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11.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12.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codeName="ThisWorkbook"/>
  <mc:AlternateContent xmlns:mc="http://schemas.openxmlformats.org/markup-compatibility/2006">
    <mc:Choice Requires="x15">
      <x15ac:absPath xmlns:x15ac="http://schemas.microsoft.com/office/spreadsheetml/2010/11/ac" url="/Users/dalenbed/Library/CloudStorage/Box-Box/Institutional Research/Internal Surveys/College Senior Survey/CSS 2023/Results/"/>
    </mc:Choice>
  </mc:AlternateContent>
  <xr:revisionPtr revIDLastSave="0" documentId="13_ncr:1_{0D8F16BC-E178-8049-AB7A-B59416016BB7}" xr6:coauthVersionLast="47" xr6:coauthVersionMax="47" xr10:uidLastSave="{00000000-0000-0000-0000-000000000000}"/>
  <bookViews>
    <workbookView xWindow="0" yWindow="0" windowWidth="38400" windowHeight="21600" tabRatio="660" activeTab="3"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H3" sheetId="220" r:id="rId9"/>
    <sheet name="3T1" sheetId="211" r:id="rId10"/>
    <sheet name="3T2" sheetId="219" r:id="rId11"/>
    <sheet name="3T3" sheetId="221" r:id="rId12"/>
    <sheet name="A1" sheetId="222" r:id="rId13"/>
  </sheets>
  <definedNames>
    <definedName name="_xlnm._FilterDatabase" localSheetId="3" hidden="1">'1A'!$A$1:$Q$3190</definedName>
    <definedName name="_xlnm._FilterDatabase" localSheetId="4" hidden="1">'1C'!$M$1:$M$3190</definedName>
    <definedName name="_xlnm._FilterDatabase" localSheetId="6" hidden="1">'2A'!$G$1:$G$930</definedName>
    <definedName name="_xlnm._FilterDatabase" localSheetId="7" hidden="1">'2B'!$C$1:$C$942</definedName>
    <definedName name="_xlnm._FilterDatabase" localSheetId="9" hidden="1">'3T1'!$A$3:$N$54</definedName>
    <definedName name="_xlnm._FilterDatabase" localSheetId="10" hidden="1">'3T2'!$A$3:$N$130</definedName>
    <definedName name="_xlnm._FilterDatabase" localSheetId="11" hidden="1">'3T3'!$A$3:$N$40</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 name="_xlnm.Print_Titles" localSheetId="9">'3T1'!$1:$3</definedName>
    <definedName name="_xlnm.Print_Titles" localSheetId="10">'3T2'!$1:$3</definedName>
    <definedName name="_xlnm.Print_Titles" localSheetId="11">'3T3'!$1:$3</definedName>
    <definedName name="_xlnm.Print_Titles" localSheetId="12">'A1'!$1:$4</definedName>
    <definedName name="Slicer_Column15">#N/A</definedName>
    <definedName name="Slicer_Column151">#N/A</definedName>
    <definedName name="Slicer_Column16">#N/A</definedName>
  </definedNames>
  <calcPr calcId="191029"/>
  <extLst>
    <ext xmlns:x14="http://schemas.microsoft.com/office/spreadsheetml/2009/9/main" uri="{79F54976-1DA5-4618-B147-4CDE4B953A38}">
      <x14:workbookPr defaultImageDpi="330"/>
    </ext>
    <ext xmlns:x15="http://schemas.microsoft.com/office/spreadsheetml/2010/11/main" uri="{46BE6895-7355-4a93-B00E-2C351335B9C9}">
      <x15:slicerCaches xmlns:x14="http://schemas.microsoft.com/office/spreadsheetml/2009/9/main">
        <x14:slicerCache r:id="rId14"/>
        <x14:slicerCache r:id="rId15"/>
        <x14:slicerCache r:id="rId16"/>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Q449" i="221" l="1"/>
  <c r="P449" i="221"/>
  <c r="O449" i="221"/>
  <c r="N449" i="221"/>
  <c r="M449" i="221"/>
  <c r="L449" i="221"/>
  <c r="K449" i="221"/>
  <c r="J449" i="221"/>
  <c r="I449" i="221"/>
  <c r="H449" i="221"/>
  <c r="G449" i="221"/>
  <c r="F449" i="221"/>
  <c r="E449" i="221"/>
  <c r="D449" i="221"/>
  <c r="C449" i="221"/>
  <c r="B449" i="221"/>
  <c r="Q448" i="221"/>
  <c r="P448" i="221"/>
  <c r="O448" i="221"/>
  <c r="N448" i="221"/>
  <c r="M448" i="221"/>
  <c r="L448" i="221"/>
  <c r="K448" i="221"/>
  <c r="J448" i="221"/>
  <c r="I448" i="221"/>
  <c r="H448" i="221"/>
  <c r="G448" i="221"/>
  <c r="F448" i="221"/>
  <c r="E448" i="221"/>
  <c r="D448" i="221"/>
  <c r="C448" i="221"/>
  <c r="B448" i="221"/>
  <c r="Q447" i="221"/>
  <c r="P447" i="221"/>
  <c r="O447" i="221"/>
  <c r="N447" i="221"/>
  <c r="M447" i="221"/>
  <c r="L447" i="221"/>
  <c r="K447" i="221"/>
  <c r="J447" i="221"/>
  <c r="I447" i="221"/>
  <c r="H447" i="221"/>
  <c r="G447" i="221"/>
  <c r="F447" i="221"/>
  <c r="E447" i="221"/>
  <c r="D447" i="221"/>
  <c r="C447" i="221"/>
  <c r="B447" i="221"/>
  <c r="Q446" i="221"/>
  <c r="P446" i="221"/>
  <c r="O446" i="221"/>
  <c r="N446" i="221"/>
  <c r="M446" i="221"/>
  <c r="L446" i="221"/>
  <c r="K446" i="221"/>
  <c r="J446" i="221"/>
  <c r="I446" i="221"/>
  <c r="H446" i="221"/>
  <c r="G446" i="221"/>
  <c r="F446" i="221"/>
  <c r="E446" i="221"/>
  <c r="D446" i="221"/>
  <c r="C446" i="221"/>
  <c r="B446" i="221"/>
  <c r="Q445" i="221"/>
  <c r="P445" i="221"/>
  <c r="O445" i="221"/>
  <c r="N445" i="221"/>
  <c r="M445" i="221"/>
  <c r="L445" i="221"/>
  <c r="K445" i="221"/>
  <c r="J445" i="221"/>
  <c r="I445" i="221"/>
  <c r="H445" i="221"/>
  <c r="G445" i="221"/>
  <c r="F445" i="221"/>
  <c r="E445" i="221"/>
  <c r="D445" i="221"/>
  <c r="C445" i="221"/>
  <c r="B445" i="221"/>
  <c r="Q444" i="221"/>
  <c r="P444" i="221"/>
  <c r="O444" i="221"/>
  <c r="N444" i="221"/>
  <c r="M444" i="221"/>
  <c r="L444" i="221"/>
  <c r="K444" i="221"/>
  <c r="J444" i="221"/>
  <c r="I444" i="221"/>
  <c r="H444" i="221"/>
  <c r="G444" i="221"/>
  <c r="F444" i="221"/>
  <c r="E444" i="221"/>
  <c r="D444" i="221"/>
  <c r="C444" i="221"/>
  <c r="B444" i="221"/>
  <c r="Q443" i="221"/>
  <c r="P443" i="221"/>
  <c r="O443" i="221"/>
  <c r="N443" i="221"/>
  <c r="M443" i="221"/>
  <c r="L443" i="221"/>
  <c r="K443" i="221"/>
  <c r="J443" i="221"/>
  <c r="I443" i="221"/>
  <c r="H443" i="221"/>
  <c r="G443" i="221"/>
  <c r="F443" i="221"/>
  <c r="E443" i="221"/>
  <c r="D443" i="221"/>
  <c r="C443" i="221"/>
  <c r="B443" i="221"/>
  <c r="Q442" i="221"/>
  <c r="P442" i="221"/>
  <c r="O442" i="221"/>
  <c r="N442" i="221"/>
  <c r="M442" i="221"/>
  <c r="L442" i="221"/>
  <c r="K442" i="221"/>
  <c r="J442" i="221"/>
  <c r="I442" i="221"/>
  <c r="H442" i="221"/>
  <c r="G442" i="221"/>
  <c r="F442" i="221"/>
  <c r="E442" i="221"/>
  <c r="D442" i="221"/>
  <c r="C442" i="221"/>
  <c r="B442" i="221"/>
  <c r="Q441" i="221"/>
  <c r="P441" i="221"/>
  <c r="O441" i="221"/>
  <c r="N441" i="221"/>
  <c r="M441" i="221"/>
  <c r="L441" i="221"/>
  <c r="K441" i="221"/>
  <c r="J441" i="221"/>
  <c r="I441" i="221"/>
  <c r="H441" i="221"/>
  <c r="G441" i="221"/>
  <c r="F441" i="221"/>
  <c r="E441" i="221"/>
  <c r="D441" i="221"/>
  <c r="C441" i="221"/>
  <c r="B441" i="221"/>
  <c r="Q440" i="221"/>
  <c r="P440" i="221"/>
  <c r="O440" i="221"/>
  <c r="N440" i="221"/>
  <c r="M440" i="221"/>
  <c r="L440" i="221"/>
  <c r="K440" i="221"/>
  <c r="J440" i="221"/>
  <c r="I440" i="221"/>
  <c r="H440" i="221"/>
  <c r="G440" i="221"/>
  <c r="F440" i="221"/>
  <c r="E440" i="221"/>
  <c r="D440" i="221"/>
  <c r="C440" i="221"/>
  <c r="B440" i="221"/>
  <c r="Q439" i="221"/>
  <c r="P439" i="221"/>
  <c r="O439" i="221"/>
  <c r="N439" i="221"/>
  <c r="M439" i="221"/>
  <c r="L439" i="221"/>
  <c r="K439" i="221"/>
  <c r="J439" i="221"/>
  <c r="I439" i="221"/>
  <c r="H439" i="221"/>
  <c r="G439" i="221"/>
  <c r="F439" i="221"/>
  <c r="E439" i="221"/>
  <c r="D439" i="221"/>
  <c r="C439" i="221"/>
  <c r="B439" i="221"/>
  <c r="Q438" i="221"/>
  <c r="P438" i="221"/>
  <c r="O438" i="221"/>
  <c r="N438" i="221"/>
  <c r="M438" i="221"/>
  <c r="L438" i="221"/>
  <c r="K438" i="221"/>
  <c r="J438" i="221"/>
  <c r="I438" i="221"/>
  <c r="H438" i="221"/>
  <c r="G438" i="221"/>
  <c r="F438" i="221"/>
  <c r="E438" i="221"/>
  <c r="D438" i="221"/>
  <c r="C438" i="221"/>
  <c r="B438" i="221"/>
  <c r="Q437" i="221"/>
  <c r="P437" i="221"/>
  <c r="O437" i="221"/>
  <c r="N437" i="221"/>
  <c r="M437" i="221"/>
  <c r="L437" i="221"/>
  <c r="K437" i="221"/>
  <c r="J437" i="221"/>
  <c r="I437" i="221"/>
  <c r="H437" i="221"/>
  <c r="G437" i="221"/>
  <c r="F437" i="221"/>
  <c r="E437" i="221"/>
  <c r="D437" i="221"/>
  <c r="C437" i="221"/>
  <c r="B437" i="221"/>
  <c r="Q436" i="221"/>
  <c r="P436" i="221"/>
  <c r="O436" i="221"/>
  <c r="N436" i="221"/>
  <c r="M436" i="221"/>
  <c r="L436" i="221"/>
  <c r="K436" i="221"/>
  <c r="J436" i="221"/>
  <c r="I436" i="221"/>
  <c r="H436" i="221"/>
  <c r="G436" i="221"/>
  <c r="F436" i="221"/>
  <c r="E436" i="221"/>
  <c r="D436" i="221"/>
  <c r="C436" i="221"/>
  <c r="B436" i="221"/>
  <c r="Q435" i="221"/>
  <c r="P435" i="221"/>
  <c r="O435" i="221"/>
  <c r="N435" i="221"/>
  <c r="M435" i="221"/>
  <c r="L435" i="221"/>
  <c r="K435" i="221"/>
  <c r="J435" i="221"/>
  <c r="I435" i="221"/>
  <c r="H435" i="221"/>
  <c r="G435" i="221"/>
  <c r="F435" i="221"/>
  <c r="E435" i="221"/>
  <c r="D435" i="221"/>
  <c r="C435" i="221"/>
  <c r="B435" i="221"/>
  <c r="Q434" i="221"/>
  <c r="P434" i="221"/>
  <c r="O434" i="221"/>
  <c r="N434" i="221"/>
  <c r="M434" i="221"/>
  <c r="L434" i="221"/>
  <c r="K434" i="221"/>
  <c r="J434" i="221"/>
  <c r="I434" i="221"/>
  <c r="H434" i="221"/>
  <c r="G434" i="221"/>
  <c r="F434" i="221"/>
  <c r="E434" i="221"/>
  <c r="D434" i="221"/>
  <c r="C434" i="221"/>
  <c r="B434" i="221"/>
  <c r="Q433" i="221"/>
  <c r="P433" i="221"/>
  <c r="O433" i="221"/>
  <c r="N433" i="221"/>
  <c r="M433" i="221"/>
  <c r="L433" i="221"/>
  <c r="K433" i="221"/>
  <c r="J433" i="221"/>
  <c r="I433" i="221"/>
  <c r="H433" i="221"/>
  <c r="G433" i="221"/>
  <c r="F433" i="221"/>
  <c r="E433" i="221"/>
  <c r="D433" i="221"/>
  <c r="C433" i="221"/>
  <c r="B433" i="221"/>
  <c r="Q432" i="221"/>
  <c r="P432" i="221"/>
  <c r="O432" i="221"/>
  <c r="N432" i="221"/>
  <c r="M432" i="221"/>
  <c r="L432" i="221"/>
  <c r="K432" i="221"/>
  <c r="J432" i="221"/>
  <c r="I432" i="221"/>
  <c r="H432" i="221"/>
  <c r="G432" i="221"/>
  <c r="F432" i="221"/>
  <c r="E432" i="221"/>
  <c r="D432" i="221"/>
  <c r="C432" i="221"/>
  <c r="B432" i="221"/>
  <c r="Q431" i="221"/>
  <c r="P431" i="221"/>
  <c r="O431" i="221"/>
  <c r="N431" i="221"/>
  <c r="M431" i="221"/>
  <c r="L431" i="221"/>
  <c r="K431" i="221"/>
  <c r="J431" i="221"/>
  <c r="I431" i="221"/>
  <c r="H431" i="221"/>
  <c r="G431" i="221"/>
  <c r="F431" i="221"/>
  <c r="E431" i="221"/>
  <c r="D431" i="221"/>
  <c r="C431" i="221"/>
  <c r="B431" i="221"/>
  <c r="Q430" i="221"/>
  <c r="P430" i="221"/>
  <c r="O430" i="221"/>
  <c r="N430" i="221"/>
  <c r="M430" i="221"/>
  <c r="L430" i="221"/>
  <c r="K430" i="221"/>
  <c r="J430" i="221"/>
  <c r="I430" i="221"/>
  <c r="H430" i="221"/>
  <c r="G430" i="221"/>
  <c r="F430" i="221"/>
  <c r="E430" i="221"/>
  <c r="D430" i="221"/>
  <c r="C430" i="221"/>
  <c r="B430" i="221"/>
  <c r="Q429" i="221"/>
  <c r="P429" i="221"/>
  <c r="O429" i="221"/>
  <c r="N429" i="221"/>
  <c r="M429" i="221"/>
  <c r="L429" i="221"/>
  <c r="K429" i="221"/>
  <c r="J429" i="221"/>
  <c r="I429" i="221"/>
  <c r="H429" i="221"/>
  <c r="G429" i="221"/>
  <c r="F429" i="221"/>
  <c r="E429" i="221"/>
  <c r="D429" i="221"/>
  <c r="C429" i="221"/>
  <c r="B429" i="221"/>
  <c r="Q428" i="221"/>
  <c r="P428" i="221"/>
  <c r="O428" i="221"/>
  <c r="N428" i="221"/>
  <c r="M428" i="221"/>
  <c r="L428" i="221"/>
  <c r="K428" i="221"/>
  <c r="J428" i="221"/>
  <c r="I428" i="221"/>
  <c r="H428" i="221"/>
  <c r="G428" i="221"/>
  <c r="F428" i="221"/>
  <c r="E428" i="221"/>
  <c r="D428" i="221"/>
  <c r="C428" i="221"/>
  <c r="B428" i="221"/>
  <c r="Q427" i="221"/>
  <c r="P427" i="221"/>
  <c r="O427" i="221"/>
  <c r="N427" i="221"/>
  <c r="M427" i="221"/>
  <c r="L427" i="221"/>
  <c r="K427" i="221"/>
  <c r="J427" i="221"/>
  <c r="I427" i="221"/>
  <c r="H427" i="221"/>
  <c r="G427" i="221"/>
  <c r="F427" i="221"/>
  <c r="E427" i="221"/>
  <c r="D427" i="221"/>
  <c r="C427" i="221"/>
  <c r="B427" i="221"/>
  <c r="Q426" i="221"/>
  <c r="P426" i="221"/>
  <c r="O426" i="221"/>
  <c r="N426" i="221"/>
  <c r="M426" i="221"/>
  <c r="L426" i="221"/>
  <c r="K426" i="221"/>
  <c r="J426" i="221"/>
  <c r="I426" i="221"/>
  <c r="H426" i="221"/>
  <c r="G426" i="221"/>
  <c r="F426" i="221"/>
  <c r="E426" i="221"/>
  <c r="D426" i="221"/>
  <c r="C426" i="221"/>
  <c r="B426" i="221"/>
  <c r="Q425" i="221"/>
  <c r="P425" i="221"/>
  <c r="O425" i="221"/>
  <c r="N425" i="221"/>
  <c r="M425" i="221"/>
  <c r="L425" i="221"/>
  <c r="K425" i="221"/>
  <c r="J425" i="221"/>
  <c r="I425" i="221"/>
  <c r="H425" i="221"/>
  <c r="G425" i="221"/>
  <c r="F425" i="221"/>
  <c r="E425" i="221"/>
  <c r="D425" i="221"/>
  <c r="C425" i="221"/>
  <c r="B425" i="221"/>
  <c r="Q424" i="221"/>
  <c r="P424" i="221"/>
  <c r="O424" i="221"/>
  <c r="N424" i="221"/>
  <c r="M424" i="221"/>
  <c r="L424" i="221"/>
  <c r="K424" i="221"/>
  <c r="J424" i="221"/>
  <c r="I424" i="221"/>
  <c r="H424" i="221"/>
  <c r="G424" i="221"/>
  <c r="F424" i="221"/>
  <c r="E424" i="221"/>
  <c r="D424" i="221"/>
  <c r="C424" i="221"/>
  <c r="B424" i="221"/>
  <c r="Q423" i="221"/>
  <c r="P423" i="221"/>
  <c r="O423" i="221"/>
  <c r="N423" i="221"/>
  <c r="M423" i="221"/>
  <c r="L423" i="221"/>
  <c r="K423" i="221"/>
  <c r="J423" i="221"/>
  <c r="I423" i="221"/>
  <c r="H423" i="221"/>
  <c r="G423" i="221"/>
  <c r="F423" i="221"/>
  <c r="E423" i="221"/>
  <c r="D423" i="221"/>
  <c r="C423" i="221"/>
  <c r="B423" i="221"/>
  <c r="Q422" i="221"/>
  <c r="P422" i="221"/>
  <c r="O422" i="221"/>
  <c r="N422" i="221"/>
  <c r="M422" i="221"/>
  <c r="L422" i="221"/>
  <c r="K422" i="221"/>
  <c r="J422" i="221"/>
  <c r="I422" i="221"/>
  <c r="H422" i="221"/>
  <c r="G422" i="221"/>
  <c r="F422" i="221"/>
  <c r="E422" i="221"/>
  <c r="D422" i="221"/>
  <c r="C422" i="221"/>
  <c r="B422" i="221"/>
  <c r="Q421" i="221"/>
  <c r="P421" i="221"/>
  <c r="O421" i="221"/>
  <c r="N421" i="221"/>
  <c r="M421" i="221"/>
  <c r="L421" i="221"/>
  <c r="K421" i="221"/>
  <c r="J421" i="221"/>
  <c r="I421" i="221"/>
  <c r="H421" i="221"/>
  <c r="G421" i="221"/>
  <c r="F421" i="221"/>
  <c r="E421" i="221"/>
  <c r="D421" i="221"/>
  <c r="C421" i="221"/>
  <c r="B421" i="221"/>
  <c r="Q420" i="221"/>
  <c r="P420" i="221"/>
  <c r="O420" i="221"/>
  <c r="N420" i="221"/>
  <c r="M420" i="221"/>
  <c r="L420" i="221"/>
  <c r="K420" i="221"/>
  <c r="J420" i="221"/>
  <c r="I420" i="221"/>
  <c r="H420" i="221"/>
  <c r="G420" i="221"/>
  <c r="F420" i="221"/>
  <c r="E420" i="221"/>
  <c r="D420" i="221"/>
  <c r="C420" i="221"/>
  <c r="B420" i="221"/>
  <c r="Q419" i="221"/>
  <c r="P419" i="221"/>
  <c r="O419" i="221"/>
  <c r="N419" i="221"/>
  <c r="M419" i="221"/>
  <c r="L419" i="221"/>
  <c r="K419" i="221"/>
  <c r="J419" i="221"/>
  <c r="I419" i="221"/>
  <c r="H419" i="221"/>
  <c r="G419" i="221"/>
  <c r="F419" i="221"/>
  <c r="E419" i="221"/>
  <c r="D419" i="221"/>
  <c r="C419" i="221"/>
  <c r="B419" i="221"/>
  <c r="Q418" i="221"/>
  <c r="P418" i="221"/>
  <c r="O418" i="221"/>
  <c r="N418" i="221"/>
  <c r="M418" i="221"/>
  <c r="L418" i="221"/>
  <c r="K418" i="221"/>
  <c r="J418" i="221"/>
  <c r="I418" i="221"/>
  <c r="H418" i="221"/>
  <c r="G418" i="221"/>
  <c r="F418" i="221"/>
  <c r="E418" i="221"/>
  <c r="D418" i="221"/>
  <c r="C418" i="221"/>
  <c r="B418" i="221"/>
  <c r="Q417" i="221"/>
  <c r="P417" i="221"/>
  <c r="O417" i="221"/>
  <c r="N417" i="221"/>
  <c r="M417" i="221"/>
  <c r="L417" i="221"/>
  <c r="K417" i="221"/>
  <c r="J417" i="221"/>
  <c r="I417" i="221"/>
  <c r="H417" i="221"/>
  <c r="G417" i="221"/>
  <c r="F417" i="221"/>
  <c r="E417" i="221"/>
  <c r="D417" i="221"/>
  <c r="C417" i="221"/>
  <c r="B417" i="221"/>
  <c r="Q416" i="221"/>
  <c r="P416" i="221"/>
  <c r="O416" i="221"/>
  <c r="N416" i="221"/>
  <c r="M416" i="221"/>
  <c r="L416" i="221"/>
  <c r="K416" i="221"/>
  <c r="J416" i="221"/>
  <c r="I416" i="221"/>
  <c r="H416" i="221"/>
  <c r="G416" i="221"/>
  <c r="F416" i="221"/>
  <c r="E416" i="221"/>
  <c r="D416" i="221"/>
  <c r="C416" i="221"/>
  <c r="B416" i="221"/>
  <c r="Q415" i="221"/>
  <c r="P415" i="221"/>
  <c r="O415" i="221"/>
  <c r="N415" i="221"/>
  <c r="M415" i="221"/>
  <c r="L415" i="221"/>
  <c r="K415" i="221"/>
  <c r="J415" i="221"/>
  <c r="I415" i="221"/>
  <c r="H415" i="221"/>
  <c r="G415" i="221"/>
  <c r="F415" i="221"/>
  <c r="E415" i="221"/>
  <c r="D415" i="221"/>
  <c r="C415" i="221"/>
  <c r="B415" i="221"/>
  <c r="Q414" i="221"/>
  <c r="P414" i="221"/>
  <c r="O414" i="221"/>
  <c r="N414" i="221"/>
  <c r="M414" i="221"/>
  <c r="L414" i="221"/>
  <c r="K414" i="221"/>
  <c r="J414" i="221"/>
  <c r="I414" i="221"/>
  <c r="H414" i="221"/>
  <c r="G414" i="221"/>
  <c r="F414" i="221"/>
  <c r="E414" i="221"/>
  <c r="D414" i="221"/>
  <c r="C414" i="221"/>
  <c r="B414" i="221"/>
  <c r="Q413" i="221"/>
  <c r="P413" i="221"/>
  <c r="O413" i="221"/>
  <c r="N413" i="221"/>
  <c r="M413" i="221"/>
  <c r="L413" i="221"/>
  <c r="K413" i="221"/>
  <c r="J413" i="221"/>
  <c r="I413" i="221"/>
  <c r="H413" i="221"/>
  <c r="G413" i="221"/>
  <c r="F413" i="221"/>
  <c r="E413" i="221"/>
  <c r="D413" i="221"/>
  <c r="C413" i="221"/>
  <c r="B413" i="221"/>
  <c r="Q412" i="221"/>
  <c r="P412" i="221"/>
  <c r="O412" i="221"/>
  <c r="N412" i="221"/>
  <c r="M412" i="221"/>
  <c r="L412" i="221"/>
  <c r="K412" i="221"/>
  <c r="J412" i="221"/>
  <c r="I412" i="221"/>
  <c r="H412" i="221"/>
  <c r="G412" i="221"/>
  <c r="F412" i="221"/>
  <c r="E412" i="221"/>
  <c r="D412" i="221"/>
  <c r="C412" i="221"/>
  <c r="B412" i="221"/>
  <c r="Q411" i="221"/>
  <c r="P411" i="221"/>
  <c r="O411" i="221"/>
  <c r="N411" i="221"/>
  <c r="M411" i="221"/>
  <c r="L411" i="221"/>
  <c r="K411" i="221"/>
  <c r="J411" i="221"/>
  <c r="I411" i="221"/>
  <c r="H411" i="221"/>
  <c r="G411" i="221"/>
  <c r="F411" i="221"/>
  <c r="E411" i="221"/>
  <c r="D411" i="221"/>
  <c r="C411" i="221"/>
  <c r="B411" i="221"/>
  <c r="Q410" i="221"/>
  <c r="P410" i="221"/>
  <c r="O410" i="221"/>
  <c r="N410" i="221"/>
  <c r="M410" i="221"/>
  <c r="L410" i="221"/>
  <c r="K410" i="221"/>
  <c r="J410" i="221"/>
  <c r="I410" i="221"/>
  <c r="H410" i="221"/>
  <c r="G410" i="221"/>
  <c r="F410" i="221"/>
  <c r="E410" i="221"/>
  <c r="D410" i="221"/>
  <c r="C410" i="221"/>
  <c r="B410" i="221"/>
  <c r="Q409" i="221"/>
  <c r="P409" i="221"/>
  <c r="O409" i="221"/>
  <c r="N409" i="221"/>
  <c r="M409" i="221"/>
  <c r="L409" i="221"/>
  <c r="K409" i="221"/>
  <c r="J409" i="221"/>
  <c r="I409" i="221"/>
  <c r="H409" i="221"/>
  <c r="G409" i="221"/>
  <c r="F409" i="221"/>
  <c r="E409" i="221"/>
  <c r="D409" i="221"/>
  <c r="C409" i="221"/>
  <c r="B409" i="221"/>
  <c r="Q408" i="221"/>
  <c r="P408" i="221"/>
  <c r="O408" i="221"/>
  <c r="N408" i="221"/>
  <c r="M408" i="221"/>
  <c r="L408" i="221"/>
  <c r="K408" i="221"/>
  <c r="J408" i="221"/>
  <c r="I408" i="221"/>
  <c r="H408" i="221"/>
  <c r="G408" i="221"/>
  <c r="F408" i="221"/>
  <c r="E408" i="221"/>
  <c r="D408" i="221"/>
  <c r="C408" i="221"/>
  <c r="B408" i="221"/>
  <c r="Q407" i="221"/>
  <c r="P407" i="221"/>
  <c r="O407" i="221"/>
  <c r="N407" i="221"/>
  <c r="M407" i="221"/>
  <c r="L407" i="221"/>
  <c r="K407" i="221"/>
  <c r="J407" i="221"/>
  <c r="I407" i="221"/>
  <c r="H407" i="221"/>
  <c r="G407" i="221"/>
  <c r="F407" i="221"/>
  <c r="E407" i="221"/>
  <c r="D407" i="221"/>
  <c r="C407" i="221"/>
  <c r="B407" i="221"/>
  <c r="Q406" i="221"/>
  <c r="P406" i="221"/>
  <c r="O406" i="221"/>
  <c r="N406" i="221"/>
  <c r="M406" i="221"/>
  <c r="L406" i="221"/>
  <c r="K406" i="221"/>
  <c r="J406" i="221"/>
  <c r="I406" i="221"/>
  <c r="H406" i="221"/>
  <c r="G406" i="221"/>
  <c r="F406" i="221"/>
  <c r="E406" i="221"/>
  <c r="D406" i="221"/>
  <c r="C406" i="221"/>
  <c r="B406" i="221"/>
  <c r="Q405" i="221"/>
  <c r="P405" i="221"/>
  <c r="O405" i="221"/>
  <c r="N405" i="221"/>
  <c r="M405" i="221"/>
  <c r="L405" i="221"/>
  <c r="K405" i="221"/>
  <c r="J405" i="221"/>
  <c r="I405" i="221"/>
  <c r="H405" i="221"/>
  <c r="G405" i="221"/>
  <c r="F405" i="221"/>
  <c r="E405" i="221"/>
  <c r="D405" i="221"/>
  <c r="C405" i="221"/>
  <c r="B405" i="221"/>
  <c r="Q404" i="221"/>
  <c r="P404" i="221"/>
  <c r="O404" i="221"/>
  <c r="N404" i="221"/>
  <c r="M404" i="221"/>
  <c r="L404" i="221"/>
  <c r="K404" i="221"/>
  <c r="J404" i="221"/>
  <c r="I404" i="221"/>
  <c r="H404" i="221"/>
  <c r="G404" i="221"/>
  <c r="F404" i="221"/>
  <c r="E404" i="221"/>
  <c r="D404" i="221"/>
  <c r="C404" i="221"/>
  <c r="B404" i="221"/>
  <c r="Q403" i="221"/>
  <c r="P403" i="221"/>
  <c r="O403" i="221"/>
  <c r="N403" i="221"/>
  <c r="M403" i="221"/>
  <c r="L403" i="221"/>
  <c r="K403" i="221"/>
  <c r="J403" i="221"/>
  <c r="I403" i="221"/>
  <c r="H403" i="221"/>
  <c r="G403" i="221"/>
  <c r="F403" i="221"/>
  <c r="E403" i="221"/>
  <c r="D403" i="221"/>
  <c r="C403" i="221"/>
  <c r="B403" i="221"/>
  <c r="Q402" i="221"/>
  <c r="P402" i="221"/>
  <c r="O402" i="221"/>
  <c r="N402" i="221"/>
  <c r="M402" i="221"/>
  <c r="L402" i="221"/>
  <c r="K402" i="221"/>
  <c r="J402" i="221"/>
  <c r="I402" i="221"/>
  <c r="H402" i="221"/>
  <c r="G402" i="221"/>
  <c r="F402" i="221"/>
  <c r="E402" i="221"/>
  <c r="D402" i="221"/>
  <c r="C402" i="221"/>
  <c r="B402" i="221"/>
  <c r="Q401" i="221"/>
  <c r="P401" i="221"/>
  <c r="O401" i="221"/>
  <c r="N401" i="221"/>
  <c r="M401" i="221"/>
  <c r="L401" i="221"/>
  <c r="K401" i="221"/>
  <c r="J401" i="221"/>
  <c r="I401" i="221"/>
  <c r="H401" i="221"/>
  <c r="G401" i="221"/>
  <c r="F401" i="221"/>
  <c r="E401" i="221"/>
  <c r="D401" i="221"/>
  <c r="C401" i="221"/>
  <c r="B401" i="221"/>
  <c r="Q400" i="221"/>
  <c r="P400" i="221"/>
  <c r="O400" i="221"/>
  <c r="N400" i="221"/>
  <c r="M400" i="221"/>
  <c r="L400" i="221"/>
  <c r="K400" i="221"/>
  <c r="J400" i="221"/>
  <c r="I400" i="221"/>
  <c r="H400" i="221"/>
  <c r="G400" i="221"/>
  <c r="F400" i="221"/>
  <c r="E400" i="221"/>
  <c r="D400" i="221"/>
  <c r="C400" i="221"/>
  <c r="B400" i="221"/>
  <c r="Q399" i="221"/>
  <c r="P399" i="221"/>
  <c r="O399" i="221"/>
  <c r="N399" i="221"/>
  <c r="M399" i="221"/>
  <c r="L399" i="221"/>
  <c r="K399" i="221"/>
  <c r="J399" i="221"/>
  <c r="I399" i="221"/>
  <c r="H399" i="221"/>
  <c r="G399" i="221"/>
  <c r="F399" i="221"/>
  <c r="E399" i="221"/>
  <c r="D399" i="221"/>
  <c r="C399" i="221"/>
  <c r="B399" i="221"/>
  <c r="Q398" i="221"/>
  <c r="P398" i="221"/>
  <c r="O398" i="221"/>
  <c r="N398" i="221"/>
  <c r="M398" i="221"/>
  <c r="L398" i="221"/>
  <c r="K398" i="221"/>
  <c r="J398" i="221"/>
  <c r="I398" i="221"/>
  <c r="H398" i="221"/>
  <c r="G398" i="221"/>
  <c r="F398" i="221"/>
  <c r="E398" i="221"/>
  <c r="D398" i="221"/>
  <c r="C398" i="221"/>
  <c r="B398" i="221"/>
  <c r="Q397" i="221"/>
  <c r="P397" i="221"/>
  <c r="O397" i="221"/>
  <c r="N397" i="221"/>
  <c r="M397" i="221"/>
  <c r="L397" i="221"/>
  <c r="K397" i="221"/>
  <c r="J397" i="221"/>
  <c r="I397" i="221"/>
  <c r="H397" i="221"/>
  <c r="G397" i="221"/>
  <c r="F397" i="221"/>
  <c r="E397" i="221"/>
  <c r="D397" i="221"/>
  <c r="C397" i="221"/>
  <c r="B397" i="221"/>
  <c r="Q396" i="221"/>
  <c r="P396" i="221"/>
  <c r="O396" i="221"/>
  <c r="N396" i="221"/>
  <c r="M396" i="221"/>
  <c r="L396" i="221"/>
  <c r="K396" i="221"/>
  <c r="J396" i="221"/>
  <c r="I396" i="221"/>
  <c r="H396" i="221"/>
  <c r="G396" i="221"/>
  <c r="F396" i="221"/>
  <c r="E396" i="221"/>
  <c r="D396" i="221"/>
  <c r="C396" i="221"/>
  <c r="B396" i="221"/>
  <c r="Q395" i="221"/>
  <c r="P395" i="221"/>
  <c r="O395" i="221"/>
  <c r="N395" i="221"/>
  <c r="M395" i="221"/>
  <c r="L395" i="221"/>
  <c r="K395" i="221"/>
  <c r="J395" i="221"/>
  <c r="I395" i="221"/>
  <c r="H395" i="221"/>
  <c r="G395" i="221"/>
  <c r="F395" i="221"/>
  <c r="E395" i="221"/>
  <c r="D395" i="221"/>
  <c r="C395" i="221"/>
  <c r="B395" i="221"/>
  <c r="Q394" i="221"/>
  <c r="P394" i="221"/>
  <c r="O394" i="221"/>
  <c r="N394" i="221"/>
  <c r="M394" i="221"/>
  <c r="L394" i="221"/>
  <c r="K394" i="221"/>
  <c r="J394" i="221"/>
  <c r="I394" i="221"/>
  <c r="H394" i="221"/>
  <c r="G394" i="221"/>
  <c r="F394" i="221"/>
  <c r="E394" i="221"/>
  <c r="D394" i="221"/>
  <c r="C394" i="221"/>
  <c r="B394" i="221"/>
  <c r="Q393" i="221"/>
  <c r="P393" i="221"/>
  <c r="O393" i="221"/>
  <c r="N393" i="221"/>
  <c r="M393" i="221"/>
  <c r="L393" i="221"/>
  <c r="K393" i="221"/>
  <c r="J393" i="221"/>
  <c r="I393" i="221"/>
  <c r="H393" i="221"/>
  <c r="G393" i="221"/>
  <c r="F393" i="221"/>
  <c r="E393" i="221"/>
  <c r="D393" i="221"/>
  <c r="C393" i="221"/>
  <c r="B393" i="221"/>
  <c r="Q392" i="221"/>
  <c r="P392" i="221"/>
  <c r="O392" i="221"/>
  <c r="N392" i="221"/>
  <c r="M392" i="221"/>
  <c r="L392" i="221"/>
  <c r="K392" i="221"/>
  <c r="J392" i="221"/>
  <c r="I392" i="221"/>
  <c r="H392" i="221"/>
  <c r="G392" i="221"/>
  <c r="F392" i="221"/>
  <c r="E392" i="221"/>
  <c r="D392" i="221"/>
  <c r="C392" i="221"/>
  <c r="B392" i="221"/>
  <c r="Q391" i="221"/>
  <c r="P391" i="221"/>
  <c r="O391" i="221"/>
  <c r="N391" i="221"/>
  <c r="M391" i="221"/>
  <c r="L391" i="221"/>
  <c r="K391" i="221"/>
  <c r="J391" i="221"/>
  <c r="I391" i="221"/>
  <c r="H391" i="221"/>
  <c r="G391" i="221"/>
  <c r="F391" i="221"/>
  <c r="E391" i="221"/>
  <c r="D391" i="221"/>
  <c r="C391" i="221"/>
  <c r="B391" i="221"/>
  <c r="Q390" i="221"/>
  <c r="P390" i="221"/>
  <c r="O390" i="221"/>
  <c r="N390" i="221"/>
  <c r="M390" i="221"/>
  <c r="L390" i="221"/>
  <c r="K390" i="221"/>
  <c r="J390" i="221"/>
  <c r="I390" i="221"/>
  <c r="H390" i="221"/>
  <c r="G390" i="221"/>
  <c r="F390" i="221"/>
  <c r="E390" i="221"/>
  <c r="D390" i="221"/>
  <c r="C390" i="221"/>
  <c r="B390" i="221"/>
  <c r="Q389" i="221"/>
  <c r="P389" i="221"/>
  <c r="O389" i="221"/>
  <c r="N389" i="221"/>
  <c r="M389" i="221"/>
  <c r="L389" i="221"/>
  <c r="K389" i="221"/>
  <c r="J389" i="221"/>
  <c r="I389" i="221"/>
  <c r="H389" i="221"/>
  <c r="G389" i="221"/>
  <c r="F389" i="221"/>
  <c r="E389" i="221"/>
  <c r="D389" i="221"/>
  <c r="C389" i="221"/>
  <c r="B389" i="221"/>
  <c r="Q388" i="221"/>
  <c r="P388" i="221"/>
  <c r="O388" i="221"/>
  <c r="N388" i="221"/>
  <c r="M388" i="221"/>
  <c r="L388" i="221"/>
  <c r="K388" i="221"/>
  <c r="J388" i="221"/>
  <c r="I388" i="221"/>
  <c r="H388" i="221"/>
  <c r="G388" i="221"/>
  <c r="F388" i="221"/>
  <c r="E388" i="221"/>
  <c r="D388" i="221"/>
  <c r="C388" i="221"/>
  <c r="B388" i="221"/>
  <c r="Q387" i="221"/>
  <c r="P387" i="221"/>
  <c r="O387" i="221"/>
  <c r="N387" i="221"/>
  <c r="M387" i="221"/>
  <c r="L387" i="221"/>
  <c r="K387" i="221"/>
  <c r="J387" i="221"/>
  <c r="I387" i="221"/>
  <c r="H387" i="221"/>
  <c r="G387" i="221"/>
  <c r="F387" i="221"/>
  <c r="E387" i="221"/>
  <c r="D387" i="221"/>
  <c r="C387" i="221"/>
  <c r="B387" i="221"/>
  <c r="Q386" i="221"/>
  <c r="P386" i="221"/>
  <c r="O386" i="221"/>
  <c r="N386" i="221"/>
  <c r="M386" i="221"/>
  <c r="L386" i="221"/>
  <c r="K386" i="221"/>
  <c r="J386" i="221"/>
  <c r="I386" i="221"/>
  <c r="H386" i="221"/>
  <c r="G386" i="221"/>
  <c r="F386" i="221"/>
  <c r="E386" i="221"/>
  <c r="D386" i="221"/>
  <c r="C386" i="221"/>
  <c r="B386" i="221"/>
  <c r="Q385" i="221"/>
  <c r="P385" i="221"/>
  <c r="O385" i="221"/>
  <c r="N385" i="221"/>
  <c r="M385" i="221"/>
  <c r="L385" i="221"/>
  <c r="K385" i="221"/>
  <c r="J385" i="221"/>
  <c r="I385" i="221"/>
  <c r="H385" i="221"/>
  <c r="G385" i="221"/>
  <c r="F385" i="221"/>
  <c r="E385" i="221"/>
  <c r="D385" i="221"/>
  <c r="C385" i="221"/>
  <c r="B385" i="221"/>
  <c r="Q384" i="221"/>
  <c r="P384" i="221"/>
  <c r="O384" i="221"/>
  <c r="N384" i="221"/>
  <c r="M384" i="221"/>
  <c r="L384" i="221"/>
  <c r="K384" i="221"/>
  <c r="J384" i="221"/>
  <c r="I384" i="221"/>
  <c r="H384" i="221"/>
  <c r="G384" i="221"/>
  <c r="F384" i="221"/>
  <c r="E384" i="221"/>
  <c r="D384" i="221"/>
  <c r="C384" i="221"/>
  <c r="B384" i="221"/>
  <c r="Q383" i="221"/>
  <c r="P383" i="221"/>
  <c r="O383" i="221"/>
  <c r="N383" i="221"/>
  <c r="M383" i="221"/>
  <c r="L383" i="221"/>
  <c r="K383" i="221"/>
  <c r="J383" i="221"/>
  <c r="I383" i="221"/>
  <c r="H383" i="221"/>
  <c r="G383" i="221"/>
  <c r="F383" i="221"/>
  <c r="E383" i="221"/>
  <c r="D383" i="221"/>
  <c r="C383" i="221"/>
  <c r="B383" i="221"/>
  <c r="Q382" i="221"/>
  <c r="P382" i="221"/>
  <c r="O382" i="221"/>
  <c r="N382" i="221"/>
  <c r="M382" i="221"/>
  <c r="L382" i="221"/>
  <c r="K382" i="221"/>
  <c r="J382" i="221"/>
  <c r="I382" i="221"/>
  <c r="H382" i="221"/>
  <c r="G382" i="221"/>
  <c r="F382" i="221"/>
  <c r="E382" i="221"/>
  <c r="D382" i="221"/>
  <c r="C382" i="221"/>
  <c r="B382" i="221"/>
  <c r="Q381" i="221"/>
  <c r="P381" i="221"/>
  <c r="O381" i="221"/>
  <c r="N381" i="221"/>
  <c r="M381" i="221"/>
  <c r="L381" i="221"/>
  <c r="K381" i="221"/>
  <c r="J381" i="221"/>
  <c r="I381" i="221"/>
  <c r="H381" i="221"/>
  <c r="G381" i="221"/>
  <c r="F381" i="221"/>
  <c r="E381" i="221"/>
  <c r="D381" i="221"/>
  <c r="C381" i="221"/>
  <c r="B381" i="221"/>
  <c r="Q380" i="221"/>
  <c r="P380" i="221"/>
  <c r="O380" i="221"/>
  <c r="N380" i="221"/>
  <c r="M380" i="221"/>
  <c r="L380" i="221"/>
  <c r="K380" i="221"/>
  <c r="J380" i="221"/>
  <c r="I380" i="221"/>
  <c r="H380" i="221"/>
  <c r="G380" i="221"/>
  <c r="F380" i="221"/>
  <c r="E380" i="221"/>
  <c r="D380" i="221"/>
  <c r="C380" i="221"/>
  <c r="B380" i="221"/>
  <c r="Q379" i="221"/>
  <c r="P379" i="221"/>
  <c r="O379" i="221"/>
  <c r="N379" i="221"/>
  <c r="M379" i="221"/>
  <c r="L379" i="221"/>
  <c r="K379" i="221"/>
  <c r="J379" i="221"/>
  <c r="I379" i="221"/>
  <c r="H379" i="221"/>
  <c r="G379" i="221"/>
  <c r="F379" i="221"/>
  <c r="E379" i="221"/>
  <c r="D379" i="221"/>
  <c r="C379" i="221"/>
  <c r="B379" i="221"/>
  <c r="Q378" i="221"/>
  <c r="P378" i="221"/>
  <c r="O378" i="221"/>
  <c r="N378" i="221"/>
  <c r="M378" i="221"/>
  <c r="L378" i="221"/>
  <c r="K378" i="221"/>
  <c r="J378" i="221"/>
  <c r="I378" i="221"/>
  <c r="H378" i="221"/>
  <c r="G378" i="221"/>
  <c r="F378" i="221"/>
  <c r="E378" i="221"/>
  <c r="D378" i="221"/>
  <c r="C378" i="221"/>
  <c r="B378" i="221"/>
  <c r="Q377" i="221"/>
  <c r="P377" i="221"/>
  <c r="O377" i="221"/>
  <c r="N377" i="221"/>
  <c r="M377" i="221"/>
  <c r="L377" i="221"/>
  <c r="K377" i="221"/>
  <c r="J377" i="221"/>
  <c r="I377" i="221"/>
  <c r="H377" i="221"/>
  <c r="G377" i="221"/>
  <c r="F377" i="221"/>
  <c r="E377" i="221"/>
  <c r="D377" i="221"/>
  <c r="C377" i="221"/>
  <c r="B377" i="221"/>
  <c r="Q376" i="221"/>
  <c r="P376" i="221"/>
  <c r="O376" i="221"/>
  <c r="N376" i="221"/>
  <c r="M376" i="221"/>
  <c r="L376" i="221"/>
  <c r="K376" i="221"/>
  <c r="J376" i="221"/>
  <c r="I376" i="221"/>
  <c r="H376" i="221"/>
  <c r="G376" i="221"/>
  <c r="F376" i="221"/>
  <c r="E376" i="221"/>
  <c r="D376" i="221"/>
  <c r="C376" i="221"/>
  <c r="B376" i="221"/>
  <c r="Q375" i="221"/>
  <c r="P375" i="221"/>
  <c r="O375" i="221"/>
  <c r="N375" i="221"/>
  <c r="M375" i="221"/>
  <c r="L375" i="221"/>
  <c r="K375" i="221"/>
  <c r="J375" i="221"/>
  <c r="I375" i="221"/>
  <c r="H375" i="221"/>
  <c r="G375" i="221"/>
  <c r="F375" i="221"/>
  <c r="E375" i="221"/>
  <c r="D375" i="221"/>
  <c r="C375" i="221"/>
  <c r="B375" i="221"/>
  <c r="Q374" i="221"/>
  <c r="P374" i="221"/>
  <c r="O374" i="221"/>
  <c r="N374" i="221"/>
  <c r="M374" i="221"/>
  <c r="L374" i="221"/>
  <c r="K374" i="221"/>
  <c r="J374" i="221"/>
  <c r="I374" i="221"/>
  <c r="H374" i="221"/>
  <c r="G374" i="221"/>
  <c r="F374" i="221"/>
  <c r="E374" i="221"/>
  <c r="D374" i="221"/>
  <c r="C374" i="221"/>
  <c r="B374" i="221"/>
  <c r="Q373" i="221"/>
  <c r="P373" i="221"/>
  <c r="O373" i="221"/>
  <c r="N373" i="221"/>
  <c r="M373" i="221"/>
  <c r="L373" i="221"/>
  <c r="K373" i="221"/>
  <c r="J373" i="221"/>
  <c r="I373" i="221"/>
  <c r="H373" i="221"/>
  <c r="G373" i="221"/>
  <c r="F373" i="221"/>
  <c r="E373" i="221"/>
  <c r="D373" i="221"/>
  <c r="C373" i="221"/>
  <c r="B373" i="221"/>
  <c r="Q372" i="221"/>
  <c r="P372" i="221"/>
  <c r="O372" i="221"/>
  <c r="N372" i="221"/>
  <c r="M372" i="221"/>
  <c r="L372" i="221"/>
  <c r="K372" i="221"/>
  <c r="J372" i="221"/>
  <c r="I372" i="221"/>
  <c r="H372" i="221"/>
  <c r="G372" i="221"/>
  <c r="F372" i="221"/>
  <c r="E372" i="221"/>
  <c r="D372" i="221"/>
  <c r="C372" i="221"/>
  <c r="B372" i="221"/>
  <c r="Q371" i="221"/>
  <c r="P371" i="221"/>
  <c r="O371" i="221"/>
  <c r="N371" i="221"/>
  <c r="M371" i="221"/>
  <c r="L371" i="221"/>
  <c r="K371" i="221"/>
  <c r="J371" i="221"/>
  <c r="I371" i="221"/>
  <c r="H371" i="221"/>
  <c r="G371" i="221"/>
  <c r="F371" i="221"/>
  <c r="E371" i="221"/>
  <c r="D371" i="221"/>
  <c r="C371" i="221"/>
  <c r="B371" i="221"/>
  <c r="Q370" i="221"/>
  <c r="P370" i="221"/>
  <c r="O370" i="221"/>
  <c r="N370" i="221"/>
  <c r="M370" i="221"/>
  <c r="L370" i="221"/>
  <c r="K370" i="221"/>
  <c r="J370" i="221"/>
  <c r="I370" i="221"/>
  <c r="H370" i="221"/>
  <c r="G370" i="221"/>
  <c r="F370" i="221"/>
  <c r="E370" i="221"/>
  <c r="D370" i="221"/>
  <c r="C370" i="221"/>
  <c r="B370" i="221"/>
  <c r="Q369" i="221"/>
  <c r="P369" i="221"/>
  <c r="O369" i="221"/>
  <c r="N369" i="221"/>
  <c r="M369" i="221"/>
  <c r="L369" i="221"/>
  <c r="K369" i="221"/>
  <c r="J369" i="221"/>
  <c r="I369" i="221"/>
  <c r="H369" i="221"/>
  <c r="G369" i="221"/>
  <c r="F369" i="221"/>
  <c r="E369" i="221"/>
  <c r="D369" i="221"/>
  <c r="C369" i="221"/>
  <c r="B369" i="221"/>
  <c r="Q368" i="221"/>
  <c r="P368" i="221"/>
  <c r="O368" i="221"/>
  <c r="N368" i="221"/>
  <c r="M368" i="221"/>
  <c r="L368" i="221"/>
  <c r="K368" i="221"/>
  <c r="J368" i="221"/>
  <c r="I368" i="221"/>
  <c r="H368" i="221"/>
  <c r="G368" i="221"/>
  <c r="F368" i="221"/>
  <c r="E368" i="221"/>
  <c r="D368" i="221"/>
  <c r="C368" i="221"/>
  <c r="B368" i="221"/>
  <c r="Q367" i="221"/>
  <c r="P367" i="221"/>
  <c r="O367" i="221"/>
  <c r="N367" i="221"/>
  <c r="M367" i="221"/>
  <c r="L367" i="221"/>
  <c r="K367" i="221"/>
  <c r="J367" i="221"/>
  <c r="I367" i="221"/>
  <c r="H367" i="221"/>
  <c r="G367" i="221"/>
  <c r="F367" i="221"/>
  <c r="E367" i="221"/>
  <c r="D367" i="221"/>
  <c r="C367" i="221"/>
  <c r="B367" i="221"/>
  <c r="Q366" i="221"/>
  <c r="P366" i="221"/>
  <c r="O366" i="221"/>
  <c r="N366" i="221"/>
  <c r="M366" i="221"/>
  <c r="L366" i="221"/>
  <c r="K366" i="221"/>
  <c r="J366" i="221"/>
  <c r="I366" i="221"/>
  <c r="H366" i="221"/>
  <c r="G366" i="221"/>
  <c r="F366" i="221"/>
  <c r="E366" i="221"/>
  <c r="D366" i="221"/>
  <c r="C366" i="221"/>
  <c r="B366" i="221"/>
  <c r="Q365" i="221"/>
  <c r="P365" i="221"/>
  <c r="O365" i="221"/>
  <c r="N365" i="221"/>
  <c r="M365" i="221"/>
  <c r="L365" i="221"/>
  <c r="K365" i="221"/>
  <c r="J365" i="221"/>
  <c r="I365" i="221"/>
  <c r="H365" i="221"/>
  <c r="G365" i="221"/>
  <c r="F365" i="221"/>
  <c r="E365" i="221"/>
  <c r="D365" i="221"/>
  <c r="C365" i="221"/>
  <c r="B365" i="221"/>
  <c r="Q364" i="221"/>
  <c r="P364" i="221"/>
  <c r="O364" i="221"/>
  <c r="N364" i="221"/>
  <c r="M364" i="221"/>
  <c r="L364" i="221"/>
  <c r="K364" i="221"/>
  <c r="J364" i="221"/>
  <c r="I364" i="221"/>
  <c r="H364" i="221"/>
  <c r="G364" i="221"/>
  <c r="F364" i="221"/>
  <c r="E364" i="221"/>
  <c r="D364" i="221"/>
  <c r="C364" i="221"/>
  <c r="B364" i="221"/>
  <c r="Q363" i="221"/>
  <c r="P363" i="221"/>
  <c r="O363" i="221"/>
  <c r="N363" i="221"/>
  <c r="M363" i="221"/>
  <c r="L363" i="221"/>
  <c r="K363" i="221"/>
  <c r="J363" i="221"/>
  <c r="I363" i="221"/>
  <c r="H363" i="221"/>
  <c r="G363" i="221"/>
  <c r="F363" i="221"/>
  <c r="E363" i="221"/>
  <c r="D363" i="221"/>
  <c r="C363" i="221"/>
  <c r="B363" i="221"/>
  <c r="Q362" i="221"/>
  <c r="P362" i="221"/>
  <c r="O362" i="221"/>
  <c r="N362" i="221"/>
  <c r="M362" i="221"/>
  <c r="L362" i="221"/>
  <c r="K362" i="221"/>
  <c r="J362" i="221"/>
  <c r="I362" i="221"/>
  <c r="H362" i="221"/>
  <c r="G362" i="221"/>
  <c r="F362" i="221"/>
  <c r="E362" i="221"/>
  <c r="D362" i="221"/>
  <c r="C362" i="221"/>
  <c r="B362" i="221"/>
  <c r="Q361" i="221"/>
  <c r="P361" i="221"/>
  <c r="O361" i="221"/>
  <c r="N361" i="221"/>
  <c r="M361" i="221"/>
  <c r="L361" i="221"/>
  <c r="K361" i="221"/>
  <c r="J361" i="221"/>
  <c r="I361" i="221"/>
  <c r="H361" i="221"/>
  <c r="G361" i="221"/>
  <c r="F361" i="221"/>
  <c r="E361" i="221"/>
  <c r="D361" i="221"/>
  <c r="C361" i="221"/>
  <c r="B361" i="221"/>
  <c r="Q360" i="221"/>
  <c r="P360" i="221"/>
  <c r="O360" i="221"/>
  <c r="N360" i="221"/>
  <c r="M360" i="221"/>
  <c r="L360" i="221"/>
  <c r="K360" i="221"/>
  <c r="J360" i="221"/>
  <c r="I360" i="221"/>
  <c r="H360" i="221"/>
  <c r="G360" i="221"/>
  <c r="F360" i="221"/>
  <c r="E360" i="221"/>
  <c r="D360" i="221"/>
  <c r="C360" i="221"/>
  <c r="B360" i="221"/>
  <c r="Q359" i="221"/>
  <c r="P359" i="221"/>
  <c r="O359" i="221"/>
  <c r="N359" i="221"/>
  <c r="M359" i="221"/>
  <c r="L359" i="221"/>
  <c r="K359" i="221"/>
  <c r="J359" i="221"/>
  <c r="I359" i="221"/>
  <c r="H359" i="221"/>
  <c r="G359" i="221"/>
  <c r="F359" i="221"/>
  <c r="E359" i="221"/>
  <c r="D359" i="221"/>
  <c r="C359" i="221"/>
  <c r="B359" i="221"/>
  <c r="Q358" i="221"/>
  <c r="P358" i="221"/>
  <c r="O358" i="221"/>
  <c r="N358" i="221"/>
  <c r="M358" i="221"/>
  <c r="L358" i="221"/>
  <c r="K358" i="221"/>
  <c r="J358" i="221"/>
  <c r="I358" i="221"/>
  <c r="H358" i="221"/>
  <c r="G358" i="221"/>
  <c r="F358" i="221"/>
  <c r="E358" i="221"/>
  <c r="D358" i="221"/>
  <c r="C358" i="221"/>
  <c r="B358" i="221"/>
  <c r="Q357" i="221"/>
  <c r="P357" i="221"/>
  <c r="O357" i="221"/>
  <c r="N357" i="221"/>
  <c r="M357" i="221"/>
  <c r="L357" i="221"/>
  <c r="K357" i="221"/>
  <c r="J357" i="221"/>
  <c r="I357" i="221"/>
  <c r="H357" i="221"/>
  <c r="G357" i="221"/>
  <c r="F357" i="221"/>
  <c r="E357" i="221"/>
  <c r="D357" i="221"/>
  <c r="C357" i="221"/>
  <c r="B357" i="221"/>
  <c r="Q356" i="221"/>
  <c r="P356" i="221"/>
  <c r="O356" i="221"/>
  <c r="N356" i="221"/>
  <c r="M356" i="221"/>
  <c r="L356" i="221"/>
  <c r="K356" i="221"/>
  <c r="J356" i="221"/>
  <c r="I356" i="221"/>
  <c r="H356" i="221"/>
  <c r="G356" i="221"/>
  <c r="F356" i="221"/>
  <c r="E356" i="221"/>
  <c r="D356" i="221"/>
  <c r="C356" i="221"/>
  <c r="B356" i="221"/>
  <c r="Q355" i="221"/>
  <c r="P355" i="221"/>
  <c r="O355" i="221"/>
  <c r="N355" i="221"/>
  <c r="M355" i="221"/>
  <c r="L355" i="221"/>
  <c r="K355" i="221"/>
  <c r="J355" i="221"/>
  <c r="I355" i="221"/>
  <c r="H355" i="221"/>
  <c r="G355" i="221"/>
  <c r="F355" i="221"/>
  <c r="E355" i="221"/>
  <c r="D355" i="221"/>
  <c r="C355" i="221"/>
  <c r="B355" i="221"/>
  <c r="Q354" i="221"/>
  <c r="P354" i="221"/>
  <c r="O354" i="221"/>
  <c r="N354" i="221"/>
  <c r="M354" i="221"/>
  <c r="L354" i="221"/>
  <c r="K354" i="221"/>
  <c r="J354" i="221"/>
  <c r="I354" i="221"/>
  <c r="H354" i="221"/>
  <c r="G354" i="221"/>
  <c r="F354" i="221"/>
  <c r="E354" i="221"/>
  <c r="D354" i="221"/>
  <c r="C354" i="221"/>
  <c r="B354" i="221"/>
  <c r="Q353" i="221"/>
  <c r="P353" i="221"/>
  <c r="O353" i="221"/>
  <c r="N353" i="221"/>
  <c r="M353" i="221"/>
  <c r="L353" i="221"/>
  <c r="K353" i="221"/>
  <c r="J353" i="221"/>
  <c r="I353" i="221"/>
  <c r="H353" i="221"/>
  <c r="G353" i="221"/>
  <c r="F353" i="221"/>
  <c r="E353" i="221"/>
  <c r="D353" i="221"/>
  <c r="C353" i="221"/>
  <c r="B353" i="221"/>
  <c r="Q352" i="221"/>
  <c r="P352" i="221"/>
  <c r="O352" i="221"/>
  <c r="N352" i="221"/>
  <c r="M352" i="221"/>
  <c r="L352" i="221"/>
  <c r="K352" i="221"/>
  <c r="J352" i="221"/>
  <c r="I352" i="221"/>
  <c r="H352" i="221"/>
  <c r="G352" i="221"/>
  <c r="F352" i="221"/>
  <c r="E352" i="221"/>
  <c r="D352" i="221"/>
  <c r="C352" i="221"/>
  <c r="B352" i="221"/>
  <c r="Q351" i="221"/>
  <c r="P351" i="221"/>
  <c r="O351" i="221"/>
  <c r="N351" i="221"/>
  <c r="M351" i="221"/>
  <c r="L351" i="221"/>
  <c r="K351" i="221"/>
  <c r="J351" i="221"/>
  <c r="I351" i="221"/>
  <c r="H351" i="221"/>
  <c r="G351" i="221"/>
  <c r="F351" i="221"/>
  <c r="E351" i="221"/>
  <c r="D351" i="221"/>
  <c r="C351" i="221"/>
  <c r="B351" i="221"/>
  <c r="Q350" i="221"/>
  <c r="P350" i="221"/>
  <c r="O350" i="221"/>
  <c r="N350" i="221"/>
  <c r="M350" i="221"/>
  <c r="L350" i="221"/>
  <c r="K350" i="221"/>
  <c r="J350" i="221"/>
  <c r="I350" i="221"/>
  <c r="H350" i="221"/>
  <c r="G350" i="221"/>
  <c r="F350" i="221"/>
  <c r="E350" i="221"/>
  <c r="D350" i="221"/>
  <c r="C350" i="221"/>
  <c r="B350" i="221"/>
  <c r="Q349" i="221"/>
  <c r="P349" i="221"/>
  <c r="O349" i="221"/>
  <c r="N349" i="221"/>
  <c r="M349" i="221"/>
  <c r="L349" i="221"/>
  <c r="K349" i="221"/>
  <c r="J349" i="221"/>
  <c r="I349" i="221"/>
  <c r="H349" i="221"/>
  <c r="G349" i="221"/>
  <c r="F349" i="221"/>
  <c r="E349" i="221"/>
  <c r="D349" i="221"/>
  <c r="C349" i="221"/>
  <c r="B349" i="221"/>
  <c r="Q348" i="221"/>
  <c r="P348" i="221"/>
  <c r="O348" i="221"/>
  <c r="N348" i="221"/>
  <c r="M348" i="221"/>
  <c r="L348" i="221"/>
  <c r="K348" i="221"/>
  <c r="J348" i="221"/>
  <c r="I348" i="221"/>
  <c r="H348" i="221"/>
  <c r="G348" i="221"/>
  <c r="F348" i="221"/>
  <c r="E348" i="221"/>
  <c r="D348" i="221"/>
  <c r="C348" i="221"/>
  <c r="B348" i="221"/>
  <c r="Q347" i="221"/>
  <c r="P347" i="221"/>
  <c r="O347" i="221"/>
  <c r="N347" i="221"/>
  <c r="M347" i="221"/>
  <c r="L347" i="221"/>
  <c r="K347" i="221"/>
  <c r="J347" i="221"/>
  <c r="I347" i="221"/>
  <c r="H347" i="221"/>
  <c r="G347" i="221"/>
  <c r="F347" i="221"/>
  <c r="E347" i="221"/>
  <c r="D347" i="221"/>
  <c r="C347" i="221"/>
  <c r="B347" i="221"/>
  <c r="Q346" i="221"/>
  <c r="P346" i="221"/>
  <c r="O346" i="221"/>
  <c r="N346" i="221"/>
  <c r="M346" i="221"/>
  <c r="L346" i="221"/>
  <c r="K346" i="221"/>
  <c r="J346" i="221"/>
  <c r="I346" i="221"/>
  <c r="H346" i="221"/>
  <c r="G346" i="221"/>
  <c r="F346" i="221"/>
  <c r="E346" i="221"/>
  <c r="D346" i="221"/>
  <c r="C346" i="221"/>
  <c r="B346" i="221"/>
  <c r="Q345" i="221"/>
  <c r="P345" i="221"/>
  <c r="O345" i="221"/>
  <c r="N345" i="221"/>
  <c r="M345" i="221"/>
  <c r="L345" i="221"/>
  <c r="K345" i="221"/>
  <c r="J345" i="221"/>
  <c r="I345" i="221"/>
  <c r="H345" i="221"/>
  <c r="G345" i="221"/>
  <c r="F345" i="221"/>
  <c r="E345" i="221"/>
  <c r="D345" i="221"/>
  <c r="C345" i="221"/>
  <c r="B345" i="221"/>
  <c r="Q344" i="221"/>
  <c r="P344" i="221"/>
  <c r="O344" i="221"/>
  <c r="N344" i="221"/>
  <c r="M344" i="221"/>
  <c r="L344" i="221"/>
  <c r="K344" i="221"/>
  <c r="J344" i="221"/>
  <c r="I344" i="221"/>
  <c r="H344" i="221"/>
  <c r="G344" i="221"/>
  <c r="F344" i="221"/>
  <c r="E344" i="221"/>
  <c r="D344" i="221"/>
  <c r="C344" i="221"/>
  <c r="B344" i="221"/>
  <c r="Q343" i="221"/>
  <c r="P343" i="221"/>
  <c r="O343" i="221"/>
  <c r="N343" i="221"/>
  <c r="M343" i="221"/>
  <c r="L343" i="221"/>
  <c r="K343" i="221"/>
  <c r="J343" i="221"/>
  <c r="I343" i="221"/>
  <c r="H343" i="221"/>
  <c r="G343" i="221"/>
  <c r="F343" i="221"/>
  <c r="E343" i="221"/>
  <c r="D343" i="221"/>
  <c r="C343" i="221"/>
  <c r="B343" i="221"/>
  <c r="Q342" i="221"/>
  <c r="P342" i="221"/>
  <c r="O342" i="221"/>
  <c r="N342" i="221"/>
  <c r="M342" i="221"/>
  <c r="L342" i="221"/>
  <c r="K342" i="221"/>
  <c r="J342" i="221"/>
  <c r="I342" i="221"/>
  <c r="H342" i="221"/>
  <c r="G342" i="221"/>
  <c r="F342" i="221"/>
  <c r="E342" i="221"/>
  <c r="D342" i="221"/>
  <c r="C342" i="221"/>
  <c r="B342" i="221"/>
  <c r="Q341" i="221"/>
  <c r="P341" i="221"/>
  <c r="O341" i="221"/>
  <c r="N341" i="221"/>
  <c r="M341" i="221"/>
  <c r="L341" i="221"/>
  <c r="K341" i="221"/>
  <c r="J341" i="221"/>
  <c r="I341" i="221"/>
  <c r="H341" i="221"/>
  <c r="G341" i="221"/>
  <c r="F341" i="221"/>
  <c r="E341" i="221"/>
  <c r="D341" i="221"/>
  <c r="C341" i="221"/>
  <c r="B341" i="221"/>
  <c r="Q340" i="221"/>
  <c r="P340" i="221"/>
  <c r="O340" i="221"/>
  <c r="N340" i="221"/>
  <c r="M340" i="221"/>
  <c r="L340" i="221"/>
  <c r="K340" i="221"/>
  <c r="J340" i="221"/>
  <c r="I340" i="221"/>
  <c r="H340" i="221"/>
  <c r="G340" i="221"/>
  <c r="F340" i="221"/>
  <c r="E340" i="221"/>
  <c r="D340" i="221"/>
  <c r="C340" i="221"/>
  <c r="B340" i="221"/>
  <c r="Q339" i="221"/>
  <c r="P339" i="221"/>
  <c r="O339" i="221"/>
  <c r="N339" i="221"/>
  <c r="M339" i="221"/>
  <c r="L339" i="221"/>
  <c r="K339" i="221"/>
  <c r="J339" i="221"/>
  <c r="I339" i="221"/>
  <c r="H339" i="221"/>
  <c r="G339" i="221"/>
  <c r="F339" i="221"/>
  <c r="E339" i="221"/>
  <c r="D339" i="221"/>
  <c r="C339" i="221"/>
  <c r="B339" i="221"/>
  <c r="Q338" i="221"/>
  <c r="P338" i="221"/>
  <c r="O338" i="221"/>
  <c r="N338" i="221"/>
  <c r="M338" i="221"/>
  <c r="L338" i="221"/>
  <c r="K338" i="221"/>
  <c r="J338" i="221"/>
  <c r="I338" i="221"/>
  <c r="H338" i="221"/>
  <c r="G338" i="221"/>
  <c r="F338" i="221"/>
  <c r="E338" i="221"/>
  <c r="D338" i="221"/>
  <c r="C338" i="221"/>
  <c r="B338" i="221"/>
  <c r="Q337" i="221"/>
  <c r="P337" i="221"/>
  <c r="O337" i="221"/>
  <c r="N337" i="221"/>
  <c r="M337" i="221"/>
  <c r="L337" i="221"/>
  <c r="K337" i="221"/>
  <c r="J337" i="221"/>
  <c r="I337" i="221"/>
  <c r="H337" i="221"/>
  <c r="G337" i="221"/>
  <c r="F337" i="221"/>
  <c r="E337" i="221"/>
  <c r="D337" i="221"/>
  <c r="C337" i="221"/>
  <c r="B337" i="221"/>
  <c r="Q336" i="221"/>
  <c r="P336" i="221"/>
  <c r="O336" i="221"/>
  <c r="N336" i="221"/>
  <c r="M336" i="221"/>
  <c r="L336" i="221"/>
  <c r="K336" i="221"/>
  <c r="J336" i="221"/>
  <c r="I336" i="221"/>
  <c r="H336" i="221"/>
  <c r="G336" i="221"/>
  <c r="F336" i="221"/>
  <c r="E336" i="221"/>
  <c r="D336" i="221"/>
  <c r="C336" i="221"/>
  <c r="B336" i="221"/>
  <c r="Q335" i="221"/>
  <c r="P335" i="221"/>
  <c r="O335" i="221"/>
  <c r="N335" i="221"/>
  <c r="M335" i="221"/>
  <c r="L335" i="221"/>
  <c r="K335" i="221"/>
  <c r="J335" i="221"/>
  <c r="I335" i="221"/>
  <c r="H335" i="221"/>
  <c r="G335" i="221"/>
  <c r="F335" i="221"/>
  <c r="E335" i="221"/>
  <c r="D335" i="221"/>
  <c r="C335" i="221"/>
  <c r="B335" i="221"/>
  <c r="Q334" i="221"/>
  <c r="P334" i="221"/>
  <c r="O334" i="221"/>
  <c r="N334" i="221"/>
  <c r="M334" i="221"/>
  <c r="L334" i="221"/>
  <c r="K334" i="221"/>
  <c r="J334" i="221"/>
  <c r="I334" i="221"/>
  <c r="H334" i="221"/>
  <c r="G334" i="221"/>
  <c r="F334" i="221"/>
  <c r="E334" i="221"/>
  <c r="D334" i="221"/>
  <c r="C334" i="221"/>
  <c r="B334" i="221"/>
  <c r="Q333" i="221"/>
  <c r="P333" i="221"/>
  <c r="O333" i="221"/>
  <c r="N333" i="221"/>
  <c r="M333" i="221"/>
  <c r="L333" i="221"/>
  <c r="K333" i="221"/>
  <c r="J333" i="221"/>
  <c r="I333" i="221"/>
  <c r="H333" i="221"/>
  <c r="G333" i="221"/>
  <c r="F333" i="221"/>
  <c r="E333" i="221"/>
  <c r="D333" i="221"/>
  <c r="C333" i="221"/>
  <c r="B333" i="221"/>
  <c r="Q332" i="221"/>
  <c r="P332" i="221"/>
  <c r="O332" i="221"/>
  <c r="N332" i="221"/>
  <c r="M332" i="221"/>
  <c r="L332" i="221"/>
  <c r="K332" i="221"/>
  <c r="J332" i="221"/>
  <c r="I332" i="221"/>
  <c r="H332" i="221"/>
  <c r="G332" i="221"/>
  <c r="F332" i="221"/>
  <c r="E332" i="221"/>
  <c r="D332" i="221"/>
  <c r="C332" i="221"/>
  <c r="B332" i="221"/>
  <c r="Q331" i="221"/>
  <c r="P331" i="221"/>
  <c r="O331" i="221"/>
  <c r="N331" i="221"/>
  <c r="M331" i="221"/>
  <c r="L331" i="221"/>
  <c r="K331" i="221"/>
  <c r="J331" i="221"/>
  <c r="I331" i="221"/>
  <c r="H331" i="221"/>
  <c r="G331" i="221"/>
  <c r="F331" i="221"/>
  <c r="E331" i="221"/>
  <c r="D331" i="221"/>
  <c r="C331" i="221"/>
  <c r="B331" i="221"/>
  <c r="Q330" i="221"/>
  <c r="P330" i="221"/>
  <c r="O330" i="221"/>
  <c r="N330" i="221"/>
  <c r="M330" i="221"/>
  <c r="L330" i="221"/>
  <c r="K330" i="221"/>
  <c r="J330" i="221"/>
  <c r="I330" i="221"/>
  <c r="H330" i="221"/>
  <c r="G330" i="221"/>
  <c r="F330" i="221"/>
  <c r="E330" i="221"/>
  <c r="D330" i="221"/>
  <c r="C330" i="221"/>
  <c r="B330" i="221"/>
  <c r="Q329" i="221"/>
  <c r="P329" i="221"/>
  <c r="O329" i="221"/>
  <c r="N329" i="221"/>
  <c r="M329" i="221"/>
  <c r="L329" i="221"/>
  <c r="K329" i="221"/>
  <c r="J329" i="221"/>
  <c r="I329" i="221"/>
  <c r="H329" i="221"/>
  <c r="G329" i="221"/>
  <c r="F329" i="221"/>
  <c r="E329" i="221"/>
  <c r="D329" i="221"/>
  <c r="C329" i="221"/>
  <c r="B329" i="221"/>
  <c r="Q328" i="221"/>
  <c r="P328" i="221"/>
  <c r="O328" i="221"/>
  <c r="N328" i="221"/>
  <c r="M328" i="221"/>
  <c r="L328" i="221"/>
  <c r="K328" i="221"/>
  <c r="J328" i="221"/>
  <c r="I328" i="221"/>
  <c r="H328" i="221"/>
  <c r="G328" i="221"/>
  <c r="F328" i="221"/>
  <c r="E328" i="221"/>
  <c r="D328" i="221"/>
  <c r="C328" i="221"/>
  <c r="B328" i="221"/>
  <c r="Q327" i="221"/>
  <c r="P327" i="221"/>
  <c r="O327" i="221"/>
  <c r="N327" i="221"/>
  <c r="M327" i="221"/>
  <c r="L327" i="221"/>
  <c r="K327" i="221"/>
  <c r="J327" i="221"/>
  <c r="I327" i="221"/>
  <c r="H327" i="221"/>
  <c r="G327" i="221"/>
  <c r="F327" i="221"/>
  <c r="E327" i="221"/>
  <c r="D327" i="221"/>
  <c r="C327" i="221"/>
  <c r="B327" i="221"/>
  <c r="Q326" i="221"/>
  <c r="P326" i="221"/>
  <c r="O326" i="221"/>
  <c r="N326" i="221"/>
  <c r="M326" i="221"/>
  <c r="L326" i="221"/>
  <c r="K326" i="221"/>
  <c r="J326" i="221"/>
  <c r="I326" i="221"/>
  <c r="H326" i="221"/>
  <c r="G326" i="221"/>
  <c r="F326" i="221"/>
  <c r="E326" i="221"/>
  <c r="D326" i="221"/>
  <c r="C326" i="221"/>
  <c r="B326" i="221"/>
  <c r="Q325" i="221"/>
  <c r="P325" i="221"/>
  <c r="O325" i="221"/>
  <c r="N325" i="221"/>
  <c r="M325" i="221"/>
  <c r="L325" i="221"/>
  <c r="K325" i="221"/>
  <c r="J325" i="221"/>
  <c r="I325" i="221"/>
  <c r="H325" i="221"/>
  <c r="G325" i="221"/>
  <c r="F325" i="221"/>
  <c r="E325" i="221"/>
  <c r="D325" i="221"/>
  <c r="C325" i="221"/>
  <c r="B325" i="221"/>
  <c r="Q324" i="221"/>
  <c r="P324" i="221"/>
  <c r="O324" i="221"/>
  <c r="N324" i="221"/>
  <c r="M324" i="221"/>
  <c r="L324" i="221"/>
  <c r="K324" i="221"/>
  <c r="J324" i="221"/>
  <c r="I324" i="221"/>
  <c r="H324" i="221"/>
  <c r="G324" i="221"/>
  <c r="F324" i="221"/>
  <c r="E324" i="221"/>
  <c r="D324" i="221"/>
  <c r="C324" i="221"/>
  <c r="B324" i="221"/>
  <c r="Q323" i="221"/>
  <c r="P323" i="221"/>
  <c r="O323" i="221"/>
  <c r="N323" i="221"/>
  <c r="M323" i="221"/>
  <c r="L323" i="221"/>
  <c r="K323" i="221"/>
  <c r="J323" i="221"/>
  <c r="I323" i="221"/>
  <c r="H323" i="221"/>
  <c r="G323" i="221"/>
  <c r="F323" i="221"/>
  <c r="E323" i="221"/>
  <c r="D323" i="221"/>
  <c r="C323" i="221"/>
  <c r="B323" i="221"/>
  <c r="Q322" i="221"/>
  <c r="P322" i="221"/>
  <c r="O322" i="221"/>
  <c r="N322" i="221"/>
  <c r="M322" i="221"/>
  <c r="L322" i="221"/>
  <c r="K322" i="221"/>
  <c r="J322" i="221"/>
  <c r="I322" i="221"/>
  <c r="H322" i="221"/>
  <c r="G322" i="221"/>
  <c r="F322" i="221"/>
  <c r="E322" i="221"/>
  <c r="D322" i="221"/>
  <c r="C322" i="221"/>
  <c r="B322" i="221"/>
  <c r="Q321" i="221"/>
  <c r="P321" i="221"/>
  <c r="O321" i="221"/>
  <c r="N321" i="221"/>
  <c r="M321" i="221"/>
  <c r="L321" i="221"/>
  <c r="K321" i="221"/>
  <c r="J321" i="221"/>
  <c r="I321" i="221"/>
  <c r="H321" i="221"/>
  <c r="G321" i="221"/>
  <c r="F321" i="221"/>
  <c r="E321" i="221"/>
  <c r="D321" i="221"/>
  <c r="C321" i="221"/>
  <c r="B321" i="221"/>
  <c r="Q320" i="221"/>
  <c r="P320" i="221"/>
  <c r="O320" i="221"/>
  <c r="N320" i="221"/>
  <c r="M320" i="221"/>
  <c r="L320" i="221"/>
  <c r="K320" i="221"/>
  <c r="J320" i="221"/>
  <c r="I320" i="221"/>
  <c r="H320" i="221"/>
  <c r="G320" i="221"/>
  <c r="F320" i="221"/>
  <c r="E320" i="221"/>
  <c r="D320" i="221"/>
  <c r="C320" i="221"/>
  <c r="B320" i="221"/>
  <c r="Q319" i="221"/>
  <c r="P319" i="221"/>
  <c r="O319" i="221"/>
  <c r="N319" i="221"/>
  <c r="M319" i="221"/>
  <c r="L319" i="221"/>
  <c r="K319" i="221"/>
  <c r="J319" i="221"/>
  <c r="I319" i="221"/>
  <c r="H319" i="221"/>
  <c r="G319" i="221"/>
  <c r="F319" i="221"/>
  <c r="E319" i="221"/>
  <c r="D319" i="221"/>
  <c r="C319" i="221"/>
  <c r="B319" i="221"/>
  <c r="Q318" i="221"/>
  <c r="P318" i="221"/>
  <c r="O318" i="221"/>
  <c r="N318" i="221"/>
  <c r="M318" i="221"/>
  <c r="L318" i="221"/>
  <c r="K318" i="221"/>
  <c r="J318" i="221"/>
  <c r="I318" i="221"/>
  <c r="H318" i="221"/>
  <c r="G318" i="221"/>
  <c r="F318" i="221"/>
  <c r="E318" i="221"/>
  <c r="D318" i="221"/>
  <c r="C318" i="221"/>
  <c r="B318" i="221"/>
  <c r="Q317" i="221"/>
  <c r="P317" i="221"/>
  <c r="O317" i="221"/>
  <c r="N317" i="221"/>
  <c r="M317" i="221"/>
  <c r="L317" i="221"/>
  <c r="K317" i="221"/>
  <c r="J317" i="221"/>
  <c r="I317" i="221"/>
  <c r="H317" i="221"/>
  <c r="G317" i="221"/>
  <c r="F317" i="221"/>
  <c r="E317" i="221"/>
  <c r="D317" i="221"/>
  <c r="C317" i="221"/>
  <c r="B317" i="221"/>
  <c r="Q316" i="221"/>
  <c r="P316" i="221"/>
  <c r="O316" i="221"/>
  <c r="N316" i="221"/>
  <c r="M316" i="221"/>
  <c r="L316" i="221"/>
  <c r="K316" i="221"/>
  <c r="J316" i="221"/>
  <c r="I316" i="221"/>
  <c r="H316" i="221"/>
  <c r="G316" i="221"/>
  <c r="F316" i="221"/>
  <c r="E316" i="221"/>
  <c r="D316" i="221"/>
  <c r="C316" i="221"/>
  <c r="B316" i="221"/>
  <c r="Q315" i="221"/>
  <c r="P315" i="221"/>
  <c r="O315" i="221"/>
  <c r="N315" i="221"/>
  <c r="M315" i="221"/>
  <c r="L315" i="221"/>
  <c r="K315" i="221"/>
  <c r="J315" i="221"/>
  <c r="I315" i="221"/>
  <c r="H315" i="221"/>
  <c r="G315" i="221"/>
  <c r="F315" i="221"/>
  <c r="E315" i="221"/>
  <c r="D315" i="221"/>
  <c r="C315" i="221"/>
  <c r="B315" i="221"/>
  <c r="Q314" i="221"/>
  <c r="P314" i="221"/>
  <c r="O314" i="221"/>
  <c r="N314" i="221"/>
  <c r="M314" i="221"/>
  <c r="L314" i="221"/>
  <c r="K314" i="221"/>
  <c r="J314" i="221"/>
  <c r="I314" i="221"/>
  <c r="H314" i="221"/>
  <c r="G314" i="221"/>
  <c r="F314" i="221"/>
  <c r="E314" i="221"/>
  <c r="D314" i="221"/>
  <c r="C314" i="221"/>
  <c r="B314" i="221"/>
  <c r="Q313" i="221"/>
  <c r="P313" i="221"/>
  <c r="O313" i="221"/>
  <c r="N313" i="221"/>
  <c r="M313" i="221"/>
  <c r="L313" i="221"/>
  <c r="K313" i="221"/>
  <c r="J313" i="221"/>
  <c r="I313" i="221"/>
  <c r="H313" i="221"/>
  <c r="G313" i="221"/>
  <c r="F313" i="221"/>
  <c r="E313" i="221"/>
  <c r="D313" i="221"/>
  <c r="C313" i="221"/>
  <c r="B313" i="221"/>
  <c r="Q312" i="221"/>
  <c r="P312" i="221"/>
  <c r="O312" i="221"/>
  <c r="N312" i="221"/>
  <c r="M312" i="221"/>
  <c r="L312" i="221"/>
  <c r="K312" i="221"/>
  <c r="J312" i="221"/>
  <c r="I312" i="221"/>
  <c r="H312" i="221"/>
  <c r="G312" i="221"/>
  <c r="F312" i="221"/>
  <c r="E312" i="221"/>
  <c r="D312" i="221"/>
  <c r="C312" i="221"/>
  <c r="B312" i="221"/>
  <c r="Q311" i="221"/>
  <c r="P311" i="221"/>
  <c r="O311" i="221"/>
  <c r="N311" i="221"/>
  <c r="M311" i="221"/>
  <c r="L311" i="221"/>
  <c r="K311" i="221"/>
  <c r="J311" i="221"/>
  <c r="I311" i="221"/>
  <c r="H311" i="221"/>
  <c r="G311" i="221"/>
  <c r="F311" i="221"/>
  <c r="E311" i="221"/>
  <c r="D311" i="221"/>
  <c r="C311" i="221"/>
  <c r="B311" i="221"/>
  <c r="Q310" i="221"/>
  <c r="P310" i="221"/>
  <c r="O310" i="221"/>
  <c r="N310" i="221"/>
  <c r="M310" i="221"/>
  <c r="L310" i="221"/>
  <c r="K310" i="221"/>
  <c r="J310" i="221"/>
  <c r="I310" i="221"/>
  <c r="H310" i="221"/>
  <c r="G310" i="221"/>
  <c r="F310" i="221"/>
  <c r="E310" i="221"/>
  <c r="D310" i="221"/>
  <c r="C310" i="221"/>
  <c r="B310" i="221"/>
  <c r="Q309" i="221"/>
  <c r="P309" i="221"/>
  <c r="O309" i="221"/>
  <c r="N309" i="221"/>
  <c r="M309" i="221"/>
  <c r="L309" i="221"/>
  <c r="K309" i="221"/>
  <c r="J309" i="221"/>
  <c r="I309" i="221"/>
  <c r="H309" i="221"/>
  <c r="G309" i="221"/>
  <c r="F309" i="221"/>
  <c r="E309" i="221"/>
  <c r="D309" i="221"/>
  <c r="C309" i="221"/>
  <c r="B309" i="221"/>
  <c r="Q308" i="221"/>
  <c r="P308" i="221"/>
  <c r="O308" i="221"/>
  <c r="N308" i="221"/>
  <c r="M308" i="221"/>
  <c r="L308" i="221"/>
  <c r="K308" i="221"/>
  <c r="J308" i="221"/>
  <c r="I308" i="221"/>
  <c r="H308" i="221"/>
  <c r="G308" i="221"/>
  <c r="F308" i="221"/>
  <c r="E308" i="221"/>
  <c r="D308" i="221"/>
  <c r="C308" i="221"/>
  <c r="B308" i="221"/>
  <c r="Q307" i="221"/>
  <c r="P307" i="221"/>
  <c r="O307" i="221"/>
  <c r="N307" i="221"/>
  <c r="M307" i="221"/>
  <c r="L307" i="221"/>
  <c r="K307" i="221"/>
  <c r="J307" i="221"/>
  <c r="I307" i="221"/>
  <c r="H307" i="221"/>
  <c r="G307" i="221"/>
  <c r="F307" i="221"/>
  <c r="E307" i="221"/>
  <c r="D307" i="221"/>
  <c r="C307" i="221"/>
  <c r="B307" i="221"/>
  <c r="Q306" i="221"/>
  <c r="P306" i="221"/>
  <c r="O306" i="221"/>
  <c r="N306" i="221"/>
  <c r="M306" i="221"/>
  <c r="L306" i="221"/>
  <c r="K306" i="221"/>
  <c r="J306" i="221"/>
  <c r="I306" i="221"/>
  <c r="H306" i="221"/>
  <c r="G306" i="221"/>
  <c r="F306" i="221"/>
  <c r="E306" i="221"/>
  <c r="D306" i="221"/>
  <c r="C306" i="221"/>
  <c r="B306" i="221"/>
  <c r="Q305" i="221"/>
  <c r="P305" i="221"/>
  <c r="O305" i="221"/>
  <c r="N305" i="221"/>
  <c r="M305" i="221"/>
  <c r="L305" i="221"/>
  <c r="K305" i="221"/>
  <c r="J305" i="221"/>
  <c r="I305" i="221"/>
  <c r="H305" i="221"/>
  <c r="G305" i="221"/>
  <c r="F305" i="221"/>
  <c r="E305" i="221"/>
  <c r="D305" i="221"/>
  <c r="C305" i="221"/>
  <c r="B305" i="221"/>
  <c r="Q304" i="221"/>
  <c r="P304" i="221"/>
  <c r="O304" i="221"/>
  <c r="N304" i="221"/>
  <c r="M304" i="221"/>
  <c r="L304" i="221"/>
  <c r="K304" i="221"/>
  <c r="J304" i="221"/>
  <c r="I304" i="221"/>
  <c r="H304" i="221"/>
  <c r="G304" i="221"/>
  <c r="F304" i="221"/>
  <c r="E304" i="221"/>
  <c r="D304" i="221"/>
  <c r="C304" i="221"/>
  <c r="B304" i="221"/>
  <c r="Q303" i="221"/>
  <c r="P303" i="221"/>
  <c r="O303" i="221"/>
  <c r="N303" i="221"/>
  <c r="M303" i="221"/>
  <c r="L303" i="221"/>
  <c r="K303" i="221"/>
  <c r="J303" i="221"/>
  <c r="I303" i="221"/>
  <c r="H303" i="221"/>
  <c r="G303" i="221"/>
  <c r="F303" i="221"/>
  <c r="E303" i="221"/>
  <c r="D303" i="221"/>
  <c r="C303" i="221"/>
  <c r="B303" i="221"/>
  <c r="Q302" i="221"/>
  <c r="P302" i="221"/>
  <c r="O302" i="221"/>
  <c r="N302" i="221"/>
  <c r="M302" i="221"/>
  <c r="L302" i="221"/>
  <c r="K302" i="221"/>
  <c r="J302" i="221"/>
  <c r="I302" i="221"/>
  <c r="H302" i="221"/>
  <c r="G302" i="221"/>
  <c r="F302" i="221"/>
  <c r="E302" i="221"/>
  <c r="D302" i="221"/>
  <c r="C302" i="221"/>
  <c r="B302" i="221"/>
  <c r="Q301" i="221"/>
  <c r="P301" i="221"/>
  <c r="O301" i="221"/>
  <c r="N301" i="221"/>
  <c r="M301" i="221"/>
  <c r="L301" i="221"/>
  <c r="K301" i="221"/>
  <c r="J301" i="221"/>
  <c r="I301" i="221"/>
  <c r="H301" i="221"/>
  <c r="G301" i="221"/>
  <c r="F301" i="221"/>
  <c r="E301" i="221"/>
  <c r="D301" i="221"/>
  <c r="C301" i="221"/>
  <c r="B301" i="221"/>
  <c r="Q300" i="221"/>
  <c r="P300" i="221"/>
  <c r="O300" i="221"/>
  <c r="N300" i="221"/>
  <c r="M300" i="221"/>
  <c r="L300" i="221"/>
  <c r="K300" i="221"/>
  <c r="J300" i="221"/>
  <c r="I300" i="221"/>
  <c r="H300" i="221"/>
  <c r="G300" i="221"/>
  <c r="F300" i="221"/>
  <c r="E300" i="221"/>
  <c r="D300" i="221"/>
  <c r="C300" i="221"/>
  <c r="B300" i="221"/>
  <c r="Q299" i="221"/>
  <c r="P299" i="221"/>
  <c r="O299" i="221"/>
  <c r="N299" i="221"/>
  <c r="M299" i="221"/>
  <c r="L299" i="221"/>
  <c r="K299" i="221"/>
  <c r="J299" i="221"/>
  <c r="I299" i="221"/>
  <c r="H299" i="221"/>
  <c r="G299" i="221"/>
  <c r="F299" i="221"/>
  <c r="E299" i="221"/>
  <c r="D299" i="221"/>
  <c r="C299" i="221"/>
  <c r="B299" i="221"/>
  <c r="Q298" i="221"/>
  <c r="P298" i="221"/>
  <c r="O298" i="221"/>
  <c r="N298" i="221"/>
  <c r="M298" i="221"/>
  <c r="L298" i="221"/>
  <c r="K298" i="221"/>
  <c r="J298" i="221"/>
  <c r="I298" i="221"/>
  <c r="H298" i="221"/>
  <c r="G298" i="221"/>
  <c r="F298" i="221"/>
  <c r="E298" i="221"/>
  <c r="D298" i="221"/>
  <c r="C298" i="221"/>
  <c r="B298" i="221"/>
  <c r="Q297" i="221"/>
  <c r="P297" i="221"/>
  <c r="O297" i="221"/>
  <c r="N297" i="221"/>
  <c r="M297" i="221"/>
  <c r="L297" i="221"/>
  <c r="K297" i="221"/>
  <c r="J297" i="221"/>
  <c r="I297" i="221"/>
  <c r="H297" i="221"/>
  <c r="G297" i="221"/>
  <c r="F297" i="221"/>
  <c r="E297" i="221"/>
  <c r="D297" i="221"/>
  <c r="C297" i="221"/>
  <c r="B297" i="221"/>
  <c r="Q296" i="221"/>
  <c r="P296" i="221"/>
  <c r="O296" i="221"/>
  <c r="N296" i="221"/>
  <c r="M296" i="221"/>
  <c r="L296" i="221"/>
  <c r="K296" i="221"/>
  <c r="J296" i="221"/>
  <c r="I296" i="221"/>
  <c r="H296" i="221"/>
  <c r="G296" i="221"/>
  <c r="F296" i="221"/>
  <c r="E296" i="221"/>
  <c r="D296" i="221"/>
  <c r="C296" i="221"/>
  <c r="B296" i="221"/>
  <c r="Q295" i="221"/>
  <c r="P295" i="221"/>
  <c r="O295" i="221"/>
  <c r="N295" i="221"/>
  <c r="M295" i="221"/>
  <c r="L295" i="221"/>
  <c r="K295" i="221"/>
  <c r="J295" i="221"/>
  <c r="I295" i="221"/>
  <c r="H295" i="221"/>
  <c r="G295" i="221"/>
  <c r="F295" i="221"/>
  <c r="E295" i="221"/>
  <c r="D295" i="221"/>
  <c r="C295" i="221"/>
  <c r="B295" i="221"/>
  <c r="Q294" i="221"/>
  <c r="P294" i="221"/>
  <c r="O294" i="221"/>
  <c r="N294" i="221"/>
  <c r="M294" i="221"/>
  <c r="L294" i="221"/>
  <c r="K294" i="221"/>
  <c r="J294" i="221"/>
  <c r="I294" i="221"/>
  <c r="H294" i="221"/>
  <c r="G294" i="221"/>
  <c r="F294" i="221"/>
  <c r="E294" i="221"/>
  <c r="D294" i="221"/>
  <c r="C294" i="221"/>
  <c r="B294" i="221"/>
  <c r="Q293" i="221"/>
  <c r="P293" i="221"/>
  <c r="O293" i="221"/>
  <c r="N293" i="221"/>
  <c r="M293" i="221"/>
  <c r="L293" i="221"/>
  <c r="K293" i="221"/>
  <c r="J293" i="221"/>
  <c r="I293" i="221"/>
  <c r="H293" i="221"/>
  <c r="G293" i="221"/>
  <c r="F293" i="221"/>
  <c r="E293" i="221"/>
  <c r="D293" i="221"/>
  <c r="C293" i="221"/>
  <c r="B293" i="221"/>
  <c r="Q292" i="221"/>
  <c r="P292" i="221"/>
  <c r="O292" i="221"/>
  <c r="N292" i="221"/>
  <c r="M292" i="221"/>
  <c r="L292" i="221"/>
  <c r="K292" i="221"/>
  <c r="J292" i="221"/>
  <c r="I292" i="221"/>
  <c r="H292" i="221"/>
  <c r="G292" i="221"/>
  <c r="F292" i="221"/>
  <c r="E292" i="221"/>
  <c r="D292" i="221"/>
  <c r="C292" i="221"/>
  <c r="B292" i="221"/>
  <c r="Q291" i="221"/>
  <c r="P291" i="221"/>
  <c r="O291" i="221"/>
  <c r="N291" i="221"/>
  <c r="M291" i="221"/>
  <c r="L291" i="221"/>
  <c r="K291" i="221"/>
  <c r="J291" i="221"/>
  <c r="I291" i="221"/>
  <c r="H291" i="221"/>
  <c r="G291" i="221"/>
  <c r="F291" i="221"/>
  <c r="E291" i="221"/>
  <c r="D291" i="221"/>
  <c r="C291" i="221"/>
  <c r="B291" i="221"/>
  <c r="Q290" i="221"/>
  <c r="P290" i="221"/>
  <c r="O290" i="221"/>
  <c r="N290" i="221"/>
  <c r="M290" i="221"/>
  <c r="L290" i="221"/>
  <c r="K290" i="221"/>
  <c r="J290" i="221"/>
  <c r="I290" i="221"/>
  <c r="H290" i="221"/>
  <c r="G290" i="221"/>
  <c r="F290" i="221"/>
  <c r="E290" i="221"/>
  <c r="D290" i="221"/>
  <c r="C290" i="221"/>
  <c r="B290" i="221"/>
  <c r="Q289" i="221"/>
  <c r="P289" i="221"/>
  <c r="O289" i="221"/>
  <c r="N289" i="221"/>
  <c r="M289" i="221"/>
  <c r="L289" i="221"/>
  <c r="K289" i="221"/>
  <c r="J289" i="221"/>
  <c r="I289" i="221"/>
  <c r="H289" i="221"/>
  <c r="G289" i="221"/>
  <c r="F289" i="221"/>
  <c r="E289" i="221"/>
  <c r="D289" i="221"/>
  <c r="C289" i="221"/>
  <c r="B289" i="221"/>
  <c r="Q288" i="221"/>
  <c r="P288" i="221"/>
  <c r="O288" i="221"/>
  <c r="N288" i="221"/>
  <c r="M288" i="221"/>
  <c r="L288" i="221"/>
  <c r="K288" i="221"/>
  <c r="J288" i="221"/>
  <c r="I288" i="221"/>
  <c r="H288" i="221"/>
  <c r="G288" i="221"/>
  <c r="F288" i="221"/>
  <c r="E288" i="221"/>
  <c r="D288" i="221"/>
  <c r="C288" i="221"/>
  <c r="B288" i="221"/>
  <c r="Q287" i="221"/>
  <c r="P287" i="221"/>
  <c r="O287" i="221"/>
  <c r="N287" i="221"/>
  <c r="M287" i="221"/>
  <c r="L287" i="221"/>
  <c r="K287" i="221"/>
  <c r="J287" i="221"/>
  <c r="I287" i="221"/>
  <c r="H287" i="221"/>
  <c r="G287" i="221"/>
  <c r="F287" i="221"/>
  <c r="E287" i="221"/>
  <c r="D287" i="221"/>
  <c r="C287" i="221"/>
  <c r="B287" i="221"/>
  <c r="Q286" i="221"/>
  <c r="P286" i="221"/>
  <c r="O286" i="221"/>
  <c r="N286" i="221"/>
  <c r="M286" i="221"/>
  <c r="L286" i="221"/>
  <c r="K286" i="221"/>
  <c r="J286" i="221"/>
  <c r="I286" i="221"/>
  <c r="H286" i="221"/>
  <c r="G286" i="221"/>
  <c r="F286" i="221"/>
  <c r="E286" i="221"/>
  <c r="D286" i="221"/>
  <c r="C286" i="221"/>
  <c r="B286" i="221"/>
  <c r="Q285" i="221"/>
  <c r="P285" i="221"/>
  <c r="O285" i="221"/>
  <c r="N285" i="221"/>
  <c r="M285" i="221"/>
  <c r="L285" i="221"/>
  <c r="K285" i="221"/>
  <c r="J285" i="221"/>
  <c r="I285" i="221"/>
  <c r="H285" i="221"/>
  <c r="G285" i="221"/>
  <c r="F285" i="221"/>
  <c r="E285" i="221"/>
  <c r="D285" i="221"/>
  <c r="C285" i="221"/>
  <c r="B285" i="221"/>
  <c r="Q284" i="221"/>
  <c r="P284" i="221"/>
  <c r="O284" i="221"/>
  <c r="N284" i="221"/>
  <c r="M284" i="221"/>
  <c r="L284" i="221"/>
  <c r="K284" i="221"/>
  <c r="J284" i="221"/>
  <c r="I284" i="221"/>
  <c r="H284" i="221"/>
  <c r="G284" i="221"/>
  <c r="F284" i="221"/>
  <c r="E284" i="221"/>
  <c r="D284" i="221"/>
  <c r="C284" i="221"/>
  <c r="B284" i="221"/>
  <c r="Q283" i="221"/>
  <c r="P283" i="221"/>
  <c r="O283" i="221"/>
  <c r="N283" i="221"/>
  <c r="M283" i="221"/>
  <c r="L283" i="221"/>
  <c r="K283" i="221"/>
  <c r="J283" i="221"/>
  <c r="I283" i="221"/>
  <c r="H283" i="221"/>
  <c r="G283" i="221"/>
  <c r="F283" i="221"/>
  <c r="E283" i="221"/>
  <c r="D283" i="221"/>
  <c r="C283" i="221"/>
  <c r="B283" i="221"/>
  <c r="Q282" i="221"/>
  <c r="P282" i="221"/>
  <c r="O282" i="221"/>
  <c r="N282" i="221"/>
  <c r="M282" i="221"/>
  <c r="L282" i="221"/>
  <c r="K282" i="221"/>
  <c r="J282" i="221"/>
  <c r="I282" i="221"/>
  <c r="H282" i="221"/>
  <c r="G282" i="221"/>
  <c r="F282" i="221"/>
  <c r="E282" i="221"/>
  <c r="D282" i="221"/>
  <c r="C282" i="221"/>
  <c r="B282" i="221"/>
  <c r="Q281" i="221"/>
  <c r="P281" i="221"/>
  <c r="O281" i="221"/>
  <c r="N281" i="221"/>
  <c r="M281" i="221"/>
  <c r="L281" i="221"/>
  <c r="K281" i="221"/>
  <c r="J281" i="221"/>
  <c r="I281" i="221"/>
  <c r="H281" i="221"/>
  <c r="G281" i="221"/>
  <c r="F281" i="221"/>
  <c r="E281" i="221"/>
  <c r="D281" i="221"/>
  <c r="C281" i="221"/>
  <c r="B281" i="221"/>
  <c r="Q280" i="221"/>
  <c r="P280" i="221"/>
  <c r="O280" i="221"/>
  <c r="N280" i="221"/>
  <c r="M280" i="221"/>
  <c r="L280" i="221"/>
  <c r="K280" i="221"/>
  <c r="J280" i="221"/>
  <c r="I280" i="221"/>
  <c r="H280" i="221"/>
  <c r="G280" i="221"/>
  <c r="F280" i="221"/>
  <c r="E280" i="221"/>
  <c r="D280" i="221"/>
  <c r="C280" i="221"/>
  <c r="B280" i="221"/>
  <c r="Q279" i="221"/>
  <c r="P279" i="221"/>
  <c r="O279" i="221"/>
  <c r="N279" i="221"/>
  <c r="M279" i="221"/>
  <c r="L279" i="221"/>
  <c r="K279" i="221"/>
  <c r="J279" i="221"/>
  <c r="I279" i="221"/>
  <c r="H279" i="221"/>
  <c r="G279" i="221"/>
  <c r="F279" i="221"/>
  <c r="E279" i="221"/>
  <c r="D279" i="221"/>
  <c r="C279" i="221"/>
  <c r="B279" i="221"/>
  <c r="Q278" i="221"/>
  <c r="P278" i="221"/>
  <c r="O278" i="221"/>
  <c r="N278" i="221"/>
  <c r="M278" i="221"/>
  <c r="L278" i="221"/>
  <c r="K278" i="221"/>
  <c r="J278" i="221"/>
  <c r="I278" i="221"/>
  <c r="H278" i="221"/>
  <c r="G278" i="221"/>
  <c r="F278" i="221"/>
  <c r="E278" i="221"/>
  <c r="D278" i="221"/>
  <c r="C278" i="221"/>
  <c r="B278" i="221"/>
  <c r="Q277" i="221"/>
  <c r="P277" i="221"/>
  <c r="O277" i="221"/>
  <c r="N277" i="221"/>
  <c r="M277" i="221"/>
  <c r="L277" i="221"/>
  <c r="K277" i="221"/>
  <c r="J277" i="221"/>
  <c r="I277" i="221"/>
  <c r="H277" i="221"/>
  <c r="G277" i="221"/>
  <c r="F277" i="221"/>
  <c r="E277" i="221"/>
  <c r="D277" i="221"/>
  <c r="C277" i="221"/>
  <c r="B277" i="221"/>
  <c r="Q276" i="221"/>
  <c r="P276" i="221"/>
  <c r="O276" i="221"/>
  <c r="N276" i="221"/>
  <c r="M276" i="221"/>
  <c r="L276" i="221"/>
  <c r="K276" i="221"/>
  <c r="J276" i="221"/>
  <c r="I276" i="221"/>
  <c r="H276" i="221"/>
  <c r="G276" i="221"/>
  <c r="F276" i="221"/>
  <c r="E276" i="221"/>
  <c r="D276" i="221"/>
  <c r="C276" i="221"/>
  <c r="B276" i="221"/>
  <c r="Q275" i="221"/>
  <c r="P275" i="221"/>
  <c r="O275" i="221"/>
  <c r="N275" i="221"/>
  <c r="M275" i="221"/>
  <c r="L275" i="221"/>
  <c r="K275" i="221"/>
  <c r="J275" i="221"/>
  <c r="I275" i="221"/>
  <c r="H275" i="221"/>
  <c r="G275" i="221"/>
  <c r="F275" i="221"/>
  <c r="E275" i="221"/>
  <c r="D275" i="221"/>
  <c r="C275" i="221"/>
  <c r="B275" i="221"/>
  <c r="Q274" i="221"/>
  <c r="P274" i="221"/>
  <c r="O274" i="221"/>
  <c r="N274" i="221"/>
  <c r="M274" i="221"/>
  <c r="L274" i="221"/>
  <c r="K274" i="221"/>
  <c r="J274" i="221"/>
  <c r="I274" i="221"/>
  <c r="H274" i="221"/>
  <c r="G274" i="221"/>
  <c r="F274" i="221"/>
  <c r="E274" i="221"/>
  <c r="D274" i="221"/>
  <c r="C274" i="221"/>
  <c r="B274" i="221"/>
  <c r="Q273" i="221"/>
  <c r="P273" i="221"/>
  <c r="O273" i="221"/>
  <c r="N273" i="221"/>
  <c r="M273" i="221"/>
  <c r="L273" i="221"/>
  <c r="K273" i="221"/>
  <c r="J273" i="221"/>
  <c r="I273" i="221"/>
  <c r="H273" i="221"/>
  <c r="G273" i="221"/>
  <c r="F273" i="221"/>
  <c r="E273" i="221"/>
  <c r="D273" i="221"/>
  <c r="C273" i="221"/>
  <c r="B273" i="221"/>
  <c r="Q272" i="221"/>
  <c r="P272" i="221"/>
  <c r="O272" i="221"/>
  <c r="N272" i="221"/>
  <c r="M272" i="221"/>
  <c r="L272" i="221"/>
  <c r="K272" i="221"/>
  <c r="J272" i="221"/>
  <c r="I272" i="221"/>
  <c r="H272" i="221"/>
  <c r="G272" i="221"/>
  <c r="F272" i="221"/>
  <c r="E272" i="221"/>
  <c r="D272" i="221"/>
  <c r="C272" i="221"/>
  <c r="B272" i="221"/>
  <c r="Q271" i="221"/>
  <c r="P271" i="221"/>
  <c r="O271" i="221"/>
  <c r="N271" i="221"/>
  <c r="M271" i="221"/>
  <c r="L271" i="221"/>
  <c r="K271" i="221"/>
  <c r="J271" i="221"/>
  <c r="I271" i="221"/>
  <c r="H271" i="221"/>
  <c r="G271" i="221"/>
  <c r="F271" i="221"/>
  <c r="E271" i="221"/>
  <c r="D271" i="221"/>
  <c r="C271" i="221"/>
  <c r="B271" i="221"/>
  <c r="Q270" i="221"/>
  <c r="P270" i="221"/>
  <c r="O270" i="221"/>
  <c r="N270" i="221"/>
  <c r="M270" i="221"/>
  <c r="L270" i="221"/>
  <c r="K270" i="221"/>
  <c r="J270" i="221"/>
  <c r="I270" i="221"/>
  <c r="H270" i="221"/>
  <c r="G270" i="221"/>
  <c r="F270" i="221"/>
  <c r="E270" i="221"/>
  <c r="D270" i="221"/>
  <c r="C270" i="221"/>
  <c r="B270" i="221"/>
  <c r="Q269" i="221"/>
  <c r="P269" i="221"/>
  <c r="O269" i="221"/>
  <c r="N269" i="221"/>
  <c r="M269" i="221"/>
  <c r="L269" i="221"/>
  <c r="K269" i="221"/>
  <c r="J269" i="221"/>
  <c r="I269" i="221"/>
  <c r="H269" i="221"/>
  <c r="G269" i="221"/>
  <c r="F269" i="221"/>
  <c r="E269" i="221"/>
  <c r="D269" i="221"/>
  <c r="C269" i="221"/>
  <c r="B269" i="221"/>
  <c r="Q268" i="221"/>
  <c r="P268" i="221"/>
  <c r="O268" i="221"/>
  <c r="N268" i="221"/>
  <c r="M268" i="221"/>
  <c r="L268" i="221"/>
  <c r="K268" i="221"/>
  <c r="J268" i="221"/>
  <c r="I268" i="221"/>
  <c r="H268" i="221"/>
  <c r="G268" i="221"/>
  <c r="F268" i="221"/>
  <c r="E268" i="221"/>
  <c r="D268" i="221"/>
  <c r="C268" i="221"/>
  <c r="B268" i="221"/>
  <c r="Q267" i="221"/>
  <c r="P267" i="221"/>
  <c r="O267" i="221"/>
  <c r="N267" i="221"/>
  <c r="M267" i="221"/>
  <c r="L267" i="221"/>
  <c r="K267" i="221"/>
  <c r="J267" i="221"/>
  <c r="I267" i="221"/>
  <c r="H267" i="221"/>
  <c r="G267" i="221"/>
  <c r="F267" i="221"/>
  <c r="E267" i="221"/>
  <c r="D267" i="221"/>
  <c r="C267" i="221"/>
  <c r="B267" i="221"/>
  <c r="Q266" i="221"/>
  <c r="P266" i="221"/>
  <c r="O266" i="221"/>
  <c r="N266" i="221"/>
  <c r="M266" i="221"/>
  <c r="L266" i="221"/>
  <c r="K266" i="221"/>
  <c r="J266" i="221"/>
  <c r="I266" i="221"/>
  <c r="H266" i="221"/>
  <c r="G266" i="221"/>
  <c r="F266" i="221"/>
  <c r="E266" i="221"/>
  <c r="D266" i="221"/>
  <c r="C266" i="221"/>
  <c r="B266" i="221"/>
  <c r="Q265" i="221"/>
  <c r="P265" i="221"/>
  <c r="O265" i="221"/>
  <c r="N265" i="221"/>
  <c r="M265" i="221"/>
  <c r="L265" i="221"/>
  <c r="K265" i="221"/>
  <c r="J265" i="221"/>
  <c r="I265" i="221"/>
  <c r="H265" i="221"/>
  <c r="G265" i="221"/>
  <c r="F265" i="221"/>
  <c r="E265" i="221"/>
  <c r="D265" i="221"/>
  <c r="C265" i="221"/>
  <c r="B265" i="221"/>
  <c r="Q264" i="221"/>
  <c r="P264" i="221"/>
  <c r="O264" i="221"/>
  <c r="N264" i="221"/>
  <c r="M264" i="221"/>
  <c r="L264" i="221"/>
  <c r="K264" i="221"/>
  <c r="J264" i="221"/>
  <c r="I264" i="221"/>
  <c r="H264" i="221"/>
  <c r="G264" i="221"/>
  <c r="F264" i="221"/>
  <c r="E264" i="221"/>
  <c r="D264" i="221"/>
  <c r="C264" i="221"/>
  <c r="B264" i="221"/>
  <c r="Q263" i="221"/>
  <c r="P263" i="221"/>
  <c r="O263" i="221"/>
  <c r="N263" i="221"/>
  <c r="M263" i="221"/>
  <c r="L263" i="221"/>
  <c r="K263" i="221"/>
  <c r="J263" i="221"/>
  <c r="I263" i="221"/>
  <c r="H263" i="221"/>
  <c r="G263" i="221"/>
  <c r="F263" i="221"/>
  <c r="E263" i="221"/>
  <c r="D263" i="221"/>
  <c r="C263" i="221"/>
  <c r="B263" i="221"/>
  <c r="Q262" i="221"/>
  <c r="P262" i="221"/>
  <c r="O262" i="221"/>
  <c r="N262" i="221"/>
  <c r="M262" i="221"/>
  <c r="L262" i="221"/>
  <c r="K262" i="221"/>
  <c r="J262" i="221"/>
  <c r="I262" i="221"/>
  <c r="H262" i="221"/>
  <c r="G262" i="221"/>
  <c r="F262" i="221"/>
  <c r="E262" i="221"/>
  <c r="D262" i="221"/>
  <c r="C262" i="221"/>
  <c r="B262" i="221"/>
  <c r="Q261" i="221"/>
  <c r="P261" i="221"/>
  <c r="O261" i="221"/>
  <c r="N261" i="221"/>
  <c r="M261" i="221"/>
  <c r="L261" i="221"/>
  <c r="K261" i="221"/>
  <c r="J261" i="221"/>
  <c r="I261" i="221"/>
  <c r="H261" i="221"/>
  <c r="G261" i="221"/>
  <c r="F261" i="221"/>
  <c r="E261" i="221"/>
  <c r="D261" i="221"/>
  <c r="C261" i="221"/>
  <c r="B261" i="221"/>
  <c r="Q260" i="221"/>
  <c r="P260" i="221"/>
  <c r="O260" i="221"/>
  <c r="N260" i="221"/>
  <c r="M260" i="221"/>
  <c r="L260" i="221"/>
  <c r="K260" i="221"/>
  <c r="J260" i="221"/>
  <c r="I260" i="221"/>
  <c r="H260" i="221"/>
  <c r="G260" i="221"/>
  <c r="F260" i="221"/>
  <c r="E260" i="221"/>
  <c r="D260" i="221"/>
  <c r="C260" i="221"/>
  <c r="B260" i="221"/>
  <c r="Q259" i="221"/>
  <c r="P259" i="221"/>
  <c r="O259" i="221"/>
  <c r="N259" i="221"/>
  <c r="M259" i="221"/>
  <c r="L259" i="221"/>
  <c r="K259" i="221"/>
  <c r="J259" i="221"/>
  <c r="I259" i="221"/>
  <c r="H259" i="221"/>
  <c r="G259" i="221"/>
  <c r="F259" i="221"/>
  <c r="E259" i="221"/>
  <c r="D259" i="221"/>
  <c r="C259" i="221"/>
  <c r="B259" i="221"/>
  <c r="Q258" i="221"/>
  <c r="P258" i="221"/>
  <c r="O258" i="221"/>
  <c r="N258" i="221"/>
  <c r="M258" i="221"/>
  <c r="L258" i="221"/>
  <c r="K258" i="221"/>
  <c r="J258" i="221"/>
  <c r="I258" i="221"/>
  <c r="H258" i="221"/>
  <c r="G258" i="221"/>
  <c r="F258" i="221"/>
  <c r="E258" i="221"/>
  <c r="D258" i="221"/>
  <c r="C258" i="221"/>
  <c r="B258" i="221"/>
  <c r="Q257" i="221"/>
  <c r="P257" i="221"/>
  <c r="O257" i="221"/>
  <c r="N257" i="221"/>
  <c r="M257" i="221"/>
  <c r="L257" i="221"/>
  <c r="K257" i="221"/>
  <c r="J257" i="221"/>
  <c r="I257" i="221"/>
  <c r="H257" i="221"/>
  <c r="G257" i="221"/>
  <c r="F257" i="221"/>
  <c r="E257" i="221"/>
  <c r="D257" i="221"/>
  <c r="C257" i="221"/>
  <c r="B257" i="221"/>
  <c r="Q256" i="221"/>
  <c r="P256" i="221"/>
  <c r="O256" i="221"/>
  <c r="N256" i="221"/>
  <c r="M256" i="221"/>
  <c r="L256" i="221"/>
  <c r="K256" i="221"/>
  <c r="J256" i="221"/>
  <c r="I256" i="221"/>
  <c r="H256" i="221"/>
  <c r="G256" i="221"/>
  <c r="F256" i="221"/>
  <c r="E256" i="221"/>
  <c r="D256" i="221"/>
  <c r="C256" i="221"/>
  <c r="B256" i="221"/>
  <c r="Q255" i="221"/>
  <c r="P255" i="221"/>
  <c r="O255" i="221"/>
  <c r="N255" i="221"/>
  <c r="M255" i="221"/>
  <c r="L255" i="221"/>
  <c r="K255" i="221"/>
  <c r="J255" i="221"/>
  <c r="I255" i="221"/>
  <c r="H255" i="221"/>
  <c r="G255" i="221"/>
  <c r="F255" i="221"/>
  <c r="E255" i="221"/>
  <c r="D255" i="221"/>
  <c r="C255" i="221"/>
  <c r="B255" i="221"/>
  <c r="Q254" i="221"/>
  <c r="P254" i="221"/>
  <c r="O254" i="221"/>
  <c r="N254" i="221"/>
  <c r="M254" i="221"/>
  <c r="L254" i="221"/>
  <c r="K254" i="221"/>
  <c r="J254" i="221"/>
  <c r="I254" i="221"/>
  <c r="H254" i="221"/>
  <c r="G254" i="221"/>
  <c r="F254" i="221"/>
  <c r="E254" i="221"/>
  <c r="D254" i="221"/>
  <c r="C254" i="221"/>
  <c r="B254" i="221"/>
  <c r="Q253" i="221"/>
  <c r="P253" i="221"/>
  <c r="O253" i="221"/>
  <c r="N253" i="221"/>
  <c r="M253" i="221"/>
  <c r="L253" i="221"/>
  <c r="K253" i="221"/>
  <c r="J253" i="221"/>
  <c r="I253" i="221"/>
  <c r="H253" i="221"/>
  <c r="G253" i="221"/>
  <c r="F253" i="221"/>
  <c r="E253" i="221"/>
  <c r="D253" i="221"/>
  <c r="C253" i="221"/>
  <c r="B253" i="221"/>
  <c r="Q252" i="221"/>
  <c r="P252" i="221"/>
  <c r="O252" i="221"/>
  <c r="N252" i="221"/>
  <c r="M252" i="221"/>
  <c r="L252" i="221"/>
  <c r="K252" i="221"/>
  <c r="J252" i="221"/>
  <c r="I252" i="221"/>
  <c r="H252" i="221"/>
  <c r="G252" i="221"/>
  <c r="F252" i="221"/>
  <c r="E252" i="221"/>
  <c r="D252" i="221"/>
  <c r="C252" i="221"/>
  <c r="B252" i="221"/>
  <c r="Q251" i="221"/>
  <c r="P251" i="221"/>
  <c r="O251" i="221"/>
  <c r="N251" i="221"/>
  <c r="M251" i="221"/>
  <c r="L251" i="221"/>
  <c r="K251" i="221"/>
  <c r="J251" i="221"/>
  <c r="I251" i="221"/>
  <c r="H251" i="221"/>
  <c r="G251" i="221"/>
  <c r="F251" i="221"/>
  <c r="E251" i="221"/>
  <c r="D251" i="221"/>
  <c r="C251" i="221"/>
  <c r="B251" i="221"/>
  <c r="Q250" i="221"/>
  <c r="P250" i="221"/>
  <c r="O250" i="221"/>
  <c r="N250" i="221"/>
  <c r="M250" i="221"/>
  <c r="L250" i="221"/>
  <c r="K250" i="221"/>
  <c r="J250" i="221"/>
  <c r="I250" i="221"/>
  <c r="H250" i="221"/>
  <c r="G250" i="221"/>
  <c r="F250" i="221"/>
  <c r="E250" i="221"/>
  <c r="D250" i="221"/>
  <c r="C250" i="221"/>
  <c r="B250" i="221"/>
  <c r="Q249" i="221"/>
  <c r="P249" i="221"/>
  <c r="O249" i="221"/>
  <c r="N249" i="221"/>
  <c r="M249" i="221"/>
  <c r="L249" i="221"/>
  <c r="K249" i="221"/>
  <c r="J249" i="221"/>
  <c r="I249" i="221"/>
  <c r="H249" i="221"/>
  <c r="G249" i="221"/>
  <c r="F249" i="221"/>
  <c r="E249" i="221"/>
  <c r="D249" i="221"/>
  <c r="C249" i="221"/>
  <c r="B249" i="221"/>
  <c r="Q248" i="221"/>
  <c r="P248" i="221"/>
  <c r="O248" i="221"/>
  <c r="N248" i="221"/>
  <c r="M248" i="221"/>
  <c r="L248" i="221"/>
  <c r="K248" i="221"/>
  <c r="J248" i="221"/>
  <c r="I248" i="221"/>
  <c r="H248" i="221"/>
  <c r="G248" i="221"/>
  <c r="F248" i="221"/>
  <c r="E248" i="221"/>
  <c r="D248" i="221"/>
  <c r="C248" i="221"/>
  <c r="B248" i="221"/>
  <c r="Q247" i="221"/>
  <c r="P247" i="221"/>
  <c r="O247" i="221"/>
  <c r="N247" i="221"/>
  <c r="M247" i="221"/>
  <c r="L247" i="221"/>
  <c r="K247" i="221"/>
  <c r="J247" i="221"/>
  <c r="I247" i="221"/>
  <c r="H247" i="221"/>
  <c r="G247" i="221"/>
  <c r="F247" i="221"/>
  <c r="E247" i="221"/>
  <c r="D247" i="221"/>
  <c r="C247" i="221"/>
  <c r="B247" i="221"/>
  <c r="Q246" i="221"/>
  <c r="P246" i="221"/>
  <c r="O246" i="221"/>
  <c r="N246" i="221"/>
  <c r="M246" i="221"/>
  <c r="L246" i="221"/>
  <c r="K246" i="221"/>
  <c r="J246" i="221"/>
  <c r="I246" i="221"/>
  <c r="H246" i="221"/>
  <c r="G246" i="221"/>
  <c r="F246" i="221"/>
  <c r="E246" i="221"/>
  <c r="D246" i="221"/>
  <c r="C246" i="221"/>
  <c r="B246" i="221"/>
  <c r="Q245" i="221"/>
  <c r="P245" i="221"/>
  <c r="O245" i="221"/>
  <c r="N245" i="221"/>
  <c r="M245" i="221"/>
  <c r="L245" i="221"/>
  <c r="K245" i="221"/>
  <c r="J245" i="221"/>
  <c r="I245" i="221"/>
  <c r="H245" i="221"/>
  <c r="G245" i="221"/>
  <c r="F245" i="221"/>
  <c r="E245" i="221"/>
  <c r="D245" i="221"/>
  <c r="C245" i="221"/>
  <c r="B245" i="221"/>
  <c r="Q244" i="221"/>
  <c r="P244" i="221"/>
  <c r="O244" i="221"/>
  <c r="N244" i="221"/>
  <c r="M244" i="221"/>
  <c r="L244" i="221"/>
  <c r="K244" i="221"/>
  <c r="J244" i="221"/>
  <c r="I244" i="221"/>
  <c r="H244" i="221"/>
  <c r="G244" i="221"/>
  <c r="F244" i="221"/>
  <c r="E244" i="221"/>
  <c r="D244" i="221"/>
  <c r="C244" i="221"/>
  <c r="B244" i="221"/>
  <c r="Q243" i="221"/>
  <c r="P243" i="221"/>
  <c r="O243" i="221"/>
  <c r="N243" i="221"/>
  <c r="M243" i="221"/>
  <c r="L243" i="221"/>
  <c r="K243" i="221"/>
  <c r="J243" i="221"/>
  <c r="I243" i="221"/>
  <c r="H243" i="221"/>
  <c r="G243" i="221"/>
  <c r="F243" i="221"/>
  <c r="E243" i="221"/>
  <c r="D243" i="221"/>
  <c r="C243" i="221"/>
  <c r="B243" i="221"/>
  <c r="Q242" i="221"/>
  <c r="P242" i="221"/>
  <c r="O242" i="221"/>
  <c r="N242" i="221"/>
  <c r="M242" i="221"/>
  <c r="L242" i="221"/>
  <c r="K242" i="221"/>
  <c r="J242" i="221"/>
  <c r="I242" i="221"/>
  <c r="H242" i="221"/>
  <c r="G242" i="221"/>
  <c r="F242" i="221"/>
  <c r="E242" i="221"/>
  <c r="D242" i="221"/>
  <c r="C242" i="221"/>
  <c r="B242" i="221"/>
  <c r="Q241" i="221"/>
  <c r="P241" i="221"/>
  <c r="O241" i="221"/>
  <c r="N241" i="221"/>
  <c r="M241" i="221"/>
  <c r="L241" i="221"/>
  <c r="K241" i="221"/>
  <c r="J241" i="221"/>
  <c r="I241" i="221"/>
  <c r="H241" i="221"/>
  <c r="G241" i="221"/>
  <c r="F241" i="221"/>
  <c r="E241" i="221"/>
  <c r="D241" i="221"/>
  <c r="C241" i="221"/>
  <c r="B241" i="221"/>
  <c r="Q240" i="221"/>
  <c r="P240" i="221"/>
  <c r="O240" i="221"/>
  <c r="N240" i="221"/>
  <c r="M240" i="221"/>
  <c r="L240" i="221"/>
  <c r="K240" i="221"/>
  <c r="J240" i="221"/>
  <c r="I240" i="221"/>
  <c r="H240" i="221"/>
  <c r="G240" i="221"/>
  <c r="F240" i="221"/>
  <c r="E240" i="221"/>
  <c r="D240" i="221"/>
  <c r="C240" i="221"/>
  <c r="B240" i="221"/>
  <c r="Q239" i="221"/>
  <c r="P239" i="221"/>
  <c r="O239" i="221"/>
  <c r="N239" i="221"/>
  <c r="M239" i="221"/>
  <c r="L239" i="221"/>
  <c r="K239" i="221"/>
  <c r="J239" i="221"/>
  <c r="I239" i="221"/>
  <c r="H239" i="221"/>
  <c r="G239" i="221"/>
  <c r="F239" i="221"/>
  <c r="E239" i="221"/>
  <c r="D239" i="221"/>
  <c r="C239" i="221"/>
  <c r="B239" i="221"/>
  <c r="Q238" i="221"/>
  <c r="P238" i="221"/>
  <c r="O238" i="221"/>
  <c r="N238" i="221"/>
  <c r="M238" i="221"/>
  <c r="L238" i="221"/>
  <c r="K238" i="221"/>
  <c r="J238" i="221"/>
  <c r="I238" i="221"/>
  <c r="H238" i="221"/>
  <c r="G238" i="221"/>
  <c r="F238" i="221"/>
  <c r="E238" i="221"/>
  <c r="D238" i="221"/>
  <c r="C238" i="221"/>
  <c r="B238" i="221"/>
  <c r="Q237" i="221"/>
  <c r="P237" i="221"/>
  <c r="O237" i="221"/>
  <c r="N237" i="221"/>
  <c r="M237" i="221"/>
  <c r="L237" i="221"/>
  <c r="K237" i="221"/>
  <c r="J237" i="221"/>
  <c r="I237" i="221"/>
  <c r="H237" i="221"/>
  <c r="G237" i="221"/>
  <c r="F237" i="221"/>
  <c r="E237" i="221"/>
  <c r="D237" i="221"/>
  <c r="C237" i="221"/>
  <c r="B237" i="221"/>
  <c r="Q236" i="221"/>
  <c r="P236" i="221"/>
  <c r="O236" i="221"/>
  <c r="N236" i="221"/>
  <c r="M236" i="221"/>
  <c r="L236" i="221"/>
  <c r="K236" i="221"/>
  <c r="J236" i="221"/>
  <c r="I236" i="221"/>
  <c r="H236" i="221"/>
  <c r="G236" i="221"/>
  <c r="F236" i="221"/>
  <c r="E236" i="221"/>
  <c r="D236" i="221"/>
  <c r="C236" i="221"/>
  <c r="B236" i="221"/>
  <c r="Q235" i="221"/>
  <c r="P235" i="221"/>
  <c r="O235" i="221"/>
  <c r="N235" i="221"/>
  <c r="M235" i="221"/>
  <c r="L235" i="221"/>
  <c r="K235" i="221"/>
  <c r="J235" i="221"/>
  <c r="I235" i="221"/>
  <c r="H235" i="221"/>
  <c r="G235" i="221"/>
  <c r="F235" i="221"/>
  <c r="E235" i="221"/>
  <c r="D235" i="221"/>
  <c r="C235" i="221"/>
  <c r="B235" i="221"/>
  <c r="Q234" i="221"/>
  <c r="P234" i="221"/>
  <c r="O234" i="221"/>
  <c r="N234" i="221"/>
  <c r="M234" i="221"/>
  <c r="L234" i="221"/>
  <c r="K234" i="221"/>
  <c r="J234" i="221"/>
  <c r="I234" i="221"/>
  <c r="H234" i="221"/>
  <c r="G234" i="221"/>
  <c r="F234" i="221"/>
  <c r="E234" i="221"/>
  <c r="D234" i="221"/>
  <c r="C234" i="221"/>
  <c r="B234" i="221"/>
  <c r="Q233" i="221"/>
  <c r="P233" i="221"/>
  <c r="O233" i="221"/>
  <c r="N233" i="221"/>
  <c r="M233" i="221"/>
  <c r="L233" i="221"/>
  <c r="K233" i="221"/>
  <c r="J233" i="221"/>
  <c r="I233" i="221"/>
  <c r="H233" i="221"/>
  <c r="G233" i="221"/>
  <c r="F233" i="221"/>
  <c r="E233" i="221"/>
  <c r="D233" i="221"/>
  <c r="C233" i="221"/>
  <c r="B233" i="221"/>
  <c r="Q232" i="221"/>
  <c r="P232" i="221"/>
  <c r="O232" i="221"/>
  <c r="N232" i="221"/>
  <c r="M232" i="221"/>
  <c r="L232" i="221"/>
  <c r="K232" i="221"/>
  <c r="J232" i="221"/>
  <c r="I232" i="221"/>
  <c r="H232" i="221"/>
  <c r="G232" i="221"/>
  <c r="F232" i="221"/>
  <c r="E232" i="221"/>
  <c r="D232" i="221"/>
  <c r="C232" i="221"/>
  <c r="B232" i="221"/>
  <c r="Q231" i="221"/>
  <c r="P231" i="221"/>
  <c r="O231" i="221"/>
  <c r="N231" i="221"/>
  <c r="M231" i="221"/>
  <c r="L231" i="221"/>
  <c r="K231" i="221"/>
  <c r="J231" i="221"/>
  <c r="I231" i="221"/>
  <c r="H231" i="221"/>
  <c r="G231" i="221"/>
  <c r="F231" i="221"/>
  <c r="E231" i="221"/>
  <c r="D231" i="221"/>
  <c r="C231" i="221"/>
  <c r="B231" i="221"/>
  <c r="Q230" i="221"/>
  <c r="P230" i="221"/>
  <c r="O230" i="221"/>
  <c r="N230" i="221"/>
  <c r="M230" i="221"/>
  <c r="L230" i="221"/>
  <c r="K230" i="221"/>
  <c r="J230" i="221"/>
  <c r="I230" i="221"/>
  <c r="H230" i="221"/>
  <c r="G230" i="221"/>
  <c r="F230" i="221"/>
  <c r="E230" i="221"/>
  <c r="D230" i="221"/>
  <c r="C230" i="221"/>
  <c r="B230" i="221"/>
  <c r="Q229" i="221"/>
  <c r="P229" i="221"/>
  <c r="O229" i="221"/>
  <c r="N229" i="221"/>
  <c r="M229" i="221"/>
  <c r="L229" i="221"/>
  <c r="K229" i="221"/>
  <c r="J229" i="221"/>
  <c r="I229" i="221"/>
  <c r="H229" i="221"/>
  <c r="G229" i="221"/>
  <c r="F229" i="221"/>
  <c r="E229" i="221"/>
  <c r="D229" i="221"/>
  <c r="C229" i="221"/>
  <c r="B229" i="221"/>
  <c r="Q228" i="221"/>
  <c r="P228" i="221"/>
  <c r="O228" i="221"/>
  <c r="N228" i="221"/>
  <c r="M228" i="221"/>
  <c r="L228" i="221"/>
  <c r="K228" i="221"/>
  <c r="J228" i="221"/>
  <c r="I228" i="221"/>
  <c r="H228" i="221"/>
  <c r="G228" i="221"/>
  <c r="F228" i="221"/>
  <c r="E228" i="221"/>
  <c r="D228" i="221"/>
  <c r="C228" i="221"/>
  <c r="B228" i="221"/>
  <c r="Q227" i="221"/>
  <c r="P227" i="221"/>
  <c r="O227" i="221"/>
  <c r="N227" i="221"/>
  <c r="M227" i="221"/>
  <c r="L227" i="221"/>
  <c r="K227" i="221"/>
  <c r="J227" i="221"/>
  <c r="I227" i="221"/>
  <c r="H227" i="221"/>
  <c r="G227" i="221"/>
  <c r="F227" i="221"/>
  <c r="E227" i="221"/>
  <c r="D227" i="221"/>
  <c r="C227" i="221"/>
  <c r="B227" i="221"/>
  <c r="Q226" i="221"/>
  <c r="P226" i="221"/>
  <c r="O226" i="221"/>
  <c r="N226" i="221"/>
  <c r="M226" i="221"/>
  <c r="L226" i="221"/>
  <c r="K226" i="221"/>
  <c r="J226" i="221"/>
  <c r="I226" i="221"/>
  <c r="H226" i="221"/>
  <c r="G226" i="221"/>
  <c r="F226" i="221"/>
  <c r="E226" i="221"/>
  <c r="D226" i="221"/>
  <c r="C226" i="221"/>
  <c r="B226" i="221"/>
  <c r="Q225" i="221"/>
  <c r="P225" i="221"/>
  <c r="O225" i="221"/>
  <c r="N225" i="221"/>
  <c r="M225" i="221"/>
  <c r="L225" i="221"/>
  <c r="K225" i="221"/>
  <c r="J225" i="221"/>
  <c r="I225" i="221"/>
  <c r="H225" i="221"/>
  <c r="G225" i="221"/>
  <c r="F225" i="221"/>
  <c r="E225" i="221"/>
  <c r="D225" i="221"/>
  <c r="C225" i="221"/>
  <c r="B225" i="221"/>
  <c r="Q224" i="221"/>
  <c r="P224" i="221"/>
  <c r="O224" i="221"/>
  <c r="N224" i="221"/>
  <c r="M224" i="221"/>
  <c r="L224" i="221"/>
  <c r="K224" i="221"/>
  <c r="J224" i="221"/>
  <c r="I224" i="221"/>
  <c r="H224" i="221"/>
  <c r="G224" i="221"/>
  <c r="F224" i="221"/>
  <c r="E224" i="221"/>
  <c r="D224" i="221"/>
  <c r="C224" i="221"/>
  <c r="B224" i="221"/>
  <c r="Q223" i="221"/>
  <c r="P223" i="221"/>
  <c r="O223" i="221"/>
  <c r="N223" i="221"/>
  <c r="M223" i="221"/>
  <c r="L223" i="221"/>
  <c r="K223" i="221"/>
  <c r="J223" i="221"/>
  <c r="I223" i="221"/>
  <c r="H223" i="221"/>
  <c r="G223" i="221"/>
  <c r="F223" i="221"/>
  <c r="E223" i="221"/>
  <c r="D223" i="221"/>
  <c r="C223" i="221"/>
  <c r="B223" i="221"/>
  <c r="Q222" i="221"/>
  <c r="P222" i="221"/>
  <c r="O222" i="221"/>
  <c r="N222" i="221"/>
  <c r="M222" i="221"/>
  <c r="L222" i="221"/>
  <c r="K222" i="221"/>
  <c r="J222" i="221"/>
  <c r="I222" i="221"/>
  <c r="H222" i="221"/>
  <c r="G222" i="221"/>
  <c r="F222" i="221"/>
  <c r="E222" i="221"/>
  <c r="D222" i="221"/>
  <c r="C222" i="221"/>
  <c r="B222" i="221"/>
  <c r="Q221" i="221"/>
  <c r="P221" i="221"/>
  <c r="O221" i="221"/>
  <c r="N221" i="221"/>
  <c r="M221" i="221"/>
  <c r="L221" i="221"/>
  <c r="K221" i="221"/>
  <c r="J221" i="221"/>
  <c r="I221" i="221"/>
  <c r="H221" i="221"/>
  <c r="G221" i="221"/>
  <c r="F221" i="221"/>
  <c r="E221" i="221"/>
  <c r="D221" i="221"/>
  <c r="C221" i="221"/>
  <c r="B221" i="221"/>
  <c r="Q220" i="221"/>
  <c r="P220" i="221"/>
  <c r="O220" i="221"/>
  <c r="N220" i="221"/>
  <c r="M220" i="221"/>
  <c r="L220" i="221"/>
  <c r="K220" i="221"/>
  <c r="J220" i="221"/>
  <c r="I220" i="221"/>
  <c r="H220" i="221"/>
  <c r="G220" i="221"/>
  <c r="F220" i="221"/>
  <c r="E220" i="221"/>
  <c r="D220" i="221"/>
  <c r="C220" i="221"/>
  <c r="B220" i="221"/>
  <c r="Q219" i="221"/>
  <c r="P219" i="221"/>
  <c r="O219" i="221"/>
  <c r="N219" i="221"/>
  <c r="M219" i="221"/>
  <c r="L219" i="221"/>
  <c r="K219" i="221"/>
  <c r="J219" i="221"/>
  <c r="I219" i="221"/>
  <c r="H219" i="221"/>
  <c r="G219" i="221"/>
  <c r="F219" i="221"/>
  <c r="E219" i="221"/>
  <c r="D219" i="221"/>
  <c r="C219" i="221"/>
  <c r="B219" i="221"/>
  <c r="Q218" i="221"/>
  <c r="P218" i="221"/>
  <c r="O218" i="221"/>
  <c r="N218" i="221"/>
  <c r="M218" i="221"/>
  <c r="L218" i="221"/>
  <c r="K218" i="221"/>
  <c r="J218" i="221"/>
  <c r="I218" i="221"/>
  <c r="H218" i="221"/>
  <c r="G218" i="221"/>
  <c r="F218" i="221"/>
  <c r="E218" i="221"/>
  <c r="D218" i="221"/>
  <c r="C218" i="221"/>
  <c r="B218" i="221"/>
  <c r="Q217" i="221"/>
  <c r="P217" i="221"/>
  <c r="O217" i="221"/>
  <c r="N217" i="221"/>
  <c r="M217" i="221"/>
  <c r="L217" i="221"/>
  <c r="K217" i="221"/>
  <c r="J217" i="221"/>
  <c r="I217" i="221"/>
  <c r="H217" i="221"/>
  <c r="G217" i="221"/>
  <c r="F217" i="221"/>
  <c r="E217" i="221"/>
  <c r="D217" i="221"/>
  <c r="C217" i="221"/>
  <c r="B217" i="221"/>
  <c r="Q216" i="221"/>
  <c r="P216" i="221"/>
  <c r="O216" i="221"/>
  <c r="N216" i="221"/>
  <c r="M216" i="221"/>
  <c r="L216" i="221"/>
  <c r="K216" i="221"/>
  <c r="J216" i="221"/>
  <c r="I216" i="221"/>
  <c r="H216" i="221"/>
  <c r="G216" i="221"/>
  <c r="F216" i="221"/>
  <c r="E216" i="221"/>
  <c r="D216" i="221"/>
  <c r="C216" i="221"/>
  <c r="B216" i="221"/>
  <c r="Q215" i="221"/>
  <c r="P215" i="221"/>
  <c r="O215" i="221"/>
  <c r="N215" i="221"/>
  <c r="M215" i="221"/>
  <c r="L215" i="221"/>
  <c r="K215" i="221"/>
  <c r="J215" i="221"/>
  <c r="I215" i="221"/>
  <c r="H215" i="221"/>
  <c r="G215" i="221"/>
  <c r="F215" i="221"/>
  <c r="E215" i="221"/>
  <c r="D215" i="221"/>
  <c r="C215" i="221"/>
  <c r="B215" i="221"/>
  <c r="Q214" i="221"/>
  <c r="P214" i="221"/>
  <c r="O214" i="221"/>
  <c r="N214" i="221"/>
  <c r="M214" i="221"/>
  <c r="L214" i="221"/>
  <c r="K214" i="221"/>
  <c r="J214" i="221"/>
  <c r="I214" i="221"/>
  <c r="H214" i="221"/>
  <c r="G214" i="221"/>
  <c r="F214" i="221"/>
  <c r="E214" i="221"/>
  <c r="D214" i="221"/>
  <c r="C214" i="221"/>
  <c r="B214" i="221"/>
  <c r="Q213" i="221"/>
  <c r="P213" i="221"/>
  <c r="O213" i="221"/>
  <c r="N213" i="221"/>
  <c r="M213" i="221"/>
  <c r="L213" i="221"/>
  <c r="K213" i="221"/>
  <c r="J213" i="221"/>
  <c r="I213" i="221"/>
  <c r="H213" i="221"/>
  <c r="G213" i="221"/>
  <c r="F213" i="221"/>
  <c r="E213" i="221"/>
  <c r="D213" i="221"/>
  <c r="C213" i="221"/>
  <c r="B213" i="221"/>
  <c r="Q212" i="221"/>
  <c r="P212" i="221"/>
  <c r="O212" i="221"/>
  <c r="N212" i="221"/>
  <c r="M212" i="221"/>
  <c r="L212" i="221"/>
  <c r="K212" i="221"/>
  <c r="J212" i="221"/>
  <c r="I212" i="221"/>
  <c r="H212" i="221"/>
  <c r="G212" i="221"/>
  <c r="F212" i="221"/>
  <c r="E212" i="221"/>
  <c r="D212" i="221"/>
  <c r="C212" i="221"/>
  <c r="B212" i="221"/>
  <c r="Q211" i="221"/>
  <c r="P211" i="221"/>
  <c r="O211" i="221"/>
  <c r="N211" i="221"/>
  <c r="M211" i="221"/>
  <c r="L211" i="221"/>
  <c r="K211" i="221"/>
  <c r="J211" i="221"/>
  <c r="I211" i="221"/>
  <c r="H211" i="221"/>
  <c r="G211" i="221"/>
  <c r="F211" i="221"/>
  <c r="E211" i="221"/>
  <c r="D211" i="221"/>
  <c r="C211" i="221"/>
  <c r="B211" i="221"/>
  <c r="Q210" i="221"/>
  <c r="P210" i="221"/>
  <c r="O210" i="221"/>
  <c r="N210" i="221"/>
  <c r="M210" i="221"/>
  <c r="L210" i="221"/>
  <c r="K210" i="221"/>
  <c r="J210" i="221"/>
  <c r="I210" i="221"/>
  <c r="H210" i="221"/>
  <c r="G210" i="221"/>
  <c r="F210" i="221"/>
  <c r="E210" i="221"/>
  <c r="D210" i="221"/>
  <c r="C210" i="221"/>
  <c r="B210" i="221"/>
  <c r="Q209" i="221"/>
  <c r="P209" i="221"/>
  <c r="O209" i="221"/>
  <c r="N209" i="221"/>
  <c r="M209" i="221"/>
  <c r="L209" i="221"/>
  <c r="K209" i="221"/>
  <c r="J209" i="221"/>
  <c r="I209" i="221"/>
  <c r="H209" i="221"/>
  <c r="G209" i="221"/>
  <c r="F209" i="221"/>
  <c r="E209" i="221"/>
  <c r="D209" i="221"/>
  <c r="C209" i="221"/>
  <c r="B209" i="221"/>
  <c r="Q208" i="221"/>
  <c r="P208" i="221"/>
  <c r="O208" i="221"/>
  <c r="N208" i="221"/>
  <c r="M208" i="221"/>
  <c r="L208" i="221"/>
  <c r="K208" i="221"/>
  <c r="J208" i="221"/>
  <c r="I208" i="221"/>
  <c r="H208" i="221"/>
  <c r="G208" i="221"/>
  <c r="F208" i="221"/>
  <c r="E208" i="221"/>
  <c r="D208" i="221"/>
  <c r="C208" i="221"/>
  <c r="B208" i="221"/>
  <c r="Q207" i="221"/>
  <c r="P207" i="221"/>
  <c r="O207" i="221"/>
  <c r="N207" i="221"/>
  <c r="M207" i="221"/>
  <c r="L207" i="221"/>
  <c r="K207" i="221"/>
  <c r="J207" i="221"/>
  <c r="I207" i="221"/>
  <c r="H207" i="221"/>
  <c r="G207" i="221"/>
  <c r="F207" i="221"/>
  <c r="E207" i="221"/>
  <c r="D207" i="221"/>
  <c r="C207" i="221"/>
  <c r="B207" i="221"/>
  <c r="Q206" i="221"/>
  <c r="P206" i="221"/>
  <c r="O206" i="221"/>
  <c r="N206" i="221"/>
  <c r="M206" i="221"/>
  <c r="L206" i="221"/>
  <c r="K206" i="221"/>
  <c r="J206" i="221"/>
  <c r="I206" i="221"/>
  <c r="H206" i="221"/>
  <c r="G206" i="221"/>
  <c r="F206" i="221"/>
  <c r="E206" i="221"/>
  <c r="D206" i="221"/>
  <c r="C206" i="221"/>
  <c r="B206" i="221"/>
  <c r="Q205" i="221"/>
  <c r="P205" i="221"/>
  <c r="O205" i="221"/>
  <c r="N205" i="221"/>
  <c r="M205" i="221"/>
  <c r="L205" i="221"/>
  <c r="K205" i="221"/>
  <c r="J205" i="221"/>
  <c r="I205" i="221"/>
  <c r="H205" i="221"/>
  <c r="G205" i="221"/>
  <c r="F205" i="221"/>
  <c r="E205" i="221"/>
  <c r="D205" i="221"/>
  <c r="C205" i="221"/>
  <c r="B205" i="221"/>
  <c r="Q204" i="221"/>
  <c r="P204" i="221"/>
  <c r="O204" i="221"/>
  <c r="N204" i="221"/>
  <c r="M204" i="221"/>
  <c r="L204" i="221"/>
  <c r="K204" i="221"/>
  <c r="J204" i="221"/>
  <c r="I204" i="221"/>
  <c r="H204" i="221"/>
  <c r="G204" i="221"/>
  <c r="F204" i="221"/>
  <c r="E204" i="221"/>
  <c r="D204" i="221"/>
  <c r="C204" i="221"/>
  <c r="B204" i="221"/>
  <c r="Q203" i="221"/>
  <c r="P203" i="221"/>
  <c r="O203" i="221"/>
  <c r="N203" i="221"/>
  <c r="M203" i="221"/>
  <c r="L203" i="221"/>
  <c r="K203" i="221"/>
  <c r="J203" i="221"/>
  <c r="I203" i="221"/>
  <c r="H203" i="221"/>
  <c r="G203" i="221"/>
  <c r="F203" i="221"/>
  <c r="E203" i="221"/>
  <c r="D203" i="221"/>
  <c r="C203" i="221"/>
  <c r="B203" i="221"/>
  <c r="Q202" i="221"/>
  <c r="P202" i="221"/>
  <c r="O202" i="221"/>
  <c r="N202" i="221"/>
  <c r="M202" i="221"/>
  <c r="L202" i="221"/>
  <c r="K202" i="221"/>
  <c r="J202" i="221"/>
  <c r="I202" i="221"/>
  <c r="H202" i="221"/>
  <c r="G202" i="221"/>
  <c r="F202" i="221"/>
  <c r="E202" i="221"/>
  <c r="D202" i="221"/>
  <c r="C202" i="221"/>
  <c r="B202" i="221"/>
  <c r="Q201" i="221"/>
  <c r="P201" i="221"/>
  <c r="O201" i="221"/>
  <c r="N201" i="221"/>
  <c r="M201" i="221"/>
  <c r="L201" i="221"/>
  <c r="K201" i="221"/>
  <c r="J201" i="221"/>
  <c r="I201" i="221"/>
  <c r="H201" i="221"/>
  <c r="G201" i="221"/>
  <c r="F201" i="221"/>
  <c r="E201" i="221"/>
  <c r="D201" i="221"/>
  <c r="C201" i="221"/>
  <c r="B201" i="221"/>
  <c r="Q200" i="221"/>
  <c r="P200" i="221"/>
  <c r="O200" i="221"/>
  <c r="N200" i="221"/>
  <c r="M200" i="221"/>
  <c r="L200" i="221"/>
  <c r="K200" i="221"/>
  <c r="J200" i="221"/>
  <c r="I200" i="221"/>
  <c r="H200" i="221"/>
  <c r="G200" i="221"/>
  <c r="F200" i="221"/>
  <c r="E200" i="221"/>
  <c r="D200" i="221"/>
  <c r="C200" i="221"/>
  <c r="B200" i="221"/>
  <c r="Q199" i="221"/>
  <c r="P199" i="221"/>
  <c r="O199" i="221"/>
  <c r="N199" i="221"/>
  <c r="M199" i="221"/>
  <c r="L199" i="221"/>
  <c r="K199" i="221"/>
  <c r="J199" i="221"/>
  <c r="I199" i="221"/>
  <c r="H199" i="221"/>
  <c r="G199" i="221"/>
  <c r="F199" i="221"/>
  <c r="E199" i="221"/>
  <c r="D199" i="221"/>
  <c r="C199" i="221"/>
  <c r="B199" i="221"/>
  <c r="Q198" i="221"/>
  <c r="P198" i="221"/>
  <c r="O198" i="221"/>
  <c r="N198" i="221"/>
  <c r="M198" i="221"/>
  <c r="L198" i="221"/>
  <c r="K198" i="221"/>
  <c r="J198" i="221"/>
  <c r="I198" i="221"/>
  <c r="H198" i="221"/>
  <c r="G198" i="221"/>
  <c r="F198" i="221"/>
  <c r="E198" i="221"/>
  <c r="D198" i="221"/>
  <c r="C198" i="221"/>
  <c r="B198" i="221"/>
  <c r="Q197" i="221"/>
  <c r="P197" i="221"/>
  <c r="O197" i="221"/>
  <c r="N197" i="221"/>
  <c r="M197" i="221"/>
  <c r="L197" i="221"/>
  <c r="K197" i="221"/>
  <c r="J197" i="221"/>
  <c r="I197" i="221"/>
  <c r="H197" i="221"/>
  <c r="G197" i="221"/>
  <c r="F197" i="221"/>
  <c r="E197" i="221"/>
  <c r="D197" i="221"/>
  <c r="C197" i="221"/>
  <c r="B197" i="221"/>
  <c r="Q196" i="221"/>
  <c r="P196" i="221"/>
  <c r="O196" i="221"/>
  <c r="N196" i="221"/>
  <c r="M196" i="221"/>
  <c r="L196" i="221"/>
  <c r="K196" i="221"/>
  <c r="J196" i="221"/>
  <c r="I196" i="221"/>
  <c r="H196" i="221"/>
  <c r="G196" i="221"/>
  <c r="F196" i="221"/>
  <c r="E196" i="221"/>
  <c r="D196" i="221"/>
  <c r="C196" i="221"/>
  <c r="B196" i="221"/>
  <c r="Q195" i="221"/>
  <c r="P195" i="221"/>
  <c r="O195" i="221"/>
  <c r="N195" i="221"/>
  <c r="M195" i="221"/>
  <c r="L195" i="221"/>
  <c r="K195" i="221"/>
  <c r="J195" i="221"/>
  <c r="I195" i="221"/>
  <c r="H195" i="221"/>
  <c r="G195" i="221"/>
  <c r="F195" i="221"/>
  <c r="E195" i="221"/>
  <c r="D195" i="221"/>
  <c r="C195" i="221"/>
  <c r="B195" i="221"/>
  <c r="Q194" i="221"/>
  <c r="P194" i="221"/>
  <c r="O194" i="221"/>
  <c r="N194" i="221"/>
  <c r="M194" i="221"/>
  <c r="L194" i="221"/>
  <c r="K194" i="221"/>
  <c r="J194" i="221"/>
  <c r="I194" i="221"/>
  <c r="H194" i="221"/>
  <c r="G194" i="221"/>
  <c r="F194" i="221"/>
  <c r="E194" i="221"/>
  <c r="D194" i="221"/>
  <c r="C194" i="221"/>
  <c r="B194" i="221"/>
  <c r="Q193" i="221"/>
  <c r="P193" i="221"/>
  <c r="O193" i="221"/>
  <c r="N193" i="221"/>
  <c r="M193" i="221"/>
  <c r="L193" i="221"/>
  <c r="K193" i="221"/>
  <c r="J193" i="221"/>
  <c r="I193" i="221"/>
  <c r="H193" i="221"/>
  <c r="G193" i="221"/>
  <c r="F193" i="221"/>
  <c r="E193" i="221"/>
  <c r="D193" i="221"/>
  <c r="C193" i="221"/>
  <c r="B193" i="221"/>
  <c r="Q192" i="221"/>
  <c r="P192" i="221"/>
  <c r="O192" i="221"/>
  <c r="N192" i="221"/>
  <c r="M192" i="221"/>
  <c r="L192" i="221"/>
  <c r="K192" i="221"/>
  <c r="J192" i="221"/>
  <c r="I192" i="221"/>
  <c r="H192" i="221"/>
  <c r="G192" i="221"/>
  <c r="F192" i="221"/>
  <c r="E192" i="221"/>
  <c r="D192" i="221"/>
  <c r="C192" i="221"/>
  <c r="B192" i="221"/>
  <c r="Q191" i="221"/>
  <c r="P191" i="221"/>
  <c r="O191" i="221"/>
  <c r="N191" i="221"/>
  <c r="M191" i="221"/>
  <c r="L191" i="221"/>
  <c r="K191" i="221"/>
  <c r="J191" i="221"/>
  <c r="I191" i="221"/>
  <c r="H191" i="221"/>
  <c r="G191" i="221"/>
  <c r="F191" i="221"/>
  <c r="E191" i="221"/>
  <c r="D191" i="221"/>
  <c r="C191" i="221"/>
  <c r="B191" i="221"/>
  <c r="Q190" i="221"/>
  <c r="P190" i="221"/>
  <c r="O190" i="221"/>
  <c r="N190" i="221"/>
  <c r="M190" i="221"/>
  <c r="L190" i="221"/>
  <c r="K190" i="221"/>
  <c r="J190" i="221"/>
  <c r="I190" i="221"/>
  <c r="H190" i="221"/>
  <c r="G190" i="221"/>
  <c r="F190" i="221"/>
  <c r="E190" i="221"/>
  <c r="D190" i="221"/>
  <c r="C190" i="221"/>
  <c r="B190" i="221"/>
  <c r="Q189" i="221"/>
  <c r="P189" i="221"/>
  <c r="O189" i="221"/>
  <c r="N189" i="221"/>
  <c r="M189" i="221"/>
  <c r="L189" i="221"/>
  <c r="K189" i="221"/>
  <c r="J189" i="221"/>
  <c r="I189" i="221"/>
  <c r="H189" i="221"/>
  <c r="G189" i="221"/>
  <c r="F189" i="221"/>
  <c r="E189" i="221"/>
  <c r="D189" i="221"/>
  <c r="C189" i="221"/>
  <c r="B189" i="221"/>
  <c r="Q188" i="221"/>
  <c r="P188" i="221"/>
  <c r="O188" i="221"/>
  <c r="N188" i="221"/>
  <c r="M188" i="221"/>
  <c r="L188" i="221"/>
  <c r="K188" i="221"/>
  <c r="J188" i="221"/>
  <c r="I188" i="221"/>
  <c r="H188" i="221"/>
  <c r="G188" i="221"/>
  <c r="F188" i="221"/>
  <c r="E188" i="221"/>
  <c r="D188" i="221"/>
  <c r="C188" i="221"/>
  <c r="B188" i="221"/>
  <c r="Q187" i="221"/>
  <c r="P187" i="221"/>
  <c r="O187" i="221"/>
  <c r="N187" i="221"/>
  <c r="M187" i="221"/>
  <c r="L187" i="221"/>
  <c r="K187" i="221"/>
  <c r="J187" i="221"/>
  <c r="I187" i="221"/>
  <c r="H187" i="221"/>
  <c r="G187" i="221"/>
  <c r="F187" i="221"/>
  <c r="E187" i="221"/>
  <c r="D187" i="221"/>
  <c r="C187" i="221"/>
  <c r="B187" i="221"/>
  <c r="Q186" i="221"/>
  <c r="P186" i="221"/>
  <c r="O186" i="221"/>
  <c r="N186" i="221"/>
  <c r="M186" i="221"/>
  <c r="L186" i="221"/>
  <c r="K186" i="221"/>
  <c r="J186" i="221"/>
  <c r="I186" i="221"/>
  <c r="H186" i="221"/>
  <c r="G186" i="221"/>
  <c r="F186" i="221"/>
  <c r="E186" i="221"/>
  <c r="D186" i="221"/>
  <c r="C186" i="221"/>
  <c r="B186" i="221"/>
  <c r="Q185" i="221"/>
  <c r="P185" i="221"/>
  <c r="O185" i="221"/>
  <c r="N185" i="221"/>
  <c r="M185" i="221"/>
  <c r="L185" i="221"/>
  <c r="K185" i="221"/>
  <c r="J185" i="221"/>
  <c r="I185" i="221"/>
  <c r="H185" i="221"/>
  <c r="G185" i="221"/>
  <c r="F185" i="221"/>
  <c r="E185" i="221"/>
  <c r="D185" i="221"/>
  <c r="C185" i="221"/>
  <c r="B185" i="221"/>
  <c r="Q184" i="221"/>
  <c r="P184" i="221"/>
  <c r="O184" i="221"/>
  <c r="N184" i="221"/>
  <c r="M184" i="221"/>
  <c r="L184" i="221"/>
  <c r="K184" i="221"/>
  <c r="J184" i="221"/>
  <c r="I184" i="221"/>
  <c r="H184" i="221"/>
  <c r="G184" i="221"/>
  <c r="F184" i="221"/>
  <c r="E184" i="221"/>
  <c r="D184" i="221"/>
  <c r="C184" i="221"/>
  <c r="B184" i="221"/>
  <c r="Q183" i="221"/>
  <c r="P183" i="221"/>
  <c r="O183" i="221"/>
  <c r="N183" i="221"/>
  <c r="M183" i="221"/>
  <c r="L183" i="221"/>
  <c r="K183" i="221"/>
  <c r="J183" i="221"/>
  <c r="I183" i="221"/>
  <c r="H183" i="221"/>
  <c r="G183" i="221"/>
  <c r="F183" i="221"/>
  <c r="E183" i="221"/>
  <c r="D183" i="221"/>
  <c r="C183" i="221"/>
  <c r="B183" i="221"/>
  <c r="Q182" i="221"/>
  <c r="P182" i="221"/>
  <c r="O182" i="221"/>
  <c r="N182" i="221"/>
  <c r="M182" i="221"/>
  <c r="L182" i="221"/>
  <c r="K182" i="221"/>
  <c r="J182" i="221"/>
  <c r="I182" i="221"/>
  <c r="H182" i="221"/>
  <c r="G182" i="221"/>
  <c r="F182" i="221"/>
  <c r="E182" i="221"/>
  <c r="D182" i="221"/>
  <c r="C182" i="221"/>
  <c r="B182" i="221"/>
  <c r="Q181" i="221"/>
  <c r="P181" i="221"/>
  <c r="O181" i="221"/>
  <c r="N181" i="221"/>
  <c r="M181" i="221"/>
  <c r="L181" i="221"/>
  <c r="K181" i="221"/>
  <c r="J181" i="221"/>
  <c r="I181" i="221"/>
  <c r="H181" i="221"/>
  <c r="G181" i="221"/>
  <c r="F181" i="221"/>
  <c r="E181" i="221"/>
  <c r="D181" i="221"/>
  <c r="C181" i="221"/>
  <c r="B181" i="221"/>
  <c r="Q180" i="221"/>
  <c r="P180" i="221"/>
  <c r="O180" i="221"/>
  <c r="N180" i="221"/>
  <c r="M180" i="221"/>
  <c r="L180" i="221"/>
  <c r="K180" i="221"/>
  <c r="J180" i="221"/>
  <c r="I180" i="221"/>
  <c r="H180" i="221"/>
  <c r="G180" i="221"/>
  <c r="F180" i="221"/>
  <c r="E180" i="221"/>
  <c r="D180" i="221"/>
  <c r="C180" i="221"/>
  <c r="B180" i="221"/>
  <c r="Q179" i="221"/>
  <c r="P179" i="221"/>
  <c r="O179" i="221"/>
  <c r="N179" i="221"/>
  <c r="M179" i="221"/>
  <c r="L179" i="221"/>
  <c r="K179" i="221"/>
  <c r="J179" i="221"/>
  <c r="I179" i="221"/>
  <c r="H179" i="221"/>
  <c r="G179" i="221"/>
  <c r="F179" i="221"/>
  <c r="E179" i="221"/>
  <c r="D179" i="221"/>
  <c r="C179" i="221"/>
  <c r="B179" i="221"/>
  <c r="Q178" i="221"/>
  <c r="P178" i="221"/>
  <c r="O178" i="221"/>
  <c r="N178" i="221"/>
  <c r="M178" i="221"/>
  <c r="L178" i="221"/>
  <c r="K178" i="221"/>
  <c r="J178" i="221"/>
  <c r="I178" i="221"/>
  <c r="H178" i="221"/>
  <c r="G178" i="221"/>
  <c r="F178" i="221"/>
  <c r="E178" i="221"/>
  <c r="D178" i="221"/>
  <c r="C178" i="221"/>
  <c r="B178" i="221"/>
  <c r="Q177" i="221"/>
  <c r="P177" i="221"/>
  <c r="O177" i="221"/>
  <c r="N177" i="221"/>
  <c r="M177" i="221"/>
  <c r="L177" i="221"/>
  <c r="K177" i="221"/>
  <c r="J177" i="221"/>
  <c r="I177" i="221"/>
  <c r="H177" i="221"/>
  <c r="G177" i="221"/>
  <c r="F177" i="221"/>
  <c r="E177" i="221"/>
  <c r="D177" i="221"/>
  <c r="C177" i="221"/>
  <c r="B177" i="221"/>
  <c r="Q176" i="221"/>
  <c r="P176" i="221"/>
  <c r="O176" i="221"/>
  <c r="N176" i="221"/>
  <c r="M176" i="221"/>
  <c r="L176" i="221"/>
  <c r="K176" i="221"/>
  <c r="J176" i="221"/>
  <c r="I176" i="221"/>
  <c r="H176" i="221"/>
  <c r="G176" i="221"/>
  <c r="F176" i="221"/>
  <c r="E176" i="221"/>
  <c r="D176" i="221"/>
  <c r="C176" i="221"/>
  <c r="B176" i="221"/>
  <c r="Q175" i="221"/>
  <c r="P175" i="221"/>
  <c r="O175" i="221"/>
  <c r="N175" i="221"/>
  <c r="M175" i="221"/>
  <c r="L175" i="221"/>
  <c r="K175" i="221"/>
  <c r="J175" i="221"/>
  <c r="I175" i="221"/>
  <c r="H175" i="221"/>
  <c r="G175" i="221"/>
  <c r="F175" i="221"/>
  <c r="E175" i="221"/>
  <c r="D175" i="221"/>
  <c r="C175" i="221"/>
  <c r="B175" i="221"/>
  <c r="Q174" i="221"/>
  <c r="P174" i="221"/>
  <c r="O174" i="221"/>
  <c r="N174" i="221"/>
  <c r="M174" i="221"/>
  <c r="L174" i="221"/>
  <c r="K174" i="221"/>
  <c r="J174" i="221"/>
  <c r="I174" i="221"/>
  <c r="H174" i="221"/>
  <c r="G174" i="221"/>
  <c r="F174" i="221"/>
  <c r="E174" i="221"/>
  <c r="D174" i="221"/>
  <c r="C174" i="221"/>
  <c r="B174" i="221"/>
  <c r="Q173" i="221"/>
  <c r="P173" i="221"/>
  <c r="O173" i="221"/>
  <c r="N173" i="221"/>
  <c r="M173" i="221"/>
  <c r="L173" i="221"/>
  <c r="K173" i="221"/>
  <c r="J173" i="221"/>
  <c r="I173" i="221"/>
  <c r="H173" i="221"/>
  <c r="G173" i="221"/>
  <c r="F173" i="221"/>
  <c r="E173" i="221"/>
  <c r="D173" i="221"/>
  <c r="C173" i="221"/>
  <c r="B173" i="221"/>
  <c r="Q172" i="221"/>
  <c r="P172" i="221"/>
  <c r="O172" i="221"/>
  <c r="N172" i="221"/>
  <c r="M172" i="221"/>
  <c r="L172" i="221"/>
  <c r="K172" i="221"/>
  <c r="J172" i="221"/>
  <c r="I172" i="221"/>
  <c r="H172" i="221"/>
  <c r="G172" i="221"/>
  <c r="F172" i="221"/>
  <c r="E172" i="221"/>
  <c r="D172" i="221"/>
  <c r="C172" i="221"/>
  <c r="B172" i="221"/>
  <c r="Q171" i="221"/>
  <c r="P171" i="221"/>
  <c r="O171" i="221"/>
  <c r="N171" i="221"/>
  <c r="M171" i="221"/>
  <c r="L171" i="221"/>
  <c r="K171" i="221"/>
  <c r="J171" i="221"/>
  <c r="I171" i="221"/>
  <c r="H171" i="221"/>
  <c r="G171" i="221"/>
  <c r="F171" i="221"/>
  <c r="E171" i="221"/>
  <c r="D171" i="221"/>
  <c r="C171" i="221"/>
  <c r="B171" i="221"/>
  <c r="Q170" i="221"/>
  <c r="P170" i="221"/>
  <c r="O170" i="221"/>
  <c r="N170" i="221"/>
  <c r="M170" i="221"/>
  <c r="L170" i="221"/>
  <c r="K170" i="221"/>
  <c r="J170" i="221"/>
  <c r="I170" i="221"/>
  <c r="H170" i="221"/>
  <c r="G170" i="221"/>
  <c r="F170" i="221"/>
  <c r="E170" i="221"/>
  <c r="D170" i="221"/>
  <c r="C170" i="221"/>
  <c r="B170" i="221"/>
  <c r="Q169" i="221"/>
  <c r="P169" i="221"/>
  <c r="O169" i="221"/>
  <c r="N169" i="221"/>
  <c r="M169" i="221"/>
  <c r="L169" i="221"/>
  <c r="K169" i="221"/>
  <c r="J169" i="221"/>
  <c r="I169" i="221"/>
  <c r="H169" i="221"/>
  <c r="G169" i="221"/>
  <c r="F169" i="221"/>
  <c r="E169" i="221"/>
  <c r="D169" i="221"/>
  <c r="C169" i="221"/>
  <c r="B169" i="221"/>
  <c r="Q168" i="221"/>
  <c r="P168" i="221"/>
  <c r="O168" i="221"/>
  <c r="N168" i="221"/>
  <c r="M168" i="221"/>
  <c r="L168" i="221"/>
  <c r="K168" i="221"/>
  <c r="J168" i="221"/>
  <c r="I168" i="221"/>
  <c r="H168" i="221"/>
  <c r="G168" i="221"/>
  <c r="F168" i="221"/>
  <c r="E168" i="221"/>
  <c r="D168" i="221"/>
  <c r="C168" i="221"/>
  <c r="B168" i="221"/>
  <c r="Q167" i="221"/>
  <c r="P167" i="221"/>
  <c r="O167" i="221"/>
  <c r="N167" i="221"/>
  <c r="M167" i="221"/>
  <c r="L167" i="221"/>
  <c r="K167" i="221"/>
  <c r="J167" i="221"/>
  <c r="I167" i="221"/>
  <c r="H167" i="221"/>
  <c r="G167" i="221"/>
  <c r="F167" i="221"/>
  <c r="E167" i="221"/>
  <c r="D167" i="221"/>
  <c r="C167" i="221"/>
  <c r="B167" i="221"/>
  <c r="Q166" i="221"/>
  <c r="P166" i="221"/>
  <c r="O166" i="221"/>
  <c r="N166" i="221"/>
  <c r="M166" i="221"/>
  <c r="L166" i="221"/>
  <c r="K166" i="221"/>
  <c r="J166" i="221"/>
  <c r="I166" i="221"/>
  <c r="H166" i="221"/>
  <c r="G166" i="221"/>
  <c r="F166" i="221"/>
  <c r="E166" i="221"/>
  <c r="D166" i="221"/>
  <c r="C166" i="221"/>
  <c r="B166" i="221"/>
  <c r="Q165" i="221"/>
  <c r="P165" i="221"/>
  <c r="O165" i="221"/>
  <c r="N165" i="221"/>
  <c r="M165" i="221"/>
  <c r="L165" i="221"/>
  <c r="K165" i="221"/>
  <c r="J165" i="221"/>
  <c r="I165" i="221"/>
  <c r="H165" i="221"/>
  <c r="G165" i="221"/>
  <c r="F165" i="221"/>
  <c r="E165" i="221"/>
  <c r="D165" i="221"/>
  <c r="C165" i="221"/>
  <c r="B165" i="221"/>
  <c r="Q164" i="221"/>
  <c r="P164" i="221"/>
  <c r="O164" i="221"/>
  <c r="N164" i="221"/>
  <c r="M164" i="221"/>
  <c r="L164" i="221"/>
  <c r="K164" i="221"/>
  <c r="J164" i="221"/>
  <c r="I164" i="221"/>
  <c r="H164" i="221"/>
  <c r="G164" i="221"/>
  <c r="F164" i="221"/>
  <c r="E164" i="221"/>
  <c r="D164" i="221"/>
  <c r="C164" i="221"/>
  <c r="B164" i="221"/>
  <c r="Q163" i="221"/>
  <c r="P163" i="221"/>
  <c r="O163" i="221"/>
  <c r="N163" i="221"/>
  <c r="M163" i="221"/>
  <c r="L163" i="221"/>
  <c r="K163" i="221"/>
  <c r="J163" i="221"/>
  <c r="I163" i="221"/>
  <c r="H163" i="221"/>
  <c r="G163" i="221"/>
  <c r="F163" i="221"/>
  <c r="E163" i="221"/>
  <c r="D163" i="221"/>
  <c r="C163" i="221"/>
  <c r="B163" i="221"/>
  <c r="Q162" i="221"/>
  <c r="P162" i="221"/>
  <c r="O162" i="221"/>
  <c r="N162" i="221"/>
  <c r="M162" i="221"/>
  <c r="L162" i="221"/>
  <c r="K162" i="221"/>
  <c r="J162" i="221"/>
  <c r="I162" i="221"/>
  <c r="H162" i="221"/>
  <c r="G162" i="221"/>
  <c r="F162" i="221"/>
  <c r="E162" i="221"/>
  <c r="D162" i="221"/>
  <c r="C162" i="221"/>
  <c r="B162" i="221"/>
  <c r="Q161" i="221"/>
  <c r="P161" i="221"/>
  <c r="O161" i="221"/>
  <c r="N161" i="221"/>
  <c r="M161" i="221"/>
  <c r="L161" i="221"/>
  <c r="K161" i="221"/>
  <c r="J161" i="221"/>
  <c r="I161" i="221"/>
  <c r="H161" i="221"/>
  <c r="G161" i="221"/>
  <c r="F161" i="221"/>
  <c r="E161" i="221"/>
  <c r="D161" i="221"/>
  <c r="C161" i="221"/>
  <c r="B161" i="221"/>
  <c r="Q160" i="221"/>
  <c r="P160" i="221"/>
  <c r="O160" i="221"/>
  <c r="N160" i="221"/>
  <c r="M160" i="221"/>
  <c r="L160" i="221"/>
  <c r="K160" i="221"/>
  <c r="J160" i="221"/>
  <c r="I160" i="221"/>
  <c r="H160" i="221"/>
  <c r="G160" i="221"/>
  <c r="F160" i="221"/>
  <c r="E160" i="221"/>
  <c r="D160" i="221"/>
  <c r="C160" i="221"/>
  <c r="B160" i="221"/>
  <c r="Q159" i="221"/>
  <c r="P159" i="221"/>
  <c r="O159" i="221"/>
  <c r="N159" i="221"/>
  <c r="M159" i="221"/>
  <c r="L159" i="221"/>
  <c r="K159" i="221"/>
  <c r="J159" i="221"/>
  <c r="I159" i="221"/>
  <c r="H159" i="221"/>
  <c r="G159" i="221"/>
  <c r="F159" i="221"/>
  <c r="E159" i="221"/>
  <c r="D159" i="221"/>
  <c r="C159" i="221"/>
  <c r="B159" i="221"/>
  <c r="Q158" i="221"/>
  <c r="P158" i="221"/>
  <c r="O158" i="221"/>
  <c r="N158" i="221"/>
  <c r="M158" i="221"/>
  <c r="L158" i="221"/>
  <c r="K158" i="221"/>
  <c r="J158" i="221"/>
  <c r="I158" i="221"/>
  <c r="H158" i="221"/>
  <c r="G158" i="221"/>
  <c r="F158" i="221"/>
  <c r="E158" i="221"/>
  <c r="D158" i="221"/>
  <c r="C158" i="221"/>
  <c r="B158" i="221"/>
  <c r="Q157" i="221"/>
  <c r="P157" i="221"/>
  <c r="O157" i="221"/>
  <c r="N157" i="221"/>
  <c r="M157" i="221"/>
  <c r="L157" i="221"/>
  <c r="K157" i="221"/>
  <c r="J157" i="221"/>
  <c r="I157" i="221"/>
  <c r="H157" i="221"/>
  <c r="G157" i="221"/>
  <c r="F157" i="221"/>
  <c r="E157" i="221"/>
  <c r="D157" i="221"/>
  <c r="C157" i="221"/>
  <c r="B157" i="221"/>
  <c r="Q156" i="221"/>
  <c r="P156" i="221"/>
  <c r="O156" i="221"/>
  <c r="N156" i="221"/>
  <c r="M156" i="221"/>
  <c r="L156" i="221"/>
  <c r="K156" i="221"/>
  <c r="J156" i="221"/>
  <c r="I156" i="221"/>
  <c r="H156" i="221"/>
  <c r="G156" i="221"/>
  <c r="F156" i="221"/>
  <c r="E156" i="221"/>
  <c r="D156" i="221"/>
  <c r="C156" i="221"/>
  <c r="B156" i="221"/>
  <c r="Q155" i="221"/>
  <c r="P155" i="221"/>
  <c r="O155" i="221"/>
  <c r="N155" i="221"/>
  <c r="M155" i="221"/>
  <c r="L155" i="221"/>
  <c r="K155" i="221"/>
  <c r="J155" i="221"/>
  <c r="I155" i="221"/>
  <c r="H155" i="221"/>
  <c r="G155" i="221"/>
  <c r="F155" i="221"/>
  <c r="E155" i="221"/>
  <c r="D155" i="221"/>
  <c r="C155" i="221"/>
  <c r="B155" i="221"/>
  <c r="Q154" i="221"/>
  <c r="P154" i="221"/>
  <c r="O154" i="221"/>
  <c r="N154" i="221"/>
  <c r="M154" i="221"/>
  <c r="L154" i="221"/>
  <c r="K154" i="221"/>
  <c r="J154" i="221"/>
  <c r="I154" i="221"/>
  <c r="H154" i="221"/>
  <c r="G154" i="221"/>
  <c r="F154" i="221"/>
  <c r="E154" i="221"/>
  <c r="D154" i="221"/>
  <c r="C154" i="221"/>
  <c r="B154" i="221"/>
  <c r="Q153" i="221"/>
  <c r="P153" i="221"/>
  <c r="O153" i="221"/>
  <c r="N153" i="221"/>
  <c r="M153" i="221"/>
  <c r="L153" i="221"/>
  <c r="K153" i="221"/>
  <c r="J153" i="221"/>
  <c r="I153" i="221"/>
  <c r="H153" i="221"/>
  <c r="G153" i="221"/>
  <c r="F153" i="221"/>
  <c r="E153" i="221"/>
  <c r="D153" i="221"/>
  <c r="C153" i="221"/>
  <c r="B153" i="221"/>
  <c r="Q152" i="221"/>
  <c r="P152" i="221"/>
  <c r="O152" i="221"/>
  <c r="N152" i="221"/>
  <c r="M152" i="221"/>
  <c r="L152" i="221"/>
  <c r="K152" i="221"/>
  <c r="J152" i="221"/>
  <c r="I152" i="221"/>
  <c r="H152" i="221"/>
  <c r="G152" i="221"/>
  <c r="F152" i="221"/>
  <c r="E152" i="221"/>
  <c r="D152" i="221"/>
  <c r="C152" i="221"/>
  <c r="B152" i="221"/>
  <c r="Q151" i="221"/>
  <c r="P151" i="221"/>
  <c r="O151" i="221"/>
  <c r="N151" i="221"/>
  <c r="M151" i="221"/>
  <c r="L151" i="221"/>
  <c r="K151" i="221"/>
  <c r="J151" i="221"/>
  <c r="I151" i="221"/>
  <c r="H151" i="221"/>
  <c r="G151" i="221"/>
  <c r="F151" i="221"/>
  <c r="E151" i="221"/>
  <c r="D151" i="221"/>
  <c r="C151" i="221"/>
  <c r="B151" i="221"/>
  <c r="Q150" i="221"/>
  <c r="P150" i="221"/>
  <c r="O150" i="221"/>
  <c r="N150" i="221"/>
  <c r="M150" i="221"/>
  <c r="L150" i="221"/>
  <c r="K150" i="221"/>
  <c r="J150" i="221"/>
  <c r="I150" i="221"/>
  <c r="H150" i="221"/>
  <c r="G150" i="221"/>
  <c r="F150" i="221"/>
  <c r="E150" i="221"/>
  <c r="D150" i="221"/>
  <c r="C150" i="221"/>
  <c r="B150" i="221"/>
  <c r="Q149" i="221"/>
  <c r="P149" i="221"/>
  <c r="O149" i="221"/>
  <c r="N149" i="221"/>
  <c r="M149" i="221"/>
  <c r="L149" i="221"/>
  <c r="K149" i="221"/>
  <c r="J149" i="221"/>
  <c r="I149" i="221"/>
  <c r="H149" i="221"/>
  <c r="G149" i="221"/>
  <c r="F149" i="221"/>
  <c r="E149" i="221"/>
  <c r="D149" i="221"/>
  <c r="C149" i="221"/>
  <c r="B149" i="221"/>
  <c r="Q148" i="221"/>
  <c r="P148" i="221"/>
  <c r="O148" i="221"/>
  <c r="N148" i="221"/>
  <c r="M148" i="221"/>
  <c r="L148" i="221"/>
  <c r="K148" i="221"/>
  <c r="J148" i="221"/>
  <c r="I148" i="221"/>
  <c r="H148" i="221"/>
  <c r="G148" i="221"/>
  <c r="F148" i="221"/>
  <c r="E148" i="221"/>
  <c r="D148" i="221"/>
  <c r="C148" i="221"/>
  <c r="B148" i="221"/>
  <c r="Q147" i="221"/>
  <c r="P147" i="221"/>
  <c r="O147" i="221"/>
  <c r="N147" i="221"/>
  <c r="M147" i="221"/>
  <c r="L147" i="221"/>
  <c r="K147" i="221"/>
  <c r="J147" i="221"/>
  <c r="I147" i="221"/>
  <c r="H147" i="221"/>
  <c r="G147" i="221"/>
  <c r="F147" i="221"/>
  <c r="E147" i="221"/>
  <c r="D147" i="221"/>
  <c r="C147" i="221"/>
  <c r="B147" i="221"/>
  <c r="Q146" i="221"/>
  <c r="P146" i="221"/>
  <c r="O146" i="221"/>
  <c r="N146" i="221"/>
  <c r="M146" i="221"/>
  <c r="L146" i="221"/>
  <c r="K146" i="221"/>
  <c r="J146" i="221"/>
  <c r="I146" i="221"/>
  <c r="H146" i="221"/>
  <c r="G146" i="221"/>
  <c r="F146" i="221"/>
  <c r="E146" i="221"/>
  <c r="D146" i="221"/>
  <c r="C146" i="221"/>
  <c r="B146" i="221"/>
  <c r="Q145" i="221"/>
  <c r="P145" i="221"/>
  <c r="O145" i="221"/>
  <c r="N145" i="221"/>
  <c r="M145" i="221"/>
  <c r="L145" i="221"/>
  <c r="K145" i="221"/>
  <c r="J145" i="221"/>
  <c r="I145" i="221"/>
  <c r="H145" i="221"/>
  <c r="G145" i="221"/>
  <c r="F145" i="221"/>
  <c r="E145" i="221"/>
  <c r="D145" i="221"/>
  <c r="C145" i="221"/>
  <c r="B145" i="221"/>
  <c r="Q144" i="221"/>
  <c r="P144" i="221"/>
  <c r="O144" i="221"/>
  <c r="N144" i="221"/>
  <c r="M144" i="221"/>
  <c r="L144" i="221"/>
  <c r="K144" i="221"/>
  <c r="J144" i="221"/>
  <c r="I144" i="221"/>
  <c r="H144" i="221"/>
  <c r="G144" i="221"/>
  <c r="F144" i="221"/>
  <c r="E144" i="221"/>
  <c r="D144" i="221"/>
  <c r="C144" i="221"/>
  <c r="B144" i="221"/>
  <c r="Q143" i="221"/>
  <c r="P143" i="221"/>
  <c r="O143" i="221"/>
  <c r="N143" i="221"/>
  <c r="M143" i="221"/>
  <c r="L143" i="221"/>
  <c r="K143" i="221"/>
  <c r="J143" i="221"/>
  <c r="I143" i="221"/>
  <c r="H143" i="221"/>
  <c r="G143" i="221"/>
  <c r="F143" i="221"/>
  <c r="E143" i="221"/>
  <c r="D143" i="221"/>
  <c r="C143" i="221"/>
  <c r="B143" i="221"/>
  <c r="Q142" i="221"/>
  <c r="P142" i="221"/>
  <c r="O142" i="221"/>
  <c r="N142" i="221"/>
  <c r="M142" i="221"/>
  <c r="L142" i="221"/>
  <c r="K142" i="221"/>
  <c r="J142" i="221"/>
  <c r="I142" i="221"/>
  <c r="H142" i="221"/>
  <c r="G142" i="221"/>
  <c r="F142" i="221"/>
  <c r="E142" i="221"/>
  <c r="D142" i="221"/>
  <c r="C142" i="221"/>
  <c r="B142" i="221"/>
  <c r="Q141" i="221"/>
  <c r="P141" i="221"/>
  <c r="O141" i="221"/>
  <c r="N141" i="221"/>
  <c r="M141" i="221"/>
  <c r="L141" i="221"/>
  <c r="K141" i="221"/>
  <c r="J141" i="221"/>
  <c r="I141" i="221"/>
  <c r="H141" i="221"/>
  <c r="G141" i="221"/>
  <c r="F141" i="221"/>
  <c r="E141" i="221"/>
  <c r="D141" i="221"/>
  <c r="C141" i="221"/>
  <c r="B141" i="221"/>
  <c r="Q140" i="221"/>
  <c r="P140" i="221"/>
  <c r="O140" i="221"/>
  <c r="N140" i="221"/>
  <c r="M140" i="221"/>
  <c r="L140" i="221"/>
  <c r="K140" i="221"/>
  <c r="J140" i="221"/>
  <c r="I140" i="221"/>
  <c r="H140" i="221"/>
  <c r="G140" i="221"/>
  <c r="F140" i="221"/>
  <c r="E140" i="221"/>
  <c r="D140" i="221"/>
  <c r="C140" i="221"/>
  <c r="B140" i="221"/>
  <c r="Q139" i="221"/>
  <c r="P139" i="221"/>
  <c r="O139" i="221"/>
  <c r="N139" i="221"/>
  <c r="M139" i="221"/>
  <c r="L139" i="221"/>
  <c r="K139" i="221"/>
  <c r="J139" i="221"/>
  <c r="I139" i="221"/>
  <c r="H139" i="221"/>
  <c r="G139" i="221"/>
  <c r="F139" i="221"/>
  <c r="E139" i="221"/>
  <c r="D139" i="221"/>
  <c r="C139" i="221"/>
  <c r="B139" i="221"/>
  <c r="Q138" i="221"/>
  <c r="P138" i="221"/>
  <c r="O138" i="221"/>
  <c r="N138" i="221"/>
  <c r="M138" i="221"/>
  <c r="L138" i="221"/>
  <c r="K138" i="221"/>
  <c r="J138" i="221"/>
  <c r="I138" i="221"/>
  <c r="H138" i="221"/>
  <c r="G138" i="221"/>
  <c r="F138" i="221"/>
  <c r="E138" i="221"/>
  <c r="D138" i="221"/>
  <c r="C138" i="221"/>
  <c r="B138" i="221"/>
  <c r="Q137" i="221"/>
  <c r="P137" i="221"/>
  <c r="O137" i="221"/>
  <c r="N137" i="221"/>
  <c r="M137" i="221"/>
  <c r="L137" i="221"/>
  <c r="K137" i="221"/>
  <c r="J137" i="221"/>
  <c r="I137" i="221"/>
  <c r="H137" i="221"/>
  <c r="G137" i="221"/>
  <c r="F137" i="221"/>
  <c r="E137" i="221"/>
  <c r="D137" i="221"/>
  <c r="C137" i="221"/>
  <c r="B137" i="221"/>
  <c r="Q136" i="221"/>
  <c r="P136" i="221"/>
  <c r="O136" i="221"/>
  <c r="N136" i="221"/>
  <c r="M136" i="221"/>
  <c r="L136" i="221"/>
  <c r="K136" i="221"/>
  <c r="J136" i="221"/>
  <c r="I136" i="221"/>
  <c r="H136" i="221"/>
  <c r="G136" i="221"/>
  <c r="F136" i="221"/>
  <c r="E136" i="221"/>
  <c r="D136" i="221"/>
  <c r="C136" i="221"/>
  <c r="B136" i="221"/>
  <c r="Q135" i="221"/>
  <c r="P135" i="221"/>
  <c r="O135" i="221"/>
  <c r="N135" i="221"/>
  <c r="M135" i="221"/>
  <c r="L135" i="221"/>
  <c r="K135" i="221"/>
  <c r="J135" i="221"/>
  <c r="I135" i="221"/>
  <c r="H135" i="221"/>
  <c r="G135" i="221"/>
  <c r="F135" i="221"/>
  <c r="E135" i="221"/>
  <c r="D135" i="221"/>
  <c r="C135" i="221"/>
  <c r="B135" i="221"/>
  <c r="Q134" i="221"/>
  <c r="P134" i="221"/>
  <c r="O134" i="221"/>
  <c r="N134" i="221"/>
  <c r="M134" i="221"/>
  <c r="L134" i="221"/>
  <c r="K134" i="221"/>
  <c r="J134" i="221"/>
  <c r="I134" i="221"/>
  <c r="H134" i="221"/>
  <c r="G134" i="221"/>
  <c r="F134" i="221"/>
  <c r="E134" i="221"/>
  <c r="D134" i="221"/>
  <c r="C134" i="221"/>
  <c r="B134" i="221"/>
  <c r="Q133" i="221"/>
  <c r="P133" i="221"/>
  <c r="O133" i="221"/>
  <c r="N133" i="221"/>
  <c r="M133" i="221"/>
  <c r="L133" i="221"/>
  <c r="K133" i="221"/>
  <c r="J133" i="221"/>
  <c r="I133" i="221"/>
  <c r="H133" i="221"/>
  <c r="G133" i="221"/>
  <c r="F133" i="221"/>
  <c r="E133" i="221"/>
  <c r="D133" i="221"/>
  <c r="C133" i="221"/>
  <c r="B133" i="221"/>
  <c r="Q132" i="221"/>
  <c r="P132" i="221"/>
  <c r="O132" i="221"/>
  <c r="N132" i="221"/>
  <c r="M132" i="221"/>
  <c r="L132" i="221"/>
  <c r="K132" i="221"/>
  <c r="J132" i="221"/>
  <c r="I132" i="221"/>
  <c r="H132" i="221"/>
  <c r="G132" i="221"/>
  <c r="F132" i="221"/>
  <c r="E132" i="221"/>
  <c r="D132" i="221"/>
  <c r="C132" i="221"/>
  <c r="B132" i="221"/>
  <c r="Q131" i="221"/>
  <c r="P131" i="221"/>
  <c r="O131" i="221"/>
  <c r="N131" i="221"/>
  <c r="M131" i="221"/>
  <c r="L131" i="221"/>
  <c r="K131" i="221"/>
  <c r="J131" i="221"/>
  <c r="I131" i="221"/>
  <c r="H131" i="221"/>
  <c r="G131" i="221"/>
  <c r="F131" i="221"/>
  <c r="E131" i="221"/>
  <c r="D131" i="221"/>
  <c r="C131" i="221"/>
  <c r="B131" i="221"/>
  <c r="Q130" i="221"/>
  <c r="P130" i="221"/>
  <c r="O130" i="221"/>
  <c r="N130" i="221"/>
  <c r="M130" i="221"/>
  <c r="L130" i="221"/>
  <c r="K130" i="221"/>
  <c r="J130" i="221"/>
  <c r="I130" i="221"/>
  <c r="H130" i="221"/>
  <c r="G130" i="221"/>
  <c r="F130" i="221"/>
  <c r="E130" i="221"/>
  <c r="D130" i="221"/>
  <c r="C130" i="221"/>
  <c r="B130" i="221"/>
  <c r="Q129" i="221"/>
  <c r="P129" i="221"/>
  <c r="O129" i="221"/>
  <c r="N129" i="221"/>
  <c r="M129" i="221"/>
  <c r="L129" i="221"/>
  <c r="K129" i="221"/>
  <c r="J129" i="221"/>
  <c r="I129" i="221"/>
  <c r="H129" i="221"/>
  <c r="G129" i="221"/>
  <c r="F129" i="221"/>
  <c r="E129" i="221"/>
  <c r="D129" i="221"/>
  <c r="C129" i="221"/>
  <c r="B129" i="221"/>
  <c r="Q128" i="221"/>
  <c r="P128" i="221"/>
  <c r="O128" i="221"/>
  <c r="N128" i="221"/>
  <c r="M128" i="221"/>
  <c r="L128" i="221"/>
  <c r="K128" i="221"/>
  <c r="J128" i="221"/>
  <c r="I128" i="221"/>
  <c r="H128" i="221"/>
  <c r="G128" i="221"/>
  <c r="F128" i="221"/>
  <c r="E128" i="221"/>
  <c r="D128" i="221"/>
  <c r="C128" i="221"/>
  <c r="B128" i="221"/>
  <c r="Q127" i="221"/>
  <c r="P127" i="221"/>
  <c r="O127" i="221"/>
  <c r="N127" i="221"/>
  <c r="M127" i="221"/>
  <c r="L127" i="221"/>
  <c r="K127" i="221"/>
  <c r="J127" i="221"/>
  <c r="I127" i="221"/>
  <c r="H127" i="221"/>
  <c r="G127" i="221"/>
  <c r="F127" i="221"/>
  <c r="E127" i="221"/>
  <c r="D127" i="221"/>
  <c r="C127" i="221"/>
  <c r="B127" i="221"/>
  <c r="Q126" i="221"/>
  <c r="P126" i="221"/>
  <c r="O126" i="221"/>
  <c r="N126" i="221"/>
  <c r="M126" i="221"/>
  <c r="L126" i="221"/>
  <c r="K126" i="221"/>
  <c r="J126" i="221"/>
  <c r="I126" i="221"/>
  <c r="H126" i="221"/>
  <c r="G126" i="221"/>
  <c r="F126" i="221"/>
  <c r="E126" i="221"/>
  <c r="D126" i="221"/>
  <c r="C126" i="221"/>
  <c r="B126" i="221"/>
  <c r="Q125" i="221"/>
  <c r="P125" i="221"/>
  <c r="O125" i="221"/>
  <c r="N125" i="221"/>
  <c r="M125" i="221"/>
  <c r="L125" i="221"/>
  <c r="K125" i="221"/>
  <c r="J125" i="221"/>
  <c r="I125" i="221"/>
  <c r="H125" i="221"/>
  <c r="G125" i="221"/>
  <c r="F125" i="221"/>
  <c r="E125" i="221"/>
  <c r="D125" i="221"/>
  <c r="C125" i="221"/>
  <c r="B125" i="221"/>
  <c r="Q124" i="221"/>
  <c r="P124" i="221"/>
  <c r="O124" i="221"/>
  <c r="N124" i="221"/>
  <c r="M124" i="221"/>
  <c r="L124" i="221"/>
  <c r="K124" i="221"/>
  <c r="J124" i="221"/>
  <c r="I124" i="221"/>
  <c r="H124" i="221"/>
  <c r="G124" i="221"/>
  <c r="F124" i="221"/>
  <c r="E124" i="221"/>
  <c r="D124" i="221"/>
  <c r="C124" i="221"/>
  <c r="B124" i="221"/>
  <c r="Q123" i="221"/>
  <c r="P123" i="221"/>
  <c r="O123" i="221"/>
  <c r="N123" i="221"/>
  <c r="M123" i="221"/>
  <c r="L123" i="221"/>
  <c r="K123" i="221"/>
  <c r="J123" i="221"/>
  <c r="I123" i="221"/>
  <c r="H123" i="221"/>
  <c r="G123" i="221"/>
  <c r="F123" i="221"/>
  <c r="E123" i="221"/>
  <c r="D123" i="221"/>
  <c r="C123" i="221"/>
  <c r="B123" i="221"/>
  <c r="Q122" i="221"/>
  <c r="P122" i="221"/>
  <c r="O122" i="221"/>
  <c r="N122" i="221"/>
  <c r="M122" i="221"/>
  <c r="L122" i="221"/>
  <c r="K122" i="221"/>
  <c r="J122" i="221"/>
  <c r="I122" i="221"/>
  <c r="H122" i="221"/>
  <c r="G122" i="221"/>
  <c r="F122" i="221"/>
  <c r="E122" i="221"/>
  <c r="D122" i="221"/>
  <c r="C122" i="221"/>
  <c r="B122" i="221"/>
  <c r="Q121" i="221"/>
  <c r="P121" i="221"/>
  <c r="O121" i="221"/>
  <c r="N121" i="221"/>
  <c r="M121" i="221"/>
  <c r="L121" i="221"/>
  <c r="K121" i="221"/>
  <c r="J121" i="221"/>
  <c r="I121" i="221"/>
  <c r="H121" i="221"/>
  <c r="G121" i="221"/>
  <c r="F121" i="221"/>
  <c r="E121" i="221"/>
  <c r="D121" i="221"/>
  <c r="C121" i="221"/>
  <c r="B121" i="221"/>
  <c r="Q120" i="221"/>
  <c r="P120" i="221"/>
  <c r="O120" i="221"/>
  <c r="N120" i="221"/>
  <c r="M120" i="221"/>
  <c r="L120" i="221"/>
  <c r="K120" i="221"/>
  <c r="J120" i="221"/>
  <c r="I120" i="221"/>
  <c r="H120" i="221"/>
  <c r="G120" i="221"/>
  <c r="F120" i="221"/>
  <c r="E120" i="221"/>
  <c r="D120" i="221"/>
  <c r="C120" i="221"/>
  <c r="B120" i="221"/>
  <c r="Q119" i="221"/>
  <c r="P119" i="221"/>
  <c r="O119" i="221"/>
  <c r="N119" i="221"/>
  <c r="M119" i="221"/>
  <c r="L119" i="221"/>
  <c r="K119" i="221"/>
  <c r="J119" i="221"/>
  <c r="I119" i="221"/>
  <c r="H119" i="221"/>
  <c r="G119" i="221"/>
  <c r="F119" i="221"/>
  <c r="E119" i="221"/>
  <c r="D119" i="221"/>
  <c r="C119" i="221"/>
  <c r="B119" i="221"/>
  <c r="Q118" i="221"/>
  <c r="P118" i="221"/>
  <c r="O118" i="221"/>
  <c r="N118" i="221"/>
  <c r="M118" i="221"/>
  <c r="L118" i="221"/>
  <c r="K118" i="221"/>
  <c r="J118" i="221"/>
  <c r="I118" i="221"/>
  <c r="H118" i="221"/>
  <c r="G118" i="221"/>
  <c r="F118" i="221"/>
  <c r="E118" i="221"/>
  <c r="D118" i="221"/>
  <c r="C118" i="221"/>
  <c r="B118" i="221"/>
  <c r="Q117" i="221"/>
  <c r="P117" i="221"/>
  <c r="O117" i="221"/>
  <c r="N117" i="221"/>
  <c r="M117" i="221"/>
  <c r="L117" i="221"/>
  <c r="K117" i="221"/>
  <c r="J117" i="221"/>
  <c r="I117" i="221"/>
  <c r="H117" i="221"/>
  <c r="G117" i="221"/>
  <c r="F117" i="221"/>
  <c r="E117" i="221"/>
  <c r="D117" i="221"/>
  <c r="C117" i="221"/>
  <c r="B117" i="221"/>
  <c r="Q116" i="221"/>
  <c r="P116" i="221"/>
  <c r="O116" i="221"/>
  <c r="N116" i="221"/>
  <c r="M116" i="221"/>
  <c r="L116" i="221"/>
  <c r="K116" i="221"/>
  <c r="J116" i="221"/>
  <c r="I116" i="221"/>
  <c r="H116" i="221"/>
  <c r="G116" i="221"/>
  <c r="F116" i="221"/>
  <c r="E116" i="221"/>
  <c r="D116" i="221"/>
  <c r="C116" i="221"/>
  <c r="B116" i="221"/>
  <c r="Q115" i="221"/>
  <c r="P115" i="221"/>
  <c r="O115" i="221"/>
  <c r="N115" i="221"/>
  <c r="M115" i="221"/>
  <c r="L115" i="221"/>
  <c r="K115" i="221"/>
  <c r="J115" i="221"/>
  <c r="I115" i="221"/>
  <c r="H115" i="221"/>
  <c r="G115" i="221"/>
  <c r="F115" i="221"/>
  <c r="E115" i="221"/>
  <c r="D115" i="221"/>
  <c r="C115" i="221"/>
  <c r="B115" i="221"/>
  <c r="Q114" i="221"/>
  <c r="P114" i="221"/>
  <c r="O114" i="221"/>
  <c r="N114" i="221"/>
  <c r="M114" i="221"/>
  <c r="L114" i="221"/>
  <c r="K114" i="221"/>
  <c r="J114" i="221"/>
  <c r="I114" i="221"/>
  <c r="H114" i="221"/>
  <c r="G114" i="221"/>
  <c r="F114" i="221"/>
  <c r="E114" i="221"/>
  <c r="D114" i="221"/>
  <c r="C114" i="221"/>
  <c r="B114" i="221"/>
  <c r="Q113" i="221"/>
  <c r="P113" i="221"/>
  <c r="O113" i="221"/>
  <c r="N113" i="221"/>
  <c r="M113" i="221"/>
  <c r="L113" i="221"/>
  <c r="K113" i="221"/>
  <c r="J113" i="221"/>
  <c r="I113" i="221"/>
  <c r="H113" i="221"/>
  <c r="G113" i="221"/>
  <c r="F113" i="221"/>
  <c r="E113" i="221"/>
  <c r="D113" i="221"/>
  <c r="C113" i="221"/>
  <c r="B113" i="221"/>
  <c r="Q112" i="221"/>
  <c r="P112" i="221"/>
  <c r="O112" i="221"/>
  <c r="N112" i="221"/>
  <c r="M112" i="221"/>
  <c r="L112" i="221"/>
  <c r="K112" i="221"/>
  <c r="J112" i="221"/>
  <c r="I112" i="221"/>
  <c r="H112" i="221"/>
  <c r="G112" i="221"/>
  <c r="F112" i="221"/>
  <c r="E112" i="221"/>
  <c r="D112" i="221"/>
  <c r="C112" i="221"/>
  <c r="B112" i="221"/>
  <c r="Q111" i="221"/>
  <c r="P111" i="221"/>
  <c r="O111" i="221"/>
  <c r="N111" i="221"/>
  <c r="M111" i="221"/>
  <c r="L111" i="221"/>
  <c r="K111" i="221"/>
  <c r="J111" i="221"/>
  <c r="I111" i="221"/>
  <c r="H111" i="221"/>
  <c r="G111" i="221"/>
  <c r="F111" i="221"/>
  <c r="E111" i="221"/>
  <c r="D111" i="221"/>
  <c r="C111" i="221"/>
  <c r="B111" i="221"/>
  <c r="Q110" i="221"/>
  <c r="P110" i="221"/>
  <c r="O110" i="221"/>
  <c r="N110" i="221"/>
  <c r="M110" i="221"/>
  <c r="L110" i="221"/>
  <c r="K110" i="221"/>
  <c r="J110" i="221"/>
  <c r="I110" i="221"/>
  <c r="H110" i="221"/>
  <c r="G110" i="221"/>
  <c r="F110" i="221"/>
  <c r="E110" i="221"/>
  <c r="D110" i="221"/>
  <c r="C110" i="221"/>
  <c r="B110" i="221"/>
  <c r="Q109" i="221"/>
  <c r="P109" i="221"/>
  <c r="O109" i="221"/>
  <c r="N109" i="221"/>
  <c r="M109" i="221"/>
  <c r="L109" i="221"/>
  <c r="K109" i="221"/>
  <c r="J109" i="221"/>
  <c r="I109" i="221"/>
  <c r="H109" i="221"/>
  <c r="G109" i="221"/>
  <c r="F109" i="221"/>
  <c r="E109" i="221"/>
  <c r="D109" i="221"/>
  <c r="C109" i="221"/>
  <c r="B109" i="221"/>
  <c r="Q108" i="221"/>
  <c r="P108" i="221"/>
  <c r="O108" i="221"/>
  <c r="N108" i="221"/>
  <c r="M108" i="221"/>
  <c r="L108" i="221"/>
  <c r="K108" i="221"/>
  <c r="J108" i="221"/>
  <c r="I108" i="221"/>
  <c r="H108" i="221"/>
  <c r="G108" i="221"/>
  <c r="F108" i="221"/>
  <c r="E108" i="221"/>
  <c r="D108" i="221"/>
  <c r="C108" i="221"/>
  <c r="B108" i="221"/>
  <c r="Q107" i="221"/>
  <c r="P107" i="221"/>
  <c r="O107" i="221"/>
  <c r="N107" i="221"/>
  <c r="M107" i="221"/>
  <c r="L107" i="221"/>
  <c r="K107" i="221"/>
  <c r="J107" i="221"/>
  <c r="I107" i="221"/>
  <c r="H107" i="221"/>
  <c r="G107" i="221"/>
  <c r="F107" i="221"/>
  <c r="E107" i="221"/>
  <c r="D107" i="221"/>
  <c r="C107" i="221"/>
  <c r="B107" i="221"/>
  <c r="Q106" i="221"/>
  <c r="P106" i="221"/>
  <c r="O106" i="221"/>
  <c r="N106" i="221"/>
  <c r="M106" i="221"/>
  <c r="L106" i="221"/>
  <c r="K106" i="221"/>
  <c r="J106" i="221"/>
  <c r="I106" i="221"/>
  <c r="H106" i="221"/>
  <c r="G106" i="221"/>
  <c r="F106" i="221"/>
  <c r="E106" i="221"/>
  <c r="D106" i="221"/>
  <c r="C106" i="221"/>
  <c r="B106" i="221"/>
  <c r="Q105" i="221"/>
  <c r="P105" i="221"/>
  <c r="O105" i="221"/>
  <c r="N105" i="221"/>
  <c r="M105" i="221"/>
  <c r="L105" i="221"/>
  <c r="K105" i="221"/>
  <c r="J105" i="221"/>
  <c r="I105" i="221"/>
  <c r="H105" i="221"/>
  <c r="G105" i="221"/>
  <c r="F105" i="221"/>
  <c r="E105" i="221"/>
  <c r="D105" i="221"/>
  <c r="C105" i="221"/>
  <c r="B105" i="221"/>
  <c r="Q104" i="221"/>
  <c r="P104" i="221"/>
  <c r="O104" i="221"/>
  <c r="N104" i="221"/>
  <c r="M104" i="221"/>
  <c r="L104" i="221"/>
  <c r="K104" i="221"/>
  <c r="J104" i="221"/>
  <c r="I104" i="221"/>
  <c r="H104" i="221"/>
  <c r="G104" i="221"/>
  <c r="F104" i="221"/>
  <c r="E104" i="221"/>
  <c r="D104" i="221"/>
  <c r="C104" i="221"/>
  <c r="B104" i="221"/>
  <c r="Q103" i="221"/>
  <c r="P103" i="221"/>
  <c r="O103" i="221"/>
  <c r="N103" i="221"/>
  <c r="M103" i="221"/>
  <c r="L103" i="221"/>
  <c r="K103" i="221"/>
  <c r="J103" i="221"/>
  <c r="I103" i="221"/>
  <c r="H103" i="221"/>
  <c r="G103" i="221"/>
  <c r="F103" i="221"/>
  <c r="E103" i="221"/>
  <c r="D103" i="221"/>
  <c r="C103" i="221"/>
  <c r="B103" i="221"/>
  <c r="Q102" i="221"/>
  <c r="P102" i="221"/>
  <c r="O102" i="221"/>
  <c r="N102" i="221"/>
  <c r="M102" i="221"/>
  <c r="L102" i="221"/>
  <c r="K102" i="221"/>
  <c r="J102" i="221"/>
  <c r="I102" i="221"/>
  <c r="H102" i="221"/>
  <c r="G102" i="221"/>
  <c r="F102" i="221"/>
  <c r="E102" i="221"/>
  <c r="D102" i="221"/>
  <c r="C102" i="221"/>
  <c r="B102" i="221"/>
  <c r="Q101" i="221"/>
  <c r="P101" i="221"/>
  <c r="O101" i="221"/>
  <c r="N101" i="221"/>
  <c r="M101" i="221"/>
  <c r="L101" i="221"/>
  <c r="K101" i="221"/>
  <c r="J101" i="221"/>
  <c r="I101" i="221"/>
  <c r="H101" i="221"/>
  <c r="G101" i="221"/>
  <c r="F101" i="221"/>
  <c r="E101" i="221"/>
  <c r="D101" i="221"/>
  <c r="C101" i="221"/>
  <c r="B101" i="221"/>
  <c r="Q100" i="221"/>
  <c r="P100" i="221"/>
  <c r="O100" i="221"/>
  <c r="N100" i="221"/>
  <c r="M100" i="221"/>
  <c r="L100" i="221"/>
  <c r="K100" i="221"/>
  <c r="J100" i="221"/>
  <c r="I100" i="221"/>
  <c r="H100" i="221"/>
  <c r="G100" i="221"/>
  <c r="F100" i="221"/>
  <c r="E100" i="221"/>
  <c r="D100" i="221"/>
  <c r="C100" i="221"/>
  <c r="B100" i="221"/>
  <c r="Q99" i="221"/>
  <c r="P99" i="221"/>
  <c r="O99" i="221"/>
  <c r="N99" i="221"/>
  <c r="M99" i="221"/>
  <c r="L99" i="221"/>
  <c r="K99" i="221"/>
  <c r="J99" i="221"/>
  <c r="I99" i="221"/>
  <c r="H99" i="221"/>
  <c r="G99" i="221"/>
  <c r="F99" i="221"/>
  <c r="E99" i="221"/>
  <c r="D99" i="221"/>
  <c r="C99" i="221"/>
  <c r="B99" i="221"/>
  <c r="Q98" i="221"/>
  <c r="P98" i="221"/>
  <c r="O98" i="221"/>
  <c r="N98" i="221"/>
  <c r="M98" i="221"/>
  <c r="L98" i="221"/>
  <c r="K98" i="221"/>
  <c r="J98" i="221"/>
  <c r="I98" i="221"/>
  <c r="H98" i="221"/>
  <c r="G98" i="221"/>
  <c r="F98" i="221"/>
  <c r="E98" i="221"/>
  <c r="D98" i="221"/>
  <c r="C98" i="221"/>
  <c r="B98" i="221"/>
  <c r="Q97" i="221"/>
  <c r="P97" i="221"/>
  <c r="O97" i="221"/>
  <c r="N97" i="221"/>
  <c r="M97" i="221"/>
  <c r="L97" i="221"/>
  <c r="K97" i="221"/>
  <c r="J97" i="221"/>
  <c r="I97" i="221"/>
  <c r="H97" i="221"/>
  <c r="G97" i="221"/>
  <c r="F97" i="221"/>
  <c r="E97" i="221"/>
  <c r="D97" i="221"/>
  <c r="C97" i="221"/>
  <c r="B97" i="221"/>
  <c r="Q96" i="221"/>
  <c r="P96" i="221"/>
  <c r="O96" i="221"/>
  <c r="N96" i="221"/>
  <c r="M96" i="221"/>
  <c r="L96" i="221"/>
  <c r="K96" i="221"/>
  <c r="J96" i="221"/>
  <c r="I96" i="221"/>
  <c r="H96" i="221"/>
  <c r="G96" i="221"/>
  <c r="F96" i="221"/>
  <c r="E96" i="221"/>
  <c r="D96" i="221"/>
  <c r="C96" i="221"/>
  <c r="B96" i="221"/>
  <c r="Q95" i="221"/>
  <c r="P95" i="221"/>
  <c r="O95" i="221"/>
  <c r="N95" i="221"/>
  <c r="M95" i="221"/>
  <c r="L95" i="221"/>
  <c r="K95" i="221"/>
  <c r="J95" i="221"/>
  <c r="I95" i="221"/>
  <c r="H95" i="221"/>
  <c r="G95" i="221"/>
  <c r="F95" i="221"/>
  <c r="E95" i="221"/>
  <c r="D95" i="221"/>
  <c r="C95" i="221"/>
  <c r="B95" i="221"/>
  <c r="Q94" i="221"/>
  <c r="P94" i="221"/>
  <c r="O94" i="221"/>
  <c r="N94" i="221"/>
  <c r="M94" i="221"/>
  <c r="L94" i="221"/>
  <c r="K94" i="221"/>
  <c r="J94" i="221"/>
  <c r="I94" i="221"/>
  <c r="H94" i="221"/>
  <c r="G94" i="221"/>
  <c r="F94" i="221"/>
  <c r="E94" i="221"/>
  <c r="D94" i="221"/>
  <c r="C94" i="221"/>
  <c r="B94" i="221"/>
  <c r="Q93" i="221"/>
  <c r="P93" i="221"/>
  <c r="O93" i="221"/>
  <c r="N93" i="221"/>
  <c r="M93" i="221"/>
  <c r="L93" i="221"/>
  <c r="K93" i="221"/>
  <c r="J93" i="221"/>
  <c r="I93" i="221"/>
  <c r="H93" i="221"/>
  <c r="G93" i="221"/>
  <c r="F93" i="221"/>
  <c r="E93" i="221"/>
  <c r="D93" i="221"/>
  <c r="C93" i="221"/>
  <c r="B93" i="221"/>
  <c r="Q92" i="221"/>
  <c r="P92" i="221"/>
  <c r="O92" i="221"/>
  <c r="N92" i="221"/>
  <c r="M92" i="221"/>
  <c r="L92" i="221"/>
  <c r="K92" i="221"/>
  <c r="J92" i="221"/>
  <c r="I92" i="221"/>
  <c r="H92" i="221"/>
  <c r="G92" i="221"/>
  <c r="F92" i="221"/>
  <c r="E92" i="221"/>
  <c r="D92" i="221"/>
  <c r="C92" i="221"/>
  <c r="B92" i="221"/>
  <c r="Q91" i="221"/>
  <c r="P91" i="221"/>
  <c r="O91" i="221"/>
  <c r="N91" i="221"/>
  <c r="M91" i="221"/>
  <c r="L91" i="221"/>
  <c r="K91" i="221"/>
  <c r="J91" i="221"/>
  <c r="I91" i="221"/>
  <c r="H91" i="221"/>
  <c r="G91" i="221"/>
  <c r="F91" i="221"/>
  <c r="E91" i="221"/>
  <c r="D91" i="221"/>
  <c r="C91" i="221"/>
  <c r="B91" i="221"/>
  <c r="Q90" i="221"/>
  <c r="P90" i="221"/>
  <c r="O90" i="221"/>
  <c r="N90" i="221"/>
  <c r="M90" i="221"/>
  <c r="L90" i="221"/>
  <c r="K90" i="221"/>
  <c r="J90" i="221"/>
  <c r="I90" i="221"/>
  <c r="H90" i="221"/>
  <c r="G90" i="221"/>
  <c r="F90" i="221"/>
  <c r="E90" i="221"/>
  <c r="D90" i="221"/>
  <c r="C90" i="221"/>
  <c r="B90" i="221"/>
  <c r="Q89" i="221"/>
  <c r="P89" i="221"/>
  <c r="O89" i="221"/>
  <c r="N89" i="221"/>
  <c r="M89" i="221"/>
  <c r="L89" i="221"/>
  <c r="K89" i="221"/>
  <c r="J89" i="221"/>
  <c r="I89" i="221"/>
  <c r="H89" i="221"/>
  <c r="G89" i="221"/>
  <c r="F89" i="221"/>
  <c r="E89" i="221"/>
  <c r="D89" i="221"/>
  <c r="C89" i="221"/>
  <c r="B89" i="221"/>
  <c r="Q88" i="221"/>
  <c r="P88" i="221"/>
  <c r="O88" i="221"/>
  <c r="N88" i="221"/>
  <c r="M88" i="221"/>
  <c r="L88" i="221"/>
  <c r="K88" i="221"/>
  <c r="J88" i="221"/>
  <c r="I88" i="221"/>
  <c r="H88" i="221"/>
  <c r="G88" i="221"/>
  <c r="F88" i="221"/>
  <c r="E88" i="221"/>
  <c r="D88" i="221"/>
  <c r="C88" i="221"/>
  <c r="B88" i="221"/>
  <c r="Q87" i="221"/>
  <c r="P87" i="221"/>
  <c r="O87" i="221"/>
  <c r="N87" i="221"/>
  <c r="M87" i="221"/>
  <c r="L87" i="221"/>
  <c r="K87" i="221"/>
  <c r="J87" i="221"/>
  <c r="I87" i="221"/>
  <c r="H87" i="221"/>
  <c r="G87" i="221"/>
  <c r="F87" i="221"/>
  <c r="E87" i="221"/>
  <c r="D87" i="221"/>
  <c r="C87" i="221"/>
  <c r="B87" i="221"/>
  <c r="Q86" i="221"/>
  <c r="P86" i="221"/>
  <c r="O86" i="221"/>
  <c r="N86" i="221"/>
  <c r="M86" i="221"/>
  <c r="L86" i="221"/>
  <c r="K86" i="221"/>
  <c r="J86" i="221"/>
  <c r="I86" i="221"/>
  <c r="H86" i="221"/>
  <c r="G86" i="221"/>
  <c r="F86" i="221"/>
  <c r="E86" i="221"/>
  <c r="D86" i="221"/>
  <c r="C86" i="221"/>
  <c r="B86" i="221"/>
  <c r="Q85" i="221"/>
  <c r="P85" i="221"/>
  <c r="O85" i="221"/>
  <c r="N85" i="221"/>
  <c r="M85" i="221"/>
  <c r="L85" i="221"/>
  <c r="K85" i="221"/>
  <c r="J85" i="221"/>
  <c r="I85" i="221"/>
  <c r="H85" i="221"/>
  <c r="G85" i="221"/>
  <c r="F85" i="221"/>
  <c r="E85" i="221"/>
  <c r="D85" i="221"/>
  <c r="C85" i="221"/>
  <c r="B85" i="221"/>
  <c r="Q84" i="221"/>
  <c r="P84" i="221"/>
  <c r="O84" i="221"/>
  <c r="N84" i="221"/>
  <c r="M84" i="221"/>
  <c r="L84" i="221"/>
  <c r="K84" i="221"/>
  <c r="J84" i="221"/>
  <c r="I84" i="221"/>
  <c r="H84" i="221"/>
  <c r="G84" i="221"/>
  <c r="F84" i="221"/>
  <c r="E84" i="221"/>
  <c r="D84" i="221"/>
  <c r="C84" i="221"/>
  <c r="B84" i="221"/>
  <c r="Q83" i="221"/>
  <c r="P83" i="221"/>
  <c r="O83" i="221"/>
  <c r="N83" i="221"/>
  <c r="M83" i="221"/>
  <c r="L83" i="221"/>
  <c r="K83" i="221"/>
  <c r="J83" i="221"/>
  <c r="I83" i="221"/>
  <c r="H83" i="221"/>
  <c r="G83" i="221"/>
  <c r="F83" i="221"/>
  <c r="E83" i="221"/>
  <c r="D83" i="221"/>
  <c r="C83" i="221"/>
  <c r="B83" i="221"/>
  <c r="Q82" i="221"/>
  <c r="P82" i="221"/>
  <c r="O82" i="221"/>
  <c r="N82" i="221"/>
  <c r="M82" i="221"/>
  <c r="L82" i="221"/>
  <c r="K82" i="221"/>
  <c r="J82" i="221"/>
  <c r="I82" i="221"/>
  <c r="H82" i="221"/>
  <c r="G82" i="221"/>
  <c r="F82" i="221"/>
  <c r="E82" i="221"/>
  <c r="D82" i="221"/>
  <c r="C82" i="221"/>
  <c r="B82" i="221"/>
  <c r="Q81" i="221"/>
  <c r="P81" i="221"/>
  <c r="O81" i="221"/>
  <c r="N81" i="221"/>
  <c r="M81" i="221"/>
  <c r="L81" i="221"/>
  <c r="K81" i="221"/>
  <c r="J81" i="221"/>
  <c r="I81" i="221"/>
  <c r="H81" i="221"/>
  <c r="G81" i="221"/>
  <c r="F81" i="221"/>
  <c r="E81" i="221"/>
  <c r="D81" i="221"/>
  <c r="C81" i="221"/>
  <c r="B81" i="221"/>
  <c r="Q80" i="221"/>
  <c r="P80" i="221"/>
  <c r="O80" i="221"/>
  <c r="N80" i="221"/>
  <c r="M80" i="221"/>
  <c r="L80" i="221"/>
  <c r="K80" i="221"/>
  <c r="J80" i="221"/>
  <c r="I80" i="221"/>
  <c r="H80" i="221"/>
  <c r="G80" i="221"/>
  <c r="F80" i="221"/>
  <c r="E80" i="221"/>
  <c r="D80" i="221"/>
  <c r="C80" i="221"/>
  <c r="B80" i="221"/>
  <c r="Q79" i="221"/>
  <c r="P79" i="221"/>
  <c r="O79" i="221"/>
  <c r="N79" i="221"/>
  <c r="M79" i="221"/>
  <c r="L79" i="221"/>
  <c r="K79" i="221"/>
  <c r="J79" i="221"/>
  <c r="I79" i="221"/>
  <c r="H79" i="221"/>
  <c r="G79" i="221"/>
  <c r="F79" i="221"/>
  <c r="E79" i="221"/>
  <c r="D79" i="221"/>
  <c r="C79" i="221"/>
  <c r="B79" i="221"/>
  <c r="Q78" i="221"/>
  <c r="P78" i="221"/>
  <c r="O78" i="221"/>
  <c r="N78" i="221"/>
  <c r="M78" i="221"/>
  <c r="L78" i="221"/>
  <c r="K78" i="221"/>
  <c r="J78" i="221"/>
  <c r="I78" i="221"/>
  <c r="H78" i="221"/>
  <c r="G78" i="221"/>
  <c r="F78" i="221"/>
  <c r="E78" i="221"/>
  <c r="D78" i="221"/>
  <c r="C78" i="221"/>
  <c r="B78" i="221"/>
  <c r="Q77" i="221"/>
  <c r="P77" i="221"/>
  <c r="O77" i="221"/>
  <c r="N77" i="221"/>
  <c r="M77" i="221"/>
  <c r="L77" i="221"/>
  <c r="K77" i="221"/>
  <c r="J77" i="221"/>
  <c r="I77" i="221"/>
  <c r="H77" i="221"/>
  <c r="G77" i="221"/>
  <c r="F77" i="221"/>
  <c r="E77" i="221"/>
  <c r="D77" i="221"/>
  <c r="C77" i="221"/>
  <c r="B77" i="221"/>
  <c r="Q76" i="221"/>
  <c r="P76" i="221"/>
  <c r="O76" i="221"/>
  <c r="N76" i="221"/>
  <c r="M76" i="221"/>
  <c r="L76" i="221"/>
  <c r="K76" i="221"/>
  <c r="J76" i="221"/>
  <c r="I76" i="221"/>
  <c r="H76" i="221"/>
  <c r="G76" i="221"/>
  <c r="F76" i="221"/>
  <c r="E76" i="221"/>
  <c r="D76" i="221"/>
  <c r="C76" i="221"/>
  <c r="B76" i="221"/>
  <c r="Q75" i="221"/>
  <c r="P75" i="221"/>
  <c r="O75" i="221"/>
  <c r="N75" i="221"/>
  <c r="M75" i="221"/>
  <c r="L75" i="221"/>
  <c r="K75" i="221"/>
  <c r="J75" i="221"/>
  <c r="I75" i="221"/>
  <c r="H75" i="221"/>
  <c r="G75" i="221"/>
  <c r="F75" i="221"/>
  <c r="E75" i="221"/>
  <c r="D75" i="221"/>
  <c r="C75" i="221"/>
  <c r="B75" i="221"/>
  <c r="Q74" i="221"/>
  <c r="P74" i="221"/>
  <c r="O74" i="221"/>
  <c r="N74" i="221"/>
  <c r="M74" i="221"/>
  <c r="L74" i="221"/>
  <c r="K74" i="221"/>
  <c r="J74" i="221"/>
  <c r="I74" i="221"/>
  <c r="H74" i="221"/>
  <c r="G74" i="221"/>
  <c r="F74" i="221"/>
  <c r="E74" i="221"/>
  <c r="D74" i="221"/>
  <c r="C74" i="221"/>
  <c r="B74" i="221"/>
  <c r="Q73" i="221"/>
  <c r="P73" i="221"/>
  <c r="O73" i="221"/>
  <c r="N73" i="221"/>
  <c r="M73" i="221"/>
  <c r="L73" i="221"/>
  <c r="K73" i="221"/>
  <c r="J73" i="221"/>
  <c r="I73" i="221"/>
  <c r="H73" i="221"/>
  <c r="G73" i="221"/>
  <c r="F73" i="221"/>
  <c r="E73" i="221"/>
  <c r="D73" i="221"/>
  <c r="C73" i="221"/>
  <c r="B73" i="221"/>
  <c r="Q72" i="221"/>
  <c r="P72" i="221"/>
  <c r="O72" i="221"/>
  <c r="N72" i="221"/>
  <c r="M72" i="221"/>
  <c r="L72" i="221"/>
  <c r="K72" i="221"/>
  <c r="J72" i="221"/>
  <c r="I72" i="221"/>
  <c r="H72" i="221"/>
  <c r="G72" i="221"/>
  <c r="F72" i="221"/>
  <c r="E72" i="221"/>
  <c r="D72" i="221"/>
  <c r="C72" i="221"/>
  <c r="B72" i="221"/>
  <c r="Q71" i="221"/>
  <c r="P71" i="221"/>
  <c r="O71" i="221"/>
  <c r="N71" i="221"/>
  <c r="M71" i="221"/>
  <c r="L71" i="221"/>
  <c r="K71" i="221"/>
  <c r="J71" i="221"/>
  <c r="I71" i="221"/>
  <c r="H71" i="221"/>
  <c r="G71" i="221"/>
  <c r="F71" i="221"/>
  <c r="E71" i="221"/>
  <c r="D71" i="221"/>
  <c r="C71" i="221"/>
  <c r="B71" i="221"/>
  <c r="Q70" i="221"/>
  <c r="P70" i="221"/>
  <c r="O70" i="221"/>
  <c r="N70" i="221"/>
  <c r="M70" i="221"/>
  <c r="L70" i="221"/>
  <c r="K70" i="221"/>
  <c r="J70" i="221"/>
  <c r="I70" i="221"/>
  <c r="H70" i="221"/>
  <c r="G70" i="221"/>
  <c r="F70" i="221"/>
  <c r="E70" i="221"/>
  <c r="D70" i="221"/>
  <c r="C70" i="221"/>
  <c r="B70" i="221"/>
  <c r="Q69" i="221"/>
  <c r="P69" i="221"/>
  <c r="O69" i="221"/>
  <c r="N69" i="221"/>
  <c r="M69" i="221"/>
  <c r="L69" i="221"/>
  <c r="K69" i="221"/>
  <c r="J69" i="221"/>
  <c r="I69" i="221"/>
  <c r="H69" i="221"/>
  <c r="G69" i="221"/>
  <c r="F69" i="221"/>
  <c r="E69" i="221"/>
  <c r="D69" i="221"/>
  <c r="C69" i="221"/>
  <c r="B69" i="221"/>
  <c r="Q68" i="221"/>
  <c r="P68" i="221"/>
  <c r="O68" i="221"/>
  <c r="N68" i="221"/>
  <c r="M68" i="221"/>
  <c r="L68" i="221"/>
  <c r="K68" i="221"/>
  <c r="J68" i="221"/>
  <c r="I68" i="221"/>
  <c r="H68" i="221"/>
  <c r="G68" i="221"/>
  <c r="F68" i="221"/>
  <c r="E68" i="221"/>
  <c r="D68" i="221"/>
  <c r="C68" i="221"/>
  <c r="B68" i="221"/>
  <c r="Q67" i="221"/>
  <c r="P67" i="221"/>
  <c r="O67" i="221"/>
  <c r="N67" i="221"/>
  <c r="M67" i="221"/>
  <c r="L67" i="221"/>
  <c r="K67" i="221"/>
  <c r="J67" i="221"/>
  <c r="I67" i="221"/>
  <c r="H67" i="221"/>
  <c r="G67" i="221"/>
  <c r="F67" i="221"/>
  <c r="E67" i="221"/>
  <c r="D67" i="221"/>
  <c r="C67" i="221"/>
  <c r="B67" i="221"/>
  <c r="Q66" i="221"/>
  <c r="P66" i="221"/>
  <c r="O66" i="221"/>
  <c r="N66" i="221"/>
  <c r="M66" i="221"/>
  <c r="L66" i="221"/>
  <c r="K66" i="221"/>
  <c r="J66" i="221"/>
  <c r="I66" i="221"/>
  <c r="H66" i="221"/>
  <c r="G66" i="221"/>
  <c r="F66" i="221"/>
  <c r="E66" i="221"/>
  <c r="D66" i="221"/>
  <c r="C66" i="221"/>
  <c r="B66" i="221"/>
  <c r="Q65" i="221"/>
  <c r="P65" i="221"/>
  <c r="O65" i="221"/>
  <c r="N65" i="221"/>
  <c r="M65" i="221"/>
  <c r="L65" i="221"/>
  <c r="K65" i="221"/>
  <c r="J65" i="221"/>
  <c r="I65" i="221"/>
  <c r="H65" i="221"/>
  <c r="G65" i="221"/>
  <c r="F65" i="221"/>
  <c r="E65" i="221"/>
  <c r="D65" i="221"/>
  <c r="C65" i="221"/>
  <c r="B65" i="221"/>
  <c r="Q64" i="221"/>
  <c r="P64" i="221"/>
  <c r="O64" i="221"/>
  <c r="N64" i="221"/>
  <c r="M64" i="221"/>
  <c r="L64" i="221"/>
  <c r="K64" i="221"/>
  <c r="J64" i="221"/>
  <c r="I64" i="221"/>
  <c r="H64" i="221"/>
  <c r="G64" i="221"/>
  <c r="F64" i="221"/>
  <c r="E64" i="221"/>
  <c r="D64" i="221"/>
  <c r="C64" i="221"/>
  <c r="B64" i="221"/>
  <c r="Q63" i="221"/>
  <c r="P63" i="221"/>
  <c r="O63" i="221"/>
  <c r="N63" i="221"/>
  <c r="M63" i="221"/>
  <c r="L63" i="221"/>
  <c r="K63" i="221"/>
  <c r="J63" i="221"/>
  <c r="I63" i="221"/>
  <c r="H63" i="221"/>
  <c r="G63" i="221"/>
  <c r="F63" i="221"/>
  <c r="E63" i="221"/>
  <c r="D63" i="221"/>
  <c r="C63" i="221"/>
  <c r="B63" i="221"/>
  <c r="Q62" i="221"/>
  <c r="P62" i="221"/>
  <c r="O62" i="221"/>
  <c r="N62" i="221"/>
  <c r="M62" i="221"/>
  <c r="L62" i="221"/>
  <c r="K62" i="221"/>
  <c r="J62" i="221"/>
  <c r="I62" i="221"/>
  <c r="H62" i="221"/>
  <c r="G62" i="221"/>
  <c r="F62" i="221"/>
  <c r="E62" i="221"/>
  <c r="D62" i="221"/>
  <c r="C62" i="221"/>
  <c r="B62" i="221"/>
  <c r="Q61" i="221"/>
  <c r="P61" i="221"/>
  <c r="O61" i="221"/>
  <c r="N61" i="221"/>
  <c r="M61" i="221"/>
  <c r="L61" i="221"/>
  <c r="K61" i="221"/>
  <c r="J61" i="221"/>
  <c r="I61" i="221"/>
  <c r="H61" i="221"/>
  <c r="G61" i="221"/>
  <c r="F61" i="221"/>
  <c r="E61" i="221"/>
  <c r="D61" i="221"/>
  <c r="C61" i="221"/>
  <c r="B61" i="221"/>
  <c r="Q60" i="221"/>
  <c r="P60" i="221"/>
  <c r="O60" i="221"/>
  <c r="N60" i="221"/>
  <c r="M60" i="221"/>
  <c r="L60" i="221"/>
  <c r="K60" i="221"/>
  <c r="J60" i="221"/>
  <c r="I60" i="221"/>
  <c r="H60" i="221"/>
  <c r="G60" i="221"/>
  <c r="F60" i="221"/>
  <c r="E60" i="221"/>
  <c r="D60" i="221"/>
  <c r="C60" i="221"/>
  <c r="B60" i="221"/>
  <c r="Q59" i="221"/>
  <c r="P59" i="221"/>
  <c r="O59" i="221"/>
  <c r="N59" i="221"/>
  <c r="M59" i="221"/>
  <c r="L59" i="221"/>
  <c r="K59" i="221"/>
  <c r="J59" i="221"/>
  <c r="I59" i="221"/>
  <c r="H59" i="221"/>
  <c r="G59" i="221"/>
  <c r="F59" i="221"/>
  <c r="E59" i="221"/>
  <c r="D59" i="221"/>
  <c r="C59" i="221"/>
  <c r="B59" i="221"/>
  <c r="Q58" i="221"/>
  <c r="P58" i="221"/>
  <c r="O58" i="221"/>
  <c r="N58" i="221"/>
  <c r="M58" i="221"/>
  <c r="L58" i="221"/>
  <c r="K58" i="221"/>
  <c r="J58" i="221"/>
  <c r="I58" i="221"/>
  <c r="H58" i="221"/>
  <c r="G58" i="221"/>
  <c r="F58" i="221"/>
  <c r="E58" i="221"/>
  <c r="D58" i="221"/>
  <c r="C58" i="221"/>
  <c r="B58" i="221"/>
  <c r="Q57" i="221"/>
  <c r="P57" i="221"/>
  <c r="O57" i="221"/>
  <c r="N57" i="221"/>
  <c r="M57" i="221"/>
  <c r="L57" i="221"/>
  <c r="K57" i="221"/>
  <c r="J57" i="221"/>
  <c r="I57" i="221"/>
  <c r="H57" i="221"/>
  <c r="G57" i="221"/>
  <c r="F57" i="221"/>
  <c r="E57" i="221"/>
  <c r="D57" i="221"/>
  <c r="C57" i="221"/>
  <c r="B57" i="221"/>
  <c r="Q56" i="221"/>
  <c r="P56" i="221"/>
  <c r="O56" i="221"/>
  <c r="N56" i="221"/>
  <c r="M56" i="221"/>
  <c r="L56" i="221"/>
  <c r="K56" i="221"/>
  <c r="J56" i="221"/>
  <c r="I56" i="221"/>
  <c r="H56" i="221"/>
  <c r="G56" i="221"/>
  <c r="F56" i="221"/>
  <c r="E56" i="221"/>
  <c r="D56" i="221"/>
  <c r="C56" i="221"/>
  <c r="B56" i="221"/>
  <c r="Q55" i="221"/>
  <c r="P55" i="221"/>
  <c r="O55" i="221"/>
  <c r="N55" i="221"/>
  <c r="M55" i="221"/>
  <c r="L55" i="221"/>
  <c r="K55" i="221"/>
  <c r="J55" i="221"/>
  <c r="I55" i="221"/>
  <c r="H55" i="221"/>
  <c r="G55" i="221"/>
  <c r="F55" i="221"/>
  <c r="E55" i="221"/>
  <c r="D55" i="221"/>
  <c r="C55" i="221"/>
  <c r="B55" i="221"/>
  <c r="Q54" i="221"/>
  <c r="P54" i="221"/>
  <c r="O54" i="221"/>
  <c r="N54" i="221"/>
  <c r="M54" i="221"/>
  <c r="L54" i="221"/>
  <c r="K54" i="221"/>
  <c r="J54" i="221"/>
  <c r="I54" i="221"/>
  <c r="H54" i="221"/>
  <c r="G54" i="221"/>
  <c r="F54" i="221"/>
  <c r="E54" i="221"/>
  <c r="D54" i="221"/>
  <c r="C54" i="221"/>
  <c r="B54" i="221"/>
  <c r="Q53" i="221"/>
  <c r="P53" i="221"/>
  <c r="O53" i="221"/>
  <c r="N53" i="221"/>
  <c r="M53" i="221"/>
  <c r="L53" i="221"/>
  <c r="K53" i="221"/>
  <c r="J53" i="221"/>
  <c r="I53" i="221"/>
  <c r="H53" i="221"/>
  <c r="G53" i="221"/>
  <c r="F53" i="221"/>
  <c r="E53" i="221"/>
  <c r="D53" i="221"/>
  <c r="C53" i="221"/>
  <c r="B53" i="221"/>
  <c r="Q52" i="221"/>
  <c r="P52" i="221"/>
  <c r="O52" i="221"/>
  <c r="N52" i="221"/>
  <c r="M52" i="221"/>
  <c r="L52" i="221"/>
  <c r="K52" i="221"/>
  <c r="J52" i="221"/>
  <c r="I52" i="221"/>
  <c r="H52" i="221"/>
  <c r="G52" i="221"/>
  <c r="F52" i="221"/>
  <c r="E52" i="221"/>
  <c r="D52" i="221"/>
  <c r="C52" i="221"/>
  <c r="B52" i="221"/>
  <c r="Q51" i="221"/>
  <c r="P51" i="221"/>
  <c r="O51" i="221"/>
  <c r="N51" i="221"/>
  <c r="M51" i="221"/>
  <c r="L51" i="221"/>
  <c r="K51" i="221"/>
  <c r="J51" i="221"/>
  <c r="I51" i="221"/>
  <c r="H51" i="221"/>
  <c r="G51" i="221"/>
  <c r="F51" i="221"/>
  <c r="E51" i="221"/>
  <c r="D51" i="221"/>
  <c r="C51" i="221"/>
  <c r="B51" i="221"/>
  <c r="Q50" i="221"/>
  <c r="P50" i="221"/>
  <c r="O50" i="221"/>
  <c r="N50" i="221"/>
  <c r="M50" i="221"/>
  <c r="L50" i="221"/>
  <c r="K50" i="221"/>
  <c r="J50" i="221"/>
  <c r="I50" i="221"/>
  <c r="H50" i="221"/>
  <c r="G50" i="221"/>
  <c r="F50" i="221"/>
  <c r="E50" i="221"/>
  <c r="D50" i="221"/>
  <c r="C50" i="221"/>
  <c r="B50" i="221"/>
  <c r="Q49" i="221"/>
  <c r="P49" i="221"/>
  <c r="O49" i="221"/>
  <c r="N49" i="221"/>
  <c r="M49" i="221"/>
  <c r="L49" i="221"/>
  <c r="K49" i="221"/>
  <c r="J49" i="221"/>
  <c r="I49" i="221"/>
  <c r="H49" i="221"/>
  <c r="G49" i="221"/>
  <c r="F49" i="221"/>
  <c r="E49" i="221"/>
  <c r="D49" i="221"/>
  <c r="C49" i="221"/>
  <c r="B49" i="221"/>
  <c r="Q48" i="221"/>
  <c r="P48" i="221"/>
  <c r="O48" i="221"/>
  <c r="N48" i="221"/>
  <c r="M48" i="221"/>
  <c r="L48" i="221"/>
  <c r="K48" i="221"/>
  <c r="J48" i="221"/>
  <c r="I48" i="221"/>
  <c r="H48" i="221"/>
  <c r="G48" i="221"/>
  <c r="F48" i="221"/>
  <c r="E48" i="221"/>
  <c r="D48" i="221"/>
  <c r="C48" i="221"/>
  <c r="B48" i="221"/>
  <c r="Q47" i="221"/>
  <c r="P47" i="221"/>
  <c r="O47" i="221"/>
  <c r="N47" i="221"/>
  <c r="M47" i="221"/>
  <c r="L47" i="221"/>
  <c r="K47" i="221"/>
  <c r="J47" i="221"/>
  <c r="I47" i="221"/>
  <c r="H47" i="221"/>
  <c r="G47" i="221"/>
  <c r="F47" i="221"/>
  <c r="E47" i="221"/>
  <c r="D47" i="221"/>
  <c r="C47" i="221"/>
  <c r="B47" i="221"/>
  <c r="Q46" i="221"/>
  <c r="P46" i="221"/>
  <c r="O46" i="221"/>
  <c r="N46" i="221"/>
  <c r="M46" i="221"/>
  <c r="L46" i="221"/>
  <c r="K46" i="221"/>
  <c r="J46" i="221"/>
  <c r="I46" i="221"/>
  <c r="H46" i="221"/>
  <c r="G46" i="221"/>
  <c r="F46" i="221"/>
  <c r="E46" i="221"/>
  <c r="D46" i="221"/>
  <c r="C46" i="221"/>
  <c r="B46" i="221"/>
  <c r="Q45" i="221"/>
  <c r="P45" i="221"/>
  <c r="O45" i="221"/>
  <c r="N45" i="221"/>
  <c r="M45" i="221"/>
  <c r="L45" i="221"/>
  <c r="K45" i="221"/>
  <c r="J45" i="221"/>
  <c r="I45" i="221"/>
  <c r="H45" i="221"/>
  <c r="G45" i="221"/>
  <c r="F45" i="221"/>
  <c r="E45" i="221"/>
  <c r="D45" i="221"/>
  <c r="C45" i="221"/>
  <c r="B45" i="221"/>
  <c r="Q44" i="221"/>
  <c r="P44" i="221"/>
  <c r="O44" i="221"/>
  <c r="N44" i="221"/>
  <c r="M44" i="221"/>
  <c r="L44" i="221"/>
  <c r="K44" i="221"/>
  <c r="J44" i="221"/>
  <c r="I44" i="221"/>
  <c r="H44" i="221"/>
  <c r="G44" i="221"/>
  <c r="F44" i="221"/>
  <c r="E44" i="221"/>
  <c r="D44" i="221"/>
  <c r="C44" i="221"/>
  <c r="B44" i="221"/>
  <c r="Q43" i="221"/>
  <c r="P43" i="221"/>
  <c r="O43" i="221"/>
  <c r="N43" i="221"/>
  <c r="M43" i="221"/>
  <c r="L43" i="221"/>
  <c r="K43" i="221"/>
  <c r="J43" i="221"/>
  <c r="I43" i="221"/>
  <c r="H43" i="221"/>
  <c r="G43" i="221"/>
  <c r="F43" i="221"/>
  <c r="E43" i="221"/>
  <c r="D43" i="221"/>
  <c r="C43" i="221"/>
  <c r="B43" i="221"/>
  <c r="Q42" i="221"/>
  <c r="P42" i="221"/>
  <c r="O42" i="221"/>
  <c r="N42" i="221"/>
  <c r="M42" i="221"/>
  <c r="L42" i="221"/>
  <c r="K42" i="221"/>
  <c r="J42" i="221"/>
  <c r="I42" i="221"/>
  <c r="H42" i="221"/>
  <c r="G42" i="221"/>
  <c r="F42" i="221"/>
  <c r="E42" i="221"/>
  <c r="D42" i="221"/>
  <c r="C42" i="221"/>
  <c r="B42" i="221"/>
  <c r="Q41" i="221"/>
  <c r="P41" i="221"/>
  <c r="O41" i="221"/>
  <c r="N41" i="221"/>
  <c r="M41" i="221"/>
  <c r="L41" i="221"/>
  <c r="K41" i="221"/>
  <c r="J41" i="221"/>
  <c r="I41" i="221"/>
  <c r="H41" i="221"/>
  <c r="G41" i="221"/>
  <c r="F41" i="221"/>
  <c r="E41" i="221"/>
  <c r="D41" i="221"/>
  <c r="C41" i="221"/>
  <c r="B41" i="221"/>
  <c r="Q40" i="221"/>
  <c r="P40" i="221"/>
  <c r="O40" i="221"/>
  <c r="N40" i="221"/>
  <c r="M40" i="221"/>
  <c r="L40" i="221"/>
  <c r="K40" i="221"/>
  <c r="J40" i="221"/>
  <c r="I40" i="221"/>
  <c r="H40" i="221"/>
  <c r="G40" i="221"/>
  <c r="F40" i="221"/>
  <c r="E40" i="221"/>
  <c r="D40" i="221"/>
  <c r="C40" i="221"/>
  <c r="B40" i="221"/>
  <c r="Q39" i="221"/>
  <c r="P39" i="221"/>
  <c r="O39" i="221"/>
  <c r="N39" i="221"/>
  <c r="M39" i="221"/>
  <c r="L39" i="221"/>
  <c r="K39" i="221"/>
  <c r="J39" i="221"/>
  <c r="I39" i="221"/>
  <c r="H39" i="221"/>
  <c r="G39" i="221"/>
  <c r="F39" i="221"/>
  <c r="E39" i="221"/>
  <c r="D39" i="221"/>
  <c r="C39" i="221"/>
  <c r="B39" i="221"/>
  <c r="Q38" i="221"/>
  <c r="P38" i="221"/>
  <c r="O38" i="221"/>
  <c r="N38" i="221"/>
  <c r="M38" i="221"/>
  <c r="L38" i="221"/>
  <c r="K38" i="221"/>
  <c r="J38" i="221"/>
  <c r="I38" i="221"/>
  <c r="H38" i="221"/>
  <c r="G38" i="221"/>
  <c r="F38" i="221"/>
  <c r="E38" i="221"/>
  <c r="D38" i="221"/>
  <c r="C38" i="221"/>
  <c r="B38" i="221"/>
  <c r="Q37" i="221"/>
  <c r="P37" i="221"/>
  <c r="O37" i="221"/>
  <c r="N37" i="221"/>
  <c r="M37" i="221"/>
  <c r="L37" i="221"/>
  <c r="K37" i="221"/>
  <c r="J37" i="221"/>
  <c r="I37" i="221"/>
  <c r="H37" i="221"/>
  <c r="G37" i="221"/>
  <c r="F37" i="221"/>
  <c r="E37" i="221"/>
  <c r="D37" i="221"/>
  <c r="C37" i="221"/>
  <c r="B37" i="221"/>
  <c r="Q36" i="221"/>
  <c r="P36" i="221"/>
  <c r="O36" i="221"/>
  <c r="N36" i="221"/>
  <c r="M36" i="221"/>
  <c r="L36" i="221"/>
  <c r="K36" i="221"/>
  <c r="J36" i="221"/>
  <c r="I36" i="221"/>
  <c r="H36" i="221"/>
  <c r="G36" i="221"/>
  <c r="F36" i="221"/>
  <c r="E36" i="221"/>
  <c r="D36" i="221"/>
  <c r="C36" i="221"/>
  <c r="B36" i="221"/>
  <c r="Q35" i="221"/>
  <c r="P35" i="221"/>
  <c r="O35" i="221"/>
  <c r="N35" i="221"/>
  <c r="M35" i="221"/>
  <c r="L35" i="221"/>
  <c r="K35" i="221"/>
  <c r="J35" i="221"/>
  <c r="I35" i="221"/>
  <c r="H35" i="221"/>
  <c r="G35" i="221"/>
  <c r="F35" i="221"/>
  <c r="E35" i="221"/>
  <c r="D35" i="221"/>
  <c r="C35" i="221"/>
  <c r="B35" i="221"/>
  <c r="Q34" i="221"/>
  <c r="P34" i="221"/>
  <c r="O34" i="221"/>
  <c r="N34" i="221"/>
  <c r="M34" i="221"/>
  <c r="L34" i="221"/>
  <c r="K34" i="221"/>
  <c r="J34" i="221"/>
  <c r="I34" i="221"/>
  <c r="H34" i="221"/>
  <c r="G34" i="221"/>
  <c r="F34" i="221"/>
  <c r="E34" i="221"/>
  <c r="D34" i="221"/>
  <c r="C34" i="221"/>
  <c r="B34" i="221"/>
  <c r="Q33" i="221"/>
  <c r="P33" i="221"/>
  <c r="O33" i="221"/>
  <c r="N33" i="221"/>
  <c r="M33" i="221"/>
  <c r="L33" i="221"/>
  <c r="K33" i="221"/>
  <c r="J33" i="221"/>
  <c r="I33" i="221"/>
  <c r="H33" i="221"/>
  <c r="G33" i="221"/>
  <c r="F33" i="221"/>
  <c r="E33" i="221"/>
  <c r="D33" i="221"/>
  <c r="C33" i="221"/>
  <c r="B33" i="221"/>
  <c r="Q32" i="221"/>
  <c r="P32" i="221"/>
  <c r="O32" i="221"/>
  <c r="N32" i="221"/>
  <c r="M32" i="221"/>
  <c r="L32" i="221"/>
  <c r="K32" i="221"/>
  <c r="J32" i="221"/>
  <c r="I32" i="221"/>
  <c r="H32" i="221"/>
  <c r="G32" i="221"/>
  <c r="F32" i="221"/>
  <c r="E32" i="221"/>
  <c r="D32" i="221"/>
  <c r="C32" i="221"/>
  <c r="B32" i="221"/>
  <c r="Q31" i="221"/>
  <c r="P31" i="221"/>
  <c r="O31" i="221"/>
  <c r="N31" i="221"/>
  <c r="M31" i="221"/>
  <c r="L31" i="221"/>
  <c r="K31" i="221"/>
  <c r="J31" i="221"/>
  <c r="I31" i="221"/>
  <c r="H31" i="221"/>
  <c r="G31" i="221"/>
  <c r="F31" i="221"/>
  <c r="E31" i="221"/>
  <c r="D31" i="221"/>
  <c r="C31" i="221"/>
  <c r="B31" i="221"/>
  <c r="Q30" i="221"/>
  <c r="P30" i="221"/>
  <c r="O30" i="221"/>
  <c r="N30" i="221"/>
  <c r="M30" i="221"/>
  <c r="L30" i="221"/>
  <c r="K30" i="221"/>
  <c r="J30" i="221"/>
  <c r="I30" i="221"/>
  <c r="H30" i="221"/>
  <c r="G30" i="221"/>
  <c r="F30" i="221"/>
  <c r="E30" i="221"/>
  <c r="D30" i="221"/>
  <c r="C30" i="221"/>
  <c r="B30" i="221"/>
  <c r="Q29" i="221"/>
  <c r="P29" i="221"/>
  <c r="O29" i="221"/>
  <c r="N29" i="221"/>
  <c r="M29" i="221"/>
  <c r="L29" i="221"/>
  <c r="K29" i="221"/>
  <c r="J29" i="221"/>
  <c r="I29" i="221"/>
  <c r="H29" i="221"/>
  <c r="G29" i="221"/>
  <c r="F29" i="221"/>
  <c r="E29" i="221"/>
  <c r="D29" i="221"/>
  <c r="C29" i="221"/>
  <c r="B29" i="221"/>
  <c r="Q28" i="221"/>
  <c r="P28" i="221"/>
  <c r="O28" i="221"/>
  <c r="N28" i="221"/>
  <c r="M28" i="221"/>
  <c r="L28" i="221"/>
  <c r="K28" i="221"/>
  <c r="J28" i="221"/>
  <c r="I28" i="221"/>
  <c r="H28" i="221"/>
  <c r="G28" i="221"/>
  <c r="F28" i="221"/>
  <c r="E28" i="221"/>
  <c r="D28" i="221"/>
  <c r="C28" i="221"/>
  <c r="B28" i="221"/>
  <c r="Q27" i="221"/>
  <c r="P27" i="221"/>
  <c r="O27" i="221"/>
  <c r="N27" i="221"/>
  <c r="M27" i="221"/>
  <c r="L27" i="221"/>
  <c r="K27" i="221"/>
  <c r="J27" i="221"/>
  <c r="I27" i="221"/>
  <c r="H27" i="221"/>
  <c r="G27" i="221"/>
  <c r="F27" i="221"/>
  <c r="E27" i="221"/>
  <c r="D27" i="221"/>
  <c r="C27" i="221"/>
  <c r="B27" i="221"/>
  <c r="Q26" i="221"/>
  <c r="P26" i="221"/>
  <c r="O26" i="221"/>
  <c r="N26" i="221"/>
  <c r="M26" i="221"/>
  <c r="L26" i="221"/>
  <c r="K26" i="221"/>
  <c r="J26" i="221"/>
  <c r="I26" i="221"/>
  <c r="H26" i="221"/>
  <c r="G26" i="221"/>
  <c r="F26" i="221"/>
  <c r="E26" i="221"/>
  <c r="D26" i="221"/>
  <c r="C26" i="221"/>
  <c r="B26" i="221"/>
  <c r="Q25" i="221"/>
  <c r="P25" i="221"/>
  <c r="O25" i="221"/>
  <c r="N25" i="221"/>
  <c r="M25" i="221"/>
  <c r="L25" i="221"/>
  <c r="K25" i="221"/>
  <c r="J25" i="221"/>
  <c r="I25" i="221"/>
  <c r="H25" i="221"/>
  <c r="G25" i="221"/>
  <c r="F25" i="221"/>
  <c r="E25" i="221"/>
  <c r="D25" i="221"/>
  <c r="C25" i="221"/>
  <c r="B25" i="221"/>
  <c r="Q24" i="221"/>
  <c r="P24" i="221"/>
  <c r="O24" i="221"/>
  <c r="N24" i="221"/>
  <c r="M24" i="221"/>
  <c r="L24" i="221"/>
  <c r="K24" i="221"/>
  <c r="J24" i="221"/>
  <c r="I24" i="221"/>
  <c r="H24" i="221"/>
  <c r="G24" i="221"/>
  <c r="F24" i="221"/>
  <c r="E24" i="221"/>
  <c r="D24" i="221"/>
  <c r="C24" i="221"/>
  <c r="B24" i="221"/>
  <c r="Q23" i="221"/>
  <c r="P23" i="221"/>
  <c r="O23" i="221"/>
  <c r="N23" i="221"/>
  <c r="M23" i="221"/>
  <c r="L23" i="221"/>
  <c r="K23" i="221"/>
  <c r="J23" i="221"/>
  <c r="I23" i="221"/>
  <c r="H23" i="221"/>
  <c r="G23" i="221"/>
  <c r="F23" i="221"/>
  <c r="E23" i="221"/>
  <c r="D23" i="221"/>
  <c r="C23" i="221"/>
  <c r="B23" i="221"/>
  <c r="Q22" i="221"/>
  <c r="P22" i="221"/>
  <c r="O22" i="221"/>
  <c r="N22" i="221"/>
  <c r="M22" i="221"/>
  <c r="L22" i="221"/>
  <c r="K22" i="221"/>
  <c r="J22" i="221"/>
  <c r="I22" i="221"/>
  <c r="H22" i="221"/>
  <c r="G22" i="221"/>
  <c r="F22" i="221"/>
  <c r="E22" i="221"/>
  <c r="D22" i="221"/>
  <c r="C22" i="221"/>
  <c r="B22" i="221"/>
  <c r="Q21" i="221"/>
  <c r="P21" i="221"/>
  <c r="O21" i="221"/>
  <c r="N21" i="221"/>
  <c r="M21" i="221"/>
  <c r="L21" i="221"/>
  <c r="K21" i="221"/>
  <c r="J21" i="221"/>
  <c r="I21" i="221"/>
  <c r="H21" i="221"/>
  <c r="G21" i="221"/>
  <c r="F21" i="221"/>
  <c r="E21" i="221"/>
  <c r="D21" i="221"/>
  <c r="C21" i="221"/>
  <c r="B21" i="221"/>
  <c r="Q20" i="221"/>
  <c r="P20" i="221"/>
  <c r="O20" i="221"/>
  <c r="N20" i="221"/>
  <c r="M20" i="221"/>
  <c r="L20" i="221"/>
  <c r="K20" i="221"/>
  <c r="J20" i="221"/>
  <c r="I20" i="221"/>
  <c r="H20" i="221"/>
  <c r="G20" i="221"/>
  <c r="F20" i="221"/>
  <c r="E20" i="221"/>
  <c r="D20" i="221"/>
  <c r="C20" i="221"/>
  <c r="B20" i="221"/>
  <c r="Q19" i="221"/>
  <c r="P19" i="221"/>
  <c r="O19" i="221"/>
  <c r="N19" i="221"/>
  <c r="M19" i="221"/>
  <c r="L19" i="221"/>
  <c r="K19" i="221"/>
  <c r="J19" i="221"/>
  <c r="I19" i="221"/>
  <c r="H19" i="221"/>
  <c r="G19" i="221"/>
  <c r="F19" i="221"/>
  <c r="E19" i="221"/>
  <c r="D19" i="221"/>
  <c r="C19" i="221"/>
  <c r="B19" i="221"/>
  <c r="Q18" i="221"/>
  <c r="P18" i="221"/>
  <c r="O18" i="221"/>
  <c r="N18" i="221"/>
  <c r="M18" i="221"/>
  <c r="L18" i="221"/>
  <c r="K18" i="221"/>
  <c r="J18" i="221"/>
  <c r="I18" i="221"/>
  <c r="H18" i="221"/>
  <c r="G18" i="221"/>
  <c r="F18" i="221"/>
  <c r="E18" i="221"/>
  <c r="D18" i="221"/>
  <c r="C18" i="221"/>
  <c r="B18" i="221"/>
  <c r="Q17" i="221"/>
  <c r="P17" i="221"/>
  <c r="O17" i="221"/>
  <c r="N17" i="221"/>
  <c r="M17" i="221"/>
  <c r="L17" i="221"/>
  <c r="K17" i="221"/>
  <c r="J17" i="221"/>
  <c r="I17" i="221"/>
  <c r="H17" i="221"/>
  <c r="G17" i="221"/>
  <c r="F17" i="221"/>
  <c r="E17" i="221"/>
  <c r="D17" i="221"/>
  <c r="C17" i="221"/>
  <c r="B17" i="221"/>
  <c r="Q16" i="221"/>
  <c r="P16" i="221"/>
  <c r="O16" i="221"/>
  <c r="N16" i="221"/>
  <c r="M16" i="221"/>
  <c r="L16" i="221"/>
  <c r="K16" i="221"/>
  <c r="J16" i="221"/>
  <c r="I16" i="221"/>
  <c r="H16" i="221"/>
  <c r="G16" i="221"/>
  <c r="F16" i="221"/>
  <c r="E16" i="221"/>
  <c r="D16" i="221"/>
  <c r="C16" i="221"/>
  <c r="B16" i="221"/>
  <c r="Q15" i="221"/>
  <c r="P15" i="221"/>
  <c r="O15" i="221"/>
  <c r="N15" i="221"/>
  <c r="M15" i="221"/>
  <c r="L15" i="221"/>
  <c r="K15" i="221"/>
  <c r="J15" i="221"/>
  <c r="I15" i="221"/>
  <c r="H15" i="221"/>
  <c r="G15" i="221"/>
  <c r="F15" i="221"/>
  <c r="E15" i="221"/>
  <c r="D15" i="221"/>
  <c r="C15" i="221"/>
  <c r="B15" i="221"/>
  <c r="Q14" i="221"/>
  <c r="P14" i="221"/>
  <c r="O14" i="221"/>
  <c r="N14" i="221"/>
  <c r="M14" i="221"/>
  <c r="L14" i="221"/>
  <c r="K14" i="221"/>
  <c r="J14" i="221"/>
  <c r="I14" i="221"/>
  <c r="H14" i="221"/>
  <c r="G14" i="221"/>
  <c r="F14" i="221"/>
  <c r="E14" i="221"/>
  <c r="D14" i="221"/>
  <c r="C14" i="221"/>
  <c r="B14" i="221"/>
  <c r="Q13" i="221"/>
  <c r="P13" i="221"/>
  <c r="O13" i="221"/>
  <c r="N13" i="221"/>
  <c r="M13" i="221"/>
  <c r="L13" i="221"/>
  <c r="K13" i="221"/>
  <c r="J13" i="221"/>
  <c r="I13" i="221"/>
  <c r="H13" i="221"/>
  <c r="G13" i="221"/>
  <c r="F13" i="221"/>
  <c r="E13" i="221"/>
  <c r="D13" i="221"/>
  <c r="C13" i="221"/>
  <c r="B13" i="221"/>
  <c r="Q12" i="221"/>
  <c r="P12" i="221"/>
  <c r="O12" i="221"/>
  <c r="N12" i="221"/>
  <c r="M12" i="221"/>
  <c r="L12" i="221"/>
  <c r="K12" i="221"/>
  <c r="J12" i="221"/>
  <c r="I12" i="221"/>
  <c r="H12" i="221"/>
  <c r="G12" i="221"/>
  <c r="F12" i="221"/>
  <c r="E12" i="221"/>
  <c r="D12" i="221"/>
  <c r="C12" i="221"/>
  <c r="B12" i="221"/>
  <c r="Q11" i="221"/>
  <c r="P11" i="221"/>
  <c r="O11" i="221"/>
  <c r="N11" i="221"/>
  <c r="M11" i="221"/>
  <c r="L11" i="221"/>
  <c r="K11" i="221"/>
  <c r="J11" i="221"/>
  <c r="I11" i="221"/>
  <c r="H11" i="221"/>
  <c r="G11" i="221"/>
  <c r="F11" i="221"/>
  <c r="E11" i="221"/>
  <c r="D11" i="221"/>
  <c r="C11" i="221"/>
  <c r="B11" i="221"/>
  <c r="Q10" i="221"/>
  <c r="P10" i="221"/>
  <c r="O10" i="221"/>
  <c r="N10" i="221"/>
  <c r="M10" i="221"/>
  <c r="L10" i="221"/>
  <c r="K10" i="221"/>
  <c r="J10" i="221"/>
  <c r="I10" i="221"/>
  <c r="H10" i="221"/>
  <c r="G10" i="221"/>
  <c r="F10" i="221"/>
  <c r="E10" i="221"/>
  <c r="D10" i="221"/>
  <c r="C10" i="221"/>
  <c r="B10" i="221"/>
  <c r="Q567" i="219"/>
  <c r="P567" i="219"/>
  <c r="O567" i="219"/>
  <c r="N567" i="219"/>
  <c r="M567" i="219"/>
  <c r="L567" i="219"/>
  <c r="K567" i="219"/>
  <c r="J567" i="219"/>
  <c r="I567" i="219"/>
  <c r="H567" i="219"/>
  <c r="G567" i="219"/>
  <c r="F567" i="219"/>
  <c r="E567" i="219"/>
  <c r="D567" i="219"/>
  <c r="C567" i="219"/>
  <c r="B567" i="219"/>
  <c r="Q566" i="219"/>
  <c r="P566" i="219"/>
  <c r="O566" i="219"/>
  <c r="N566" i="219"/>
  <c r="M566" i="219"/>
  <c r="L566" i="219"/>
  <c r="K566" i="219"/>
  <c r="J566" i="219"/>
  <c r="I566" i="219"/>
  <c r="H566" i="219"/>
  <c r="G566" i="219"/>
  <c r="F566" i="219"/>
  <c r="E566" i="219"/>
  <c r="D566" i="219"/>
  <c r="C566" i="219"/>
  <c r="B566" i="219"/>
  <c r="Q565" i="219"/>
  <c r="P565" i="219"/>
  <c r="O565" i="219"/>
  <c r="N565" i="219"/>
  <c r="M565" i="219"/>
  <c r="L565" i="219"/>
  <c r="K565" i="219"/>
  <c r="J565" i="219"/>
  <c r="I565" i="219"/>
  <c r="H565" i="219"/>
  <c r="G565" i="219"/>
  <c r="F565" i="219"/>
  <c r="E565" i="219"/>
  <c r="D565" i="219"/>
  <c r="C565" i="219"/>
  <c r="B565" i="219"/>
  <c r="Q564" i="219"/>
  <c r="P564" i="219"/>
  <c r="O564" i="219"/>
  <c r="N564" i="219"/>
  <c r="M564" i="219"/>
  <c r="L564" i="219"/>
  <c r="K564" i="219"/>
  <c r="J564" i="219"/>
  <c r="I564" i="219"/>
  <c r="H564" i="219"/>
  <c r="G564" i="219"/>
  <c r="F564" i="219"/>
  <c r="E564" i="219"/>
  <c r="D564" i="219"/>
  <c r="C564" i="219"/>
  <c r="B564" i="219"/>
  <c r="Q563" i="219"/>
  <c r="P563" i="219"/>
  <c r="O563" i="219"/>
  <c r="N563" i="219"/>
  <c r="M563" i="219"/>
  <c r="L563" i="219"/>
  <c r="K563" i="219"/>
  <c r="J563" i="219"/>
  <c r="I563" i="219"/>
  <c r="H563" i="219"/>
  <c r="G563" i="219"/>
  <c r="F563" i="219"/>
  <c r="E563" i="219"/>
  <c r="D563" i="219"/>
  <c r="C563" i="219"/>
  <c r="B563" i="219"/>
  <c r="Q562" i="219"/>
  <c r="P562" i="219"/>
  <c r="O562" i="219"/>
  <c r="N562" i="219"/>
  <c r="M562" i="219"/>
  <c r="L562" i="219"/>
  <c r="K562" i="219"/>
  <c r="J562" i="219"/>
  <c r="I562" i="219"/>
  <c r="H562" i="219"/>
  <c r="G562" i="219"/>
  <c r="F562" i="219"/>
  <c r="E562" i="219"/>
  <c r="D562" i="219"/>
  <c r="C562" i="219"/>
  <c r="B562" i="219"/>
  <c r="Q561" i="219"/>
  <c r="P561" i="219"/>
  <c r="O561" i="219"/>
  <c r="N561" i="219"/>
  <c r="M561" i="219"/>
  <c r="L561" i="219"/>
  <c r="K561" i="219"/>
  <c r="J561" i="219"/>
  <c r="I561" i="219"/>
  <c r="H561" i="219"/>
  <c r="G561" i="219"/>
  <c r="F561" i="219"/>
  <c r="E561" i="219"/>
  <c r="D561" i="219"/>
  <c r="C561" i="219"/>
  <c r="B561" i="219"/>
  <c r="Q560" i="219"/>
  <c r="P560" i="219"/>
  <c r="O560" i="219"/>
  <c r="N560" i="219"/>
  <c r="M560" i="219"/>
  <c r="L560" i="219"/>
  <c r="K560" i="219"/>
  <c r="J560" i="219"/>
  <c r="I560" i="219"/>
  <c r="H560" i="219"/>
  <c r="G560" i="219"/>
  <c r="F560" i="219"/>
  <c r="E560" i="219"/>
  <c r="D560" i="219"/>
  <c r="C560" i="219"/>
  <c r="B560" i="219"/>
  <c r="Q559" i="219"/>
  <c r="P559" i="219"/>
  <c r="O559" i="219"/>
  <c r="N559" i="219"/>
  <c r="M559" i="219"/>
  <c r="L559" i="219"/>
  <c r="K559" i="219"/>
  <c r="J559" i="219"/>
  <c r="I559" i="219"/>
  <c r="H559" i="219"/>
  <c r="G559" i="219"/>
  <c r="F559" i="219"/>
  <c r="E559" i="219"/>
  <c r="D559" i="219"/>
  <c r="C559" i="219"/>
  <c r="B559" i="219"/>
  <c r="Q558" i="219"/>
  <c r="P558" i="219"/>
  <c r="O558" i="219"/>
  <c r="N558" i="219"/>
  <c r="M558" i="219"/>
  <c r="L558" i="219"/>
  <c r="K558" i="219"/>
  <c r="J558" i="219"/>
  <c r="I558" i="219"/>
  <c r="H558" i="219"/>
  <c r="G558" i="219"/>
  <c r="F558" i="219"/>
  <c r="E558" i="219"/>
  <c r="D558" i="219"/>
  <c r="C558" i="219"/>
  <c r="B558" i="219"/>
  <c r="Q557" i="219"/>
  <c r="P557" i="219"/>
  <c r="O557" i="219"/>
  <c r="N557" i="219"/>
  <c r="M557" i="219"/>
  <c r="L557" i="219"/>
  <c r="K557" i="219"/>
  <c r="J557" i="219"/>
  <c r="I557" i="219"/>
  <c r="H557" i="219"/>
  <c r="G557" i="219"/>
  <c r="F557" i="219"/>
  <c r="E557" i="219"/>
  <c r="D557" i="219"/>
  <c r="C557" i="219"/>
  <c r="B557" i="219"/>
  <c r="Q556" i="219"/>
  <c r="P556" i="219"/>
  <c r="O556" i="219"/>
  <c r="N556" i="219"/>
  <c r="M556" i="219"/>
  <c r="L556" i="219"/>
  <c r="K556" i="219"/>
  <c r="J556" i="219"/>
  <c r="I556" i="219"/>
  <c r="H556" i="219"/>
  <c r="G556" i="219"/>
  <c r="F556" i="219"/>
  <c r="E556" i="219"/>
  <c r="D556" i="219"/>
  <c r="C556" i="219"/>
  <c r="B556" i="219"/>
  <c r="Q555" i="219"/>
  <c r="P555" i="219"/>
  <c r="O555" i="219"/>
  <c r="N555" i="219"/>
  <c r="M555" i="219"/>
  <c r="L555" i="219"/>
  <c r="K555" i="219"/>
  <c r="J555" i="219"/>
  <c r="I555" i="219"/>
  <c r="H555" i="219"/>
  <c r="G555" i="219"/>
  <c r="F555" i="219"/>
  <c r="E555" i="219"/>
  <c r="D555" i="219"/>
  <c r="C555" i="219"/>
  <c r="B555" i="219"/>
  <c r="Q554" i="219"/>
  <c r="P554" i="219"/>
  <c r="O554" i="219"/>
  <c r="N554" i="219"/>
  <c r="M554" i="219"/>
  <c r="L554" i="219"/>
  <c r="K554" i="219"/>
  <c r="J554" i="219"/>
  <c r="I554" i="219"/>
  <c r="H554" i="219"/>
  <c r="G554" i="219"/>
  <c r="F554" i="219"/>
  <c r="E554" i="219"/>
  <c r="D554" i="219"/>
  <c r="C554" i="219"/>
  <c r="B554" i="219"/>
  <c r="Q553" i="219"/>
  <c r="P553" i="219"/>
  <c r="O553" i="219"/>
  <c r="N553" i="219"/>
  <c r="M553" i="219"/>
  <c r="L553" i="219"/>
  <c r="K553" i="219"/>
  <c r="J553" i="219"/>
  <c r="I553" i="219"/>
  <c r="H553" i="219"/>
  <c r="G553" i="219"/>
  <c r="F553" i="219"/>
  <c r="E553" i="219"/>
  <c r="D553" i="219"/>
  <c r="C553" i="219"/>
  <c r="B553" i="219"/>
  <c r="Q552" i="219"/>
  <c r="P552" i="219"/>
  <c r="O552" i="219"/>
  <c r="N552" i="219"/>
  <c r="M552" i="219"/>
  <c r="L552" i="219"/>
  <c r="K552" i="219"/>
  <c r="J552" i="219"/>
  <c r="I552" i="219"/>
  <c r="H552" i="219"/>
  <c r="G552" i="219"/>
  <c r="F552" i="219"/>
  <c r="E552" i="219"/>
  <c r="D552" i="219"/>
  <c r="C552" i="219"/>
  <c r="B552" i="219"/>
  <c r="Q551" i="219"/>
  <c r="P551" i="219"/>
  <c r="O551" i="219"/>
  <c r="N551" i="219"/>
  <c r="M551" i="219"/>
  <c r="L551" i="219"/>
  <c r="K551" i="219"/>
  <c r="J551" i="219"/>
  <c r="I551" i="219"/>
  <c r="H551" i="219"/>
  <c r="G551" i="219"/>
  <c r="F551" i="219"/>
  <c r="E551" i="219"/>
  <c r="D551" i="219"/>
  <c r="C551" i="219"/>
  <c r="B551" i="219"/>
  <c r="Q550" i="219"/>
  <c r="P550" i="219"/>
  <c r="O550" i="219"/>
  <c r="N550" i="219"/>
  <c r="M550" i="219"/>
  <c r="L550" i="219"/>
  <c r="K550" i="219"/>
  <c r="J550" i="219"/>
  <c r="I550" i="219"/>
  <c r="H550" i="219"/>
  <c r="G550" i="219"/>
  <c r="F550" i="219"/>
  <c r="E550" i="219"/>
  <c r="D550" i="219"/>
  <c r="C550" i="219"/>
  <c r="B550" i="219"/>
  <c r="Q549" i="219"/>
  <c r="P549" i="219"/>
  <c r="O549" i="219"/>
  <c r="N549" i="219"/>
  <c r="M549" i="219"/>
  <c r="L549" i="219"/>
  <c r="K549" i="219"/>
  <c r="J549" i="219"/>
  <c r="I549" i="219"/>
  <c r="H549" i="219"/>
  <c r="G549" i="219"/>
  <c r="F549" i="219"/>
  <c r="E549" i="219"/>
  <c r="D549" i="219"/>
  <c r="C549" i="219"/>
  <c r="B549" i="219"/>
  <c r="Q548" i="219"/>
  <c r="P548" i="219"/>
  <c r="O548" i="219"/>
  <c r="N548" i="219"/>
  <c r="M548" i="219"/>
  <c r="L548" i="219"/>
  <c r="K548" i="219"/>
  <c r="J548" i="219"/>
  <c r="I548" i="219"/>
  <c r="H548" i="219"/>
  <c r="G548" i="219"/>
  <c r="F548" i="219"/>
  <c r="E548" i="219"/>
  <c r="D548" i="219"/>
  <c r="C548" i="219"/>
  <c r="B548" i="219"/>
  <c r="Q547" i="219"/>
  <c r="P547" i="219"/>
  <c r="O547" i="219"/>
  <c r="N547" i="219"/>
  <c r="M547" i="219"/>
  <c r="L547" i="219"/>
  <c r="K547" i="219"/>
  <c r="J547" i="219"/>
  <c r="I547" i="219"/>
  <c r="H547" i="219"/>
  <c r="G547" i="219"/>
  <c r="F547" i="219"/>
  <c r="E547" i="219"/>
  <c r="D547" i="219"/>
  <c r="C547" i="219"/>
  <c r="B547" i="219"/>
  <c r="Q546" i="219"/>
  <c r="P546" i="219"/>
  <c r="O546" i="219"/>
  <c r="N546" i="219"/>
  <c r="M546" i="219"/>
  <c r="L546" i="219"/>
  <c r="K546" i="219"/>
  <c r="J546" i="219"/>
  <c r="I546" i="219"/>
  <c r="H546" i="219"/>
  <c r="G546" i="219"/>
  <c r="F546" i="219"/>
  <c r="E546" i="219"/>
  <c r="D546" i="219"/>
  <c r="C546" i="219"/>
  <c r="B546" i="219"/>
  <c r="Q545" i="219"/>
  <c r="P545" i="219"/>
  <c r="O545" i="219"/>
  <c r="N545" i="219"/>
  <c r="M545" i="219"/>
  <c r="L545" i="219"/>
  <c r="K545" i="219"/>
  <c r="J545" i="219"/>
  <c r="I545" i="219"/>
  <c r="H545" i="219"/>
  <c r="G545" i="219"/>
  <c r="F545" i="219"/>
  <c r="E545" i="219"/>
  <c r="D545" i="219"/>
  <c r="C545" i="219"/>
  <c r="B545" i="219"/>
  <c r="Q544" i="219"/>
  <c r="P544" i="219"/>
  <c r="O544" i="219"/>
  <c r="N544" i="219"/>
  <c r="M544" i="219"/>
  <c r="L544" i="219"/>
  <c r="K544" i="219"/>
  <c r="J544" i="219"/>
  <c r="I544" i="219"/>
  <c r="H544" i="219"/>
  <c r="G544" i="219"/>
  <c r="F544" i="219"/>
  <c r="E544" i="219"/>
  <c r="D544" i="219"/>
  <c r="C544" i="219"/>
  <c r="B544" i="219"/>
  <c r="Q543" i="219"/>
  <c r="P543" i="219"/>
  <c r="O543" i="219"/>
  <c r="N543" i="219"/>
  <c r="M543" i="219"/>
  <c r="L543" i="219"/>
  <c r="K543" i="219"/>
  <c r="J543" i="219"/>
  <c r="I543" i="219"/>
  <c r="H543" i="219"/>
  <c r="G543" i="219"/>
  <c r="F543" i="219"/>
  <c r="E543" i="219"/>
  <c r="D543" i="219"/>
  <c r="C543" i="219"/>
  <c r="B543" i="219"/>
  <c r="Q542" i="219"/>
  <c r="P542" i="219"/>
  <c r="O542" i="219"/>
  <c r="N542" i="219"/>
  <c r="M542" i="219"/>
  <c r="L542" i="219"/>
  <c r="K542" i="219"/>
  <c r="J542" i="219"/>
  <c r="I542" i="219"/>
  <c r="H542" i="219"/>
  <c r="G542" i="219"/>
  <c r="F542" i="219"/>
  <c r="E542" i="219"/>
  <c r="D542" i="219"/>
  <c r="C542" i="219"/>
  <c r="B542" i="219"/>
  <c r="Q541" i="219"/>
  <c r="P541" i="219"/>
  <c r="O541" i="219"/>
  <c r="N541" i="219"/>
  <c r="M541" i="219"/>
  <c r="L541" i="219"/>
  <c r="K541" i="219"/>
  <c r="J541" i="219"/>
  <c r="I541" i="219"/>
  <c r="H541" i="219"/>
  <c r="G541" i="219"/>
  <c r="F541" i="219"/>
  <c r="E541" i="219"/>
  <c r="D541" i="219"/>
  <c r="C541" i="219"/>
  <c r="B541" i="219"/>
  <c r="Q540" i="219"/>
  <c r="P540" i="219"/>
  <c r="O540" i="219"/>
  <c r="N540" i="219"/>
  <c r="M540" i="219"/>
  <c r="L540" i="219"/>
  <c r="K540" i="219"/>
  <c r="J540" i="219"/>
  <c r="I540" i="219"/>
  <c r="H540" i="219"/>
  <c r="G540" i="219"/>
  <c r="F540" i="219"/>
  <c r="E540" i="219"/>
  <c r="D540" i="219"/>
  <c r="C540" i="219"/>
  <c r="B540" i="219"/>
  <c r="Q539" i="219"/>
  <c r="P539" i="219"/>
  <c r="O539" i="219"/>
  <c r="N539" i="219"/>
  <c r="M539" i="219"/>
  <c r="L539" i="219"/>
  <c r="K539" i="219"/>
  <c r="J539" i="219"/>
  <c r="I539" i="219"/>
  <c r="H539" i="219"/>
  <c r="G539" i="219"/>
  <c r="F539" i="219"/>
  <c r="E539" i="219"/>
  <c r="D539" i="219"/>
  <c r="C539" i="219"/>
  <c r="B539" i="219"/>
  <c r="Q538" i="219"/>
  <c r="P538" i="219"/>
  <c r="O538" i="219"/>
  <c r="N538" i="219"/>
  <c r="M538" i="219"/>
  <c r="L538" i="219"/>
  <c r="K538" i="219"/>
  <c r="J538" i="219"/>
  <c r="I538" i="219"/>
  <c r="H538" i="219"/>
  <c r="G538" i="219"/>
  <c r="F538" i="219"/>
  <c r="E538" i="219"/>
  <c r="D538" i="219"/>
  <c r="C538" i="219"/>
  <c r="B538" i="219"/>
  <c r="Q537" i="219"/>
  <c r="P537" i="219"/>
  <c r="O537" i="219"/>
  <c r="N537" i="219"/>
  <c r="M537" i="219"/>
  <c r="L537" i="219"/>
  <c r="K537" i="219"/>
  <c r="J537" i="219"/>
  <c r="I537" i="219"/>
  <c r="H537" i="219"/>
  <c r="G537" i="219"/>
  <c r="F537" i="219"/>
  <c r="E537" i="219"/>
  <c r="D537" i="219"/>
  <c r="C537" i="219"/>
  <c r="B537" i="219"/>
  <c r="Q536" i="219"/>
  <c r="P536" i="219"/>
  <c r="O536" i="219"/>
  <c r="N536" i="219"/>
  <c r="M536" i="219"/>
  <c r="L536" i="219"/>
  <c r="K536" i="219"/>
  <c r="J536" i="219"/>
  <c r="I536" i="219"/>
  <c r="H536" i="219"/>
  <c r="G536" i="219"/>
  <c r="F536" i="219"/>
  <c r="E536" i="219"/>
  <c r="D536" i="219"/>
  <c r="C536" i="219"/>
  <c r="B536" i="219"/>
  <c r="Q535" i="219"/>
  <c r="P535" i="219"/>
  <c r="O535" i="219"/>
  <c r="N535" i="219"/>
  <c r="M535" i="219"/>
  <c r="L535" i="219"/>
  <c r="K535" i="219"/>
  <c r="J535" i="219"/>
  <c r="I535" i="219"/>
  <c r="H535" i="219"/>
  <c r="G535" i="219"/>
  <c r="F535" i="219"/>
  <c r="E535" i="219"/>
  <c r="D535" i="219"/>
  <c r="C535" i="219"/>
  <c r="B535" i="219"/>
  <c r="Q534" i="219"/>
  <c r="P534" i="219"/>
  <c r="O534" i="219"/>
  <c r="N534" i="219"/>
  <c r="M534" i="219"/>
  <c r="L534" i="219"/>
  <c r="K534" i="219"/>
  <c r="J534" i="219"/>
  <c r="I534" i="219"/>
  <c r="H534" i="219"/>
  <c r="G534" i="219"/>
  <c r="F534" i="219"/>
  <c r="E534" i="219"/>
  <c r="D534" i="219"/>
  <c r="C534" i="219"/>
  <c r="B534" i="219"/>
  <c r="Q533" i="219"/>
  <c r="P533" i="219"/>
  <c r="O533" i="219"/>
  <c r="N533" i="219"/>
  <c r="M533" i="219"/>
  <c r="L533" i="219"/>
  <c r="K533" i="219"/>
  <c r="J533" i="219"/>
  <c r="I533" i="219"/>
  <c r="H533" i="219"/>
  <c r="G533" i="219"/>
  <c r="F533" i="219"/>
  <c r="E533" i="219"/>
  <c r="D533" i="219"/>
  <c r="C533" i="219"/>
  <c r="B533" i="219"/>
  <c r="Q532" i="219"/>
  <c r="P532" i="219"/>
  <c r="O532" i="219"/>
  <c r="N532" i="219"/>
  <c r="M532" i="219"/>
  <c r="L532" i="219"/>
  <c r="K532" i="219"/>
  <c r="J532" i="219"/>
  <c r="I532" i="219"/>
  <c r="H532" i="219"/>
  <c r="G532" i="219"/>
  <c r="F532" i="219"/>
  <c r="E532" i="219"/>
  <c r="D532" i="219"/>
  <c r="C532" i="219"/>
  <c r="B532" i="219"/>
  <c r="Q531" i="219"/>
  <c r="P531" i="219"/>
  <c r="O531" i="219"/>
  <c r="N531" i="219"/>
  <c r="M531" i="219"/>
  <c r="L531" i="219"/>
  <c r="K531" i="219"/>
  <c r="J531" i="219"/>
  <c r="I531" i="219"/>
  <c r="H531" i="219"/>
  <c r="G531" i="219"/>
  <c r="F531" i="219"/>
  <c r="E531" i="219"/>
  <c r="D531" i="219"/>
  <c r="C531" i="219"/>
  <c r="B531" i="219"/>
  <c r="Q530" i="219"/>
  <c r="P530" i="219"/>
  <c r="O530" i="219"/>
  <c r="N530" i="219"/>
  <c r="M530" i="219"/>
  <c r="L530" i="219"/>
  <c r="K530" i="219"/>
  <c r="J530" i="219"/>
  <c r="I530" i="219"/>
  <c r="H530" i="219"/>
  <c r="G530" i="219"/>
  <c r="F530" i="219"/>
  <c r="E530" i="219"/>
  <c r="D530" i="219"/>
  <c r="C530" i="219"/>
  <c r="B530" i="219"/>
  <c r="Q529" i="219"/>
  <c r="P529" i="219"/>
  <c r="O529" i="219"/>
  <c r="N529" i="219"/>
  <c r="M529" i="219"/>
  <c r="L529" i="219"/>
  <c r="K529" i="219"/>
  <c r="J529" i="219"/>
  <c r="I529" i="219"/>
  <c r="H529" i="219"/>
  <c r="G529" i="219"/>
  <c r="F529" i="219"/>
  <c r="E529" i="219"/>
  <c r="D529" i="219"/>
  <c r="C529" i="219"/>
  <c r="B529" i="219"/>
  <c r="Q528" i="219"/>
  <c r="P528" i="219"/>
  <c r="O528" i="219"/>
  <c r="N528" i="219"/>
  <c r="M528" i="219"/>
  <c r="L528" i="219"/>
  <c r="K528" i="219"/>
  <c r="J528" i="219"/>
  <c r="I528" i="219"/>
  <c r="H528" i="219"/>
  <c r="G528" i="219"/>
  <c r="F528" i="219"/>
  <c r="E528" i="219"/>
  <c r="D528" i="219"/>
  <c r="C528" i="219"/>
  <c r="B528" i="219"/>
  <c r="Q527" i="219"/>
  <c r="P527" i="219"/>
  <c r="O527" i="219"/>
  <c r="N527" i="219"/>
  <c r="M527" i="219"/>
  <c r="L527" i="219"/>
  <c r="K527" i="219"/>
  <c r="J527" i="219"/>
  <c r="I527" i="219"/>
  <c r="H527" i="219"/>
  <c r="G527" i="219"/>
  <c r="F527" i="219"/>
  <c r="E527" i="219"/>
  <c r="D527" i="219"/>
  <c r="C527" i="219"/>
  <c r="B527" i="219"/>
  <c r="Q526" i="219"/>
  <c r="P526" i="219"/>
  <c r="O526" i="219"/>
  <c r="N526" i="219"/>
  <c r="M526" i="219"/>
  <c r="L526" i="219"/>
  <c r="K526" i="219"/>
  <c r="J526" i="219"/>
  <c r="I526" i="219"/>
  <c r="H526" i="219"/>
  <c r="G526" i="219"/>
  <c r="F526" i="219"/>
  <c r="E526" i="219"/>
  <c r="D526" i="219"/>
  <c r="C526" i="219"/>
  <c r="B526" i="219"/>
  <c r="Q525" i="219"/>
  <c r="P525" i="219"/>
  <c r="O525" i="219"/>
  <c r="N525" i="219"/>
  <c r="M525" i="219"/>
  <c r="L525" i="219"/>
  <c r="K525" i="219"/>
  <c r="J525" i="219"/>
  <c r="I525" i="219"/>
  <c r="H525" i="219"/>
  <c r="G525" i="219"/>
  <c r="F525" i="219"/>
  <c r="E525" i="219"/>
  <c r="D525" i="219"/>
  <c r="C525" i="219"/>
  <c r="B525" i="219"/>
  <c r="Q524" i="219"/>
  <c r="P524" i="219"/>
  <c r="O524" i="219"/>
  <c r="N524" i="219"/>
  <c r="M524" i="219"/>
  <c r="L524" i="219"/>
  <c r="K524" i="219"/>
  <c r="J524" i="219"/>
  <c r="I524" i="219"/>
  <c r="H524" i="219"/>
  <c r="G524" i="219"/>
  <c r="F524" i="219"/>
  <c r="E524" i="219"/>
  <c r="D524" i="219"/>
  <c r="C524" i="219"/>
  <c r="B524" i="219"/>
  <c r="Q523" i="219"/>
  <c r="P523" i="219"/>
  <c r="O523" i="219"/>
  <c r="N523" i="219"/>
  <c r="M523" i="219"/>
  <c r="L523" i="219"/>
  <c r="K523" i="219"/>
  <c r="J523" i="219"/>
  <c r="I523" i="219"/>
  <c r="H523" i="219"/>
  <c r="G523" i="219"/>
  <c r="F523" i="219"/>
  <c r="E523" i="219"/>
  <c r="D523" i="219"/>
  <c r="C523" i="219"/>
  <c r="B523" i="219"/>
  <c r="Q522" i="219"/>
  <c r="P522" i="219"/>
  <c r="O522" i="219"/>
  <c r="N522" i="219"/>
  <c r="M522" i="219"/>
  <c r="L522" i="219"/>
  <c r="K522" i="219"/>
  <c r="J522" i="219"/>
  <c r="I522" i="219"/>
  <c r="H522" i="219"/>
  <c r="G522" i="219"/>
  <c r="F522" i="219"/>
  <c r="E522" i="219"/>
  <c r="D522" i="219"/>
  <c r="C522" i="219"/>
  <c r="B522" i="219"/>
  <c r="Q521" i="219"/>
  <c r="P521" i="219"/>
  <c r="O521" i="219"/>
  <c r="N521" i="219"/>
  <c r="M521" i="219"/>
  <c r="L521" i="219"/>
  <c r="K521" i="219"/>
  <c r="J521" i="219"/>
  <c r="I521" i="219"/>
  <c r="H521" i="219"/>
  <c r="G521" i="219"/>
  <c r="F521" i="219"/>
  <c r="E521" i="219"/>
  <c r="D521" i="219"/>
  <c r="C521" i="219"/>
  <c r="B521" i="219"/>
  <c r="Q520" i="219"/>
  <c r="P520" i="219"/>
  <c r="O520" i="219"/>
  <c r="N520" i="219"/>
  <c r="M520" i="219"/>
  <c r="L520" i="219"/>
  <c r="K520" i="219"/>
  <c r="J520" i="219"/>
  <c r="I520" i="219"/>
  <c r="H520" i="219"/>
  <c r="G520" i="219"/>
  <c r="F520" i="219"/>
  <c r="E520" i="219"/>
  <c r="D520" i="219"/>
  <c r="C520" i="219"/>
  <c r="B520" i="219"/>
  <c r="Q519" i="219"/>
  <c r="P519" i="219"/>
  <c r="O519" i="219"/>
  <c r="N519" i="219"/>
  <c r="M519" i="219"/>
  <c r="L519" i="219"/>
  <c r="K519" i="219"/>
  <c r="J519" i="219"/>
  <c r="I519" i="219"/>
  <c r="H519" i="219"/>
  <c r="G519" i="219"/>
  <c r="F519" i="219"/>
  <c r="E519" i="219"/>
  <c r="D519" i="219"/>
  <c r="C519" i="219"/>
  <c r="B519" i="219"/>
  <c r="Q518" i="219"/>
  <c r="P518" i="219"/>
  <c r="O518" i="219"/>
  <c r="N518" i="219"/>
  <c r="M518" i="219"/>
  <c r="L518" i="219"/>
  <c r="K518" i="219"/>
  <c r="J518" i="219"/>
  <c r="I518" i="219"/>
  <c r="H518" i="219"/>
  <c r="G518" i="219"/>
  <c r="F518" i="219"/>
  <c r="E518" i="219"/>
  <c r="D518" i="219"/>
  <c r="C518" i="219"/>
  <c r="B518" i="219"/>
  <c r="Q517" i="219"/>
  <c r="P517" i="219"/>
  <c r="O517" i="219"/>
  <c r="N517" i="219"/>
  <c r="M517" i="219"/>
  <c r="L517" i="219"/>
  <c r="K517" i="219"/>
  <c r="J517" i="219"/>
  <c r="I517" i="219"/>
  <c r="H517" i="219"/>
  <c r="G517" i="219"/>
  <c r="F517" i="219"/>
  <c r="E517" i="219"/>
  <c r="D517" i="219"/>
  <c r="C517" i="219"/>
  <c r="B517" i="219"/>
  <c r="Q516" i="219"/>
  <c r="P516" i="219"/>
  <c r="O516" i="219"/>
  <c r="N516" i="219"/>
  <c r="M516" i="219"/>
  <c r="L516" i="219"/>
  <c r="K516" i="219"/>
  <c r="J516" i="219"/>
  <c r="I516" i="219"/>
  <c r="H516" i="219"/>
  <c r="G516" i="219"/>
  <c r="F516" i="219"/>
  <c r="E516" i="219"/>
  <c r="D516" i="219"/>
  <c r="C516" i="219"/>
  <c r="B516" i="219"/>
  <c r="Q515" i="219"/>
  <c r="P515" i="219"/>
  <c r="O515" i="219"/>
  <c r="N515" i="219"/>
  <c r="M515" i="219"/>
  <c r="L515" i="219"/>
  <c r="K515" i="219"/>
  <c r="J515" i="219"/>
  <c r="I515" i="219"/>
  <c r="H515" i="219"/>
  <c r="G515" i="219"/>
  <c r="F515" i="219"/>
  <c r="E515" i="219"/>
  <c r="D515" i="219"/>
  <c r="C515" i="219"/>
  <c r="B515" i="219"/>
  <c r="Q514" i="219"/>
  <c r="P514" i="219"/>
  <c r="O514" i="219"/>
  <c r="N514" i="219"/>
  <c r="M514" i="219"/>
  <c r="L514" i="219"/>
  <c r="K514" i="219"/>
  <c r="J514" i="219"/>
  <c r="I514" i="219"/>
  <c r="H514" i="219"/>
  <c r="G514" i="219"/>
  <c r="F514" i="219"/>
  <c r="E514" i="219"/>
  <c r="D514" i="219"/>
  <c r="C514" i="219"/>
  <c r="B514" i="219"/>
  <c r="Q513" i="219"/>
  <c r="P513" i="219"/>
  <c r="O513" i="219"/>
  <c r="N513" i="219"/>
  <c r="M513" i="219"/>
  <c r="L513" i="219"/>
  <c r="K513" i="219"/>
  <c r="J513" i="219"/>
  <c r="I513" i="219"/>
  <c r="H513" i="219"/>
  <c r="G513" i="219"/>
  <c r="F513" i="219"/>
  <c r="E513" i="219"/>
  <c r="D513" i="219"/>
  <c r="C513" i="219"/>
  <c r="B513" i="219"/>
  <c r="Q512" i="219"/>
  <c r="P512" i="219"/>
  <c r="O512" i="219"/>
  <c r="N512" i="219"/>
  <c r="M512" i="219"/>
  <c r="L512" i="219"/>
  <c r="K512" i="219"/>
  <c r="J512" i="219"/>
  <c r="I512" i="219"/>
  <c r="H512" i="219"/>
  <c r="G512" i="219"/>
  <c r="F512" i="219"/>
  <c r="E512" i="219"/>
  <c r="D512" i="219"/>
  <c r="C512" i="219"/>
  <c r="B512" i="219"/>
  <c r="Q511" i="219"/>
  <c r="P511" i="219"/>
  <c r="O511" i="219"/>
  <c r="N511" i="219"/>
  <c r="M511" i="219"/>
  <c r="L511" i="219"/>
  <c r="K511" i="219"/>
  <c r="J511" i="219"/>
  <c r="I511" i="219"/>
  <c r="H511" i="219"/>
  <c r="G511" i="219"/>
  <c r="F511" i="219"/>
  <c r="E511" i="219"/>
  <c r="D511" i="219"/>
  <c r="C511" i="219"/>
  <c r="B511" i="219"/>
  <c r="Q510" i="219"/>
  <c r="P510" i="219"/>
  <c r="O510" i="219"/>
  <c r="N510" i="219"/>
  <c r="M510" i="219"/>
  <c r="L510" i="219"/>
  <c r="K510" i="219"/>
  <c r="J510" i="219"/>
  <c r="I510" i="219"/>
  <c r="H510" i="219"/>
  <c r="G510" i="219"/>
  <c r="F510" i="219"/>
  <c r="E510" i="219"/>
  <c r="D510" i="219"/>
  <c r="C510" i="219"/>
  <c r="B510" i="219"/>
  <c r="Q509" i="219"/>
  <c r="P509" i="219"/>
  <c r="O509" i="219"/>
  <c r="N509" i="219"/>
  <c r="M509" i="219"/>
  <c r="L509" i="219"/>
  <c r="K509" i="219"/>
  <c r="J509" i="219"/>
  <c r="I509" i="219"/>
  <c r="H509" i="219"/>
  <c r="G509" i="219"/>
  <c r="F509" i="219"/>
  <c r="E509" i="219"/>
  <c r="D509" i="219"/>
  <c r="C509" i="219"/>
  <c r="B509" i="219"/>
  <c r="Q508" i="219"/>
  <c r="P508" i="219"/>
  <c r="O508" i="219"/>
  <c r="N508" i="219"/>
  <c r="M508" i="219"/>
  <c r="L508" i="219"/>
  <c r="K508" i="219"/>
  <c r="J508" i="219"/>
  <c r="I508" i="219"/>
  <c r="H508" i="219"/>
  <c r="G508" i="219"/>
  <c r="F508" i="219"/>
  <c r="E508" i="219"/>
  <c r="D508" i="219"/>
  <c r="C508" i="219"/>
  <c r="B508" i="219"/>
  <c r="Q507" i="219"/>
  <c r="P507" i="219"/>
  <c r="O507" i="219"/>
  <c r="N507" i="219"/>
  <c r="M507" i="219"/>
  <c r="L507" i="219"/>
  <c r="K507" i="219"/>
  <c r="J507" i="219"/>
  <c r="I507" i="219"/>
  <c r="H507" i="219"/>
  <c r="G507" i="219"/>
  <c r="F507" i="219"/>
  <c r="E507" i="219"/>
  <c r="D507" i="219"/>
  <c r="C507" i="219"/>
  <c r="B507" i="219"/>
  <c r="Q506" i="219"/>
  <c r="P506" i="219"/>
  <c r="O506" i="219"/>
  <c r="N506" i="219"/>
  <c r="M506" i="219"/>
  <c r="L506" i="219"/>
  <c r="K506" i="219"/>
  <c r="J506" i="219"/>
  <c r="I506" i="219"/>
  <c r="H506" i="219"/>
  <c r="G506" i="219"/>
  <c r="F506" i="219"/>
  <c r="E506" i="219"/>
  <c r="D506" i="219"/>
  <c r="C506" i="219"/>
  <c r="B506" i="219"/>
  <c r="Q505" i="219"/>
  <c r="P505" i="219"/>
  <c r="O505" i="219"/>
  <c r="N505" i="219"/>
  <c r="M505" i="219"/>
  <c r="L505" i="219"/>
  <c r="K505" i="219"/>
  <c r="J505" i="219"/>
  <c r="I505" i="219"/>
  <c r="H505" i="219"/>
  <c r="G505" i="219"/>
  <c r="F505" i="219"/>
  <c r="E505" i="219"/>
  <c r="D505" i="219"/>
  <c r="C505" i="219"/>
  <c r="B505" i="219"/>
  <c r="Q504" i="219"/>
  <c r="P504" i="219"/>
  <c r="O504" i="219"/>
  <c r="N504" i="219"/>
  <c r="M504" i="219"/>
  <c r="L504" i="219"/>
  <c r="K504" i="219"/>
  <c r="J504" i="219"/>
  <c r="I504" i="219"/>
  <c r="H504" i="219"/>
  <c r="G504" i="219"/>
  <c r="F504" i="219"/>
  <c r="E504" i="219"/>
  <c r="D504" i="219"/>
  <c r="C504" i="219"/>
  <c r="B504" i="219"/>
  <c r="Q503" i="219"/>
  <c r="P503" i="219"/>
  <c r="O503" i="219"/>
  <c r="N503" i="219"/>
  <c r="M503" i="219"/>
  <c r="L503" i="219"/>
  <c r="K503" i="219"/>
  <c r="J503" i="219"/>
  <c r="I503" i="219"/>
  <c r="H503" i="219"/>
  <c r="G503" i="219"/>
  <c r="F503" i="219"/>
  <c r="E503" i="219"/>
  <c r="D503" i="219"/>
  <c r="C503" i="219"/>
  <c r="B503" i="219"/>
  <c r="Q502" i="219"/>
  <c r="P502" i="219"/>
  <c r="O502" i="219"/>
  <c r="N502" i="219"/>
  <c r="M502" i="219"/>
  <c r="L502" i="219"/>
  <c r="K502" i="219"/>
  <c r="J502" i="219"/>
  <c r="I502" i="219"/>
  <c r="H502" i="219"/>
  <c r="G502" i="219"/>
  <c r="F502" i="219"/>
  <c r="E502" i="219"/>
  <c r="D502" i="219"/>
  <c r="C502" i="219"/>
  <c r="B502" i="219"/>
  <c r="Q501" i="219"/>
  <c r="P501" i="219"/>
  <c r="O501" i="219"/>
  <c r="N501" i="219"/>
  <c r="M501" i="219"/>
  <c r="L501" i="219"/>
  <c r="K501" i="219"/>
  <c r="J501" i="219"/>
  <c r="I501" i="219"/>
  <c r="H501" i="219"/>
  <c r="G501" i="219"/>
  <c r="F501" i="219"/>
  <c r="E501" i="219"/>
  <c r="D501" i="219"/>
  <c r="C501" i="219"/>
  <c r="B501" i="219"/>
  <c r="Q500" i="219"/>
  <c r="P500" i="219"/>
  <c r="O500" i="219"/>
  <c r="N500" i="219"/>
  <c r="M500" i="219"/>
  <c r="L500" i="219"/>
  <c r="K500" i="219"/>
  <c r="J500" i="219"/>
  <c r="I500" i="219"/>
  <c r="H500" i="219"/>
  <c r="G500" i="219"/>
  <c r="F500" i="219"/>
  <c r="E500" i="219"/>
  <c r="D500" i="219"/>
  <c r="C500" i="219"/>
  <c r="B500" i="219"/>
  <c r="Q499" i="219"/>
  <c r="P499" i="219"/>
  <c r="O499" i="219"/>
  <c r="N499" i="219"/>
  <c r="M499" i="219"/>
  <c r="L499" i="219"/>
  <c r="K499" i="219"/>
  <c r="J499" i="219"/>
  <c r="I499" i="219"/>
  <c r="H499" i="219"/>
  <c r="G499" i="219"/>
  <c r="F499" i="219"/>
  <c r="E499" i="219"/>
  <c r="D499" i="219"/>
  <c r="C499" i="219"/>
  <c r="B499" i="219"/>
  <c r="Q498" i="219"/>
  <c r="P498" i="219"/>
  <c r="O498" i="219"/>
  <c r="N498" i="219"/>
  <c r="M498" i="219"/>
  <c r="L498" i="219"/>
  <c r="K498" i="219"/>
  <c r="J498" i="219"/>
  <c r="I498" i="219"/>
  <c r="H498" i="219"/>
  <c r="G498" i="219"/>
  <c r="F498" i="219"/>
  <c r="E498" i="219"/>
  <c r="D498" i="219"/>
  <c r="C498" i="219"/>
  <c r="B498" i="219"/>
  <c r="Q497" i="219"/>
  <c r="P497" i="219"/>
  <c r="O497" i="219"/>
  <c r="N497" i="219"/>
  <c r="M497" i="219"/>
  <c r="L497" i="219"/>
  <c r="K497" i="219"/>
  <c r="J497" i="219"/>
  <c r="I497" i="219"/>
  <c r="H497" i="219"/>
  <c r="G497" i="219"/>
  <c r="F497" i="219"/>
  <c r="E497" i="219"/>
  <c r="D497" i="219"/>
  <c r="C497" i="219"/>
  <c r="B497" i="219"/>
  <c r="Q496" i="219"/>
  <c r="P496" i="219"/>
  <c r="O496" i="219"/>
  <c r="N496" i="219"/>
  <c r="M496" i="219"/>
  <c r="L496" i="219"/>
  <c r="K496" i="219"/>
  <c r="J496" i="219"/>
  <c r="I496" i="219"/>
  <c r="H496" i="219"/>
  <c r="G496" i="219"/>
  <c r="F496" i="219"/>
  <c r="E496" i="219"/>
  <c r="D496" i="219"/>
  <c r="C496" i="219"/>
  <c r="B496" i="219"/>
  <c r="Q495" i="219"/>
  <c r="P495" i="219"/>
  <c r="O495" i="219"/>
  <c r="N495" i="219"/>
  <c r="M495" i="219"/>
  <c r="L495" i="219"/>
  <c r="K495" i="219"/>
  <c r="J495" i="219"/>
  <c r="I495" i="219"/>
  <c r="H495" i="219"/>
  <c r="G495" i="219"/>
  <c r="F495" i="219"/>
  <c r="E495" i="219"/>
  <c r="D495" i="219"/>
  <c r="C495" i="219"/>
  <c r="B495" i="219"/>
  <c r="Q494" i="219"/>
  <c r="P494" i="219"/>
  <c r="O494" i="219"/>
  <c r="N494" i="219"/>
  <c r="M494" i="219"/>
  <c r="L494" i="219"/>
  <c r="K494" i="219"/>
  <c r="J494" i="219"/>
  <c r="I494" i="219"/>
  <c r="H494" i="219"/>
  <c r="G494" i="219"/>
  <c r="F494" i="219"/>
  <c r="E494" i="219"/>
  <c r="D494" i="219"/>
  <c r="C494" i="219"/>
  <c r="B494" i="219"/>
  <c r="Q493" i="219"/>
  <c r="P493" i="219"/>
  <c r="O493" i="219"/>
  <c r="N493" i="219"/>
  <c r="M493" i="219"/>
  <c r="L493" i="219"/>
  <c r="K493" i="219"/>
  <c r="J493" i="219"/>
  <c r="I493" i="219"/>
  <c r="H493" i="219"/>
  <c r="G493" i="219"/>
  <c r="F493" i="219"/>
  <c r="E493" i="219"/>
  <c r="D493" i="219"/>
  <c r="C493" i="219"/>
  <c r="B493" i="219"/>
  <c r="Q492" i="219"/>
  <c r="P492" i="219"/>
  <c r="O492" i="219"/>
  <c r="N492" i="219"/>
  <c r="M492" i="219"/>
  <c r="L492" i="219"/>
  <c r="K492" i="219"/>
  <c r="J492" i="219"/>
  <c r="I492" i="219"/>
  <c r="H492" i="219"/>
  <c r="G492" i="219"/>
  <c r="F492" i="219"/>
  <c r="E492" i="219"/>
  <c r="D492" i="219"/>
  <c r="C492" i="219"/>
  <c r="B492" i="219"/>
  <c r="Q491" i="219"/>
  <c r="P491" i="219"/>
  <c r="O491" i="219"/>
  <c r="N491" i="219"/>
  <c r="M491" i="219"/>
  <c r="L491" i="219"/>
  <c r="K491" i="219"/>
  <c r="J491" i="219"/>
  <c r="I491" i="219"/>
  <c r="H491" i="219"/>
  <c r="G491" i="219"/>
  <c r="F491" i="219"/>
  <c r="E491" i="219"/>
  <c r="D491" i="219"/>
  <c r="C491" i="219"/>
  <c r="B491" i="219"/>
  <c r="Q490" i="219"/>
  <c r="P490" i="219"/>
  <c r="O490" i="219"/>
  <c r="N490" i="219"/>
  <c r="M490" i="219"/>
  <c r="L490" i="219"/>
  <c r="K490" i="219"/>
  <c r="J490" i="219"/>
  <c r="I490" i="219"/>
  <c r="H490" i="219"/>
  <c r="G490" i="219"/>
  <c r="F490" i="219"/>
  <c r="E490" i="219"/>
  <c r="D490" i="219"/>
  <c r="C490" i="219"/>
  <c r="B490" i="219"/>
  <c r="Q489" i="219"/>
  <c r="P489" i="219"/>
  <c r="O489" i="219"/>
  <c r="N489" i="219"/>
  <c r="M489" i="219"/>
  <c r="L489" i="219"/>
  <c r="K489" i="219"/>
  <c r="J489" i="219"/>
  <c r="I489" i="219"/>
  <c r="H489" i="219"/>
  <c r="G489" i="219"/>
  <c r="F489" i="219"/>
  <c r="E489" i="219"/>
  <c r="D489" i="219"/>
  <c r="C489" i="219"/>
  <c r="B489" i="219"/>
  <c r="Q488" i="219"/>
  <c r="P488" i="219"/>
  <c r="O488" i="219"/>
  <c r="N488" i="219"/>
  <c r="M488" i="219"/>
  <c r="L488" i="219"/>
  <c r="K488" i="219"/>
  <c r="J488" i="219"/>
  <c r="I488" i="219"/>
  <c r="H488" i="219"/>
  <c r="G488" i="219"/>
  <c r="F488" i="219"/>
  <c r="E488" i="219"/>
  <c r="D488" i="219"/>
  <c r="C488" i="219"/>
  <c r="B488" i="219"/>
  <c r="Q487" i="219"/>
  <c r="P487" i="219"/>
  <c r="O487" i="219"/>
  <c r="N487" i="219"/>
  <c r="M487" i="219"/>
  <c r="L487" i="219"/>
  <c r="K487" i="219"/>
  <c r="J487" i="219"/>
  <c r="I487" i="219"/>
  <c r="H487" i="219"/>
  <c r="G487" i="219"/>
  <c r="F487" i="219"/>
  <c r="E487" i="219"/>
  <c r="D487" i="219"/>
  <c r="C487" i="219"/>
  <c r="B487" i="219"/>
  <c r="Q486" i="219"/>
  <c r="P486" i="219"/>
  <c r="O486" i="219"/>
  <c r="N486" i="219"/>
  <c r="M486" i="219"/>
  <c r="L486" i="219"/>
  <c r="K486" i="219"/>
  <c r="J486" i="219"/>
  <c r="I486" i="219"/>
  <c r="H486" i="219"/>
  <c r="G486" i="219"/>
  <c r="F486" i="219"/>
  <c r="E486" i="219"/>
  <c r="D486" i="219"/>
  <c r="C486" i="219"/>
  <c r="B486" i="219"/>
  <c r="Q485" i="219"/>
  <c r="P485" i="219"/>
  <c r="O485" i="219"/>
  <c r="N485" i="219"/>
  <c r="M485" i="219"/>
  <c r="L485" i="219"/>
  <c r="K485" i="219"/>
  <c r="J485" i="219"/>
  <c r="I485" i="219"/>
  <c r="H485" i="219"/>
  <c r="G485" i="219"/>
  <c r="F485" i="219"/>
  <c r="E485" i="219"/>
  <c r="D485" i="219"/>
  <c r="C485" i="219"/>
  <c r="B485" i="219"/>
  <c r="Q484" i="219"/>
  <c r="P484" i="219"/>
  <c r="O484" i="219"/>
  <c r="N484" i="219"/>
  <c r="M484" i="219"/>
  <c r="L484" i="219"/>
  <c r="K484" i="219"/>
  <c r="J484" i="219"/>
  <c r="I484" i="219"/>
  <c r="H484" i="219"/>
  <c r="G484" i="219"/>
  <c r="F484" i="219"/>
  <c r="E484" i="219"/>
  <c r="D484" i="219"/>
  <c r="C484" i="219"/>
  <c r="B484" i="219"/>
  <c r="Q483" i="219"/>
  <c r="P483" i="219"/>
  <c r="O483" i="219"/>
  <c r="N483" i="219"/>
  <c r="M483" i="219"/>
  <c r="L483" i="219"/>
  <c r="K483" i="219"/>
  <c r="J483" i="219"/>
  <c r="I483" i="219"/>
  <c r="H483" i="219"/>
  <c r="G483" i="219"/>
  <c r="F483" i="219"/>
  <c r="E483" i="219"/>
  <c r="D483" i="219"/>
  <c r="C483" i="219"/>
  <c r="B483" i="219"/>
  <c r="Q482" i="219"/>
  <c r="P482" i="219"/>
  <c r="O482" i="219"/>
  <c r="N482" i="219"/>
  <c r="M482" i="219"/>
  <c r="L482" i="219"/>
  <c r="K482" i="219"/>
  <c r="J482" i="219"/>
  <c r="I482" i="219"/>
  <c r="H482" i="219"/>
  <c r="G482" i="219"/>
  <c r="F482" i="219"/>
  <c r="E482" i="219"/>
  <c r="D482" i="219"/>
  <c r="C482" i="219"/>
  <c r="B482" i="219"/>
  <c r="Q481" i="219"/>
  <c r="P481" i="219"/>
  <c r="O481" i="219"/>
  <c r="N481" i="219"/>
  <c r="M481" i="219"/>
  <c r="L481" i="219"/>
  <c r="K481" i="219"/>
  <c r="J481" i="219"/>
  <c r="I481" i="219"/>
  <c r="H481" i="219"/>
  <c r="G481" i="219"/>
  <c r="F481" i="219"/>
  <c r="E481" i="219"/>
  <c r="D481" i="219"/>
  <c r="C481" i="219"/>
  <c r="B481" i="219"/>
  <c r="Q480" i="219"/>
  <c r="P480" i="219"/>
  <c r="O480" i="219"/>
  <c r="N480" i="219"/>
  <c r="M480" i="219"/>
  <c r="L480" i="219"/>
  <c r="K480" i="219"/>
  <c r="J480" i="219"/>
  <c r="I480" i="219"/>
  <c r="H480" i="219"/>
  <c r="G480" i="219"/>
  <c r="F480" i="219"/>
  <c r="E480" i="219"/>
  <c r="D480" i="219"/>
  <c r="C480" i="219"/>
  <c r="B480" i="219"/>
  <c r="Q479" i="219"/>
  <c r="P479" i="219"/>
  <c r="O479" i="219"/>
  <c r="N479" i="219"/>
  <c r="M479" i="219"/>
  <c r="L479" i="219"/>
  <c r="K479" i="219"/>
  <c r="J479" i="219"/>
  <c r="I479" i="219"/>
  <c r="H479" i="219"/>
  <c r="G479" i="219"/>
  <c r="F479" i="219"/>
  <c r="E479" i="219"/>
  <c r="D479" i="219"/>
  <c r="C479" i="219"/>
  <c r="B479" i="219"/>
  <c r="Q478" i="219"/>
  <c r="P478" i="219"/>
  <c r="O478" i="219"/>
  <c r="N478" i="219"/>
  <c r="M478" i="219"/>
  <c r="L478" i="219"/>
  <c r="K478" i="219"/>
  <c r="J478" i="219"/>
  <c r="I478" i="219"/>
  <c r="H478" i="219"/>
  <c r="G478" i="219"/>
  <c r="F478" i="219"/>
  <c r="E478" i="219"/>
  <c r="D478" i="219"/>
  <c r="C478" i="219"/>
  <c r="B478" i="219"/>
  <c r="Q477" i="219"/>
  <c r="P477" i="219"/>
  <c r="O477" i="219"/>
  <c r="N477" i="219"/>
  <c r="M477" i="219"/>
  <c r="L477" i="219"/>
  <c r="K477" i="219"/>
  <c r="J477" i="219"/>
  <c r="I477" i="219"/>
  <c r="H477" i="219"/>
  <c r="G477" i="219"/>
  <c r="F477" i="219"/>
  <c r="E477" i="219"/>
  <c r="D477" i="219"/>
  <c r="C477" i="219"/>
  <c r="B477" i="219"/>
  <c r="Q476" i="219"/>
  <c r="P476" i="219"/>
  <c r="O476" i="219"/>
  <c r="N476" i="219"/>
  <c r="M476" i="219"/>
  <c r="L476" i="219"/>
  <c r="K476" i="219"/>
  <c r="J476" i="219"/>
  <c r="I476" i="219"/>
  <c r="H476" i="219"/>
  <c r="G476" i="219"/>
  <c r="F476" i="219"/>
  <c r="E476" i="219"/>
  <c r="D476" i="219"/>
  <c r="C476" i="219"/>
  <c r="B476" i="219"/>
  <c r="Q475" i="219"/>
  <c r="P475" i="219"/>
  <c r="O475" i="219"/>
  <c r="N475" i="219"/>
  <c r="M475" i="219"/>
  <c r="L475" i="219"/>
  <c r="K475" i="219"/>
  <c r="J475" i="219"/>
  <c r="I475" i="219"/>
  <c r="H475" i="219"/>
  <c r="G475" i="219"/>
  <c r="F475" i="219"/>
  <c r="E475" i="219"/>
  <c r="D475" i="219"/>
  <c r="C475" i="219"/>
  <c r="B475" i="219"/>
  <c r="Q474" i="219"/>
  <c r="P474" i="219"/>
  <c r="O474" i="219"/>
  <c r="N474" i="219"/>
  <c r="M474" i="219"/>
  <c r="L474" i="219"/>
  <c r="K474" i="219"/>
  <c r="J474" i="219"/>
  <c r="I474" i="219"/>
  <c r="H474" i="219"/>
  <c r="G474" i="219"/>
  <c r="F474" i="219"/>
  <c r="E474" i="219"/>
  <c r="D474" i="219"/>
  <c r="C474" i="219"/>
  <c r="B474" i="219"/>
  <c r="Q473" i="219"/>
  <c r="P473" i="219"/>
  <c r="O473" i="219"/>
  <c r="N473" i="219"/>
  <c r="M473" i="219"/>
  <c r="L473" i="219"/>
  <c r="K473" i="219"/>
  <c r="J473" i="219"/>
  <c r="I473" i="219"/>
  <c r="H473" i="219"/>
  <c r="G473" i="219"/>
  <c r="F473" i="219"/>
  <c r="E473" i="219"/>
  <c r="D473" i="219"/>
  <c r="C473" i="219"/>
  <c r="B473" i="219"/>
  <c r="Q472" i="219"/>
  <c r="P472" i="219"/>
  <c r="O472" i="219"/>
  <c r="N472" i="219"/>
  <c r="M472" i="219"/>
  <c r="L472" i="219"/>
  <c r="K472" i="219"/>
  <c r="J472" i="219"/>
  <c r="I472" i="219"/>
  <c r="H472" i="219"/>
  <c r="G472" i="219"/>
  <c r="F472" i="219"/>
  <c r="E472" i="219"/>
  <c r="D472" i="219"/>
  <c r="C472" i="219"/>
  <c r="B472" i="219"/>
  <c r="Q471" i="219"/>
  <c r="P471" i="219"/>
  <c r="O471" i="219"/>
  <c r="N471" i="219"/>
  <c r="M471" i="219"/>
  <c r="L471" i="219"/>
  <c r="K471" i="219"/>
  <c r="J471" i="219"/>
  <c r="I471" i="219"/>
  <c r="H471" i="219"/>
  <c r="G471" i="219"/>
  <c r="F471" i="219"/>
  <c r="E471" i="219"/>
  <c r="D471" i="219"/>
  <c r="C471" i="219"/>
  <c r="B471" i="219"/>
  <c r="Q470" i="219"/>
  <c r="P470" i="219"/>
  <c r="O470" i="219"/>
  <c r="N470" i="219"/>
  <c r="M470" i="219"/>
  <c r="L470" i="219"/>
  <c r="K470" i="219"/>
  <c r="J470" i="219"/>
  <c r="I470" i="219"/>
  <c r="H470" i="219"/>
  <c r="G470" i="219"/>
  <c r="F470" i="219"/>
  <c r="E470" i="219"/>
  <c r="D470" i="219"/>
  <c r="C470" i="219"/>
  <c r="B470" i="219"/>
  <c r="Q469" i="219"/>
  <c r="P469" i="219"/>
  <c r="O469" i="219"/>
  <c r="N469" i="219"/>
  <c r="M469" i="219"/>
  <c r="L469" i="219"/>
  <c r="K469" i="219"/>
  <c r="J469" i="219"/>
  <c r="I469" i="219"/>
  <c r="H469" i="219"/>
  <c r="G469" i="219"/>
  <c r="F469" i="219"/>
  <c r="E469" i="219"/>
  <c r="D469" i="219"/>
  <c r="C469" i="219"/>
  <c r="B469" i="219"/>
  <c r="Q468" i="219"/>
  <c r="P468" i="219"/>
  <c r="O468" i="219"/>
  <c r="N468" i="219"/>
  <c r="M468" i="219"/>
  <c r="L468" i="219"/>
  <c r="K468" i="219"/>
  <c r="J468" i="219"/>
  <c r="I468" i="219"/>
  <c r="H468" i="219"/>
  <c r="G468" i="219"/>
  <c r="F468" i="219"/>
  <c r="E468" i="219"/>
  <c r="D468" i="219"/>
  <c r="C468" i="219"/>
  <c r="B468" i="219"/>
  <c r="Q467" i="219"/>
  <c r="P467" i="219"/>
  <c r="O467" i="219"/>
  <c r="N467" i="219"/>
  <c r="M467" i="219"/>
  <c r="L467" i="219"/>
  <c r="K467" i="219"/>
  <c r="J467" i="219"/>
  <c r="I467" i="219"/>
  <c r="H467" i="219"/>
  <c r="G467" i="219"/>
  <c r="F467" i="219"/>
  <c r="E467" i="219"/>
  <c r="D467" i="219"/>
  <c r="C467" i="219"/>
  <c r="B467" i="219"/>
  <c r="Q466" i="219"/>
  <c r="P466" i="219"/>
  <c r="O466" i="219"/>
  <c r="N466" i="219"/>
  <c r="M466" i="219"/>
  <c r="L466" i="219"/>
  <c r="K466" i="219"/>
  <c r="J466" i="219"/>
  <c r="I466" i="219"/>
  <c r="H466" i="219"/>
  <c r="G466" i="219"/>
  <c r="F466" i="219"/>
  <c r="E466" i="219"/>
  <c r="D466" i="219"/>
  <c r="C466" i="219"/>
  <c r="B466" i="219"/>
  <c r="Q465" i="219"/>
  <c r="P465" i="219"/>
  <c r="O465" i="219"/>
  <c r="N465" i="219"/>
  <c r="M465" i="219"/>
  <c r="L465" i="219"/>
  <c r="K465" i="219"/>
  <c r="J465" i="219"/>
  <c r="I465" i="219"/>
  <c r="H465" i="219"/>
  <c r="G465" i="219"/>
  <c r="F465" i="219"/>
  <c r="E465" i="219"/>
  <c r="D465" i="219"/>
  <c r="C465" i="219"/>
  <c r="B465" i="219"/>
  <c r="Q464" i="219"/>
  <c r="P464" i="219"/>
  <c r="O464" i="219"/>
  <c r="N464" i="219"/>
  <c r="M464" i="219"/>
  <c r="L464" i="219"/>
  <c r="K464" i="219"/>
  <c r="J464" i="219"/>
  <c r="I464" i="219"/>
  <c r="H464" i="219"/>
  <c r="G464" i="219"/>
  <c r="F464" i="219"/>
  <c r="E464" i="219"/>
  <c r="D464" i="219"/>
  <c r="C464" i="219"/>
  <c r="B464" i="219"/>
  <c r="Q463" i="219"/>
  <c r="P463" i="219"/>
  <c r="O463" i="219"/>
  <c r="N463" i="219"/>
  <c r="M463" i="219"/>
  <c r="L463" i="219"/>
  <c r="K463" i="219"/>
  <c r="J463" i="219"/>
  <c r="I463" i="219"/>
  <c r="H463" i="219"/>
  <c r="G463" i="219"/>
  <c r="F463" i="219"/>
  <c r="E463" i="219"/>
  <c r="D463" i="219"/>
  <c r="C463" i="219"/>
  <c r="B463" i="219"/>
  <c r="Q462" i="219"/>
  <c r="P462" i="219"/>
  <c r="O462" i="219"/>
  <c r="N462" i="219"/>
  <c r="M462" i="219"/>
  <c r="L462" i="219"/>
  <c r="K462" i="219"/>
  <c r="J462" i="219"/>
  <c r="I462" i="219"/>
  <c r="H462" i="219"/>
  <c r="G462" i="219"/>
  <c r="F462" i="219"/>
  <c r="E462" i="219"/>
  <c r="D462" i="219"/>
  <c r="C462" i="219"/>
  <c r="B462" i="219"/>
  <c r="Q461" i="219"/>
  <c r="P461" i="219"/>
  <c r="O461" i="219"/>
  <c r="N461" i="219"/>
  <c r="M461" i="219"/>
  <c r="L461" i="219"/>
  <c r="K461" i="219"/>
  <c r="J461" i="219"/>
  <c r="I461" i="219"/>
  <c r="H461" i="219"/>
  <c r="G461" i="219"/>
  <c r="F461" i="219"/>
  <c r="E461" i="219"/>
  <c r="D461" i="219"/>
  <c r="C461" i="219"/>
  <c r="B461" i="219"/>
  <c r="Q460" i="219"/>
  <c r="P460" i="219"/>
  <c r="O460" i="219"/>
  <c r="N460" i="219"/>
  <c r="M460" i="219"/>
  <c r="L460" i="219"/>
  <c r="K460" i="219"/>
  <c r="J460" i="219"/>
  <c r="I460" i="219"/>
  <c r="H460" i="219"/>
  <c r="G460" i="219"/>
  <c r="F460" i="219"/>
  <c r="E460" i="219"/>
  <c r="D460" i="219"/>
  <c r="C460" i="219"/>
  <c r="B460" i="219"/>
  <c r="Q459" i="219"/>
  <c r="P459" i="219"/>
  <c r="O459" i="219"/>
  <c r="N459" i="219"/>
  <c r="M459" i="219"/>
  <c r="L459" i="219"/>
  <c r="K459" i="219"/>
  <c r="J459" i="219"/>
  <c r="I459" i="219"/>
  <c r="H459" i="219"/>
  <c r="G459" i="219"/>
  <c r="F459" i="219"/>
  <c r="E459" i="219"/>
  <c r="D459" i="219"/>
  <c r="C459" i="219"/>
  <c r="B459" i="219"/>
  <c r="Q458" i="219"/>
  <c r="P458" i="219"/>
  <c r="O458" i="219"/>
  <c r="N458" i="219"/>
  <c r="M458" i="219"/>
  <c r="L458" i="219"/>
  <c r="K458" i="219"/>
  <c r="J458" i="219"/>
  <c r="I458" i="219"/>
  <c r="H458" i="219"/>
  <c r="G458" i="219"/>
  <c r="F458" i="219"/>
  <c r="E458" i="219"/>
  <c r="D458" i="219"/>
  <c r="C458" i="219"/>
  <c r="B458" i="219"/>
  <c r="Q457" i="219"/>
  <c r="P457" i="219"/>
  <c r="O457" i="219"/>
  <c r="N457" i="219"/>
  <c r="M457" i="219"/>
  <c r="L457" i="219"/>
  <c r="K457" i="219"/>
  <c r="J457" i="219"/>
  <c r="I457" i="219"/>
  <c r="H457" i="219"/>
  <c r="G457" i="219"/>
  <c r="F457" i="219"/>
  <c r="E457" i="219"/>
  <c r="D457" i="219"/>
  <c r="C457" i="219"/>
  <c r="B457" i="219"/>
  <c r="Q456" i="219"/>
  <c r="P456" i="219"/>
  <c r="O456" i="219"/>
  <c r="N456" i="219"/>
  <c r="M456" i="219"/>
  <c r="L456" i="219"/>
  <c r="K456" i="219"/>
  <c r="J456" i="219"/>
  <c r="I456" i="219"/>
  <c r="H456" i="219"/>
  <c r="G456" i="219"/>
  <c r="F456" i="219"/>
  <c r="E456" i="219"/>
  <c r="D456" i="219"/>
  <c r="C456" i="219"/>
  <c r="B456" i="219"/>
  <c r="Q455" i="219"/>
  <c r="P455" i="219"/>
  <c r="O455" i="219"/>
  <c r="N455" i="219"/>
  <c r="M455" i="219"/>
  <c r="L455" i="219"/>
  <c r="K455" i="219"/>
  <c r="J455" i="219"/>
  <c r="I455" i="219"/>
  <c r="H455" i="219"/>
  <c r="G455" i="219"/>
  <c r="F455" i="219"/>
  <c r="E455" i="219"/>
  <c r="D455" i="219"/>
  <c r="C455" i="219"/>
  <c r="B455" i="219"/>
  <c r="Q454" i="219"/>
  <c r="P454" i="219"/>
  <c r="O454" i="219"/>
  <c r="N454" i="219"/>
  <c r="M454" i="219"/>
  <c r="L454" i="219"/>
  <c r="K454" i="219"/>
  <c r="J454" i="219"/>
  <c r="I454" i="219"/>
  <c r="H454" i="219"/>
  <c r="G454" i="219"/>
  <c r="F454" i="219"/>
  <c r="E454" i="219"/>
  <c r="D454" i="219"/>
  <c r="C454" i="219"/>
  <c r="B454" i="219"/>
  <c r="Q453" i="219"/>
  <c r="P453" i="219"/>
  <c r="O453" i="219"/>
  <c r="N453" i="219"/>
  <c r="M453" i="219"/>
  <c r="L453" i="219"/>
  <c r="K453" i="219"/>
  <c r="J453" i="219"/>
  <c r="I453" i="219"/>
  <c r="H453" i="219"/>
  <c r="G453" i="219"/>
  <c r="F453" i="219"/>
  <c r="E453" i="219"/>
  <c r="D453" i="219"/>
  <c r="C453" i="219"/>
  <c r="B453" i="219"/>
  <c r="Q452" i="219"/>
  <c r="P452" i="219"/>
  <c r="O452" i="219"/>
  <c r="N452" i="219"/>
  <c r="M452" i="219"/>
  <c r="L452" i="219"/>
  <c r="K452" i="219"/>
  <c r="J452" i="219"/>
  <c r="I452" i="219"/>
  <c r="H452" i="219"/>
  <c r="G452" i="219"/>
  <c r="F452" i="219"/>
  <c r="E452" i="219"/>
  <c r="D452" i="219"/>
  <c r="C452" i="219"/>
  <c r="B452" i="219"/>
  <c r="Q451" i="219"/>
  <c r="P451" i="219"/>
  <c r="O451" i="219"/>
  <c r="N451" i="219"/>
  <c r="M451" i="219"/>
  <c r="L451" i="219"/>
  <c r="K451" i="219"/>
  <c r="J451" i="219"/>
  <c r="I451" i="219"/>
  <c r="H451" i="219"/>
  <c r="G451" i="219"/>
  <c r="F451" i="219"/>
  <c r="E451" i="219"/>
  <c r="D451" i="219"/>
  <c r="C451" i="219"/>
  <c r="B451" i="219"/>
  <c r="Q450" i="219"/>
  <c r="P450" i="219"/>
  <c r="O450" i="219"/>
  <c r="N450" i="219"/>
  <c r="M450" i="219"/>
  <c r="L450" i="219"/>
  <c r="K450" i="219"/>
  <c r="J450" i="219"/>
  <c r="I450" i="219"/>
  <c r="H450" i="219"/>
  <c r="G450" i="219"/>
  <c r="F450" i="219"/>
  <c r="E450" i="219"/>
  <c r="D450" i="219"/>
  <c r="C450" i="219"/>
  <c r="B450" i="219"/>
  <c r="Q449" i="219"/>
  <c r="P449" i="219"/>
  <c r="O449" i="219"/>
  <c r="N449" i="219"/>
  <c r="M449" i="219"/>
  <c r="L449" i="219"/>
  <c r="K449" i="219"/>
  <c r="J449" i="219"/>
  <c r="I449" i="219"/>
  <c r="H449" i="219"/>
  <c r="G449" i="219"/>
  <c r="F449" i="219"/>
  <c r="E449" i="219"/>
  <c r="D449" i="219"/>
  <c r="C449" i="219"/>
  <c r="B449" i="219"/>
  <c r="Q448" i="219"/>
  <c r="P448" i="219"/>
  <c r="O448" i="219"/>
  <c r="N448" i="219"/>
  <c r="M448" i="219"/>
  <c r="L448" i="219"/>
  <c r="K448" i="219"/>
  <c r="J448" i="219"/>
  <c r="I448" i="219"/>
  <c r="H448" i="219"/>
  <c r="G448" i="219"/>
  <c r="F448" i="219"/>
  <c r="E448" i="219"/>
  <c r="D448" i="219"/>
  <c r="C448" i="219"/>
  <c r="B448" i="219"/>
  <c r="Q447" i="219"/>
  <c r="P447" i="219"/>
  <c r="O447" i="219"/>
  <c r="N447" i="219"/>
  <c r="M447" i="219"/>
  <c r="L447" i="219"/>
  <c r="K447" i="219"/>
  <c r="J447" i="219"/>
  <c r="I447" i="219"/>
  <c r="H447" i="219"/>
  <c r="G447" i="219"/>
  <c r="F447" i="219"/>
  <c r="E447" i="219"/>
  <c r="D447" i="219"/>
  <c r="C447" i="219"/>
  <c r="B447" i="219"/>
  <c r="Q446" i="219"/>
  <c r="P446" i="219"/>
  <c r="O446" i="219"/>
  <c r="N446" i="219"/>
  <c r="M446" i="219"/>
  <c r="L446" i="219"/>
  <c r="K446" i="219"/>
  <c r="J446" i="219"/>
  <c r="I446" i="219"/>
  <c r="H446" i="219"/>
  <c r="G446" i="219"/>
  <c r="F446" i="219"/>
  <c r="E446" i="219"/>
  <c r="D446" i="219"/>
  <c r="C446" i="219"/>
  <c r="B446" i="219"/>
  <c r="Q445" i="219"/>
  <c r="P445" i="219"/>
  <c r="O445" i="219"/>
  <c r="N445" i="219"/>
  <c r="M445" i="219"/>
  <c r="L445" i="219"/>
  <c r="K445" i="219"/>
  <c r="J445" i="219"/>
  <c r="I445" i="219"/>
  <c r="H445" i="219"/>
  <c r="G445" i="219"/>
  <c r="F445" i="219"/>
  <c r="E445" i="219"/>
  <c r="D445" i="219"/>
  <c r="C445" i="219"/>
  <c r="B445" i="219"/>
  <c r="Q444" i="219"/>
  <c r="P444" i="219"/>
  <c r="O444" i="219"/>
  <c r="N444" i="219"/>
  <c r="M444" i="219"/>
  <c r="L444" i="219"/>
  <c r="K444" i="219"/>
  <c r="J444" i="219"/>
  <c r="I444" i="219"/>
  <c r="H444" i="219"/>
  <c r="G444" i="219"/>
  <c r="F444" i="219"/>
  <c r="E444" i="219"/>
  <c r="D444" i="219"/>
  <c r="C444" i="219"/>
  <c r="B444" i="219"/>
  <c r="Q443" i="219"/>
  <c r="P443" i="219"/>
  <c r="O443" i="219"/>
  <c r="N443" i="219"/>
  <c r="M443" i="219"/>
  <c r="L443" i="219"/>
  <c r="K443" i="219"/>
  <c r="J443" i="219"/>
  <c r="I443" i="219"/>
  <c r="H443" i="219"/>
  <c r="G443" i="219"/>
  <c r="F443" i="219"/>
  <c r="E443" i="219"/>
  <c r="D443" i="219"/>
  <c r="C443" i="219"/>
  <c r="B443" i="219"/>
  <c r="Q442" i="219"/>
  <c r="P442" i="219"/>
  <c r="O442" i="219"/>
  <c r="N442" i="219"/>
  <c r="M442" i="219"/>
  <c r="L442" i="219"/>
  <c r="K442" i="219"/>
  <c r="J442" i="219"/>
  <c r="I442" i="219"/>
  <c r="H442" i="219"/>
  <c r="G442" i="219"/>
  <c r="F442" i="219"/>
  <c r="E442" i="219"/>
  <c r="D442" i="219"/>
  <c r="C442" i="219"/>
  <c r="B442" i="219"/>
  <c r="Q441" i="219"/>
  <c r="P441" i="219"/>
  <c r="O441" i="219"/>
  <c r="N441" i="219"/>
  <c r="M441" i="219"/>
  <c r="L441" i="219"/>
  <c r="K441" i="219"/>
  <c r="J441" i="219"/>
  <c r="I441" i="219"/>
  <c r="H441" i="219"/>
  <c r="G441" i="219"/>
  <c r="F441" i="219"/>
  <c r="E441" i="219"/>
  <c r="D441" i="219"/>
  <c r="C441" i="219"/>
  <c r="B441" i="219"/>
  <c r="Q440" i="219"/>
  <c r="P440" i="219"/>
  <c r="O440" i="219"/>
  <c r="N440" i="219"/>
  <c r="M440" i="219"/>
  <c r="L440" i="219"/>
  <c r="K440" i="219"/>
  <c r="J440" i="219"/>
  <c r="I440" i="219"/>
  <c r="H440" i="219"/>
  <c r="G440" i="219"/>
  <c r="F440" i="219"/>
  <c r="E440" i="219"/>
  <c r="D440" i="219"/>
  <c r="C440" i="219"/>
  <c r="B440" i="219"/>
  <c r="Q439" i="219"/>
  <c r="P439" i="219"/>
  <c r="O439" i="219"/>
  <c r="N439" i="219"/>
  <c r="M439" i="219"/>
  <c r="L439" i="219"/>
  <c r="K439" i="219"/>
  <c r="J439" i="219"/>
  <c r="I439" i="219"/>
  <c r="H439" i="219"/>
  <c r="G439" i="219"/>
  <c r="F439" i="219"/>
  <c r="E439" i="219"/>
  <c r="D439" i="219"/>
  <c r="C439" i="219"/>
  <c r="B439" i="219"/>
  <c r="Q438" i="219"/>
  <c r="P438" i="219"/>
  <c r="O438" i="219"/>
  <c r="N438" i="219"/>
  <c r="M438" i="219"/>
  <c r="L438" i="219"/>
  <c r="K438" i="219"/>
  <c r="J438" i="219"/>
  <c r="I438" i="219"/>
  <c r="H438" i="219"/>
  <c r="G438" i="219"/>
  <c r="F438" i="219"/>
  <c r="E438" i="219"/>
  <c r="D438" i="219"/>
  <c r="C438" i="219"/>
  <c r="B438" i="219"/>
  <c r="Q437" i="219"/>
  <c r="P437" i="219"/>
  <c r="O437" i="219"/>
  <c r="N437" i="219"/>
  <c r="M437" i="219"/>
  <c r="L437" i="219"/>
  <c r="K437" i="219"/>
  <c r="J437" i="219"/>
  <c r="I437" i="219"/>
  <c r="H437" i="219"/>
  <c r="G437" i="219"/>
  <c r="F437" i="219"/>
  <c r="E437" i="219"/>
  <c r="D437" i="219"/>
  <c r="C437" i="219"/>
  <c r="B437" i="219"/>
  <c r="Q436" i="219"/>
  <c r="P436" i="219"/>
  <c r="O436" i="219"/>
  <c r="N436" i="219"/>
  <c r="M436" i="219"/>
  <c r="L436" i="219"/>
  <c r="K436" i="219"/>
  <c r="J436" i="219"/>
  <c r="I436" i="219"/>
  <c r="H436" i="219"/>
  <c r="G436" i="219"/>
  <c r="F436" i="219"/>
  <c r="E436" i="219"/>
  <c r="D436" i="219"/>
  <c r="C436" i="219"/>
  <c r="B436" i="219"/>
  <c r="Q435" i="219"/>
  <c r="P435" i="219"/>
  <c r="O435" i="219"/>
  <c r="N435" i="219"/>
  <c r="M435" i="219"/>
  <c r="L435" i="219"/>
  <c r="K435" i="219"/>
  <c r="J435" i="219"/>
  <c r="I435" i="219"/>
  <c r="H435" i="219"/>
  <c r="G435" i="219"/>
  <c r="F435" i="219"/>
  <c r="E435" i="219"/>
  <c r="D435" i="219"/>
  <c r="C435" i="219"/>
  <c r="B435" i="219"/>
  <c r="Q434" i="219"/>
  <c r="P434" i="219"/>
  <c r="O434" i="219"/>
  <c r="N434" i="219"/>
  <c r="M434" i="219"/>
  <c r="L434" i="219"/>
  <c r="K434" i="219"/>
  <c r="J434" i="219"/>
  <c r="I434" i="219"/>
  <c r="H434" i="219"/>
  <c r="G434" i="219"/>
  <c r="F434" i="219"/>
  <c r="E434" i="219"/>
  <c r="D434" i="219"/>
  <c r="C434" i="219"/>
  <c r="B434" i="219"/>
  <c r="Q433" i="219"/>
  <c r="P433" i="219"/>
  <c r="O433" i="219"/>
  <c r="N433" i="219"/>
  <c r="M433" i="219"/>
  <c r="L433" i="219"/>
  <c r="K433" i="219"/>
  <c r="J433" i="219"/>
  <c r="I433" i="219"/>
  <c r="H433" i="219"/>
  <c r="G433" i="219"/>
  <c r="F433" i="219"/>
  <c r="E433" i="219"/>
  <c r="D433" i="219"/>
  <c r="C433" i="219"/>
  <c r="B433" i="219"/>
  <c r="Q432" i="219"/>
  <c r="P432" i="219"/>
  <c r="O432" i="219"/>
  <c r="N432" i="219"/>
  <c r="M432" i="219"/>
  <c r="L432" i="219"/>
  <c r="K432" i="219"/>
  <c r="J432" i="219"/>
  <c r="I432" i="219"/>
  <c r="H432" i="219"/>
  <c r="G432" i="219"/>
  <c r="F432" i="219"/>
  <c r="E432" i="219"/>
  <c r="D432" i="219"/>
  <c r="C432" i="219"/>
  <c r="B432" i="219"/>
  <c r="Q431" i="219"/>
  <c r="P431" i="219"/>
  <c r="O431" i="219"/>
  <c r="N431" i="219"/>
  <c r="M431" i="219"/>
  <c r="L431" i="219"/>
  <c r="K431" i="219"/>
  <c r="J431" i="219"/>
  <c r="I431" i="219"/>
  <c r="H431" i="219"/>
  <c r="G431" i="219"/>
  <c r="F431" i="219"/>
  <c r="E431" i="219"/>
  <c r="D431" i="219"/>
  <c r="C431" i="219"/>
  <c r="B431" i="219"/>
  <c r="Q430" i="219"/>
  <c r="P430" i="219"/>
  <c r="O430" i="219"/>
  <c r="N430" i="219"/>
  <c r="M430" i="219"/>
  <c r="L430" i="219"/>
  <c r="K430" i="219"/>
  <c r="J430" i="219"/>
  <c r="I430" i="219"/>
  <c r="H430" i="219"/>
  <c r="G430" i="219"/>
  <c r="F430" i="219"/>
  <c r="E430" i="219"/>
  <c r="D430" i="219"/>
  <c r="C430" i="219"/>
  <c r="B430" i="219"/>
  <c r="Q429" i="219"/>
  <c r="P429" i="219"/>
  <c r="O429" i="219"/>
  <c r="N429" i="219"/>
  <c r="M429" i="219"/>
  <c r="L429" i="219"/>
  <c r="K429" i="219"/>
  <c r="J429" i="219"/>
  <c r="I429" i="219"/>
  <c r="H429" i="219"/>
  <c r="G429" i="219"/>
  <c r="F429" i="219"/>
  <c r="E429" i="219"/>
  <c r="D429" i="219"/>
  <c r="C429" i="219"/>
  <c r="B429" i="219"/>
  <c r="Q428" i="219"/>
  <c r="P428" i="219"/>
  <c r="O428" i="219"/>
  <c r="N428" i="219"/>
  <c r="M428" i="219"/>
  <c r="L428" i="219"/>
  <c r="K428" i="219"/>
  <c r="J428" i="219"/>
  <c r="I428" i="219"/>
  <c r="H428" i="219"/>
  <c r="G428" i="219"/>
  <c r="F428" i="219"/>
  <c r="E428" i="219"/>
  <c r="D428" i="219"/>
  <c r="C428" i="219"/>
  <c r="B428" i="219"/>
  <c r="Q427" i="219"/>
  <c r="P427" i="219"/>
  <c r="O427" i="219"/>
  <c r="N427" i="219"/>
  <c r="M427" i="219"/>
  <c r="L427" i="219"/>
  <c r="K427" i="219"/>
  <c r="J427" i="219"/>
  <c r="I427" i="219"/>
  <c r="H427" i="219"/>
  <c r="G427" i="219"/>
  <c r="F427" i="219"/>
  <c r="E427" i="219"/>
  <c r="D427" i="219"/>
  <c r="C427" i="219"/>
  <c r="B427" i="219"/>
  <c r="Q426" i="219"/>
  <c r="P426" i="219"/>
  <c r="O426" i="219"/>
  <c r="N426" i="219"/>
  <c r="M426" i="219"/>
  <c r="L426" i="219"/>
  <c r="K426" i="219"/>
  <c r="J426" i="219"/>
  <c r="I426" i="219"/>
  <c r="H426" i="219"/>
  <c r="G426" i="219"/>
  <c r="F426" i="219"/>
  <c r="E426" i="219"/>
  <c r="D426" i="219"/>
  <c r="C426" i="219"/>
  <c r="B426" i="219"/>
  <c r="Q425" i="219"/>
  <c r="P425" i="219"/>
  <c r="O425" i="219"/>
  <c r="N425" i="219"/>
  <c r="M425" i="219"/>
  <c r="L425" i="219"/>
  <c r="K425" i="219"/>
  <c r="J425" i="219"/>
  <c r="I425" i="219"/>
  <c r="H425" i="219"/>
  <c r="G425" i="219"/>
  <c r="F425" i="219"/>
  <c r="E425" i="219"/>
  <c r="D425" i="219"/>
  <c r="C425" i="219"/>
  <c r="B425" i="219"/>
  <c r="Q424" i="219"/>
  <c r="P424" i="219"/>
  <c r="O424" i="219"/>
  <c r="N424" i="219"/>
  <c r="M424" i="219"/>
  <c r="L424" i="219"/>
  <c r="K424" i="219"/>
  <c r="J424" i="219"/>
  <c r="I424" i="219"/>
  <c r="H424" i="219"/>
  <c r="G424" i="219"/>
  <c r="F424" i="219"/>
  <c r="E424" i="219"/>
  <c r="D424" i="219"/>
  <c r="C424" i="219"/>
  <c r="B424" i="219"/>
  <c r="Q423" i="219"/>
  <c r="P423" i="219"/>
  <c r="O423" i="219"/>
  <c r="N423" i="219"/>
  <c r="M423" i="219"/>
  <c r="L423" i="219"/>
  <c r="K423" i="219"/>
  <c r="J423" i="219"/>
  <c r="I423" i="219"/>
  <c r="H423" i="219"/>
  <c r="G423" i="219"/>
  <c r="F423" i="219"/>
  <c r="E423" i="219"/>
  <c r="D423" i="219"/>
  <c r="C423" i="219"/>
  <c r="B423" i="219"/>
  <c r="Q422" i="219"/>
  <c r="P422" i="219"/>
  <c r="O422" i="219"/>
  <c r="N422" i="219"/>
  <c r="M422" i="219"/>
  <c r="L422" i="219"/>
  <c r="K422" i="219"/>
  <c r="J422" i="219"/>
  <c r="I422" i="219"/>
  <c r="H422" i="219"/>
  <c r="G422" i="219"/>
  <c r="F422" i="219"/>
  <c r="E422" i="219"/>
  <c r="D422" i="219"/>
  <c r="C422" i="219"/>
  <c r="B422" i="219"/>
  <c r="Q421" i="219"/>
  <c r="P421" i="219"/>
  <c r="O421" i="219"/>
  <c r="N421" i="219"/>
  <c r="M421" i="219"/>
  <c r="L421" i="219"/>
  <c r="K421" i="219"/>
  <c r="J421" i="219"/>
  <c r="I421" i="219"/>
  <c r="H421" i="219"/>
  <c r="G421" i="219"/>
  <c r="F421" i="219"/>
  <c r="E421" i="219"/>
  <c r="D421" i="219"/>
  <c r="C421" i="219"/>
  <c r="B421" i="219"/>
  <c r="Q420" i="219"/>
  <c r="P420" i="219"/>
  <c r="O420" i="219"/>
  <c r="N420" i="219"/>
  <c r="M420" i="219"/>
  <c r="L420" i="219"/>
  <c r="K420" i="219"/>
  <c r="J420" i="219"/>
  <c r="I420" i="219"/>
  <c r="H420" i="219"/>
  <c r="G420" i="219"/>
  <c r="F420" i="219"/>
  <c r="E420" i="219"/>
  <c r="D420" i="219"/>
  <c r="C420" i="219"/>
  <c r="B420" i="219"/>
  <c r="Q419" i="219"/>
  <c r="P419" i="219"/>
  <c r="O419" i="219"/>
  <c r="N419" i="219"/>
  <c r="M419" i="219"/>
  <c r="L419" i="219"/>
  <c r="K419" i="219"/>
  <c r="J419" i="219"/>
  <c r="I419" i="219"/>
  <c r="H419" i="219"/>
  <c r="G419" i="219"/>
  <c r="F419" i="219"/>
  <c r="E419" i="219"/>
  <c r="D419" i="219"/>
  <c r="C419" i="219"/>
  <c r="B419" i="219"/>
  <c r="Q418" i="219"/>
  <c r="P418" i="219"/>
  <c r="O418" i="219"/>
  <c r="N418" i="219"/>
  <c r="M418" i="219"/>
  <c r="L418" i="219"/>
  <c r="K418" i="219"/>
  <c r="J418" i="219"/>
  <c r="I418" i="219"/>
  <c r="H418" i="219"/>
  <c r="G418" i="219"/>
  <c r="F418" i="219"/>
  <c r="E418" i="219"/>
  <c r="D418" i="219"/>
  <c r="C418" i="219"/>
  <c r="B418" i="219"/>
  <c r="Q417" i="219"/>
  <c r="P417" i="219"/>
  <c r="O417" i="219"/>
  <c r="N417" i="219"/>
  <c r="M417" i="219"/>
  <c r="L417" i="219"/>
  <c r="K417" i="219"/>
  <c r="J417" i="219"/>
  <c r="I417" i="219"/>
  <c r="H417" i="219"/>
  <c r="G417" i="219"/>
  <c r="F417" i="219"/>
  <c r="E417" i="219"/>
  <c r="D417" i="219"/>
  <c r="C417" i="219"/>
  <c r="B417" i="219"/>
  <c r="Q416" i="219"/>
  <c r="P416" i="219"/>
  <c r="O416" i="219"/>
  <c r="N416" i="219"/>
  <c r="M416" i="219"/>
  <c r="L416" i="219"/>
  <c r="K416" i="219"/>
  <c r="J416" i="219"/>
  <c r="I416" i="219"/>
  <c r="H416" i="219"/>
  <c r="G416" i="219"/>
  <c r="F416" i="219"/>
  <c r="E416" i="219"/>
  <c r="D416" i="219"/>
  <c r="C416" i="219"/>
  <c r="B416" i="219"/>
  <c r="Q415" i="219"/>
  <c r="P415" i="219"/>
  <c r="O415" i="219"/>
  <c r="N415" i="219"/>
  <c r="M415" i="219"/>
  <c r="L415" i="219"/>
  <c r="K415" i="219"/>
  <c r="J415" i="219"/>
  <c r="I415" i="219"/>
  <c r="H415" i="219"/>
  <c r="G415" i="219"/>
  <c r="F415" i="219"/>
  <c r="E415" i="219"/>
  <c r="D415" i="219"/>
  <c r="C415" i="219"/>
  <c r="B415" i="219"/>
  <c r="Q414" i="219"/>
  <c r="P414" i="219"/>
  <c r="O414" i="219"/>
  <c r="N414" i="219"/>
  <c r="M414" i="219"/>
  <c r="L414" i="219"/>
  <c r="K414" i="219"/>
  <c r="J414" i="219"/>
  <c r="I414" i="219"/>
  <c r="H414" i="219"/>
  <c r="G414" i="219"/>
  <c r="F414" i="219"/>
  <c r="E414" i="219"/>
  <c r="D414" i="219"/>
  <c r="C414" i="219"/>
  <c r="B414" i="219"/>
  <c r="Q413" i="219"/>
  <c r="P413" i="219"/>
  <c r="O413" i="219"/>
  <c r="N413" i="219"/>
  <c r="M413" i="219"/>
  <c r="L413" i="219"/>
  <c r="K413" i="219"/>
  <c r="J413" i="219"/>
  <c r="I413" i="219"/>
  <c r="H413" i="219"/>
  <c r="G413" i="219"/>
  <c r="F413" i="219"/>
  <c r="E413" i="219"/>
  <c r="D413" i="219"/>
  <c r="C413" i="219"/>
  <c r="B413" i="219"/>
  <c r="Q412" i="219"/>
  <c r="P412" i="219"/>
  <c r="O412" i="219"/>
  <c r="N412" i="219"/>
  <c r="M412" i="219"/>
  <c r="L412" i="219"/>
  <c r="K412" i="219"/>
  <c r="J412" i="219"/>
  <c r="I412" i="219"/>
  <c r="H412" i="219"/>
  <c r="G412" i="219"/>
  <c r="F412" i="219"/>
  <c r="E412" i="219"/>
  <c r="D412" i="219"/>
  <c r="C412" i="219"/>
  <c r="B412" i="219"/>
  <c r="Q411" i="219"/>
  <c r="P411" i="219"/>
  <c r="O411" i="219"/>
  <c r="N411" i="219"/>
  <c r="M411" i="219"/>
  <c r="L411" i="219"/>
  <c r="K411" i="219"/>
  <c r="J411" i="219"/>
  <c r="I411" i="219"/>
  <c r="H411" i="219"/>
  <c r="G411" i="219"/>
  <c r="F411" i="219"/>
  <c r="E411" i="219"/>
  <c r="D411" i="219"/>
  <c r="C411" i="219"/>
  <c r="B411" i="219"/>
  <c r="Q410" i="219"/>
  <c r="P410" i="219"/>
  <c r="O410" i="219"/>
  <c r="N410" i="219"/>
  <c r="M410" i="219"/>
  <c r="L410" i="219"/>
  <c r="K410" i="219"/>
  <c r="J410" i="219"/>
  <c r="I410" i="219"/>
  <c r="H410" i="219"/>
  <c r="G410" i="219"/>
  <c r="F410" i="219"/>
  <c r="E410" i="219"/>
  <c r="D410" i="219"/>
  <c r="C410" i="219"/>
  <c r="B410" i="219"/>
  <c r="Q409" i="219"/>
  <c r="P409" i="219"/>
  <c r="O409" i="219"/>
  <c r="N409" i="219"/>
  <c r="M409" i="219"/>
  <c r="L409" i="219"/>
  <c r="K409" i="219"/>
  <c r="J409" i="219"/>
  <c r="I409" i="219"/>
  <c r="H409" i="219"/>
  <c r="G409" i="219"/>
  <c r="F409" i="219"/>
  <c r="E409" i="219"/>
  <c r="D409" i="219"/>
  <c r="C409" i="219"/>
  <c r="B409" i="219"/>
  <c r="Q408" i="219"/>
  <c r="P408" i="219"/>
  <c r="O408" i="219"/>
  <c r="N408" i="219"/>
  <c r="M408" i="219"/>
  <c r="L408" i="219"/>
  <c r="K408" i="219"/>
  <c r="J408" i="219"/>
  <c r="I408" i="219"/>
  <c r="H408" i="219"/>
  <c r="G408" i="219"/>
  <c r="F408" i="219"/>
  <c r="E408" i="219"/>
  <c r="D408" i="219"/>
  <c r="C408" i="219"/>
  <c r="B408" i="219"/>
  <c r="Q407" i="219"/>
  <c r="P407" i="219"/>
  <c r="O407" i="219"/>
  <c r="N407" i="219"/>
  <c r="M407" i="219"/>
  <c r="L407" i="219"/>
  <c r="K407" i="219"/>
  <c r="J407" i="219"/>
  <c r="I407" i="219"/>
  <c r="H407" i="219"/>
  <c r="G407" i="219"/>
  <c r="F407" i="219"/>
  <c r="E407" i="219"/>
  <c r="D407" i="219"/>
  <c r="C407" i="219"/>
  <c r="B407" i="219"/>
  <c r="Q406" i="219"/>
  <c r="P406" i="219"/>
  <c r="O406" i="219"/>
  <c r="N406" i="219"/>
  <c r="M406" i="219"/>
  <c r="L406" i="219"/>
  <c r="K406" i="219"/>
  <c r="J406" i="219"/>
  <c r="I406" i="219"/>
  <c r="H406" i="219"/>
  <c r="G406" i="219"/>
  <c r="F406" i="219"/>
  <c r="E406" i="219"/>
  <c r="D406" i="219"/>
  <c r="C406" i="219"/>
  <c r="B406" i="219"/>
  <c r="Q405" i="219"/>
  <c r="P405" i="219"/>
  <c r="O405" i="219"/>
  <c r="N405" i="219"/>
  <c r="M405" i="219"/>
  <c r="L405" i="219"/>
  <c r="K405" i="219"/>
  <c r="J405" i="219"/>
  <c r="I405" i="219"/>
  <c r="H405" i="219"/>
  <c r="G405" i="219"/>
  <c r="F405" i="219"/>
  <c r="E405" i="219"/>
  <c r="D405" i="219"/>
  <c r="C405" i="219"/>
  <c r="B405" i="219"/>
  <c r="Q404" i="219"/>
  <c r="P404" i="219"/>
  <c r="O404" i="219"/>
  <c r="N404" i="219"/>
  <c r="M404" i="219"/>
  <c r="L404" i="219"/>
  <c r="K404" i="219"/>
  <c r="J404" i="219"/>
  <c r="I404" i="219"/>
  <c r="H404" i="219"/>
  <c r="G404" i="219"/>
  <c r="F404" i="219"/>
  <c r="E404" i="219"/>
  <c r="D404" i="219"/>
  <c r="C404" i="219"/>
  <c r="B404" i="219"/>
  <c r="Q403" i="219"/>
  <c r="P403" i="219"/>
  <c r="O403" i="219"/>
  <c r="N403" i="219"/>
  <c r="M403" i="219"/>
  <c r="L403" i="219"/>
  <c r="K403" i="219"/>
  <c r="J403" i="219"/>
  <c r="I403" i="219"/>
  <c r="H403" i="219"/>
  <c r="G403" i="219"/>
  <c r="F403" i="219"/>
  <c r="E403" i="219"/>
  <c r="D403" i="219"/>
  <c r="C403" i="219"/>
  <c r="B403" i="219"/>
  <c r="Q402" i="219"/>
  <c r="P402" i="219"/>
  <c r="O402" i="219"/>
  <c r="N402" i="219"/>
  <c r="M402" i="219"/>
  <c r="L402" i="219"/>
  <c r="K402" i="219"/>
  <c r="J402" i="219"/>
  <c r="I402" i="219"/>
  <c r="H402" i="219"/>
  <c r="G402" i="219"/>
  <c r="F402" i="219"/>
  <c r="E402" i="219"/>
  <c r="D402" i="219"/>
  <c r="C402" i="219"/>
  <c r="B402" i="219"/>
  <c r="Q401" i="219"/>
  <c r="P401" i="219"/>
  <c r="O401" i="219"/>
  <c r="N401" i="219"/>
  <c r="M401" i="219"/>
  <c r="L401" i="219"/>
  <c r="K401" i="219"/>
  <c r="J401" i="219"/>
  <c r="I401" i="219"/>
  <c r="H401" i="219"/>
  <c r="G401" i="219"/>
  <c r="F401" i="219"/>
  <c r="E401" i="219"/>
  <c r="D401" i="219"/>
  <c r="C401" i="219"/>
  <c r="B401" i="219"/>
  <c r="Q400" i="219"/>
  <c r="P400" i="219"/>
  <c r="O400" i="219"/>
  <c r="N400" i="219"/>
  <c r="M400" i="219"/>
  <c r="L400" i="219"/>
  <c r="K400" i="219"/>
  <c r="J400" i="219"/>
  <c r="I400" i="219"/>
  <c r="H400" i="219"/>
  <c r="G400" i="219"/>
  <c r="F400" i="219"/>
  <c r="E400" i="219"/>
  <c r="D400" i="219"/>
  <c r="C400" i="219"/>
  <c r="B400" i="219"/>
  <c r="Q399" i="219"/>
  <c r="P399" i="219"/>
  <c r="O399" i="219"/>
  <c r="N399" i="219"/>
  <c r="M399" i="219"/>
  <c r="L399" i="219"/>
  <c r="K399" i="219"/>
  <c r="J399" i="219"/>
  <c r="I399" i="219"/>
  <c r="H399" i="219"/>
  <c r="G399" i="219"/>
  <c r="F399" i="219"/>
  <c r="E399" i="219"/>
  <c r="D399" i="219"/>
  <c r="C399" i="219"/>
  <c r="B399" i="219"/>
  <c r="Q398" i="219"/>
  <c r="P398" i="219"/>
  <c r="O398" i="219"/>
  <c r="N398" i="219"/>
  <c r="M398" i="219"/>
  <c r="L398" i="219"/>
  <c r="K398" i="219"/>
  <c r="J398" i="219"/>
  <c r="I398" i="219"/>
  <c r="H398" i="219"/>
  <c r="G398" i="219"/>
  <c r="F398" i="219"/>
  <c r="E398" i="219"/>
  <c r="D398" i="219"/>
  <c r="C398" i="219"/>
  <c r="B398" i="219"/>
  <c r="Q397" i="219"/>
  <c r="P397" i="219"/>
  <c r="O397" i="219"/>
  <c r="N397" i="219"/>
  <c r="M397" i="219"/>
  <c r="L397" i="219"/>
  <c r="K397" i="219"/>
  <c r="J397" i="219"/>
  <c r="I397" i="219"/>
  <c r="H397" i="219"/>
  <c r="G397" i="219"/>
  <c r="F397" i="219"/>
  <c r="E397" i="219"/>
  <c r="D397" i="219"/>
  <c r="C397" i="219"/>
  <c r="B397" i="219"/>
  <c r="Q396" i="219"/>
  <c r="P396" i="219"/>
  <c r="O396" i="219"/>
  <c r="N396" i="219"/>
  <c r="M396" i="219"/>
  <c r="L396" i="219"/>
  <c r="K396" i="219"/>
  <c r="J396" i="219"/>
  <c r="I396" i="219"/>
  <c r="H396" i="219"/>
  <c r="G396" i="219"/>
  <c r="F396" i="219"/>
  <c r="E396" i="219"/>
  <c r="D396" i="219"/>
  <c r="C396" i="219"/>
  <c r="B396" i="219"/>
  <c r="Q395" i="219"/>
  <c r="P395" i="219"/>
  <c r="O395" i="219"/>
  <c r="N395" i="219"/>
  <c r="M395" i="219"/>
  <c r="L395" i="219"/>
  <c r="K395" i="219"/>
  <c r="J395" i="219"/>
  <c r="I395" i="219"/>
  <c r="H395" i="219"/>
  <c r="G395" i="219"/>
  <c r="F395" i="219"/>
  <c r="E395" i="219"/>
  <c r="D395" i="219"/>
  <c r="C395" i="219"/>
  <c r="B395" i="219"/>
  <c r="Q394" i="219"/>
  <c r="P394" i="219"/>
  <c r="O394" i="219"/>
  <c r="N394" i="219"/>
  <c r="M394" i="219"/>
  <c r="L394" i="219"/>
  <c r="K394" i="219"/>
  <c r="J394" i="219"/>
  <c r="I394" i="219"/>
  <c r="H394" i="219"/>
  <c r="G394" i="219"/>
  <c r="F394" i="219"/>
  <c r="E394" i="219"/>
  <c r="D394" i="219"/>
  <c r="C394" i="219"/>
  <c r="B394" i="219"/>
  <c r="Q393" i="219"/>
  <c r="P393" i="219"/>
  <c r="O393" i="219"/>
  <c r="N393" i="219"/>
  <c r="M393" i="219"/>
  <c r="L393" i="219"/>
  <c r="K393" i="219"/>
  <c r="J393" i="219"/>
  <c r="I393" i="219"/>
  <c r="H393" i="219"/>
  <c r="G393" i="219"/>
  <c r="F393" i="219"/>
  <c r="E393" i="219"/>
  <c r="D393" i="219"/>
  <c r="C393" i="219"/>
  <c r="B393" i="219"/>
  <c r="Q392" i="219"/>
  <c r="P392" i="219"/>
  <c r="O392" i="219"/>
  <c r="N392" i="219"/>
  <c r="M392" i="219"/>
  <c r="L392" i="219"/>
  <c r="K392" i="219"/>
  <c r="J392" i="219"/>
  <c r="I392" i="219"/>
  <c r="H392" i="219"/>
  <c r="G392" i="219"/>
  <c r="F392" i="219"/>
  <c r="E392" i="219"/>
  <c r="D392" i="219"/>
  <c r="C392" i="219"/>
  <c r="B392" i="219"/>
  <c r="Q391" i="219"/>
  <c r="P391" i="219"/>
  <c r="O391" i="219"/>
  <c r="N391" i="219"/>
  <c r="M391" i="219"/>
  <c r="L391" i="219"/>
  <c r="K391" i="219"/>
  <c r="J391" i="219"/>
  <c r="I391" i="219"/>
  <c r="H391" i="219"/>
  <c r="G391" i="219"/>
  <c r="F391" i="219"/>
  <c r="E391" i="219"/>
  <c r="D391" i="219"/>
  <c r="C391" i="219"/>
  <c r="B391" i="219"/>
  <c r="Q390" i="219"/>
  <c r="P390" i="219"/>
  <c r="O390" i="219"/>
  <c r="N390" i="219"/>
  <c r="M390" i="219"/>
  <c r="L390" i="219"/>
  <c r="K390" i="219"/>
  <c r="J390" i="219"/>
  <c r="I390" i="219"/>
  <c r="H390" i="219"/>
  <c r="G390" i="219"/>
  <c r="F390" i="219"/>
  <c r="E390" i="219"/>
  <c r="D390" i="219"/>
  <c r="C390" i="219"/>
  <c r="B390" i="219"/>
  <c r="Q389" i="219"/>
  <c r="P389" i="219"/>
  <c r="O389" i="219"/>
  <c r="N389" i="219"/>
  <c r="M389" i="219"/>
  <c r="L389" i="219"/>
  <c r="K389" i="219"/>
  <c r="J389" i="219"/>
  <c r="I389" i="219"/>
  <c r="H389" i="219"/>
  <c r="G389" i="219"/>
  <c r="F389" i="219"/>
  <c r="E389" i="219"/>
  <c r="D389" i="219"/>
  <c r="C389" i="219"/>
  <c r="B389" i="219"/>
  <c r="Q388" i="219"/>
  <c r="P388" i="219"/>
  <c r="O388" i="219"/>
  <c r="N388" i="219"/>
  <c r="M388" i="219"/>
  <c r="L388" i="219"/>
  <c r="K388" i="219"/>
  <c r="J388" i="219"/>
  <c r="I388" i="219"/>
  <c r="H388" i="219"/>
  <c r="G388" i="219"/>
  <c r="F388" i="219"/>
  <c r="E388" i="219"/>
  <c r="D388" i="219"/>
  <c r="C388" i="219"/>
  <c r="B388" i="219"/>
  <c r="Q387" i="219"/>
  <c r="P387" i="219"/>
  <c r="O387" i="219"/>
  <c r="N387" i="219"/>
  <c r="M387" i="219"/>
  <c r="L387" i="219"/>
  <c r="K387" i="219"/>
  <c r="J387" i="219"/>
  <c r="I387" i="219"/>
  <c r="H387" i="219"/>
  <c r="G387" i="219"/>
  <c r="F387" i="219"/>
  <c r="E387" i="219"/>
  <c r="D387" i="219"/>
  <c r="C387" i="219"/>
  <c r="B387" i="219"/>
  <c r="Q386" i="219"/>
  <c r="P386" i="219"/>
  <c r="O386" i="219"/>
  <c r="N386" i="219"/>
  <c r="M386" i="219"/>
  <c r="L386" i="219"/>
  <c r="K386" i="219"/>
  <c r="J386" i="219"/>
  <c r="I386" i="219"/>
  <c r="H386" i="219"/>
  <c r="G386" i="219"/>
  <c r="F386" i="219"/>
  <c r="E386" i="219"/>
  <c r="D386" i="219"/>
  <c r="C386" i="219"/>
  <c r="B386" i="219"/>
  <c r="Q385" i="219"/>
  <c r="P385" i="219"/>
  <c r="O385" i="219"/>
  <c r="N385" i="219"/>
  <c r="M385" i="219"/>
  <c r="L385" i="219"/>
  <c r="K385" i="219"/>
  <c r="J385" i="219"/>
  <c r="I385" i="219"/>
  <c r="H385" i="219"/>
  <c r="G385" i="219"/>
  <c r="F385" i="219"/>
  <c r="E385" i="219"/>
  <c r="D385" i="219"/>
  <c r="C385" i="219"/>
  <c r="B385" i="219"/>
  <c r="Q384" i="219"/>
  <c r="P384" i="219"/>
  <c r="O384" i="219"/>
  <c r="N384" i="219"/>
  <c r="M384" i="219"/>
  <c r="L384" i="219"/>
  <c r="K384" i="219"/>
  <c r="J384" i="219"/>
  <c r="I384" i="219"/>
  <c r="H384" i="219"/>
  <c r="G384" i="219"/>
  <c r="F384" i="219"/>
  <c r="E384" i="219"/>
  <c r="D384" i="219"/>
  <c r="C384" i="219"/>
  <c r="B384" i="219"/>
  <c r="Q383" i="219"/>
  <c r="P383" i="219"/>
  <c r="O383" i="219"/>
  <c r="N383" i="219"/>
  <c r="M383" i="219"/>
  <c r="L383" i="219"/>
  <c r="K383" i="219"/>
  <c r="J383" i="219"/>
  <c r="I383" i="219"/>
  <c r="H383" i="219"/>
  <c r="G383" i="219"/>
  <c r="F383" i="219"/>
  <c r="E383" i="219"/>
  <c r="D383" i="219"/>
  <c r="C383" i="219"/>
  <c r="B383" i="219"/>
  <c r="Q382" i="219"/>
  <c r="P382" i="219"/>
  <c r="O382" i="219"/>
  <c r="N382" i="219"/>
  <c r="M382" i="219"/>
  <c r="L382" i="219"/>
  <c r="K382" i="219"/>
  <c r="J382" i="219"/>
  <c r="I382" i="219"/>
  <c r="H382" i="219"/>
  <c r="G382" i="219"/>
  <c r="F382" i="219"/>
  <c r="E382" i="219"/>
  <c r="D382" i="219"/>
  <c r="C382" i="219"/>
  <c r="B382" i="219"/>
  <c r="Q381" i="219"/>
  <c r="P381" i="219"/>
  <c r="O381" i="219"/>
  <c r="N381" i="219"/>
  <c r="M381" i="219"/>
  <c r="L381" i="219"/>
  <c r="K381" i="219"/>
  <c r="J381" i="219"/>
  <c r="I381" i="219"/>
  <c r="H381" i="219"/>
  <c r="G381" i="219"/>
  <c r="F381" i="219"/>
  <c r="E381" i="219"/>
  <c r="D381" i="219"/>
  <c r="C381" i="219"/>
  <c r="B381" i="219"/>
  <c r="Q380" i="219"/>
  <c r="P380" i="219"/>
  <c r="O380" i="219"/>
  <c r="N380" i="219"/>
  <c r="M380" i="219"/>
  <c r="L380" i="219"/>
  <c r="K380" i="219"/>
  <c r="J380" i="219"/>
  <c r="I380" i="219"/>
  <c r="H380" i="219"/>
  <c r="G380" i="219"/>
  <c r="F380" i="219"/>
  <c r="E380" i="219"/>
  <c r="D380" i="219"/>
  <c r="C380" i="219"/>
  <c r="B380" i="219"/>
  <c r="Q379" i="219"/>
  <c r="P379" i="219"/>
  <c r="O379" i="219"/>
  <c r="N379" i="219"/>
  <c r="M379" i="219"/>
  <c r="L379" i="219"/>
  <c r="K379" i="219"/>
  <c r="J379" i="219"/>
  <c r="I379" i="219"/>
  <c r="H379" i="219"/>
  <c r="G379" i="219"/>
  <c r="F379" i="219"/>
  <c r="E379" i="219"/>
  <c r="D379" i="219"/>
  <c r="C379" i="219"/>
  <c r="B379" i="219"/>
  <c r="Q378" i="219"/>
  <c r="P378" i="219"/>
  <c r="O378" i="219"/>
  <c r="N378" i="219"/>
  <c r="M378" i="219"/>
  <c r="L378" i="219"/>
  <c r="K378" i="219"/>
  <c r="J378" i="219"/>
  <c r="I378" i="219"/>
  <c r="H378" i="219"/>
  <c r="G378" i="219"/>
  <c r="F378" i="219"/>
  <c r="E378" i="219"/>
  <c r="D378" i="219"/>
  <c r="C378" i="219"/>
  <c r="B378" i="219"/>
  <c r="Q377" i="219"/>
  <c r="P377" i="219"/>
  <c r="O377" i="219"/>
  <c r="N377" i="219"/>
  <c r="M377" i="219"/>
  <c r="L377" i="219"/>
  <c r="K377" i="219"/>
  <c r="J377" i="219"/>
  <c r="I377" i="219"/>
  <c r="H377" i="219"/>
  <c r="G377" i="219"/>
  <c r="F377" i="219"/>
  <c r="E377" i="219"/>
  <c r="D377" i="219"/>
  <c r="C377" i="219"/>
  <c r="B377" i="219"/>
  <c r="Q376" i="219"/>
  <c r="P376" i="219"/>
  <c r="O376" i="219"/>
  <c r="N376" i="219"/>
  <c r="M376" i="219"/>
  <c r="L376" i="219"/>
  <c r="K376" i="219"/>
  <c r="J376" i="219"/>
  <c r="I376" i="219"/>
  <c r="H376" i="219"/>
  <c r="G376" i="219"/>
  <c r="F376" i="219"/>
  <c r="E376" i="219"/>
  <c r="D376" i="219"/>
  <c r="C376" i="219"/>
  <c r="B376" i="219"/>
  <c r="Q375" i="219"/>
  <c r="P375" i="219"/>
  <c r="O375" i="219"/>
  <c r="N375" i="219"/>
  <c r="M375" i="219"/>
  <c r="L375" i="219"/>
  <c r="K375" i="219"/>
  <c r="J375" i="219"/>
  <c r="I375" i="219"/>
  <c r="H375" i="219"/>
  <c r="G375" i="219"/>
  <c r="F375" i="219"/>
  <c r="E375" i="219"/>
  <c r="D375" i="219"/>
  <c r="C375" i="219"/>
  <c r="B375" i="219"/>
  <c r="Q374" i="219"/>
  <c r="P374" i="219"/>
  <c r="O374" i="219"/>
  <c r="N374" i="219"/>
  <c r="M374" i="219"/>
  <c r="L374" i="219"/>
  <c r="K374" i="219"/>
  <c r="J374" i="219"/>
  <c r="I374" i="219"/>
  <c r="H374" i="219"/>
  <c r="G374" i="219"/>
  <c r="F374" i="219"/>
  <c r="E374" i="219"/>
  <c r="D374" i="219"/>
  <c r="C374" i="219"/>
  <c r="B374" i="219"/>
  <c r="Q373" i="219"/>
  <c r="P373" i="219"/>
  <c r="O373" i="219"/>
  <c r="N373" i="219"/>
  <c r="M373" i="219"/>
  <c r="L373" i="219"/>
  <c r="K373" i="219"/>
  <c r="J373" i="219"/>
  <c r="I373" i="219"/>
  <c r="H373" i="219"/>
  <c r="G373" i="219"/>
  <c r="F373" i="219"/>
  <c r="E373" i="219"/>
  <c r="D373" i="219"/>
  <c r="C373" i="219"/>
  <c r="B373" i="219"/>
  <c r="Q372" i="219"/>
  <c r="P372" i="219"/>
  <c r="O372" i="219"/>
  <c r="N372" i="219"/>
  <c r="M372" i="219"/>
  <c r="L372" i="219"/>
  <c r="K372" i="219"/>
  <c r="J372" i="219"/>
  <c r="I372" i="219"/>
  <c r="H372" i="219"/>
  <c r="G372" i="219"/>
  <c r="F372" i="219"/>
  <c r="E372" i="219"/>
  <c r="D372" i="219"/>
  <c r="C372" i="219"/>
  <c r="B372" i="219"/>
  <c r="Q371" i="219"/>
  <c r="P371" i="219"/>
  <c r="O371" i="219"/>
  <c r="N371" i="219"/>
  <c r="M371" i="219"/>
  <c r="L371" i="219"/>
  <c r="K371" i="219"/>
  <c r="J371" i="219"/>
  <c r="I371" i="219"/>
  <c r="H371" i="219"/>
  <c r="G371" i="219"/>
  <c r="F371" i="219"/>
  <c r="E371" i="219"/>
  <c r="D371" i="219"/>
  <c r="C371" i="219"/>
  <c r="B371" i="219"/>
  <c r="Q370" i="219"/>
  <c r="P370" i="219"/>
  <c r="O370" i="219"/>
  <c r="N370" i="219"/>
  <c r="M370" i="219"/>
  <c r="L370" i="219"/>
  <c r="K370" i="219"/>
  <c r="J370" i="219"/>
  <c r="I370" i="219"/>
  <c r="H370" i="219"/>
  <c r="G370" i="219"/>
  <c r="F370" i="219"/>
  <c r="E370" i="219"/>
  <c r="D370" i="219"/>
  <c r="C370" i="219"/>
  <c r="B370" i="219"/>
  <c r="Q369" i="219"/>
  <c r="P369" i="219"/>
  <c r="O369" i="219"/>
  <c r="N369" i="219"/>
  <c r="M369" i="219"/>
  <c r="L369" i="219"/>
  <c r="K369" i="219"/>
  <c r="J369" i="219"/>
  <c r="I369" i="219"/>
  <c r="H369" i="219"/>
  <c r="G369" i="219"/>
  <c r="F369" i="219"/>
  <c r="E369" i="219"/>
  <c r="D369" i="219"/>
  <c r="C369" i="219"/>
  <c r="B369" i="219"/>
  <c r="Q368" i="219"/>
  <c r="P368" i="219"/>
  <c r="O368" i="219"/>
  <c r="N368" i="219"/>
  <c r="M368" i="219"/>
  <c r="L368" i="219"/>
  <c r="K368" i="219"/>
  <c r="J368" i="219"/>
  <c r="I368" i="219"/>
  <c r="H368" i="219"/>
  <c r="G368" i="219"/>
  <c r="F368" i="219"/>
  <c r="E368" i="219"/>
  <c r="D368" i="219"/>
  <c r="C368" i="219"/>
  <c r="B368" i="219"/>
  <c r="Q367" i="219"/>
  <c r="P367" i="219"/>
  <c r="O367" i="219"/>
  <c r="N367" i="219"/>
  <c r="M367" i="219"/>
  <c r="L367" i="219"/>
  <c r="K367" i="219"/>
  <c r="J367" i="219"/>
  <c r="I367" i="219"/>
  <c r="H367" i="219"/>
  <c r="G367" i="219"/>
  <c r="F367" i="219"/>
  <c r="E367" i="219"/>
  <c r="D367" i="219"/>
  <c r="C367" i="219"/>
  <c r="B367" i="219"/>
  <c r="Q366" i="219"/>
  <c r="P366" i="219"/>
  <c r="O366" i="219"/>
  <c r="N366" i="219"/>
  <c r="M366" i="219"/>
  <c r="L366" i="219"/>
  <c r="K366" i="219"/>
  <c r="J366" i="219"/>
  <c r="I366" i="219"/>
  <c r="H366" i="219"/>
  <c r="G366" i="219"/>
  <c r="F366" i="219"/>
  <c r="E366" i="219"/>
  <c r="D366" i="219"/>
  <c r="C366" i="219"/>
  <c r="B366" i="219"/>
  <c r="Q365" i="219"/>
  <c r="P365" i="219"/>
  <c r="O365" i="219"/>
  <c r="N365" i="219"/>
  <c r="M365" i="219"/>
  <c r="L365" i="219"/>
  <c r="K365" i="219"/>
  <c r="J365" i="219"/>
  <c r="I365" i="219"/>
  <c r="H365" i="219"/>
  <c r="G365" i="219"/>
  <c r="F365" i="219"/>
  <c r="E365" i="219"/>
  <c r="D365" i="219"/>
  <c r="C365" i="219"/>
  <c r="B365" i="219"/>
  <c r="Q364" i="219"/>
  <c r="P364" i="219"/>
  <c r="O364" i="219"/>
  <c r="N364" i="219"/>
  <c r="M364" i="219"/>
  <c r="L364" i="219"/>
  <c r="K364" i="219"/>
  <c r="J364" i="219"/>
  <c r="I364" i="219"/>
  <c r="H364" i="219"/>
  <c r="G364" i="219"/>
  <c r="F364" i="219"/>
  <c r="E364" i="219"/>
  <c r="D364" i="219"/>
  <c r="C364" i="219"/>
  <c r="B364" i="219"/>
  <c r="Q363" i="219"/>
  <c r="P363" i="219"/>
  <c r="O363" i="219"/>
  <c r="N363" i="219"/>
  <c r="M363" i="219"/>
  <c r="L363" i="219"/>
  <c r="K363" i="219"/>
  <c r="J363" i="219"/>
  <c r="I363" i="219"/>
  <c r="H363" i="219"/>
  <c r="G363" i="219"/>
  <c r="F363" i="219"/>
  <c r="E363" i="219"/>
  <c r="D363" i="219"/>
  <c r="C363" i="219"/>
  <c r="B363" i="219"/>
  <c r="Q362" i="219"/>
  <c r="P362" i="219"/>
  <c r="O362" i="219"/>
  <c r="N362" i="219"/>
  <c r="M362" i="219"/>
  <c r="L362" i="219"/>
  <c r="K362" i="219"/>
  <c r="J362" i="219"/>
  <c r="I362" i="219"/>
  <c r="H362" i="219"/>
  <c r="G362" i="219"/>
  <c r="F362" i="219"/>
  <c r="E362" i="219"/>
  <c r="D362" i="219"/>
  <c r="C362" i="219"/>
  <c r="B362" i="219"/>
  <c r="Q361" i="219"/>
  <c r="P361" i="219"/>
  <c r="O361" i="219"/>
  <c r="N361" i="219"/>
  <c r="M361" i="219"/>
  <c r="L361" i="219"/>
  <c r="K361" i="219"/>
  <c r="J361" i="219"/>
  <c r="I361" i="219"/>
  <c r="H361" i="219"/>
  <c r="G361" i="219"/>
  <c r="F361" i="219"/>
  <c r="E361" i="219"/>
  <c r="D361" i="219"/>
  <c r="C361" i="219"/>
  <c r="B361" i="219"/>
  <c r="Q360" i="219"/>
  <c r="P360" i="219"/>
  <c r="O360" i="219"/>
  <c r="N360" i="219"/>
  <c r="M360" i="219"/>
  <c r="L360" i="219"/>
  <c r="K360" i="219"/>
  <c r="J360" i="219"/>
  <c r="I360" i="219"/>
  <c r="H360" i="219"/>
  <c r="G360" i="219"/>
  <c r="F360" i="219"/>
  <c r="E360" i="219"/>
  <c r="D360" i="219"/>
  <c r="C360" i="219"/>
  <c r="B360" i="219"/>
  <c r="Q359" i="219"/>
  <c r="P359" i="219"/>
  <c r="O359" i="219"/>
  <c r="N359" i="219"/>
  <c r="M359" i="219"/>
  <c r="L359" i="219"/>
  <c r="K359" i="219"/>
  <c r="J359" i="219"/>
  <c r="I359" i="219"/>
  <c r="H359" i="219"/>
  <c r="G359" i="219"/>
  <c r="F359" i="219"/>
  <c r="E359" i="219"/>
  <c r="D359" i="219"/>
  <c r="C359" i="219"/>
  <c r="B359" i="219"/>
  <c r="Q358" i="219"/>
  <c r="P358" i="219"/>
  <c r="O358" i="219"/>
  <c r="N358" i="219"/>
  <c r="M358" i="219"/>
  <c r="L358" i="219"/>
  <c r="K358" i="219"/>
  <c r="J358" i="219"/>
  <c r="I358" i="219"/>
  <c r="H358" i="219"/>
  <c r="G358" i="219"/>
  <c r="F358" i="219"/>
  <c r="E358" i="219"/>
  <c r="D358" i="219"/>
  <c r="C358" i="219"/>
  <c r="B358" i="219"/>
  <c r="Q357" i="219"/>
  <c r="P357" i="219"/>
  <c r="O357" i="219"/>
  <c r="N357" i="219"/>
  <c r="M357" i="219"/>
  <c r="L357" i="219"/>
  <c r="K357" i="219"/>
  <c r="J357" i="219"/>
  <c r="I357" i="219"/>
  <c r="H357" i="219"/>
  <c r="G357" i="219"/>
  <c r="F357" i="219"/>
  <c r="E357" i="219"/>
  <c r="D357" i="219"/>
  <c r="C357" i="219"/>
  <c r="B357" i="219"/>
  <c r="Q356" i="219"/>
  <c r="P356" i="219"/>
  <c r="O356" i="219"/>
  <c r="N356" i="219"/>
  <c r="M356" i="219"/>
  <c r="L356" i="219"/>
  <c r="K356" i="219"/>
  <c r="J356" i="219"/>
  <c r="I356" i="219"/>
  <c r="H356" i="219"/>
  <c r="G356" i="219"/>
  <c r="F356" i="219"/>
  <c r="E356" i="219"/>
  <c r="D356" i="219"/>
  <c r="C356" i="219"/>
  <c r="B356" i="219"/>
  <c r="Q355" i="219"/>
  <c r="P355" i="219"/>
  <c r="O355" i="219"/>
  <c r="N355" i="219"/>
  <c r="M355" i="219"/>
  <c r="L355" i="219"/>
  <c r="K355" i="219"/>
  <c r="J355" i="219"/>
  <c r="I355" i="219"/>
  <c r="H355" i="219"/>
  <c r="G355" i="219"/>
  <c r="F355" i="219"/>
  <c r="E355" i="219"/>
  <c r="D355" i="219"/>
  <c r="C355" i="219"/>
  <c r="B355" i="219"/>
  <c r="Q354" i="219"/>
  <c r="P354" i="219"/>
  <c r="O354" i="219"/>
  <c r="N354" i="219"/>
  <c r="M354" i="219"/>
  <c r="L354" i="219"/>
  <c r="K354" i="219"/>
  <c r="J354" i="219"/>
  <c r="I354" i="219"/>
  <c r="H354" i="219"/>
  <c r="G354" i="219"/>
  <c r="F354" i="219"/>
  <c r="E354" i="219"/>
  <c r="D354" i="219"/>
  <c r="C354" i="219"/>
  <c r="B354" i="219"/>
  <c r="Q353" i="219"/>
  <c r="P353" i="219"/>
  <c r="O353" i="219"/>
  <c r="N353" i="219"/>
  <c r="M353" i="219"/>
  <c r="L353" i="219"/>
  <c r="K353" i="219"/>
  <c r="J353" i="219"/>
  <c r="I353" i="219"/>
  <c r="H353" i="219"/>
  <c r="G353" i="219"/>
  <c r="F353" i="219"/>
  <c r="E353" i="219"/>
  <c r="D353" i="219"/>
  <c r="C353" i="219"/>
  <c r="B353" i="219"/>
  <c r="Q352" i="219"/>
  <c r="P352" i="219"/>
  <c r="O352" i="219"/>
  <c r="N352" i="219"/>
  <c r="M352" i="219"/>
  <c r="L352" i="219"/>
  <c r="K352" i="219"/>
  <c r="J352" i="219"/>
  <c r="I352" i="219"/>
  <c r="H352" i="219"/>
  <c r="G352" i="219"/>
  <c r="F352" i="219"/>
  <c r="E352" i="219"/>
  <c r="D352" i="219"/>
  <c r="C352" i="219"/>
  <c r="B352" i="219"/>
  <c r="Q351" i="219"/>
  <c r="P351" i="219"/>
  <c r="O351" i="219"/>
  <c r="N351" i="219"/>
  <c r="M351" i="219"/>
  <c r="L351" i="219"/>
  <c r="K351" i="219"/>
  <c r="J351" i="219"/>
  <c r="I351" i="219"/>
  <c r="H351" i="219"/>
  <c r="G351" i="219"/>
  <c r="F351" i="219"/>
  <c r="E351" i="219"/>
  <c r="D351" i="219"/>
  <c r="C351" i="219"/>
  <c r="B351" i="219"/>
  <c r="Q350" i="219"/>
  <c r="P350" i="219"/>
  <c r="O350" i="219"/>
  <c r="N350" i="219"/>
  <c r="M350" i="219"/>
  <c r="L350" i="219"/>
  <c r="K350" i="219"/>
  <c r="J350" i="219"/>
  <c r="I350" i="219"/>
  <c r="H350" i="219"/>
  <c r="G350" i="219"/>
  <c r="F350" i="219"/>
  <c r="E350" i="219"/>
  <c r="D350" i="219"/>
  <c r="C350" i="219"/>
  <c r="B350" i="219"/>
  <c r="Q349" i="219"/>
  <c r="P349" i="219"/>
  <c r="O349" i="219"/>
  <c r="N349" i="219"/>
  <c r="M349" i="219"/>
  <c r="L349" i="219"/>
  <c r="K349" i="219"/>
  <c r="J349" i="219"/>
  <c r="I349" i="219"/>
  <c r="H349" i="219"/>
  <c r="G349" i="219"/>
  <c r="F349" i="219"/>
  <c r="E349" i="219"/>
  <c r="D349" i="219"/>
  <c r="C349" i="219"/>
  <c r="B349" i="219"/>
  <c r="Q348" i="219"/>
  <c r="P348" i="219"/>
  <c r="O348" i="219"/>
  <c r="N348" i="219"/>
  <c r="M348" i="219"/>
  <c r="L348" i="219"/>
  <c r="K348" i="219"/>
  <c r="J348" i="219"/>
  <c r="I348" i="219"/>
  <c r="H348" i="219"/>
  <c r="G348" i="219"/>
  <c r="F348" i="219"/>
  <c r="E348" i="219"/>
  <c r="D348" i="219"/>
  <c r="C348" i="219"/>
  <c r="B348" i="219"/>
  <c r="Q347" i="219"/>
  <c r="P347" i="219"/>
  <c r="O347" i="219"/>
  <c r="N347" i="219"/>
  <c r="M347" i="219"/>
  <c r="L347" i="219"/>
  <c r="K347" i="219"/>
  <c r="J347" i="219"/>
  <c r="I347" i="219"/>
  <c r="H347" i="219"/>
  <c r="G347" i="219"/>
  <c r="F347" i="219"/>
  <c r="E347" i="219"/>
  <c r="D347" i="219"/>
  <c r="C347" i="219"/>
  <c r="B347" i="219"/>
  <c r="Q346" i="219"/>
  <c r="P346" i="219"/>
  <c r="O346" i="219"/>
  <c r="N346" i="219"/>
  <c r="M346" i="219"/>
  <c r="L346" i="219"/>
  <c r="K346" i="219"/>
  <c r="J346" i="219"/>
  <c r="I346" i="219"/>
  <c r="H346" i="219"/>
  <c r="G346" i="219"/>
  <c r="F346" i="219"/>
  <c r="E346" i="219"/>
  <c r="D346" i="219"/>
  <c r="C346" i="219"/>
  <c r="B346" i="219"/>
  <c r="Q345" i="219"/>
  <c r="P345" i="219"/>
  <c r="O345" i="219"/>
  <c r="N345" i="219"/>
  <c r="M345" i="219"/>
  <c r="L345" i="219"/>
  <c r="K345" i="219"/>
  <c r="J345" i="219"/>
  <c r="I345" i="219"/>
  <c r="H345" i="219"/>
  <c r="G345" i="219"/>
  <c r="F345" i="219"/>
  <c r="E345" i="219"/>
  <c r="D345" i="219"/>
  <c r="C345" i="219"/>
  <c r="B345" i="219"/>
  <c r="Q344" i="219"/>
  <c r="P344" i="219"/>
  <c r="O344" i="219"/>
  <c r="N344" i="219"/>
  <c r="M344" i="219"/>
  <c r="L344" i="219"/>
  <c r="K344" i="219"/>
  <c r="J344" i="219"/>
  <c r="I344" i="219"/>
  <c r="H344" i="219"/>
  <c r="G344" i="219"/>
  <c r="F344" i="219"/>
  <c r="E344" i="219"/>
  <c r="D344" i="219"/>
  <c r="C344" i="219"/>
  <c r="B344" i="219"/>
  <c r="Q343" i="219"/>
  <c r="P343" i="219"/>
  <c r="O343" i="219"/>
  <c r="N343" i="219"/>
  <c r="M343" i="219"/>
  <c r="L343" i="219"/>
  <c r="K343" i="219"/>
  <c r="J343" i="219"/>
  <c r="I343" i="219"/>
  <c r="H343" i="219"/>
  <c r="G343" i="219"/>
  <c r="F343" i="219"/>
  <c r="E343" i="219"/>
  <c r="D343" i="219"/>
  <c r="C343" i="219"/>
  <c r="B343" i="219"/>
  <c r="Q342" i="219"/>
  <c r="P342" i="219"/>
  <c r="O342" i="219"/>
  <c r="N342" i="219"/>
  <c r="M342" i="219"/>
  <c r="L342" i="219"/>
  <c r="K342" i="219"/>
  <c r="J342" i="219"/>
  <c r="I342" i="219"/>
  <c r="H342" i="219"/>
  <c r="G342" i="219"/>
  <c r="F342" i="219"/>
  <c r="E342" i="219"/>
  <c r="D342" i="219"/>
  <c r="C342" i="219"/>
  <c r="B342" i="219"/>
  <c r="Q341" i="219"/>
  <c r="P341" i="219"/>
  <c r="O341" i="219"/>
  <c r="N341" i="219"/>
  <c r="M341" i="219"/>
  <c r="L341" i="219"/>
  <c r="K341" i="219"/>
  <c r="J341" i="219"/>
  <c r="I341" i="219"/>
  <c r="H341" i="219"/>
  <c r="G341" i="219"/>
  <c r="F341" i="219"/>
  <c r="E341" i="219"/>
  <c r="D341" i="219"/>
  <c r="C341" i="219"/>
  <c r="B341" i="219"/>
  <c r="Q340" i="219"/>
  <c r="P340" i="219"/>
  <c r="O340" i="219"/>
  <c r="N340" i="219"/>
  <c r="M340" i="219"/>
  <c r="L340" i="219"/>
  <c r="K340" i="219"/>
  <c r="J340" i="219"/>
  <c r="I340" i="219"/>
  <c r="H340" i="219"/>
  <c r="G340" i="219"/>
  <c r="F340" i="219"/>
  <c r="E340" i="219"/>
  <c r="D340" i="219"/>
  <c r="C340" i="219"/>
  <c r="B340" i="219"/>
  <c r="Q339" i="219"/>
  <c r="P339" i="219"/>
  <c r="O339" i="219"/>
  <c r="N339" i="219"/>
  <c r="M339" i="219"/>
  <c r="L339" i="219"/>
  <c r="K339" i="219"/>
  <c r="J339" i="219"/>
  <c r="I339" i="219"/>
  <c r="H339" i="219"/>
  <c r="G339" i="219"/>
  <c r="F339" i="219"/>
  <c r="E339" i="219"/>
  <c r="D339" i="219"/>
  <c r="C339" i="219"/>
  <c r="B339" i="219"/>
  <c r="Q338" i="219"/>
  <c r="P338" i="219"/>
  <c r="O338" i="219"/>
  <c r="N338" i="219"/>
  <c r="M338" i="219"/>
  <c r="L338" i="219"/>
  <c r="K338" i="219"/>
  <c r="J338" i="219"/>
  <c r="I338" i="219"/>
  <c r="H338" i="219"/>
  <c r="G338" i="219"/>
  <c r="F338" i="219"/>
  <c r="E338" i="219"/>
  <c r="D338" i="219"/>
  <c r="C338" i="219"/>
  <c r="B338" i="219"/>
  <c r="Q337" i="219"/>
  <c r="P337" i="219"/>
  <c r="O337" i="219"/>
  <c r="N337" i="219"/>
  <c r="M337" i="219"/>
  <c r="L337" i="219"/>
  <c r="K337" i="219"/>
  <c r="J337" i="219"/>
  <c r="I337" i="219"/>
  <c r="H337" i="219"/>
  <c r="G337" i="219"/>
  <c r="F337" i="219"/>
  <c r="E337" i="219"/>
  <c r="D337" i="219"/>
  <c r="C337" i="219"/>
  <c r="B337" i="219"/>
  <c r="Q336" i="219"/>
  <c r="P336" i="219"/>
  <c r="O336" i="219"/>
  <c r="N336" i="219"/>
  <c r="M336" i="219"/>
  <c r="L336" i="219"/>
  <c r="K336" i="219"/>
  <c r="J336" i="219"/>
  <c r="I336" i="219"/>
  <c r="H336" i="219"/>
  <c r="G336" i="219"/>
  <c r="F336" i="219"/>
  <c r="E336" i="219"/>
  <c r="D336" i="219"/>
  <c r="C336" i="219"/>
  <c r="B336" i="219"/>
  <c r="Q335" i="219"/>
  <c r="P335" i="219"/>
  <c r="O335" i="219"/>
  <c r="N335" i="219"/>
  <c r="M335" i="219"/>
  <c r="L335" i="219"/>
  <c r="K335" i="219"/>
  <c r="J335" i="219"/>
  <c r="I335" i="219"/>
  <c r="H335" i="219"/>
  <c r="G335" i="219"/>
  <c r="F335" i="219"/>
  <c r="E335" i="219"/>
  <c r="D335" i="219"/>
  <c r="C335" i="219"/>
  <c r="B335" i="219"/>
  <c r="Q334" i="219"/>
  <c r="P334" i="219"/>
  <c r="O334" i="219"/>
  <c r="N334" i="219"/>
  <c r="M334" i="219"/>
  <c r="L334" i="219"/>
  <c r="K334" i="219"/>
  <c r="J334" i="219"/>
  <c r="I334" i="219"/>
  <c r="H334" i="219"/>
  <c r="G334" i="219"/>
  <c r="F334" i="219"/>
  <c r="E334" i="219"/>
  <c r="D334" i="219"/>
  <c r="C334" i="219"/>
  <c r="B334" i="219"/>
  <c r="Q333" i="219"/>
  <c r="P333" i="219"/>
  <c r="O333" i="219"/>
  <c r="N333" i="219"/>
  <c r="M333" i="219"/>
  <c r="L333" i="219"/>
  <c r="K333" i="219"/>
  <c r="J333" i="219"/>
  <c r="I333" i="219"/>
  <c r="H333" i="219"/>
  <c r="G333" i="219"/>
  <c r="F333" i="219"/>
  <c r="E333" i="219"/>
  <c r="D333" i="219"/>
  <c r="C333" i="219"/>
  <c r="B333" i="219"/>
  <c r="Q332" i="219"/>
  <c r="P332" i="219"/>
  <c r="O332" i="219"/>
  <c r="N332" i="219"/>
  <c r="M332" i="219"/>
  <c r="L332" i="219"/>
  <c r="K332" i="219"/>
  <c r="J332" i="219"/>
  <c r="I332" i="219"/>
  <c r="H332" i="219"/>
  <c r="G332" i="219"/>
  <c r="F332" i="219"/>
  <c r="E332" i="219"/>
  <c r="D332" i="219"/>
  <c r="C332" i="219"/>
  <c r="B332" i="219"/>
  <c r="Q331" i="219"/>
  <c r="P331" i="219"/>
  <c r="O331" i="219"/>
  <c r="N331" i="219"/>
  <c r="M331" i="219"/>
  <c r="L331" i="219"/>
  <c r="K331" i="219"/>
  <c r="J331" i="219"/>
  <c r="I331" i="219"/>
  <c r="H331" i="219"/>
  <c r="G331" i="219"/>
  <c r="F331" i="219"/>
  <c r="E331" i="219"/>
  <c r="D331" i="219"/>
  <c r="C331" i="219"/>
  <c r="B331" i="219"/>
  <c r="Q330" i="219"/>
  <c r="P330" i="219"/>
  <c r="O330" i="219"/>
  <c r="N330" i="219"/>
  <c r="M330" i="219"/>
  <c r="L330" i="219"/>
  <c r="K330" i="219"/>
  <c r="J330" i="219"/>
  <c r="I330" i="219"/>
  <c r="H330" i="219"/>
  <c r="G330" i="219"/>
  <c r="F330" i="219"/>
  <c r="E330" i="219"/>
  <c r="D330" i="219"/>
  <c r="C330" i="219"/>
  <c r="B330" i="219"/>
  <c r="Q329" i="219"/>
  <c r="P329" i="219"/>
  <c r="O329" i="219"/>
  <c r="N329" i="219"/>
  <c r="M329" i="219"/>
  <c r="L329" i="219"/>
  <c r="K329" i="219"/>
  <c r="J329" i="219"/>
  <c r="I329" i="219"/>
  <c r="H329" i="219"/>
  <c r="G329" i="219"/>
  <c r="F329" i="219"/>
  <c r="E329" i="219"/>
  <c r="D329" i="219"/>
  <c r="C329" i="219"/>
  <c r="B329" i="219"/>
  <c r="Q328" i="219"/>
  <c r="P328" i="219"/>
  <c r="O328" i="219"/>
  <c r="N328" i="219"/>
  <c r="M328" i="219"/>
  <c r="L328" i="219"/>
  <c r="K328" i="219"/>
  <c r="J328" i="219"/>
  <c r="I328" i="219"/>
  <c r="H328" i="219"/>
  <c r="G328" i="219"/>
  <c r="F328" i="219"/>
  <c r="E328" i="219"/>
  <c r="D328" i="219"/>
  <c r="C328" i="219"/>
  <c r="B328" i="219"/>
  <c r="Q327" i="219"/>
  <c r="P327" i="219"/>
  <c r="O327" i="219"/>
  <c r="N327" i="219"/>
  <c r="M327" i="219"/>
  <c r="L327" i="219"/>
  <c r="K327" i="219"/>
  <c r="J327" i="219"/>
  <c r="I327" i="219"/>
  <c r="H327" i="219"/>
  <c r="G327" i="219"/>
  <c r="F327" i="219"/>
  <c r="E327" i="219"/>
  <c r="D327" i="219"/>
  <c r="C327" i="219"/>
  <c r="B327" i="219"/>
  <c r="Q326" i="219"/>
  <c r="P326" i="219"/>
  <c r="O326" i="219"/>
  <c r="N326" i="219"/>
  <c r="M326" i="219"/>
  <c r="L326" i="219"/>
  <c r="K326" i="219"/>
  <c r="J326" i="219"/>
  <c r="I326" i="219"/>
  <c r="H326" i="219"/>
  <c r="G326" i="219"/>
  <c r="F326" i="219"/>
  <c r="E326" i="219"/>
  <c r="D326" i="219"/>
  <c r="C326" i="219"/>
  <c r="B326" i="219"/>
  <c r="Q325" i="219"/>
  <c r="P325" i="219"/>
  <c r="O325" i="219"/>
  <c r="N325" i="219"/>
  <c r="M325" i="219"/>
  <c r="L325" i="219"/>
  <c r="K325" i="219"/>
  <c r="J325" i="219"/>
  <c r="I325" i="219"/>
  <c r="H325" i="219"/>
  <c r="G325" i="219"/>
  <c r="F325" i="219"/>
  <c r="E325" i="219"/>
  <c r="D325" i="219"/>
  <c r="C325" i="219"/>
  <c r="B325" i="219"/>
  <c r="Q324" i="219"/>
  <c r="P324" i="219"/>
  <c r="O324" i="219"/>
  <c r="N324" i="219"/>
  <c r="M324" i="219"/>
  <c r="L324" i="219"/>
  <c r="K324" i="219"/>
  <c r="J324" i="219"/>
  <c r="I324" i="219"/>
  <c r="H324" i="219"/>
  <c r="G324" i="219"/>
  <c r="F324" i="219"/>
  <c r="E324" i="219"/>
  <c r="D324" i="219"/>
  <c r="C324" i="219"/>
  <c r="B324" i="219"/>
  <c r="Q323" i="219"/>
  <c r="P323" i="219"/>
  <c r="O323" i="219"/>
  <c r="N323" i="219"/>
  <c r="M323" i="219"/>
  <c r="L323" i="219"/>
  <c r="K323" i="219"/>
  <c r="J323" i="219"/>
  <c r="I323" i="219"/>
  <c r="H323" i="219"/>
  <c r="G323" i="219"/>
  <c r="F323" i="219"/>
  <c r="E323" i="219"/>
  <c r="D323" i="219"/>
  <c r="C323" i="219"/>
  <c r="B323" i="219"/>
  <c r="Q322" i="219"/>
  <c r="P322" i="219"/>
  <c r="O322" i="219"/>
  <c r="N322" i="219"/>
  <c r="M322" i="219"/>
  <c r="L322" i="219"/>
  <c r="K322" i="219"/>
  <c r="J322" i="219"/>
  <c r="I322" i="219"/>
  <c r="H322" i="219"/>
  <c r="G322" i="219"/>
  <c r="F322" i="219"/>
  <c r="E322" i="219"/>
  <c r="D322" i="219"/>
  <c r="C322" i="219"/>
  <c r="B322" i="219"/>
  <c r="Q321" i="219"/>
  <c r="P321" i="219"/>
  <c r="O321" i="219"/>
  <c r="N321" i="219"/>
  <c r="M321" i="219"/>
  <c r="L321" i="219"/>
  <c r="K321" i="219"/>
  <c r="J321" i="219"/>
  <c r="I321" i="219"/>
  <c r="H321" i="219"/>
  <c r="G321" i="219"/>
  <c r="F321" i="219"/>
  <c r="E321" i="219"/>
  <c r="D321" i="219"/>
  <c r="C321" i="219"/>
  <c r="B321" i="219"/>
  <c r="Q320" i="219"/>
  <c r="P320" i="219"/>
  <c r="O320" i="219"/>
  <c r="N320" i="219"/>
  <c r="M320" i="219"/>
  <c r="L320" i="219"/>
  <c r="K320" i="219"/>
  <c r="J320" i="219"/>
  <c r="I320" i="219"/>
  <c r="H320" i="219"/>
  <c r="G320" i="219"/>
  <c r="F320" i="219"/>
  <c r="E320" i="219"/>
  <c r="D320" i="219"/>
  <c r="C320" i="219"/>
  <c r="B320" i="219"/>
  <c r="Q319" i="219"/>
  <c r="P319" i="219"/>
  <c r="O319" i="219"/>
  <c r="N319" i="219"/>
  <c r="M319" i="219"/>
  <c r="L319" i="219"/>
  <c r="K319" i="219"/>
  <c r="J319" i="219"/>
  <c r="I319" i="219"/>
  <c r="H319" i="219"/>
  <c r="G319" i="219"/>
  <c r="F319" i="219"/>
  <c r="E319" i="219"/>
  <c r="D319" i="219"/>
  <c r="C319" i="219"/>
  <c r="B319" i="219"/>
  <c r="Q318" i="219"/>
  <c r="P318" i="219"/>
  <c r="O318" i="219"/>
  <c r="N318" i="219"/>
  <c r="M318" i="219"/>
  <c r="L318" i="219"/>
  <c r="K318" i="219"/>
  <c r="J318" i="219"/>
  <c r="I318" i="219"/>
  <c r="H318" i="219"/>
  <c r="G318" i="219"/>
  <c r="F318" i="219"/>
  <c r="E318" i="219"/>
  <c r="D318" i="219"/>
  <c r="C318" i="219"/>
  <c r="B318" i="219"/>
  <c r="Q317" i="219"/>
  <c r="P317" i="219"/>
  <c r="O317" i="219"/>
  <c r="N317" i="219"/>
  <c r="M317" i="219"/>
  <c r="L317" i="219"/>
  <c r="K317" i="219"/>
  <c r="J317" i="219"/>
  <c r="I317" i="219"/>
  <c r="H317" i="219"/>
  <c r="G317" i="219"/>
  <c r="F317" i="219"/>
  <c r="E317" i="219"/>
  <c r="D317" i="219"/>
  <c r="C317" i="219"/>
  <c r="B317" i="219"/>
  <c r="Q316" i="219"/>
  <c r="P316" i="219"/>
  <c r="O316" i="219"/>
  <c r="N316" i="219"/>
  <c r="M316" i="219"/>
  <c r="L316" i="219"/>
  <c r="K316" i="219"/>
  <c r="J316" i="219"/>
  <c r="I316" i="219"/>
  <c r="H316" i="219"/>
  <c r="G316" i="219"/>
  <c r="F316" i="219"/>
  <c r="E316" i="219"/>
  <c r="D316" i="219"/>
  <c r="C316" i="219"/>
  <c r="B316" i="219"/>
  <c r="Q315" i="219"/>
  <c r="P315" i="219"/>
  <c r="O315" i="219"/>
  <c r="N315" i="219"/>
  <c r="M315" i="219"/>
  <c r="L315" i="219"/>
  <c r="K315" i="219"/>
  <c r="J315" i="219"/>
  <c r="I315" i="219"/>
  <c r="H315" i="219"/>
  <c r="G315" i="219"/>
  <c r="F315" i="219"/>
  <c r="E315" i="219"/>
  <c r="D315" i="219"/>
  <c r="C315" i="219"/>
  <c r="B315" i="219"/>
  <c r="Q314" i="219"/>
  <c r="P314" i="219"/>
  <c r="O314" i="219"/>
  <c r="N314" i="219"/>
  <c r="M314" i="219"/>
  <c r="L314" i="219"/>
  <c r="K314" i="219"/>
  <c r="J314" i="219"/>
  <c r="I314" i="219"/>
  <c r="H314" i="219"/>
  <c r="G314" i="219"/>
  <c r="F314" i="219"/>
  <c r="E314" i="219"/>
  <c r="D314" i="219"/>
  <c r="C314" i="219"/>
  <c r="B314" i="219"/>
  <c r="Q313" i="219"/>
  <c r="P313" i="219"/>
  <c r="O313" i="219"/>
  <c r="N313" i="219"/>
  <c r="M313" i="219"/>
  <c r="L313" i="219"/>
  <c r="K313" i="219"/>
  <c r="J313" i="219"/>
  <c r="I313" i="219"/>
  <c r="H313" i="219"/>
  <c r="G313" i="219"/>
  <c r="F313" i="219"/>
  <c r="E313" i="219"/>
  <c r="D313" i="219"/>
  <c r="C313" i="219"/>
  <c r="B313" i="219"/>
  <c r="Q312" i="219"/>
  <c r="P312" i="219"/>
  <c r="O312" i="219"/>
  <c r="N312" i="219"/>
  <c r="M312" i="219"/>
  <c r="L312" i="219"/>
  <c r="K312" i="219"/>
  <c r="J312" i="219"/>
  <c r="I312" i="219"/>
  <c r="H312" i="219"/>
  <c r="G312" i="219"/>
  <c r="F312" i="219"/>
  <c r="E312" i="219"/>
  <c r="D312" i="219"/>
  <c r="C312" i="219"/>
  <c r="B312" i="219"/>
  <c r="Q311" i="219"/>
  <c r="P311" i="219"/>
  <c r="O311" i="219"/>
  <c r="N311" i="219"/>
  <c r="M311" i="219"/>
  <c r="L311" i="219"/>
  <c r="K311" i="219"/>
  <c r="J311" i="219"/>
  <c r="I311" i="219"/>
  <c r="H311" i="219"/>
  <c r="G311" i="219"/>
  <c r="F311" i="219"/>
  <c r="E311" i="219"/>
  <c r="D311" i="219"/>
  <c r="C311" i="219"/>
  <c r="B311" i="219"/>
  <c r="Q310" i="219"/>
  <c r="P310" i="219"/>
  <c r="O310" i="219"/>
  <c r="N310" i="219"/>
  <c r="M310" i="219"/>
  <c r="L310" i="219"/>
  <c r="K310" i="219"/>
  <c r="J310" i="219"/>
  <c r="I310" i="219"/>
  <c r="H310" i="219"/>
  <c r="G310" i="219"/>
  <c r="F310" i="219"/>
  <c r="E310" i="219"/>
  <c r="D310" i="219"/>
  <c r="C310" i="219"/>
  <c r="B310" i="219"/>
  <c r="Q309" i="219"/>
  <c r="P309" i="219"/>
  <c r="O309" i="219"/>
  <c r="N309" i="219"/>
  <c r="M309" i="219"/>
  <c r="L309" i="219"/>
  <c r="K309" i="219"/>
  <c r="J309" i="219"/>
  <c r="I309" i="219"/>
  <c r="H309" i="219"/>
  <c r="G309" i="219"/>
  <c r="F309" i="219"/>
  <c r="E309" i="219"/>
  <c r="D309" i="219"/>
  <c r="C309" i="219"/>
  <c r="B309" i="219"/>
  <c r="Q308" i="219"/>
  <c r="P308" i="219"/>
  <c r="O308" i="219"/>
  <c r="N308" i="219"/>
  <c r="M308" i="219"/>
  <c r="L308" i="219"/>
  <c r="K308" i="219"/>
  <c r="J308" i="219"/>
  <c r="I308" i="219"/>
  <c r="H308" i="219"/>
  <c r="G308" i="219"/>
  <c r="F308" i="219"/>
  <c r="E308" i="219"/>
  <c r="D308" i="219"/>
  <c r="C308" i="219"/>
  <c r="B308" i="219"/>
  <c r="Q307" i="219"/>
  <c r="P307" i="219"/>
  <c r="O307" i="219"/>
  <c r="N307" i="219"/>
  <c r="M307" i="219"/>
  <c r="L307" i="219"/>
  <c r="K307" i="219"/>
  <c r="J307" i="219"/>
  <c r="I307" i="219"/>
  <c r="H307" i="219"/>
  <c r="G307" i="219"/>
  <c r="F307" i="219"/>
  <c r="E307" i="219"/>
  <c r="D307" i="219"/>
  <c r="C307" i="219"/>
  <c r="B307" i="219"/>
  <c r="Q306" i="219"/>
  <c r="P306" i="219"/>
  <c r="O306" i="219"/>
  <c r="N306" i="219"/>
  <c r="M306" i="219"/>
  <c r="L306" i="219"/>
  <c r="K306" i="219"/>
  <c r="J306" i="219"/>
  <c r="I306" i="219"/>
  <c r="H306" i="219"/>
  <c r="G306" i="219"/>
  <c r="F306" i="219"/>
  <c r="E306" i="219"/>
  <c r="D306" i="219"/>
  <c r="C306" i="219"/>
  <c r="B306" i="219"/>
  <c r="Q305" i="219"/>
  <c r="P305" i="219"/>
  <c r="O305" i="219"/>
  <c r="N305" i="219"/>
  <c r="M305" i="219"/>
  <c r="L305" i="219"/>
  <c r="K305" i="219"/>
  <c r="J305" i="219"/>
  <c r="I305" i="219"/>
  <c r="H305" i="219"/>
  <c r="G305" i="219"/>
  <c r="F305" i="219"/>
  <c r="E305" i="219"/>
  <c r="D305" i="219"/>
  <c r="C305" i="219"/>
  <c r="B305" i="219"/>
  <c r="Q304" i="219"/>
  <c r="P304" i="219"/>
  <c r="O304" i="219"/>
  <c r="N304" i="219"/>
  <c r="M304" i="219"/>
  <c r="L304" i="219"/>
  <c r="K304" i="219"/>
  <c r="J304" i="219"/>
  <c r="I304" i="219"/>
  <c r="H304" i="219"/>
  <c r="G304" i="219"/>
  <c r="F304" i="219"/>
  <c r="E304" i="219"/>
  <c r="D304" i="219"/>
  <c r="C304" i="219"/>
  <c r="B304" i="219"/>
  <c r="Q303" i="219"/>
  <c r="P303" i="219"/>
  <c r="O303" i="219"/>
  <c r="N303" i="219"/>
  <c r="M303" i="219"/>
  <c r="L303" i="219"/>
  <c r="K303" i="219"/>
  <c r="J303" i="219"/>
  <c r="I303" i="219"/>
  <c r="H303" i="219"/>
  <c r="G303" i="219"/>
  <c r="F303" i="219"/>
  <c r="E303" i="219"/>
  <c r="D303" i="219"/>
  <c r="C303" i="219"/>
  <c r="B303" i="219"/>
  <c r="Q302" i="219"/>
  <c r="P302" i="219"/>
  <c r="O302" i="219"/>
  <c r="N302" i="219"/>
  <c r="M302" i="219"/>
  <c r="L302" i="219"/>
  <c r="K302" i="219"/>
  <c r="J302" i="219"/>
  <c r="I302" i="219"/>
  <c r="H302" i="219"/>
  <c r="G302" i="219"/>
  <c r="F302" i="219"/>
  <c r="E302" i="219"/>
  <c r="D302" i="219"/>
  <c r="C302" i="219"/>
  <c r="B302" i="219"/>
  <c r="Q301" i="219"/>
  <c r="P301" i="219"/>
  <c r="O301" i="219"/>
  <c r="N301" i="219"/>
  <c r="M301" i="219"/>
  <c r="L301" i="219"/>
  <c r="K301" i="219"/>
  <c r="J301" i="219"/>
  <c r="I301" i="219"/>
  <c r="H301" i="219"/>
  <c r="G301" i="219"/>
  <c r="F301" i="219"/>
  <c r="E301" i="219"/>
  <c r="D301" i="219"/>
  <c r="C301" i="219"/>
  <c r="B301" i="219"/>
  <c r="Q300" i="219"/>
  <c r="P300" i="219"/>
  <c r="O300" i="219"/>
  <c r="N300" i="219"/>
  <c r="M300" i="219"/>
  <c r="L300" i="219"/>
  <c r="K300" i="219"/>
  <c r="J300" i="219"/>
  <c r="I300" i="219"/>
  <c r="H300" i="219"/>
  <c r="G300" i="219"/>
  <c r="F300" i="219"/>
  <c r="E300" i="219"/>
  <c r="D300" i="219"/>
  <c r="C300" i="219"/>
  <c r="B300" i="219"/>
  <c r="Q299" i="219"/>
  <c r="P299" i="219"/>
  <c r="O299" i="219"/>
  <c r="N299" i="219"/>
  <c r="M299" i="219"/>
  <c r="L299" i="219"/>
  <c r="K299" i="219"/>
  <c r="J299" i="219"/>
  <c r="I299" i="219"/>
  <c r="H299" i="219"/>
  <c r="G299" i="219"/>
  <c r="F299" i="219"/>
  <c r="E299" i="219"/>
  <c r="D299" i="219"/>
  <c r="C299" i="219"/>
  <c r="B299" i="219"/>
  <c r="Q298" i="219"/>
  <c r="P298" i="219"/>
  <c r="O298" i="219"/>
  <c r="N298" i="219"/>
  <c r="M298" i="219"/>
  <c r="L298" i="219"/>
  <c r="K298" i="219"/>
  <c r="J298" i="219"/>
  <c r="I298" i="219"/>
  <c r="H298" i="219"/>
  <c r="G298" i="219"/>
  <c r="F298" i="219"/>
  <c r="E298" i="219"/>
  <c r="D298" i="219"/>
  <c r="C298" i="219"/>
  <c r="B298" i="219"/>
  <c r="Q297" i="219"/>
  <c r="P297" i="219"/>
  <c r="O297" i="219"/>
  <c r="N297" i="219"/>
  <c r="M297" i="219"/>
  <c r="L297" i="219"/>
  <c r="K297" i="219"/>
  <c r="J297" i="219"/>
  <c r="I297" i="219"/>
  <c r="H297" i="219"/>
  <c r="G297" i="219"/>
  <c r="F297" i="219"/>
  <c r="E297" i="219"/>
  <c r="D297" i="219"/>
  <c r="C297" i="219"/>
  <c r="B297" i="219"/>
  <c r="Q296" i="219"/>
  <c r="P296" i="219"/>
  <c r="O296" i="219"/>
  <c r="N296" i="219"/>
  <c r="M296" i="219"/>
  <c r="L296" i="219"/>
  <c r="K296" i="219"/>
  <c r="J296" i="219"/>
  <c r="I296" i="219"/>
  <c r="H296" i="219"/>
  <c r="G296" i="219"/>
  <c r="F296" i="219"/>
  <c r="E296" i="219"/>
  <c r="D296" i="219"/>
  <c r="C296" i="219"/>
  <c r="B296" i="219"/>
  <c r="Q295" i="219"/>
  <c r="P295" i="219"/>
  <c r="O295" i="219"/>
  <c r="N295" i="219"/>
  <c r="M295" i="219"/>
  <c r="L295" i="219"/>
  <c r="K295" i="219"/>
  <c r="J295" i="219"/>
  <c r="I295" i="219"/>
  <c r="H295" i="219"/>
  <c r="G295" i="219"/>
  <c r="F295" i="219"/>
  <c r="E295" i="219"/>
  <c r="D295" i="219"/>
  <c r="C295" i="219"/>
  <c r="B295" i="219"/>
  <c r="Q294" i="219"/>
  <c r="P294" i="219"/>
  <c r="O294" i="219"/>
  <c r="N294" i="219"/>
  <c r="M294" i="219"/>
  <c r="L294" i="219"/>
  <c r="K294" i="219"/>
  <c r="J294" i="219"/>
  <c r="I294" i="219"/>
  <c r="H294" i="219"/>
  <c r="G294" i="219"/>
  <c r="F294" i="219"/>
  <c r="E294" i="219"/>
  <c r="D294" i="219"/>
  <c r="C294" i="219"/>
  <c r="B294" i="219"/>
  <c r="Q293" i="219"/>
  <c r="P293" i="219"/>
  <c r="O293" i="219"/>
  <c r="N293" i="219"/>
  <c r="M293" i="219"/>
  <c r="L293" i="219"/>
  <c r="K293" i="219"/>
  <c r="J293" i="219"/>
  <c r="I293" i="219"/>
  <c r="H293" i="219"/>
  <c r="G293" i="219"/>
  <c r="F293" i="219"/>
  <c r="E293" i="219"/>
  <c r="D293" i="219"/>
  <c r="C293" i="219"/>
  <c r="B293" i="219"/>
  <c r="Q292" i="219"/>
  <c r="P292" i="219"/>
  <c r="O292" i="219"/>
  <c r="N292" i="219"/>
  <c r="M292" i="219"/>
  <c r="L292" i="219"/>
  <c r="K292" i="219"/>
  <c r="J292" i="219"/>
  <c r="I292" i="219"/>
  <c r="H292" i="219"/>
  <c r="G292" i="219"/>
  <c r="F292" i="219"/>
  <c r="E292" i="219"/>
  <c r="D292" i="219"/>
  <c r="C292" i="219"/>
  <c r="B292" i="219"/>
  <c r="Q291" i="219"/>
  <c r="P291" i="219"/>
  <c r="O291" i="219"/>
  <c r="N291" i="219"/>
  <c r="M291" i="219"/>
  <c r="L291" i="219"/>
  <c r="K291" i="219"/>
  <c r="J291" i="219"/>
  <c r="I291" i="219"/>
  <c r="H291" i="219"/>
  <c r="G291" i="219"/>
  <c r="F291" i="219"/>
  <c r="E291" i="219"/>
  <c r="D291" i="219"/>
  <c r="C291" i="219"/>
  <c r="B291" i="219"/>
  <c r="Q290" i="219"/>
  <c r="P290" i="219"/>
  <c r="O290" i="219"/>
  <c r="N290" i="219"/>
  <c r="M290" i="219"/>
  <c r="L290" i="219"/>
  <c r="K290" i="219"/>
  <c r="J290" i="219"/>
  <c r="I290" i="219"/>
  <c r="H290" i="219"/>
  <c r="G290" i="219"/>
  <c r="F290" i="219"/>
  <c r="E290" i="219"/>
  <c r="D290" i="219"/>
  <c r="C290" i="219"/>
  <c r="B290" i="219"/>
  <c r="Q289" i="219"/>
  <c r="P289" i="219"/>
  <c r="O289" i="219"/>
  <c r="N289" i="219"/>
  <c r="M289" i="219"/>
  <c r="L289" i="219"/>
  <c r="K289" i="219"/>
  <c r="J289" i="219"/>
  <c r="I289" i="219"/>
  <c r="H289" i="219"/>
  <c r="G289" i="219"/>
  <c r="F289" i="219"/>
  <c r="E289" i="219"/>
  <c r="D289" i="219"/>
  <c r="C289" i="219"/>
  <c r="B289" i="219"/>
  <c r="Q288" i="219"/>
  <c r="P288" i="219"/>
  <c r="O288" i="219"/>
  <c r="N288" i="219"/>
  <c r="M288" i="219"/>
  <c r="L288" i="219"/>
  <c r="K288" i="219"/>
  <c r="J288" i="219"/>
  <c r="I288" i="219"/>
  <c r="H288" i="219"/>
  <c r="G288" i="219"/>
  <c r="F288" i="219"/>
  <c r="E288" i="219"/>
  <c r="D288" i="219"/>
  <c r="C288" i="219"/>
  <c r="B288" i="219"/>
  <c r="Q287" i="219"/>
  <c r="P287" i="219"/>
  <c r="O287" i="219"/>
  <c r="N287" i="219"/>
  <c r="M287" i="219"/>
  <c r="L287" i="219"/>
  <c r="K287" i="219"/>
  <c r="J287" i="219"/>
  <c r="I287" i="219"/>
  <c r="H287" i="219"/>
  <c r="G287" i="219"/>
  <c r="F287" i="219"/>
  <c r="E287" i="219"/>
  <c r="D287" i="219"/>
  <c r="C287" i="219"/>
  <c r="B287" i="219"/>
  <c r="Q286" i="219"/>
  <c r="P286" i="219"/>
  <c r="O286" i="219"/>
  <c r="N286" i="219"/>
  <c r="M286" i="219"/>
  <c r="L286" i="219"/>
  <c r="K286" i="219"/>
  <c r="J286" i="219"/>
  <c r="I286" i="219"/>
  <c r="H286" i="219"/>
  <c r="G286" i="219"/>
  <c r="F286" i="219"/>
  <c r="E286" i="219"/>
  <c r="D286" i="219"/>
  <c r="C286" i="219"/>
  <c r="B286" i="219"/>
  <c r="Q285" i="219"/>
  <c r="P285" i="219"/>
  <c r="O285" i="219"/>
  <c r="N285" i="219"/>
  <c r="M285" i="219"/>
  <c r="L285" i="219"/>
  <c r="K285" i="219"/>
  <c r="J285" i="219"/>
  <c r="I285" i="219"/>
  <c r="H285" i="219"/>
  <c r="G285" i="219"/>
  <c r="F285" i="219"/>
  <c r="E285" i="219"/>
  <c r="D285" i="219"/>
  <c r="C285" i="219"/>
  <c r="B285" i="219"/>
  <c r="Q284" i="219"/>
  <c r="P284" i="219"/>
  <c r="O284" i="219"/>
  <c r="N284" i="219"/>
  <c r="M284" i="219"/>
  <c r="L284" i="219"/>
  <c r="K284" i="219"/>
  <c r="J284" i="219"/>
  <c r="I284" i="219"/>
  <c r="H284" i="219"/>
  <c r="G284" i="219"/>
  <c r="F284" i="219"/>
  <c r="E284" i="219"/>
  <c r="D284" i="219"/>
  <c r="C284" i="219"/>
  <c r="B284" i="219"/>
  <c r="Q283" i="219"/>
  <c r="P283" i="219"/>
  <c r="O283" i="219"/>
  <c r="N283" i="219"/>
  <c r="M283" i="219"/>
  <c r="L283" i="219"/>
  <c r="K283" i="219"/>
  <c r="J283" i="219"/>
  <c r="I283" i="219"/>
  <c r="H283" i="219"/>
  <c r="G283" i="219"/>
  <c r="F283" i="219"/>
  <c r="E283" i="219"/>
  <c r="D283" i="219"/>
  <c r="C283" i="219"/>
  <c r="B283" i="219"/>
  <c r="Q282" i="219"/>
  <c r="P282" i="219"/>
  <c r="O282" i="219"/>
  <c r="N282" i="219"/>
  <c r="M282" i="219"/>
  <c r="L282" i="219"/>
  <c r="K282" i="219"/>
  <c r="J282" i="219"/>
  <c r="I282" i="219"/>
  <c r="H282" i="219"/>
  <c r="G282" i="219"/>
  <c r="F282" i="219"/>
  <c r="E282" i="219"/>
  <c r="D282" i="219"/>
  <c r="C282" i="219"/>
  <c r="B282" i="219"/>
  <c r="Q281" i="219"/>
  <c r="P281" i="219"/>
  <c r="O281" i="219"/>
  <c r="N281" i="219"/>
  <c r="M281" i="219"/>
  <c r="L281" i="219"/>
  <c r="K281" i="219"/>
  <c r="J281" i="219"/>
  <c r="I281" i="219"/>
  <c r="H281" i="219"/>
  <c r="G281" i="219"/>
  <c r="F281" i="219"/>
  <c r="E281" i="219"/>
  <c r="D281" i="219"/>
  <c r="C281" i="219"/>
  <c r="B281" i="219"/>
  <c r="Q280" i="219"/>
  <c r="P280" i="219"/>
  <c r="O280" i="219"/>
  <c r="N280" i="219"/>
  <c r="M280" i="219"/>
  <c r="L280" i="219"/>
  <c r="K280" i="219"/>
  <c r="J280" i="219"/>
  <c r="I280" i="219"/>
  <c r="H280" i="219"/>
  <c r="G280" i="219"/>
  <c r="F280" i="219"/>
  <c r="E280" i="219"/>
  <c r="D280" i="219"/>
  <c r="C280" i="219"/>
  <c r="B280" i="219"/>
  <c r="Q279" i="219"/>
  <c r="P279" i="219"/>
  <c r="O279" i="219"/>
  <c r="N279" i="219"/>
  <c r="M279" i="219"/>
  <c r="L279" i="219"/>
  <c r="K279" i="219"/>
  <c r="J279" i="219"/>
  <c r="I279" i="219"/>
  <c r="H279" i="219"/>
  <c r="G279" i="219"/>
  <c r="F279" i="219"/>
  <c r="E279" i="219"/>
  <c r="D279" i="219"/>
  <c r="C279" i="219"/>
  <c r="B279" i="219"/>
  <c r="Q278" i="219"/>
  <c r="P278" i="219"/>
  <c r="O278" i="219"/>
  <c r="N278" i="219"/>
  <c r="M278" i="219"/>
  <c r="L278" i="219"/>
  <c r="K278" i="219"/>
  <c r="J278" i="219"/>
  <c r="I278" i="219"/>
  <c r="H278" i="219"/>
  <c r="G278" i="219"/>
  <c r="F278" i="219"/>
  <c r="E278" i="219"/>
  <c r="D278" i="219"/>
  <c r="C278" i="219"/>
  <c r="B278" i="219"/>
  <c r="Q277" i="219"/>
  <c r="P277" i="219"/>
  <c r="O277" i="219"/>
  <c r="N277" i="219"/>
  <c r="M277" i="219"/>
  <c r="L277" i="219"/>
  <c r="K277" i="219"/>
  <c r="J277" i="219"/>
  <c r="I277" i="219"/>
  <c r="H277" i="219"/>
  <c r="G277" i="219"/>
  <c r="F277" i="219"/>
  <c r="E277" i="219"/>
  <c r="D277" i="219"/>
  <c r="C277" i="219"/>
  <c r="B277" i="219"/>
  <c r="Q276" i="219"/>
  <c r="P276" i="219"/>
  <c r="O276" i="219"/>
  <c r="N276" i="219"/>
  <c r="M276" i="219"/>
  <c r="L276" i="219"/>
  <c r="K276" i="219"/>
  <c r="J276" i="219"/>
  <c r="I276" i="219"/>
  <c r="H276" i="219"/>
  <c r="G276" i="219"/>
  <c r="F276" i="219"/>
  <c r="E276" i="219"/>
  <c r="D276" i="219"/>
  <c r="C276" i="219"/>
  <c r="B276" i="219"/>
  <c r="Q275" i="219"/>
  <c r="P275" i="219"/>
  <c r="O275" i="219"/>
  <c r="N275" i="219"/>
  <c r="M275" i="219"/>
  <c r="L275" i="219"/>
  <c r="K275" i="219"/>
  <c r="J275" i="219"/>
  <c r="I275" i="219"/>
  <c r="H275" i="219"/>
  <c r="G275" i="219"/>
  <c r="F275" i="219"/>
  <c r="E275" i="219"/>
  <c r="D275" i="219"/>
  <c r="C275" i="219"/>
  <c r="B275" i="219"/>
  <c r="Q274" i="219"/>
  <c r="P274" i="219"/>
  <c r="O274" i="219"/>
  <c r="N274" i="219"/>
  <c r="M274" i="219"/>
  <c r="L274" i="219"/>
  <c r="K274" i="219"/>
  <c r="J274" i="219"/>
  <c r="I274" i="219"/>
  <c r="H274" i="219"/>
  <c r="G274" i="219"/>
  <c r="F274" i="219"/>
  <c r="E274" i="219"/>
  <c r="D274" i="219"/>
  <c r="C274" i="219"/>
  <c r="B274" i="219"/>
  <c r="Q273" i="219"/>
  <c r="P273" i="219"/>
  <c r="O273" i="219"/>
  <c r="N273" i="219"/>
  <c r="M273" i="219"/>
  <c r="L273" i="219"/>
  <c r="K273" i="219"/>
  <c r="J273" i="219"/>
  <c r="I273" i="219"/>
  <c r="H273" i="219"/>
  <c r="G273" i="219"/>
  <c r="F273" i="219"/>
  <c r="E273" i="219"/>
  <c r="D273" i="219"/>
  <c r="C273" i="219"/>
  <c r="B273" i="219"/>
  <c r="Q272" i="219"/>
  <c r="P272" i="219"/>
  <c r="O272" i="219"/>
  <c r="N272" i="219"/>
  <c r="M272" i="219"/>
  <c r="L272" i="219"/>
  <c r="K272" i="219"/>
  <c r="J272" i="219"/>
  <c r="I272" i="219"/>
  <c r="H272" i="219"/>
  <c r="G272" i="219"/>
  <c r="F272" i="219"/>
  <c r="E272" i="219"/>
  <c r="D272" i="219"/>
  <c r="C272" i="219"/>
  <c r="B272" i="219"/>
  <c r="Q271" i="219"/>
  <c r="P271" i="219"/>
  <c r="O271" i="219"/>
  <c r="N271" i="219"/>
  <c r="M271" i="219"/>
  <c r="L271" i="219"/>
  <c r="K271" i="219"/>
  <c r="J271" i="219"/>
  <c r="I271" i="219"/>
  <c r="H271" i="219"/>
  <c r="G271" i="219"/>
  <c r="F271" i="219"/>
  <c r="E271" i="219"/>
  <c r="D271" i="219"/>
  <c r="C271" i="219"/>
  <c r="B271" i="219"/>
  <c r="Q270" i="219"/>
  <c r="P270" i="219"/>
  <c r="O270" i="219"/>
  <c r="N270" i="219"/>
  <c r="M270" i="219"/>
  <c r="L270" i="219"/>
  <c r="K270" i="219"/>
  <c r="J270" i="219"/>
  <c r="I270" i="219"/>
  <c r="H270" i="219"/>
  <c r="G270" i="219"/>
  <c r="F270" i="219"/>
  <c r="E270" i="219"/>
  <c r="D270" i="219"/>
  <c r="C270" i="219"/>
  <c r="B270" i="219"/>
  <c r="Q269" i="219"/>
  <c r="P269" i="219"/>
  <c r="O269" i="219"/>
  <c r="N269" i="219"/>
  <c r="M269" i="219"/>
  <c r="L269" i="219"/>
  <c r="K269" i="219"/>
  <c r="J269" i="219"/>
  <c r="I269" i="219"/>
  <c r="H269" i="219"/>
  <c r="G269" i="219"/>
  <c r="F269" i="219"/>
  <c r="E269" i="219"/>
  <c r="D269" i="219"/>
  <c r="C269" i="219"/>
  <c r="B269" i="219"/>
  <c r="Q268" i="219"/>
  <c r="P268" i="219"/>
  <c r="O268" i="219"/>
  <c r="N268" i="219"/>
  <c r="M268" i="219"/>
  <c r="L268" i="219"/>
  <c r="K268" i="219"/>
  <c r="J268" i="219"/>
  <c r="I268" i="219"/>
  <c r="H268" i="219"/>
  <c r="G268" i="219"/>
  <c r="F268" i="219"/>
  <c r="E268" i="219"/>
  <c r="D268" i="219"/>
  <c r="C268" i="219"/>
  <c r="B268" i="219"/>
  <c r="Q267" i="219"/>
  <c r="P267" i="219"/>
  <c r="O267" i="219"/>
  <c r="N267" i="219"/>
  <c r="M267" i="219"/>
  <c r="L267" i="219"/>
  <c r="K267" i="219"/>
  <c r="J267" i="219"/>
  <c r="I267" i="219"/>
  <c r="H267" i="219"/>
  <c r="G267" i="219"/>
  <c r="F267" i="219"/>
  <c r="E267" i="219"/>
  <c r="D267" i="219"/>
  <c r="C267" i="219"/>
  <c r="B267" i="219"/>
  <c r="Q266" i="219"/>
  <c r="P266" i="219"/>
  <c r="O266" i="219"/>
  <c r="N266" i="219"/>
  <c r="M266" i="219"/>
  <c r="L266" i="219"/>
  <c r="K266" i="219"/>
  <c r="J266" i="219"/>
  <c r="I266" i="219"/>
  <c r="H266" i="219"/>
  <c r="G266" i="219"/>
  <c r="F266" i="219"/>
  <c r="E266" i="219"/>
  <c r="D266" i="219"/>
  <c r="C266" i="219"/>
  <c r="B266" i="219"/>
  <c r="Q265" i="219"/>
  <c r="P265" i="219"/>
  <c r="O265" i="219"/>
  <c r="N265" i="219"/>
  <c r="M265" i="219"/>
  <c r="L265" i="219"/>
  <c r="K265" i="219"/>
  <c r="J265" i="219"/>
  <c r="I265" i="219"/>
  <c r="H265" i="219"/>
  <c r="G265" i="219"/>
  <c r="F265" i="219"/>
  <c r="E265" i="219"/>
  <c r="D265" i="219"/>
  <c r="C265" i="219"/>
  <c r="B265" i="219"/>
  <c r="Q264" i="219"/>
  <c r="P264" i="219"/>
  <c r="O264" i="219"/>
  <c r="N264" i="219"/>
  <c r="M264" i="219"/>
  <c r="L264" i="219"/>
  <c r="K264" i="219"/>
  <c r="J264" i="219"/>
  <c r="I264" i="219"/>
  <c r="H264" i="219"/>
  <c r="G264" i="219"/>
  <c r="F264" i="219"/>
  <c r="E264" i="219"/>
  <c r="D264" i="219"/>
  <c r="C264" i="219"/>
  <c r="B264" i="219"/>
  <c r="Q263" i="219"/>
  <c r="P263" i="219"/>
  <c r="O263" i="219"/>
  <c r="N263" i="219"/>
  <c r="M263" i="219"/>
  <c r="L263" i="219"/>
  <c r="K263" i="219"/>
  <c r="J263" i="219"/>
  <c r="I263" i="219"/>
  <c r="H263" i="219"/>
  <c r="G263" i="219"/>
  <c r="F263" i="219"/>
  <c r="E263" i="219"/>
  <c r="D263" i="219"/>
  <c r="C263" i="219"/>
  <c r="B263" i="219"/>
  <c r="Q262" i="219"/>
  <c r="P262" i="219"/>
  <c r="O262" i="219"/>
  <c r="N262" i="219"/>
  <c r="M262" i="219"/>
  <c r="L262" i="219"/>
  <c r="K262" i="219"/>
  <c r="J262" i="219"/>
  <c r="I262" i="219"/>
  <c r="H262" i="219"/>
  <c r="G262" i="219"/>
  <c r="F262" i="219"/>
  <c r="E262" i="219"/>
  <c r="D262" i="219"/>
  <c r="C262" i="219"/>
  <c r="B262" i="219"/>
  <c r="Q261" i="219"/>
  <c r="P261" i="219"/>
  <c r="O261" i="219"/>
  <c r="N261" i="219"/>
  <c r="M261" i="219"/>
  <c r="L261" i="219"/>
  <c r="K261" i="219"/>
  <c r="J261" i="219"/>
  <c r="I261" i="219"/>
  <c r="H261" i="219"/>
  <c r="G261" i="219"/>
  <c r="F261" i="219"/>
  <c r="E261" i="219"/>
  <c r="D261" i="219"/>
  <c r="C261" i="219"/>
  <c r="B261" i="219"/>
  <c r="Q260" i="219"/>
  <c r="P260" i="219"/>
  <c r="O260" i="219"/>
  <c r="N260" i="219"/>
  <c r="M260" i="219"/>
  <c r="L260" i="219"/>
  <c r="K260" i="219"/>
  <c r="J260" i="219"/>
  <c r="I260" i="219"/>
  <c r="H260" i="219"/>
  <c r="G260" i="219"/>
  <c r="F260" i="219"/>
  <c r="E260" i="219"/>
  <c r="D260" i="219"/>
  <c r="C260" i="219"/>
  <c r="B260" i="219"/>
  <c r="Q259" i="219"/>
  <c r="P259" i="219"/>
  <c r="O259" i="219"/>
  <c r="N259" i="219"/>
  <c r="M259" i="219"/>
  <c r="L259" i="219"/>
  <c r="K259" i="219"/>
  <c r="J259" i="219"/>
  <c r="I259" i="219"/>
  <c r="H259" i="219"/>
  <c r="G259" i="219"/>
  <c r="F259" i="219"/>
  <c r="E259" i="219"/>
  <c r="D259" i="219"/>
  <c r="C259" i="219"/>
  <c r="B259" i="219"/>
  <c r="Q258" i="219"/>
  <c r="P258" i="219"/>
  <c r="O258" i="219"/>
  <c r="N258" i="219"/>
  <c r="M258" i="219"/>
  <c r="L258" i="219"/>
  <c r="K258" i="219"/>
  <c r="J258" i="219"/>
  <c r="I258" i="219"/>
  <c r="H258" i="219"/>
  <c r="G258" i="219"/>
  <c r="F258" i="219"/>
  <c r="E258" i="219"/>
  <c r="D258" i="219"/>
  <c r="C258" i="219"/>
  <c r="B258" i="219"/>
  <c r="Q257" i="219"/>
  <c r="P257" i="219"/>
  <c r="O257" i="219"/>
  <c r="N257" i="219"/>
  <c r="M257" i="219"/>
  <c r="L257" i="219"/>
  <c r="K257" i="219"/>
  <c r="J257" i="219"/>
  <c r="I257" i="219"/>
  <c r="H257" i="219"/>
  <c r="G257" i="219"/>
  <c r="F257" i="219"/>
  <c r="E257" i="219"/>
  <c r="D257" i="219"/>
  <c r="C257" i="219"/>
  <c r="B257" i="219"/>
  <c r="Q256" i="219"/>
  <c r="P256" i="219"/>
  <c r="O256" i="219"/>
  <c r="N256" i="219"/>
  <c r="M256" i="219"/>
  <c r="L256" i="219"/>
  <c r="K256" i="219"/>
  <c r="J256" i="219"/>
  <c r="I256" i="219"/>
  <c r="H256" i="219"/>
  <c r="G256" i="219"/>
  <c r="F256" i="219"/>
  <c r="E256" i="219"/>
  <c r="D256" i="219"/>
  <c r="C256" i="219"/>
  <c r="B256" i="219"/>
  <c r="Q255" i="219"/>
  <c r="P255" i="219"/>
  <c r="O255" i="219"/>
  <c r="N255" i="219"/>
  <c r="M255" i="219"/>
  <c r="L255" i="219"/>
  <c r="K255" i="219"/>
  <c r="J255" i="219"/>
  <c r="I255" i="219"/>
  <c r="H255" i="219"/>
  <c r="G255" i="219"/>
  <c r="F255" i="219"/>
  <c r="E255" i="219"/>
  <c r="D255" i="219"/>
  <c r="C255" i="219"/>
  <c r="B255" i="219"/>
  <c r="Q254" i="219"/>
  <c r="P254" i="219"/>
  <c r="O254" i="219"/>
  <c r="N254" i="219"/>
  <c r="M254" i="219"/>
  <c r="L254" i="219"/>
  <c r="K254" i="219"/>
  <c r="J254" i="219"/>
  <c r="I254" i="219"/>
  <c r="H254" i="219"/>
  <c r="G254" i="219"/>
  <c r="F254" i="219"/>
  <c r="E254" i="219"/>
  <c r="D254" i="219"/>
  <c r="C254" i="219"/>
  <c r="B254" i="219"/>
  <c r="Q253" i="219"/>
  <c r="P253" i="219"/>
  <c r="O253" i="219"/>
  <c r="N253" i="219"/>
  <c r="M253" i="219"/>
  <c r="L253" i="219"/>
  <c r="K253" i="219"/>
  <c r="J253" i="219"/>
  <c r="I253" i="219"/>
  <c r="H253" i="219"/>
  <c r="G253" i="219"/>
  <c r="F253" i="219"/>
  <c r="E253" i="219"/>
  <c r="D253" i="219"/>
  <c r="C253" i="219"/>
  <c r="B253" i="219"/>
  <c r="Q252" i="219"/>
  <c r="P252" i="219"/>
  <c r="O252" i="219"/>
  <c r="N252" i="219"/>
  <c r="M252" i="219"/>
  <c r="L252" i="219"/>
  <c r="K252" i="219"/>
  <c r="J252" i="219"/>
  <c r="I252" i="219"/>
  <c r="H252" i="219"/>
  <c r="G252" i="219"/>
  <c r="F252" i="219"/>
  <c r="E252" i="219"/>
  <c r="D252" i="219"/>
  <c r="C252" i="219"/>
  <c r="B252" i="219"/>
  <c r="Q251" i="219"/>
  <c r="P251" i="219"/>
  <c r="O251" i="219"/>
  <c r="N251" i="219"/>
  <c r="M251" i="219"/>
  <c r="L251" i="219"/>
  <c r="K251" i="219"/>
  <c r="J251" i="219"/>
  <c r="I251" i="219"/>
  <c r="H251" i="219"/>
  <c r="G251" i="219"/>
  <c r="F251" i="219"/>
  <c r="E251" i="219"/>
  <c r="D251" i="219"/>
  <c r="C251" i="219"/>
  <c r="B251" i="219"/>
  <c r="Q250" i="219"/>
  <c r="P250" i="219"/>
  <c r="O250" i="219"/>
  <c r="N250" i="219"/>
  <c r="M250" i="219"/>
  <c r="L250" i="219"/>
  <c r="K250" i="219"/>
  <c r="J250" i="219"/>
  <c r="I250" i="219"/>
  <c r="H250" i="219"/>
  <c r="G250" i="219"/>
  <c r="F250" i="219"/>
  <c r="E250" i="219"/>
  <c r="D250" i="219"/>
  <c r="C250" i="219"/>
  <c r="B250" i="219"/>
  <c r="Q249" i="219"/>
  <c r="P249" i="219"/>
  <c r="O249" i="219"/>
  <c r="N249" i="219"/>
  <c r="M249" i="219"/>
  <c r="L249" i="219"/>
  <c r="K249" i="219"/>
  <c r="J249" i="219"/>
  <c r="I249" i="219"/>
  <c r="H249" i="219"/>
  <c r="G249" i="219"/>
  <c r="F249" i="219"/>
  <c r="E249" i="219"/>
  <c r="D249" i="219"/>
  <c r="C249" i="219"/>
  <c r="B249" i="219"/>
  <c r="Q248" i="219"/>
  <c r="P248" i="219"/>
  <c r="O248" i="219"/>
  <c r="N248" i="219"/>
  <c r="M248" i="219"/>
  <c r="L248" i="219"/>
  <c r="K248" i="219"/>
  <c r="J248" i="219"/>
  <c r="I248" i="219"/>
  <c r="H248" i="219"/>
  <c r="G248" i="219"/>
  <c r="F248" i="219"/>
  <c r="E248" i="219"/>
  <c r="D248" i="219"/>
  <c r="C248" i="219"/>
  <c r="B248" i="219"/>
  <c r="Q247" i="219"/>
  <c r="P247" i="219"/>
  <c r="O247" i="219"/>
  <c r="N247" i="219"/>
  <c r="M247" i="219"/>
  <c r="L247" i="219"/>
  <c r="K247" i="219"/>
  <c r="J247" i="219"/>
  <c r="I247" i="219"/>
  <c r="H247" i="219"/>
  <c r="G247" i="219"/>
  <c r="F247" i="219"/>
  <c r="E247" i="219"/>
  <c r="D247" i="219"/>
  <c r="C247" i="219"/>
  <c r="B247" i="219"/>
  <c r="Q246" i="219"/>
  <c r="P246" i="219"/>
  <c r="O246" i="219"/>
  <c r="N246" i="219"/>
  <c r="M246" i="219"/>
  <c r="L246" i="219"/>
  <c r="K246" i="219"/>
  <c r="J246" i="219"/>
  <c r="I246" i="219"/>
  <c r="H246" i="219"/>
  <c r="G246" i="219"/>
  <c r="F246" i="219"/>
  <c r="E246" i="219"/>
  <c r="D246" i="219"/>
  <c r="C246" i="219"/>
  <c r="B246" i="219"/>
  <c r="Q245" i="219"/>
  <c r="P245" i="219"/>
  <c r="O245" i="219"/>
  <c r="N245" i="219"/>
  <c r="M245" i="219"/>
  <c r="L245" i="219"/>
  <c r="K245" i="219"/>
  <c r="J245" i="219"/>
  <c r="I245" i="219"/>
  <c r="H245" i="219"/>
  <c r="G245" i="219"/>
  <c r="F245" i="219"/>
  <c r="E245" i="219"/>
  <c r="D245" i="219"/>
  <c r="C245" i="219"/>
  <c r="B245" i="219"/>
  <c r="Q244" i="219"/>
  <c r="P244" i="219"/>
  <c r="O244" i="219"/>
  <c r="N244" i="219"/>
  <c r="M244" i="219"/>
  <c r="L244" i="219"/>
  <c r="K244" i="219"/>
  <c r="J244" i="219"/>
  <c r="I244" i="219"/>
  <c r="H244" i="219"/>
  <c r="G244" i="219"/>
  <c r="F244" i="219"/>
  <c r="E244" i="219"/>
  <c r="D244" i="219"/>
  <c r="C244" i="219"/>
  <c r="B244" i="219"/>
  <c r="Q243" i="219"/>
  <c r="P243" i="219"/>
  <c r="O243" i="219"/>
  <c r="N243" i="219"/>
  <c r="M243" i="219"/>
  <c r="L243" i="219"/>
  <c r="K243" i="219"/>
  <c r="J243" i="219"/>
  <c r="I243" i="219"/>
  <c r="H243" i="219"/>
  <c r="G243" i="219"/>
  <c r="F243" i="219"/>
  <c r="E243" i="219"/>
  <c r="D243" i="219"/>
  <c r="C243" i="219"/>
  <c r="B243" i="219"/>
  <c r="Q242" i="219"/>
  <c r="P242" i="219"/>
  <c r="O242" i="219"/>
  <c r="N242" i="219"/>
  <c r="M242" i="219"/>
  <c r="L242" i="219"/>
  <c r="K242" i="219"/>
  <c r="J242" i="219"/>
  <c r="I242" i="219"/>
  <c r="H242" i="219"/>
  <c r="G242" i="219"/>
  <c r="F242" i="219"/>
  <c r="E242" i="219"/>
  <c r="D242" i="219"/>
  <c r="C242" i="219"/>
  <c r="B242" i="219"/>
  <c r="Q241" i="219"/>
  <c r="P241" i="219"/>
  <c r="O241" i="219"/>
  <c r="N241" i="219"/>
  <c r="M241" i="219"/>
  <c r="L241" i="219"/>
  <c r="K241" i="219"/>
  <c r="J241" i="219"/>
  <c r="I241" i="219"/>
  <c r="H241" i="219"/>
  <c r="G241" i="219"/>
  <c r="F241" i="219"/>
  <c r="E241" i="219"/>
  <c r="D241" i="219"/>
  <c r="C241" i="219"/>
  <c r="B241" i="219"/>
  <c r="Q240" i="219"/>
  <c r="P240" i="219"/>
  <c r="O240" i="219"/>
  <c r="N240" i="219"/>
  <c r="M240" i="219"/>
  <c r="L240" i="219"/>
  <c r="K240" i="219"/>
  <c r="J240" i="219"/>
  <c r="I240" i="219"/>
  <c r="H240" i="219"/>
  <c r="G240" i="219"/>
  <c r="F240" i="219"/>
  <c r="E240" i="219"/>
  <c r="D240" i="219"/>
  <c r="C240" i="219"/>
  <c r="B240" i="219"/>
  <c r="Q239" i="219"/>
  <c r="P239" i="219"/>
  <c r="O239" i="219"/>
  <c r="N239" i="219"/>
  <c r="M239" i="219"/>
  <c r="L239" i="219"/>
  <c r="K239" i="219"/>
  <c r="J239" i="219"/>
  <c r="I239" i="219"/>
  <c r="H239" i="219"/>
  <c r="G239" i="219"/>
  <c r="F239" i="219"/>
  <c r="E239" i="219"/>
  <c r="D239" i="219"/>
  <c r="C239" i="219"/>
  <c r="B239" i="219"/>
  <c r="Q238" i="219"/>
  <c r="P238" i="219"/>
  <c r="O238" i="219"/>
  <c r="N238" i="219"/>
  <c r="M238" i="219"/>
  <c r="L238" i="219"/>
  <c r="K238" i="219"/>
  <c r="J238" i="219"/>
  <c r="I238" i="219"/>
  <c r="H238" i="219"/>
  <c r="G238" i="219"/>
  <c r="F238" i="219"/>
  <c r="E238" i="219"/>
  <c r="D238" i="219"/>
  <c r="C238" i="219"/>
  <c r="B238" i="219"/>
  <c r="Q237" i="219"/>
  <c r="P237" i="219"/>
  <c r="O237" i="219"/>
  <c r="N237" i="219"/>
  <c r="M237" i="219"/>
  <c r="L237" i="219"/>
  <c r="K237" i="219"/>
  <c r="J237" i="219"/>
  <c r="I237" i="219"/>
  <c r="H237" i="219"/>
  <c r="G237" i="219"/>
  <c r="F237" i="219"/>
  <c r="E237" i="219"/>
  <c r="D237" i="219"/>
  <c r="C237" i="219"/>
  <c r="B237" i="219"/>
  <c r="Q236" i="219"/>
  <c r="P236" i="219"/>
  <c r="O236" i="219"/>
  <c r="N236" i="219"/>
  <c r="M236" i="219"/>
  <c r="L236" i="219"/>
  <c r="K236" i="219"/>
  <c r="J236" i="219"/>
  <c r="I236" i="219"/>
  <c r="H236" i="219"/>
  <c r="G236" i="219"/>
  <c r="F236" i="219"/>
  <c r="E236" i="219"/>
  <c r="D236" i="219"/>
  <c r="C236" i="219"/>
  <c r="B236" i="219"/>
  <c r="Q235" i="219"/>
  <c r="P235" i="219"/>
  <c r="O235" i="219"/>
  <c r="N235" i="219"/>
  <c r="M235" i="219"/>
  <c r="L235" i="219"/>
  <c r="K235" i="219"/>
  <c r="J235" i="219"/>
  <c r="I235" i="219"/>
  <c r="H235" i="219"/>
  <c r="G235" i="219"/>
  <c r="F235" i="219"/>
  <c r="E235" i="219"/>
  <c r="D235" i="219"/>
  <c r="C235" i="219"/>
  <c r="B235" i="219"/>
  <c r="Q234" i="219"/>
  <c r="P234" i="219"/>
  <c r="O234" i="219"/>
  <c r="N234" i="219"/>
  <c r="M234" i="219"/>
  <c r="L234" i="219"/>
  <c r="K234" i="219"/>
  <c r="J234" i="219"/>
  <c r="I234" i="219"/>
  <c r="H234" i="219"/>
  <c r="G234" i="219"/>
  <c r="F234" i="219"/>
  <c r="E234" i="219"/>
  <c r="D234" i="219"/>
  <c r="C234" i="219"/>
  <c r="B234" i="219"/>
  <c r="Q233" i="219"/>
  <c r="P233" i="219"/>
  <c r="O233" i="219"/>
  <c r="N233" i="219"/>
  <c r="M233" i="219"/>
  <c r="L233" i="219"/>
  <c r="K233" i="219"/>
  <c r="J233" i="219"/>
  <c r="I233" i="219"/>
  <c r="H233" i="219"/>
  <c r="G233" i="219"/>
  <c r="F233" i="219"/>
  <c r="E233" i="219"/>
  <c r="D233" i="219"/>
  <c r="C233" i="219"/>
  <c r="B233" i="219"/>
  <c r="Q232" i="219"/>
  <c r="P232" i="219"/>
  <c r="O232" i="219"/>
  <c r="N232" i="219"/>
  <c r="M232" i="219"/>
  <c r="L232" i="219"/>
  <c r="K232" i="219"/>
  <c r="J232" i="219"/>
  <c r="I232" i="219"/>
  <c r="H232" i="219"/>
  <c r="G232" i="219"/>
  <c r="F232" i="219"/>
  <c r="E232" i="219"/>
  <c r="D232" i="219"/>
  <c r="C232" i="219"/>
  <c r="B232" i="219"/>
  <c r="Q231" i="219"/>
  <c r="P231" i="219"/>
  <c r="O231" i="219"/>
  <c r="N231" i="219"/>
  <c r="M231" i="219"/>
  <c r="L231" i="219"/>
  <c r="K231" i="219"/>
  <c r="J231" i="219"/>
  <c r="I231" i="219"/>
  <c r="H231" i="219"/>
  <c r="G231" i="219"/>
  <c r="F231" i="219"/>
  <c r="E231" i="219"/>
  <c r="D231" i="219"/>
  <c r="C231" i="219"/>
  <c r="B231" i="219"/>
  <c r="Q230" i="219"/>
  <c r="P230" i="219"/>
  <c r="O230" i="219"/>
  <c r="N230" i="219"/>
  <c r="M230" i="219"/>
  <c r="L230" i="219"/>
  <c r="K230" i="219"/>
  <c r="J230" i="219"/>
  <c r="I230" i="219"/>
  <c r="H230" i="219"/>
  <c r="G230" i="219"/>
  <c r="F230" i="219"/>
  <c r="E230" i="219"/>
  <c r="D230" i="219"/>
  <c r="C230" i="219"/>
  <c r="B230" i="219"/>
  <c r="Q229" i="219"/>
  <c r="P229" i="219"/>
  <c r="O229" i="219"/>
  <c r="N229" i="219"/>
  <c r="M229" i="219"/>
  <c r="L229" i="219"/>
  <c r="K229" i="219"/>
  <c r="J229" i="219"/>
  <c r="I229" i="219"/>
  <c r="H229" i="219"/>
  <c r="G229" i="219"/>
  <c r="F229" i="219"/>
  <c r="E229" i="219"/>
  <c r="D229" i="219"/>
  <c r="C229" i="219"/>
  <c r="B229" i="219"/>
  <c r="Q228" i="219"/>
  <c r="P228" i="219"/>
  <c r="O228" i="219"/>
  <c r="N228" i="219"/>
  <c r="M228" i="219"/>
  <c r="L228" i="219"/>
  <c r="K228" i="219"/>
  <c r="J228" i="219"/>
  <c r="I228" i="219"/>
  <c r="H228" i="219"/>
  <c r="G228" i="219"/>
  <c r="F228" i="219"/>
  <c r="E228" i="219"/>
  <c r="D228" i="219"/>
  <c r="C228" i="219"/>
  <c r="B228" i="219"/>
  <c r="Q227" i="219"/>
  <c r="P227" i="219"/>
  <c r="O227" i="219"/>
  <c r="N227" i="219"/>
  <c r="M227" i="219"/>
  <c r="L227" i="219"/>
  <c r="K227" i="219"/>
  <c r="J227" i="219"/>
  <c r="I227" i="219"/>
  <c r="H227" i="219"/>
  <c r="G227" i="219"/>
  <c r="F227" i="219"/>
  <c r="E227" i="219"/>
  <c r="D227" i="219"/>
  <c r="C227" i="219"/>
  <c r="B227" i="219"/>
  <c r="Q226" i="219"/>
  <c r="P226" i="219"/>
  <c r="O226" i="219"/>
  <c r="N226" i="219"/>
  <c r="M226" i="219"/>
  <c r="L226" i="219"/>
  <c r="K226" i="219"/>
  <c r="J226" i="219"/>
  <c r="I226" i="219"/>
  <c r="H226" i="219"/>
  <c r="G226" i="219"/>
  <c r="F226" i="219"/>
  <c r="E226" i="219"/>
  <c r="D226" i="219"/>
  <c r="C226" i="219"/>
  <c r="B226" i="219"/>
  <c r="Q225" i="219"/>
  <c r="P225" i="219"/>
  <c r="O225" i="219"/>
  <c r="N225" i="219"/>
  <c r="M225" i="219"/>
  <c r="L225" i="219"/>
  <c r="K225" i="219"/>
  <c r="J225" i="219"/>
  <c r="I225" i="219"/>
  <c r="H225" i="219"/>
  <c r="G225" i="219"/>
  <c r="F225" i="219"/>
  <c r="E225" i="219"/>
  <c r="D225" i="219"/>
  <c r="C225" i="219"/>
  <c r="B225" i="219"/>
  <c r="Q224" i="219"/>
  <c r="P224" i="219"/>
  <c r="O224" i="219"/>
  <c r="N224" i="219"/>
  <c r="M224" i="219"/>
  <c r="L224" i="219"/>
  <c r="K224" i="219"/>
  <c r="J224" i="219"/>
  <c r="I224" i="219"/>
  <c r="H224" i="219"/>
  <c r="G224" i="219"/>
  <c r="F224" i="219"/>
  <c r="E224" i="219"/>
  <c r="D224" i="219"/>
  <c r="C224" i="219"/>
  <c r="B224" i="219"/>
  <c r="Q223" i="219"/>
  <c r="P223" i="219"/>
  <c r="O223" i="219"/>
  <c r="N223" i="219"/>
  <c r="M223" i="219"/>
  <c r="L223" i="219"/>
  <c r="K223" i="219"/>
  <c r="J223" i="219"/>
  <c r="I223" i="219"/>
  <c r="H223" i="219"/>
  <c r="G223" i="219"/>
  <c r="F223" i="219"/>
  <c r="E223" i="219"/>
  <c r="D223" i="219"/>
  <c r="C223" i="219"/>
  <c r="B223" i="219"/>
  <c r="Q222" i="219"/>
  <c r="P222" i="219"/>
  <c r="O222" i="219"/>
  <c r="N222" i="219"/>
  <c r="M222" i="219"/>
  <c r="L222" i="219"/>
  <c r="K222" i="219"/>
  <c r="J222" i="219"/>
  <c r="I222" i="219"/>
  <c r="H222" i="219"/>
  <c r="G222" i="219"/>
  <c r="F222" i="219"/>
  <c r="E222" i="219"/>
  <c r="D222" i="219"/>
  <c r="C222" i="219"/>
  <c r="B222" i="219"/>
  <c r="Q221" i="219"/>
  <c r="P221" i="219"/>
  <c r="O221" i="219"/>
  <c r="N221" i="219"/>
  <c r="M221" i="219"/>
  <c r="L221" i="219"/>
  <c r="K221" i="219"/>
  <c r="J221" i="219"/>
  <c r="I221" i="219"/>
  <c r="H221" i="219"/>
  <c r="G221" i="219"/>
  <c r="F221" i="219"/>
  <c r="E221" i="219"/>
  <c r="D221" i="219"/>
  <c r="C221" i="219"/>
  <c r="B221" i="219"/>
  <c r="Q220" i="219"/>
  <c r="P220" i="219"/>
  <c r="O220" i="219"/>
  <c r="N220" i="219"/>
  <c r="M220" i="219"/>
  <c r="L220" i="219"/>
  <c r="K220" i="219"/>
  <c r="J220" i="219"/>
  <c r="I220" i="219"/>
  <c r="H220" i="219"/>
  <c r="G220" i="219"/>
  <c r="F220" i="219"/>
  <c r="E220" i="219"/>
  <c r="D220" i="219"/>
  <c r="C220" i="219"/>
  <c r="B220" i="219"/>
  <c r="Q219" i="219"/>
  <c r="P219" i="219"/>
  <c r="O219" i="219"/>
  <c r="N219" i="219"/>
  <c r="M219" i="219"/>
  <c r="L219" i="219"/>
  <c r="K219" i="219"/>
  <c r="J219" i="219"/>
  <c r="I219" i="219"/>
  <c r="H219" i="219"/>
  <c r="G219" i="219"/>
  <c r="F219" i="219"/>
  <c r="E219" i="219"/>
  <c r="D219" i="219"/>
  <c r="C219" i="219"/>
  <c r="B219" i="219"/>
  <c r="Q218" i="219"/>
  <c r="P218" i="219"/>
  <c r="O218" i="219"/>
  <c r="N218" i="219"/>
  <c r="M218" i="219"/>
  <c r="L218" i="219"/>
  <c r="K218" i="219"/>
  <c r="J218" i="219"/>
  <c r="I218" i="219"/>
  <c r="H218" i="219"/>
  <c r="G218" i="219"/>
  <c r="F218" i="219"/>
  <c r="E218" i="219"/>
  <c r="D218" i="219"/>
  <c r="C218" i="219"/>
  <c r="B218" i="219"/>
  <c r="Q217" i="219"/>
  <c r="P217" i="219"/>
  <c r="O217" i="219"/>
  <c r="N217" i="219"/>
  <c r="M217" i="219"/>
  <c r="L217" i="219"/>
  <c r="K217" i="219"/>
  <c r="J217" i="219"/>
  <c r="I217" i="219"/>
  <c r="H217" i="219"/>
  <c r="G217" i="219"/>
  <c r="F217" i="219"/>
  <c r="E217" i="219"/>
  <c r="D217" i="219"/>
  <c r="C217" i="219"/>
  <c r="B217" i="219"/>
  <c r="Q216" i="219"/>
  <c r="P216" i="219"/>
  <c r="O216" i="219"/>
  <c r="N216" i="219"/>
  <c r="M216" i="219"/>
  <c r="L216" i="219"/>
  <c r="K216" i="219"/>
  <c r="J216" i="219"/>
  <c r="I216" i="219"/>
  <c r="H216" i="219"/>
  <c r="G216" i="219"/>
  <c r="F216" i="219"/>
  <c r="E216" i="219"/>
  <c r="D216" i="219"/>
  <c r="C216" i="219"/>
  <c r="B216" i="219"/>
  <c r="Q215" i="219"/>
  <c r="P215" i="219"/>
  <c r="O215" i="219"/>
  <c r="N215" i="219"/>
  <c r="M215" i="219"/>
  <c r="L215" i="219"/>
  <c r="K215" i="219"/>
  <c r="J215" i="219"/>
  <c r="I215" i="219"/>
  <c r="H215" i="219"/>
  <c r="G215" i="219"/>
  <c r="F215" i="219"/>
  <c r="E215" i="219"/>
  <c r="D215" i="219"/>
  <c r="C215" i="219"/>
  <c r="B215" i="219"/>
  <c r="Q214" i="219"/>
  <c r="P214" i="219"/>
  <c r="O214" i="219"/>
  <c r="N214" i="219"/>
  <c r="M214" i="219"/>
  <c r="L214" i="219"/>
  <c r="K214" i="219"/>
  <c r="J214" i="219"/>
  <c r="I214" i="219"/>
  <c r="H214" i="219"/>
  <c r="G214" i="219"/>
  <c r="F214" i="219"/>
  <c r="E214" i="219"/>
  <c r="D214" i="219"/>
  <c r="C214" i="219"/>
  <c r="B214" i="219"/>
  <c r="Q213" i="219"/>
  <c r="P213" i="219"/>
  <c r="O213" i="219"/>
  <c r="N213" i="219"/>
  <c r="M213" i="219"/>
  <c r="L213" i="219"/>
  <c r="K213" i="219"/>
  <c r="J213" i="219"/>
  <c r="I213" i="219"/>
  <c r="H213" i="219"/>
  <c r="G213" i="219"/>
  <c r="F213" i="219"/>
  <c r="E213" i="219"/>
  <c r="D213" i="219"/>
  <c r="C213" i="219"/>
  <c r="B213" i="219"/>
  <c r="Q212" i="219"/>
  <c r="P212" i="219"/>
  <c r="O212" i="219"/>
  <c r="N212" i="219"/>
  <c r="M212" i="219"/>
  <c r="L212" i="219"/>
  <c r="K212" i="219"/>
  <c r="J212" i="219"/>
  <c r="I212" i="219"/>
  <c r="H212" i="219"/>
  <c r="G212" i="219"/>
  <c r="F212" i="219"/>
  <c r="E212" i="219"/>
  <c r="D212" i="219"/>
  <c r="C212" i="219"/>
  <c r="B212" i="219"/>
  <c r="Q211" i="219"/>
  <c r="P211" i="219"/>
  <c r="O211" i="219"/>
  <c r="N211" i="219"/>
  <c r="M211" i="219"/>
  <c r="L211" i="219"/>
  <c r="K211" i="219"/>
  <c r="J211" i="219"/>
  <c r="I211" i="219"/>
  <c r="H211" i="219"/>
  <c r="G211" i="219"/>
  <c r="F211" i="219"/>
  <c r="E211" i="219"/>
  <c r="D211" i="219"/>
  <c r="C211" i="219"/>
  <c r="B211" i="219"/>
  <c r="Q210" i="219"/>
  <c r="P210" i="219"/>
  <c r="O210" i="219"/>
  <c r="N210" i="219"/>
  <c r="M210" i="219"/>
  <c r="L210" i="219"/>
  <c r="K210" i="219"/>
  <c r="J210" i="219"/>
  <c r="I210" i="219"/>
  <c r="H210" i="219"/>
  <c r="G210" i="219"/>
  <c r="F210" i="219"/>
  <c r="E210" i="219"/>
  <c r="D210" i="219"/>
  <c r="C210" i="219"/>
  <c r="B210" i="219"/>
  <c r="Q209" i="219"/>
  <c r="P209" i="219"/>
  <c r="O209" i="219"/>
  <c r="N209" i="219"/>
  <c r="M209" i="219"/>
  <c r="L209" i="219"/>
  <c r="K209" i="219"/>
  <c r="J209" i="219"/>
  <c r="I209" i="219"/>
  <c r="H209" i="219"/>
  <c r="G209" i="219"/>
  <c r="F209" i="219"/>
  <c r="E209" i="219"/>
  <c r="D209" i="219"/>
  <c r="C209" i="219"/>
  <c r="B209" i="219"/>
  <c r="Q208" i="219"/>
  <c r="P208" i="219"/>
  <c r="O208" i="219"/>
  <c r="N208" i="219"/>
  <c r="M208" i="219"/>
  <c r="L208" i="219"/>
  <c r="K208" i="219"/>
  <c r="J208" i="219"/>
  <c r="I208" i="219"/>
  <c r="H208" i="219"/>
  <c r="G208" i="219"/>
  <c r="F208" i="219"/>
  <c r="E208" i="219"/>
  <c r="D208" i="219"/>
  <c r="C208" i="219"/>
  <c r="B208" i="219"/>
  <c r="Q207" i="219"/>
  <c r="P207" i="219"/>
  <c r="O207" i="219"/>
  <c r="N207" i="219"/>
  <c r="M207" i="219"/>
  <c r="L207" i="219"/>
  <c r="K207" i="219"/>
  <c r="J207" i="219"/>
  <c r="I207" i="219"/>
  <c r="H207" i="219"/>
  <c r="G207" i="219"/>
  <c r="F207" i="219"/>
  <c r="E207" i="219"/>
  <c r="D207" i="219"/>
  <c r="C207" i="219"/>
  <c r="B207" i="219"/>
  <c r="Q206" i="219"/>
  <c r="P206" i="219"/>
  <c r="O206" i="219"/>
  <c r="N206" i="219"/>
  <c r="M206" i="219"/>
  <c r="L206" i="219"/>
  <c r="K206" i="219"/>
  <c r="J206" i="219"/>
  <c r="I206" i="219"/>
  <c r="H206" i="219"/>
  <c r="G206" i="219"/>
  <c r="F206" i="219"/>
  <c r="E206" i="219"/>
  <c r="D206" i="219"/>
  <c r="C206" i="219"/>
  <c r="B206" i="219"/>
  <c r="Q205" i="219"/>
  <c r="P205" i="219"/>
  <c r="O205" i="219"/>
  <c r="N205" i="219"/>
  <c r="M205" i="219"/>
  <c r="L205" i="219"/>
  <c r="K205" i="219"/>
  <c r="J205" i="219"/>
  <c r="I205" i="219"/>
  <c r="H205" i="219"/>
  <c r="G205" i="219"/>
  <c r="F205" i="219"/>
  <c r="E205" i="219"/>
  <c r="D205" i="219"/>
  <c r="C205" i="219"/>
  <c r="B205" i="219"/>
  <c r="Q204" i="219"/>
  <c r="P204" i="219"/>
  <c r="O204" i="219"/>
  <c r="N204" i="219"/>
  <c r="M204" i="219"/>
  <c r="L204" i="219"/>
  <c r="K204" i="219"/>
  <c r="J204" i="219"/>
  <c r="I204" i="219"/>
  <c r="H204" i="219"/>
  <c r="G204" i="219"/>
  <c r="F204" i="219"/>
  <c r="E204" i="219"/>
  <c r="D204" i="219"/>
  <c r="C204" i="219"/>
  <c r="B204" i="219"/>
  <c r="Q203" i="219"/>
  <c r="P203" i="219"/>
  <c r="O203" i="219"/>
  <c r="N203" i="219"/>
  <c r="M203" i="219"/>
  <c r="L203" i="219"/>
  <c r="K203" i="219"/>
  <c r="J203" i="219"/>
  <c r="I203" i="219"/>
  <c r="H203" i="219"/>
  <c r="G203" i="219"/>
  <c r="F203" i="219"/>
  <c r="E203" i="219"/>
  <c r="D203" i="219"/>
  <c r="C203" i="219"/>
  <c r="B203" i="219"/>
  <c r="Q202" i="219"/>
  <c r="P202" i="219"/>
  <c r="O202" i="219"/>
  <c r="N202" i="219"/>
  <c r="M202" i="219"/>
  <c r="L202" i="219"/>
  <c r="K202" i="219"/>
  <c r="J202" i="219"/>
  <c r="I202" i="219"/>
  <c r="H202" i="219"/>
  <c r="G202" i="219"/>
  <c r="F202" i="219"/>
  <c r="E202" i="219"/>
  <c r="D202" i="219"/>
  <c r="C202" i="219"/>
  <c r="B202" i="219"/>
  <c r="Q201" i="219"/>
  <c r="P201" i="219"/>
  <c r="O201" i="219"/>
  <c r="N201" i="219"/>
  <c r="M201" i="219"/>
  <c r="L201" i="219"/>
  <c r="K201" i="219"/>
  <c r="J201" i="219"/>
  <c r="I201" i="219"/>
  <c r="H201" i="219"/>
  <c r="G201" i="219"/>
  <c r="F201" i="219"/>
  <c r="E201" i="219"/>
  <c r="D201" i="219"/>
  <c r="C201" i="219"/>
  <c r="B201" i="219"/>
  <c r="Q200" i="219"/>
  <c r="P200" i="219"/>
  <c r="O200" i="219"/>
  <c r="N200" i="219"/>
  <c r="M200" i="219"/>
  <c r="L200" i="219"/>
  <c r="K200" i="219"/>
  <c r="J200" i="219"/>
  <c r="I200" i="219"/>
  <c r="H200" i="219"/>
  <c r="G200" i="219"/>
  <c r="F200" i="219"/>
  <c r="E200" i="219"/>
  <c r="D200" i="219"/>
  <c r="C200" i="219"/>
  <c r="B200" i="219"/>
  <c r="Q199" i="219"/>
  <c r="P199" i="219"/>
  <c r="O199" i="219"/>
  <c r="N199" i="219"/>
  <c r="M199" i="219"/>
  <c r="L199" i="219"/>
  <c r="K199" i="219"/>
  <c r="J199" i="219"/>
  <c r="I199" i="219"/>
  <c r="H199" i="219"/>
  <c r="G199" i="219"/>
  <c r="F199" i="219"/>
  <c r="E199" i="219"/>
  <c r="D199" i="219"/>
  <c r="C199" i="219"/>
  <c r="B199" i="219"/>
  <c r="Q198" i="219"/>
  <c r="P198" i="219"/>
  <c r="O198" i="219"/>
  <c r="N198" i="219"/>
  <c r="M198" i="219"/>
  <c r="L198" i="219"/>
  <c r="K198" i="219"/>
  <c r="J198" i="219"/>
  <c r="I198" i="219"/>
  <c r="H198" i="219"/>
  <c r="G198" i="219"/>
  <c r="F198" i="219"/>
  <c r="E198" i="219"/>
  <c r="D198" i="219"/>
  <c r="C198" i="219"/>
  <c r="B198" i="219"/>
  <c r="Q197" i="219"/>
  <c r="P197" i="219"/>
  <c r="O197" i="219"/>
  <c r="N197" i="219"/>
  <c r="M197" i="219"/>
  <c r="L197" i="219"/>
  <c r="K197" i="219"/>
  <c r="J197" i="219"/>
  <c r="I197" i="219"/>
  <c r="H197" i="219"/>
  <c r="G197" i="219"/>
  <c r="F197" i="219"/>
  <c r="E197" i="219"/>
  <c r="D197" i="219"/>
  <c r="C197" i="219"/>
  <c r="B197" i="219"/>
  <c r="Q196" i="219"/>
  <c r="P196" i="219"/>
  <c r="O196" i="219"/>
  <c r="N196" i="219"/>
  <c r="M196" i="219"/>
  <c r="L196" i="219"/>
  <c r="K196" i="219"/>
  <c r="J196" i="219"/>
  <c r="I196" i="219"/>
  <c r="H196" i="219"/>
  <c r="G196" i="219"/>
  <c r="F196" i="219"/>
  <c r="E196" i="219"/>
  <c r="D196" i="219"/>
  <c r="C196" i="219"/>
  <c r="B196" i="219"/>
  <c r="Q195" i="219"/>
  <c r="P195" i="219"/>
  <c r="O195" i="219"/>
  <c r="N195" i="219"/>
  <c r="M195" i="219"/>
  <c r="L195" i="219"/>
  <c r="K195" i="219"/>
  <c r="J195" i="219"/>
  <c r="I195" i="219"/>
  <c r="H195" i="219"/>
  <c r="G195" i="219"/>
  <c r="F195" i="219"/>
  <c r="E195" i="219"/>
  <c r="D195" i="219"/>
  <c r="C195" i="219"/>
  <c r="B195" i="219"/>
  <c r="Q194" i="219"/>
  <c r="P194" i="219"/>
  <c r="O194" i="219"/>
  <c r="N194" i="219"/>
  <c r="M194" i="219"/>
  <c r="L194" i="219"/>
  <c r="K194" i="219"/>
  <c r="J194" i="219"/>
  <c r="I194" i="219"/>
  <c r="H194" i="219"/>
  <c r="G194" i="219"/>
  <c r="F194" i="219"/>
  <c r="E194" i="219"/>
  <c r="D194" i="219"/>
  <c r="C194" i="219"/>
  <c r="B194" i="219"/>
  <c r="Q193" i="219"/>
  <c r="P193" i="219"/>
  <c r="O193" i="219"/>
  <c r="N193" i="219"/>
  <c r="M193" i="219"/>
  <c r="L193" i="219"/>
  <c r="K193" i="219"/>
  <c r="J193" i="219"/>
  <c r="I193" i="219"/>
  <c r="H193" i="219"/>
  <c r="G193" i="219"/>
  <c r="F193" i="219"/>
  <c r="E193" i="219"/>
  <c r="D193" i="219"/>
  <c r="C193" i="219"/>
  <c r="B193" i="219"/>
  <c r="Q192" i="219"/>
  <c r="P192" i="219"/>
  <c r="O192" i="219"/>
  <c r="N192" i="219"/>
  <c r="M192" i="219"/>
  <c r="L192" i="219"/>
  <c r="K192" i="219"/>
  <c r="J192" i="219"/>
  <c r="I192" i="219"/>
  <c r="H192" i="219"/>
  <c r="G192" i="219"/>
  <c r="F192" i="219"/>
  <c r="E192" i="219"/>
  <c r="D192" i="219"/>
  <c r="C192" i="219"/>
  <c r="B192" i="219"/>
  <c r="Q191" i="219"/>
  <c r="P191" i="219"/>
  <c r="O191" i="219"/>
  <c r="N191" i="219"/>
  <c r="M191" i="219"/>
  <c r="L191" i="219"/>
  <c r="K191" i="219"/>
  <c r="J191" i="219"/>
  <c r="I191" i="219"/>
  <c r="H191" i="219"/>
  <c r="G191" i="219"/>
  <c r="F191" i="219"/>
  <c r="E191" i="219"/>
  <c r="D191" i="219"/>
  <c r="C191" i="219"/>
  <c r="B191" i="219"/>
  <c r="Q190" i="219"/>
  <c r="P190" i="219"/>
  <c r="O190" i="219"/>
  <c r="N190" i="219"/>
  <c r="M190" i="219"/>
  <c r="L190" i="219"/>
  <c r="K190" i="219"/>
  <c r="J190" i="219"/>
  <c r="I190" i="219"/>
  <c r="H190" i="219"/>
  <c r="G190" i="219"/>
  <c r="F190" i="219"/>
  <c r="E190" i="219"/>
  <c r="D190" i="219"/>
  <c r="C190" i="219"/>
  <c r="B190" i="219"/>
  <c r="Q189" i="219"/>
  <c r="P189" i="219"/>
  <c r="O189" i="219"/>
  <c r="N189" i="219"/>
  <c r="M189" i="219"/>
  <c r="L189" i="219"/>
  <c r="K189" i="219"/>
  <c r="J189" i="219"/>
  <c r="I189" i="219"/>
  <c r="H189" i="219"/>
  <c r="G189" i="219"/>
  <c r="F189" i="219"/>
  <c r="E189" i="219"/>
  <c r="D189" i="219"/>
  <c r="C189" i="219"/>
  <c r="B189" i="219"/>
  <c r="Q188" i="219"/>
  <c r="P188" i="219"/>
  <c r="O188" i="219"/>
  <c r="N188" i="219"/>
  <c r="M188" i="219"/>
  <c r="L188" i="219"/>
  <c r="K188" i="219"/>
  <c r="J188" i="219"/>
  <c r="I188" i="219"/>
  <c r="H188" i="219"/>
  <c r="G188" i="219"/>
  <c r="F188" i="219"/>
  <c r="E188" i="219"/>
  <c r="D188" i="219"/>
  <c r="C188" i="219"/>
  <c r="B188" i="219"/>
  <c r="Q187" i="219"/>
  <c r="P187" i="219"/>
  <c r="O187" i="219"/>
  <c r="N187" i="219"/>
  <c r="M187" i="219"/>
  <c r="L187" i="219"/>
  <c r="K187" i="219"/>
  <c r="J187" i="219"/>
  <c r="I187" i="219"/>
  <c r="H187" i="219"/>
  <c r="G187" i="219"/>
  <c r="F187" i="219"/>
  <c r="E187" i="219"/>
  <c r="D187" i="219"/>
  <c r="C187" i="219"/>
  <c r="B187" i="219"/>
  <c r="Q186" i="219"/>
  <c r="P186" i="219"/>
  <c r="O186" i="219"/>
  <c r="N186" i="219"/>
  <c r="M186" i="219"/>
  <c r="L186" i="219"/>
  <c r="K186" i="219"/>
  <c r="J186" i="219"/>
  <c r="I186" i="219"/>
  <c r="H186" i="219"/>
  <c r="G186" i="219"/>
  <c r="F186" i="219"/>
  <c r="E186" i="219"/>
  <c r="D186" i="219"/>
  <c r="C186" i="219"/>
  <c r="B186" i="219"/>
  <c r="Q185" i="219"/>
  <c r="P185" i="219"/>
  <c r="O185" i="219"/>
  <c r="N185" i="219"/>
  <c r="M185" i="219"/>
  <c r="L185" i="219"/>
  <c r="K185" i="219"/>
  <c r="J185" i="219"/>
  <c r="I185" i="219"/>
  <c r="H185" i="219"/>
  <c r="G185" i="219"/>
  <c r="F185" i="219"/>
  <c r="E185" i="219"/>
  <c r="D185" i="219"/>
  <c r="C185" i="219"/>
  <c r="B185" i="219"/>
  <c r="Q184" i="219"/>
  <c r="P184" i="219"/>
  <c r="O184" i="219"/>
  <c r="N184" i="219"/>
  <c r="M184" i="219"/>
  <c r="L184" i="219"/>
  <c r="K184" i="219"/>
  <c r="J184" i="219"/>
  <c r="I184" i="219"/>
  <c r="H184" i="219"/>
  <c r="G184" i="219"/>
  <c r="F184" i="219"/>
  <c r="E184" i="219"/>
  <c r="D184" i="219"/>
  <c r="C184" i="219"/>
  <c r="B184" i="219"/>
  <c r="Q183" i="219"/>
  <c r="P183" i="219"/>
  <c r="O183" i="219"/>
  <c r="N183" i="219"/>
  <c r="M183" i="219"/>
  <c r="L183" i="219"/>
  <c r="K183" i="219"/>
  <c r="J183" i="219"/>
  <c r="I183" i="219"/>
  <c r="H183" i="219"/>
  <c r="G183" i="219"/>
  <c r="F183" i="219"/>
  <c r="E183" i="219"/>
  <c r="D183" i="219"/>
  <c r="C183" i="219"/>
  <c r="B183" i="219"/>
  <c r="Q182" i="219"/>
  <c r="P182" i="219"/>
  <c r="O182" i="219"/>
  <c r="N182" i="219"/>
  <c r="M182" i="219"/>
  <c r="L182" i="219"/>
  <c r="K182" i="219"/>
  <c r="J182" i="219"/>
  <c r="I182" i="219"/>
  <c r="H182" i="219"/>
  <c r="G182" i="219"/>
  <c r="F182" i="219"/>
  <c r="E182" i="219"/>
  <c r="D182" i="219"/>
  <c r="C182" i="219"/>
  <c r="B182" i="219"/>
  <c r="Q181" i="219"/>
  <c r="P181" i="219"/>
  <c r="O181" i="219"/>
  <c r="N181" i="219"/>
  <c r="M181" i="219"/>
  <c r="L181" i="219"/>
  <c r="K181" i="219"/>
  <c r="J181" i="219"/>
  <c r="I181" i="219"/>
  <c r="H181" i="219"/>
  <c r="G181" i="219"/>
  <c r="F181" i="219"/>
  <c r="E181" i="219"/>
  <c r="D181" i="219"/>
  <c r="C181" i="219"/>
  <c r="B181" i="219"/>
  <c r="Q180" i="219"/>
  <c r="P180" i="219"/>
  <c r="O180" i="219"/>
  <c r="N180" i="219"/>
  <c r="M180" i="219"/>
  <c r="L180" i="219"/>
  <c r="K180" i="219"/>
  <c r="J180" i="219"/>
  <c r="I180" i="219"/>
  <c r="H180" i="219"/>
  <c r="G180" i="219"/>
  <c r="F180" i="219"/>
  <c r="E180" i="219"/>
  <c r="D180" i="219"/>
  <c r="C180" i="219"/>
  <c r="B180" i="219"/>
  <c r="Q179" i="219"/>
  <c r="P179" i="219"/>
  <c r="O179" i="219"/>
  <c r="N179" i="219"/>
  <c r="M179" i="219"/>
  <c r="L179" i="219"/>
  <c r="K179" i="219"/>
  <c r="J179" i="219"/>
  <c r="I179" i="219"/>
  <c r="H179" i="219"/>
  <c r="G179" i="219"/>
  <c r="F179" i="219"/>
  <c r="E179" i="219"/>
  <c r="D179" i="219"/>
  <c r="C179" i="219"/>
  <c r="B179" i="219"/>
  <c r="Q178" i="219"/>
  <c r="P178" i="219"/>
  <c r="O178" i="219"/>
  <c r="N178" i="219"/>
  <c r="M178" i="219"/>
  <c r="L178" i="219"/>
  <c r="K178" i="219"/>
  <c r="J178" i="219"/>
  <c r="I178" i="219"/>
  <c r="H178" i="219"/>
  <c r="G178" i="219"/>
  <c r="F178" i="219"/>
  <c r="E178" i="219"/>
  <c r="D178" i="219"/>
  <c r="C178" i="219"/>
  <c r="B178" i="219"/>
  <c r="Q177" i="219"/>
  <c r="P177" i="219"/>
  <c r="O177" i="219"/>
  <c r="N177" i="219"/>
  <c r="M177" i="219"/>
  <c r="L177" i="219"/>
  <c r="K177" i="219"/>
  <c r="J177" i="219"/>
  <c r="I177" i="219"/>
  <c r="H177" i="219"/>
  <c r="G177" i="219"/>
  <c r="F177" i="219"/>
  <c r="E177" i="219"/>
  <c r="D177" i="219"/>
  <c r="C177" i="219"/>
  <c r="B177" i="219"/>
  <c r="Q176" i="219"/>
  <c r="P176" i="219"/>
  <c r="O176" i="219"/>
  <c r="N176" i="219"/>
  <c r="M176" i="219"/>
  <c r="L176" i="219"/>
  <c r="K176" i="219"/>
  <c r="J176" i="219"/>
  <c r="I176" i="219"/>
  <c r="H176" i="219"/>
  <c r="G176" i="219"/>
  <c r="F176" i="219"/>
  <c r="E176" i="219"/>
  <c r="D176" i="219"/>
  <c r="C176" i="219"/>
  <c r="B176" i="219"/>
  <c r="Q175" i="219"/>
  <c r="P175" i="219"/>
  <c r="O175" i="219"/>
  <c r="N175" i="219"/>
  <c r="M175" i="219"/>
  <c r="L175" i="219"/>
  <c r="K175" i="219"/>
  <c r="J175" i="219"/>
  <c r="I175" i="219"/>
  <c r="H175" i="219"/>
  <c r="G175" i="219"/>
  <c r="F175" i="219"/>
  <c r="E175" i="219"/>
  <c r="D175" i="219"/>
  <c r="C175" i="219"/>
  <c r="B175" i="219"/>
  <c r="Q174" i="219"/>
  <c r="P174" i="219"/>
  <c r="O174" i="219"/>
  <c r="N174" i="219"/>
  <c r="M174" i="219"/>
  <c r="L174" i="219"/>
  <c r="K174" i="219"/>
  <c r="J174" i="219"/>
  <c r="I174" i="219"/>
  <c r="H174" i="219"/>
  <c r="G174" i="219"/>
  <c r="F174" i="219"/>
  <c r="E174" i="219"/>
  <c r="D174" i="219"/>
  <c r="C174" i="219"/>
  <c r="B174" i="219"/>
  <c r="Q173" i="219"/>
  <c r="P173" i="219"/>
  <c r="O173" i="219"/>
  <c r="N173" i="219"/>
  <c r="M173" i="219"/>
  <c r="L173" i="219"/>
  <c r="K173" i="219"/>
  <c r="J173" i="219"/>
  <c r="I173" i="219"/>
  <c r="H173" i="219"/>
  <c r="G173" i="219"/>
  <c r="F173" i="219"/>
  <c r="E173" i="219"/>
  <c r="D173" i="219"/>
  <c r="C173" i="219"/>
  <c r="B173" i="219"/>
  <c r="Q172" i="219"/>
  <c r="P172" i="219"/>
  <c r="O172" i="219"/>
  <c r="N172" i="219"/>
  <c r="M172" i="219"/>
  <c r="L172" i="219"/>
  <c r="K172" i="219"/>
  <c r="J172" i="219"/>
  <c r="I172" i="219"/>
  <c r="H172" i="219"/>
  <c r="G172" i="219"/>
  <c r="F172" i="219"/>
  <c r="E172" i="219"/>
  <c r="D172" i="219"/>
  <c r="C172" i="219"/>
  <c r="B172" i="219"/>
  <c r="Q171" i="219"/>
  <c r="P171" i="219"/>
  <c r="O171" i="219"/>
  <c r="N171" i="219"/>
  <c r="M171" i="219"/>
  <c r="L171" i="219"/>
  <c r="K171" i="219"/>
  <c r="J171" i="219"/>
  <c r="I171" i="219"/>
  <c r="H171" i="219"/>
  <c r="G171" i="219"/>
  <c r="F171" i="219"/>
  <c r="E171" i="219"/>
  <c r="D171" i="219"/>
  <c r="C171" i="219"/>
  <c r="B171" i="219"/>
  <c r="Q170" i="219"/>
  <c r="P170" i="219"/>
  <c r="O170" i="219"/>
  <c r="N170" i="219"/>
  <c r="M170" i="219"/>
  <c r="L170" i="219"/>
  <c r="K170" i="219"/>
  <c r="J170" i="219"/>
  <c r="I170" i="219"/>
  <c r="H170" i="219"/>
  <c r="G170" i="219"/>
  <c r="F170" i="219"/>
  <c r="E170" i="219"/>
  <c r="D170" i="219"/>
  <c r="C170" i="219"/>
  <c r="B170" i="219"/>
  <c r="Q169" i="219"/>
  <c r="P169" i="219"/>
  <c r="O169" i="219"/>
  <c r="N169" i="219"/>
  <c r="M169" i="219"/>
  <c r="L169" i="219"/>
  <c r="K169" i="219"/>
  <c r="J169" i="219"/>
  <c r="I169" i="219"/>
  <c r="H169" i="219"/>
  <c r="G169" i="219"/>
  <c r="F169" i="219"/>
  <c r="E169" i="219"/>
  <c r="D169" i="219"/>
  <c r="C169" i="219"/>
  <c r="B169" i="219"/>
  <c r="Q168" i="219"/>
  <c r="P168" i="219"/>
  <c r="O168" i="219"/>
  <c r="N168" i="219"/>
  <c r="M168" i="219"/>
  <c r="L168" i="219"/>
  <c r="K168" i="219"/>
  <c r="J168" i="219"/>
  <c r="I168" i="219"/>
  <c r="H168" i="219"/>
  <c r="G168" i="219"/>
  <c r="F168" i="219"/>
  <c r="E168" i="219"/>
  <c r="D168" i="219"/>
  <c r="C168" i="219"/>
  <c r="B168" i="219"/>
  <c r="Q167" i="219"/>
  <c r="P167" i="219"/>
  <c r="O167" i="219"/>
  <c r="N167" i="219"/>
  <c r="M167" i="219"/>
  <c r="L167" i="219"/>
  <c r="K167" i="219"/>
  <c r="J167" i="219"/>
  <c r="I167" i="219"/>
  <c r="H167" i="219"/>
  <c r="G167" i="219"/>
  <c r="F167" i="219"/>
  <c r="E167" i="219"/>
  <c r="D167" i="219"/>
  <c r="C167" i="219"/>
  <c r="B167" i="219"/>
  <c r="Q166" i="219"/>
  <c r="P166" i="219"/>
  <c r="O166" i="219"/>
  <c r="N166" i="219"/>
  <c r="M166" i="219"/>
  <c r="L166" i="219"/>
  <c r="K166" i="219"/>
  <c r="J166" i="219"/>
  <c r="I166" i="219"/>
  <c r="H166" i="219"/>
  <c r="G166" i="219"/>
  <c r="F166" i="219"/>
  <c r="E166" i="219"/>
  <c r="D166" i="219"/>
  <c r="C166" i="219"/>
  <c r="B166" i="219"/>
  <c r="Q165" i="219"/>
  <c r="P165" i="219"/>
  <c r="O165" i="219"/>
  <c r="N165" i="219"/>
  <c r="M165" i="219"/>
  <c r="L165" i="219"/>
  <c r="K165" i="219"/>
  <c r="J165" i="219"/>
  <c r="I165" i="219"/>
  <c r="H165" i="219"/>
  <c r="G165" i="219"/>
  <c r="F165" i="219"/>
  <c r="E165" i="219"/>
  <c r="D165" i="219"/>
  <c r="C165" i="219"/>
  <c r="B165" i="219"/>
  <c r="Q164" i="219"/>
  <c r="P164" i="219"/>
  <c r="O164" i="219"/>
  <c r="N164" i="219"/>
  <c r="M164" i="219"/>
  <c r="L164" i="219"/>
  <c r="K164" i="219"/>
  <c r="J164" i="219"/>
  <c r="I164" i="219"/>
  <c r="H164" i="219"/>
  <c r="G164" i="219"/>
  <c r="F164" i="219"/>
  <c r="E164" i="219"/>
  <c r="D164" i="219"/>
  <c r="C164" i="219"/>
  <c r="B164" i="219"/>
  <c r="Q163" i="219"/>
  <c r="P163" i="219"/>
  <c r="O163" i="219"/>
  <c r="N163" i="219"/>
  <c r="M163" i="219"/>
  <c r="L163" i="219"/>
  <c r="K163" i="219"/>
  <c r="J163" i="219"/>
  <c r="I163" i="219"/>
  <c r="H163" i="219"/>
  <c r="G163" i="219"/>
  <c r="F163" i="219"/>
  <c r="E163" i="219"/>
  <c r="D163" i="219"/>
  <c r="C163" i="219"/>
  <c r="B163" i="219"/>
  <c r="Q162" i="219"/>
  <c r="P162" i="219"/>
  <c r="O162" i="219"/>
  <c r="N162" i="219"/>
  <c r="M162" i="219"/>
  <c r="L162" i="219"/>
  <c r="K162" i="219"/>
  <c r="J162" i="219"/>
  <c r="I162" i="219"/>
  <c r="H162" i="219"/>
  <c r="G162" i="219"/>
  <c r="F162" i="219"/>
  <c r="E162" i="219"/>
  <c r="D162" i="219"/>
  <c r="C162" i="219"/>
  <c r="B162" i="219"/>
  <c r="Q161" i="219"/>
  <c r="P161" i="219"/>
  <c r="O161" i="219"/>
  <c r="N161" i="219"/>
  <c r="M161" i="219"/>
  <c r="L161" i="219"/>
  <c r="K161" i="219"/>
  <c r="J161" i="219"/>
  <c r="I161" i="219"/>
  <c r="H161" i="219"/>
  <c r="G161" i="219"/>
  <c r="F161" i="219"/>
  <c r="E161" i="219"/>
  <c r="D161" i="219"/>
  <c r="C161" i="219"/>
  <c r="B161" i="219"/>
  <c r="Q160" i="219"/>
  <c r="P160" i="219"/>
  <c r="O160" i="219"/>
  <c r="N160" i="219"/>
  <c r="M160" i="219"/>
  <c r="L160" i="219"/>
  <c r="K160" i="219"/>
  <c r="J160" i="219"/>
  <c r="I160" i="219"/>
  <c r="H160" i="219"/>
  <c r="G160" i="219"/>
  <c r="F160" i="219"/>
  <c r="E160" i="219"/>
  <c r="D160" i="219"/>
  <c r="C160" i="219"/>
  <c r="B160" i="219"/>
  <c r="Q159" i="219"/>
  <c r="P159" i="219"/>
  <c r="O159" i="219"/>
  <c r="N159" i="219"/>
  <c r="M159" i="219"/>
  <c r="L159" i="219"/>
  <c r="K159" i="219"/>
  <c r="J159" i="219"/>
  <c r="I159" i="219"/>
  <c r="H159" i="219"/>
  <c r="G159" i="219"/>
  <c r="F159" i="219"/>
  <c r="E159" i="219"/>
  <c r="D159" i="219"/>
  <c r="C159" i="219"/>
  <c r="B159" i="219"/>
  <c r="Q158" i="219"/>
  <c r="P158" i="219"/>
  <c r="O158" i="219"/>
  <c r="N158" i="219"/>
  <c r="M158" i="219"/>
  <c r="L158" i="219"/>
  <c r="K158" i="219"/>
  <c r="J158" i="219"/>
  <c r="I158" i="219"/>
  <c r="H158" i="219"/>
  <c r="G158" i="219"/>
  <c r="F158" i="219"/>
  <c r="E158" i="219"/>
  <c r="D158" i="219"/>
  <c r="C158" i="219"/>
  <c r="B158" i="219"/>
  <c r="Q157" i="219"/>
  <c r="P157" i="219"/>
  <c r="O157" i="219"/>
  <c r="N157" i="219"/>
  <c r="M157" i="219"/>
  <c r="L157" i="219"/>
  <c r="K157" i="219"/>
  <c r="J157" i="219"/>
  <c r="I157" i="219"/>
  <c r="H157" i="219"/>
  <c r="G157" i="219"/>
  <c r="F157" i="219"/>
  <c r="E157" i="219"/>
  <c r="D157" i="219"/>
  <c r="C157" i="219"/>
  <c r="B157" i="219"/>
  <c r="Q156" i="219"/>
  <c r="P156" i="219"/>
  <c r="O156" i="219"/>
  <c r="N156" i="219"/>
  <c r="M156" i="219"/>
  <c r="L156" i="219"/>
  <c r="K156" i="219"/>
  <c r="J156" i="219"/>
  <c r="I156" i="219"/>
  <c r="H156" i="219"/>
  <c r="G156" i="219"/>
  <c r="F156" i="219"/>
  <c r="E156" i="219"/>
  <c r="D156" i="219"/>
  <c r="C156" i="219"/>
  <c r="B156" i="219"/>
  <c r="Q155" i="219"/>
  <c r="P155" i="219"/>
  <c r="O155" i="219"/>
  <c r="N155" i="219"/>
  <c r="M155" i="219"/>
  <c r="L155" i="219"/>
  <c r="K155" i="219"/>
  <c r="J155" i="219"/>
  <c r="I155" i="219"/>
  <c r="H155" i="219"/>
  <c r="G155" i="219"/>
  <c r="F155" i="219"/>
  <c r="E155" i="219"/>
  <c r="D155" i="219"/>
  <c r="C155" i="219"/>
  <c r="B155" i="219"/>
  <c r="Q154" i="219"/>
  <c r="P154" i="219"/>
  <c r="O154" i="219"/>
  <c r="N154" i="219"/>
  <c r="M154" i="219"/>
  <c r="L154" i="219"/>
  <c r="K154" i="219"/>
  <c r="J154" i="219"/>
  <c r="I154" i="219"/>
  <c r="H154" i="219"/>
  <c r="G154" i="219"/>
  <c r="F154" i="219"/>
  <c r="E154" i="219"/>
  <c r="D154" i="219"/>
  <c r="C154" i="219"/>
  <c r="B154" i="219"/>
  <c r="Q153" i="219"/>
  <c r="P153" i="219"/>
  <c r="O153" i="219"/>
  <c r="N153" i="219"/>
  <c r="M153" i="219"/>
  <c r="L153" i="219"/>
  <c r="K153" i="219"/>
  <c r="J153" i="219"/>
  <c r="I153" i="219"/>
  <c r="H153" i="219"/>
  <c r="G153" i="219"/>
  <c r="F153" i="219"/>
  <c r="E153" i="219"/>
  <c r="D153" i="219"/>
  <c r="C153" i="219"/>
  <c r="B153" i="219"/>
  <c r="Q152" i="219"/>
  <c r="P152" i="219"/>
  <c r="O152" i="219"/>
  <c r="N152" i="219"/>
  <c r="M152" i="219"/>
  <c r="L152" i="219"/>
  <c r="K152" i="219"/>
  <c r="J152" i="219"/>
  <c r="I152" i="219"/>
  <c r="H152" i="219"/>
  <c r="G152" i="219"/>
  <c r="F152" i="219"/>
  <c r="E152" i="219"/>
  <c r="D152" i="219"/>
  <c r="C152" i="219"/>
  <c r="B152" i="219"/>
  <c r="Q151" i="219"/>
  <c r="P151" i="219"/>
  <c r="O151" i="219"/>
  <c r="N151" i="219"/>
  <c r="M151" i="219"/>
  <c r="L151" i="219"/>
  <c r="K151" i="219"/>
  <c r="J151" i="219"/>
  <c r="I151" i="219"/>
  <c r="H151" i="219"/>
  <c r="G151" i="219"/>
  <c r="F151" i="219"/>
  <c r="E151" i="219"/>
  <c r="D151" i="219"/>
  <c r="C151" i="219"/>
  <c r="B151" i="219"/>
  <c r="Q150" i="219"/>
  <c r="P150" i="219"/>
  <c r="O150" i="219"/>
  <c r="N150" i="219"/>
  <c r="M150" i="219"/>
  <c r="L150" i="219"/>
  <c r="K150" i="219"/>
  <c r="J150" i="219"/>
  <c r="I150" i="219"/>
  <c r="H150" i="219"/>
  <c r="G150" i="219"/>
  <c r="F150" i="219"/>
  <c r="E150" i="219"/>
  <c r="D150" i="219"/>
  <c r="C150" i="219"/>
  <c r="B150" i="219"/>
  <c r="Q149" i="219"/>
  <c r="P149" i="219"/>
  <c r="O149" i="219"/>
  <c r="N149" i="219"/>
  <c r="M149" i="219"/>
  <c r="L149" i="219"/>
  <c r="K149" i="219"/>
  <c r="J149" i="219"/>
  <c r="I149" i="219"/>
  <c r="H149" i="219"/>
  <c r="G149" i="219"/>
  <c r="F149" i="219"/>
  <c r="E149" i="219"/>
  <c r="D149" i="219"/>
  <c r="C149" i="219"/>
  <c r="B149" i="219"/>
  <c r="Q148" i="219"/>
  <c r="P148" i="219"/>
  <c r="O148" i="219"/>
  <c r="N148" i="219"/>
  <c r="M148" i="219"/>
  <c r="L148" i="219"/>
  <c r="K148" i="219"/>
  <c r="J148" i="219"/>
  <c r="I148" i="219"/>
  <c r="H148" i="219"/>
  <c r="G148" i="219"/>
  <c r="F148" i="219"/>
  <c r="E148" i="219"/>
  <c r="D148" i="219"/>
  <c r="C148" i="219"/>
  <c r="B148" i="219"/>
  <c r="Q147" i="219"/>
  <c r="P147" i="219"/>
  <c r="O147" i="219"/>
  <c r="N147" i="219"/>
  <c r="M147" i="219"/>
  <c r="L147" i="219"/>
  <c r="K147" i="219"/>
  <c r="J147" i="219"/>
  <c r="I147" i="219"/>
  <c r="H147" i="219"/>
  <c r="G147" i="219"/>
  <c r="F147" i="219"/>
  <c r="E147" i="219"/>
  <c r="D147" i="219"/>
  <c r="C147" i="219"/>
  <c r="B147" i="219"/>
  <c r="Q146" i="219"/>
  <c r="P146" i="219"/>
  <c r="O146" i="219"/>
  <c r="N146" i="219"/>
  <c r="M146" i="219"/>
  <c r="L146" i="219"/>
  <c r="K146" i="219"/>
  <c r="J146" i="219"/>
  <c r="I146" i="219"/>
  <c r="H146" i="219"/>
  <c r="G146" i="219"/>
  <c r="F146" i="219"/>
  <c r="E146" i="219"/>
  <c r="D146" i="219"/>
  <c r="C146" i="219"/>
  <c r="B146" i="219"/>
  <c r="Q145" i="219"/>
  <c r="P145" i="219"/>
  <c r="O145" i="219"/>
  <c r="N145" i="219"/>
  <c r="M145" i="219"/>
  <c r="L145" i="219"/>
  <c r="K145" i="219"/>
  <c r="J145" i="219"/>
  <c r="I145" i="219"/>
  <c r="H145" i="219"/>
  <c r="G145" i="219"/>
  <c r="F145" i="219"/>
  <c r="E145" i="219"/>
  <c r="D145" i="219"/>
  <c r="C145" i="219"/>
  <c r="B145" i="219"/>
  <c r="Q144" i="219"/>
  <c r="P144" i="219"/>
  <c r="O144" i="219"/>
  <c r="N144" i="219"/>
  <c r="M144" i="219"/>
  <c r="L144" i="219"/>
  <c r="K144" i="219"/>
  <c r="J144" i="219"/>
  <c r="I144" i="219"/>
  <c r="H144" i="219"/>
  <c r="G144" i="219"/>
  <c r="F144" i="219"/>
  <c r="E144" i="219"/>
  <c r="D144" i="219"/>
  <c r="C144" i="219"/>
  <c r="B144" i="219"/>
  <c r="Q143" i="219"/>
  <c r="P143" i="219"/>
  <c r="O143" i="219"/>
  <c r="N143" i="219"/>
  <c r="M143" i="219"/>
  <c r="L143" i="219"/>
  <c r="K143" i="219"/>
  <c r="J143" i="219"/>
  <c r="I143" i="219"/>
  <c r="H143" i="219"/>
  <c r="G143" i="219"/>
  <c r="F143" i="219"/>
  <c r="E143" i="219"/>
  <c r="D143" i="219"/>
  <c r="C143" i="219"/>
  <c r="B143" i="219"/>
  <c r="Q142" i="219"/>
  <c r="P142" i="219"/>
  <c r="O142" i="219"/>
  <c r="N142" i="219"/>
  <c r="M142" i="219"/>
  <c r="L142" i="219"/>
  <c r="K142" i="219"/>
  <c r="J142" i="219"/>
  <c r="I142" i="219"/>
  <c r="H142" i="219"/>
  <c r="G142" i="219"/>
  <c r="F142" i="219"/>
  <c r="E142" i="219"/>
  <c r="D142" i="219"/>
  <c r="C142" i="219"/>
  <c r="B142" i="219"/>
  <c r="Q141" i="219"/>
  <c r="P141" i="219"/>
  <c r="O141" i="219"/>
  <c r="N141" i="219"/>
  <c r="M141" i="219"/>
  <c r="L141" i="219"/>
  <c r="K141" i="219"/>
  <c r="J141" i="219"/>
  <c r="I141" i="219"/>
  <c r="H141" i="219"/>
  <c r="G141" i="219"/>
  <c r="F141" i="219"/>
  <c r="E141" i="219"/>
  <c r="D141" i="219"/>
  <c r="C141" i="219"/>
  <c r="B141" i="219"/>
  <c r="Q140" i="219"/>
  <c r="P140" i="219"/>
  <c r="O140" i="219"/>
  <c r="N140" i="219"/>
  <c r="M140" i="219"/>
  <c r="L140" i="219"/>
  <c r="K140" i="219"/>
  <c r="J140" i="219"/>
  <c r="I140" i="219"/>
  <c r="H140" i="219"/>
  <c r="G140" i="219"/>
  <c r="F140" i="219"/>
  <c r="E140" i="219"/>
  <c r="D140" i="219"/>
  <c r="C140" i="219"/>
  <c r="B140" i="219"/>
  <c r="Q139" i="219"/>
  <c r="P139" i="219"/>
  <c r="O139" i="219"/>
  <c r="N139" i="219"/>
  <c r="M139" i="219"/>
  <c r="L139" i="219"/>
  <c r="K139" i="219"/>
  <c r="J139" i="219"/>
  <c r="I139" i="219"/>
  <c r="H139" i="219"/>
  <c r="G139" i="219"/>
  <c r="F139" i="219"/>
  <c r="E139" i="219"/>
  <c r="D139" i="219"/>
  <c r="C139" i="219"/>
  <c r="B139" i="219"/>
  <c r="Q138" i="219"/>
  <c r="P138" i="219"/>
  <c r="O138" i="219"/>
  <c r="N138" i="219"/>
  <c r="M138" i="219"/>
  <c r="L138" i="219"/>
  <c r="K138" i="219"/>
  <c r="J138" i="219"/>
  <c r="I138" i="219"/>
  <c r="H138" i="219"/>
  <c r="G138" i="219"/>
  <c r="F138" i="219"/>
  <c r="E138" i="219"/>
  <c r="D138" i="219"/>
  <c r="C138" i="219"/>
  <c r="B138" i="219"/>
  <c r="Q137" i="219"/>
  <c r="P137" i="219"/>
  <c r="O137" i="219"/>
  <c r="N137" i="219"/>
  <c r="M137" i="219"/>
  <c r="L137" i="219"/>
  <c r="K137" i="219"/>
  <c r="J137" i="219"/>
  <c r="I137" i="219"/>
  <c r="H137" i="219"/>
  <c r="G137" i="219"/>
  <c r="F137" i="219"/>
  <c r="E137" i="219"/>
  <c r="D137" i="219"/>
  <c r="C137" i="219"/>
  <c r="B137" i="219"/>
  <c r="Q136" i="219"/>
  <c r="P136" i="219"/>
  <c r="O136" i="219"/>
  <c r="N136" i="219"/>
  <c r="M136" i="219"/>
  <c r="L136" i="219"/>
  <c r="K136" i="219"/>
  <c r="J136" i="219"/>
  <c r="I136" i="219"/>
  <c r="H136" i="219"/>
  <c r="G136" i="219"/>
  <c r="F136" i="219"/>
  <c r="E136" i="219"/>
  <c r="D136" i="219"/>
  <c r="C136" i="219"/>
  <c r="B136" i="219"/>
  <c r="Q135" i="219"/>
  <c r="P135" i="219"/>
  <c r="O135" i="219"/>
  <c r="N135" i="219"/>
  <c r="M135" i="219"/>
  <c r="L135" i="219"/>
  <c r="K135" i="219"/>
  <c r="J135" i="219"/>
  <c r="I135" i="219"/>
  <c r="H135" i="219"/>
  <c r="G135" i="219"/>
  <c r="F135" i="219"/>
  <c r="E135" i="219"/>
  <c r="D135" i="219"/>
  <c r="C135" i="219"/>
  <c r="B135" i="219"/>
  <c r="Q134" i="219"/>
  <c r="P134" i="219"/>
  <c r="O134" i="219"/>
  <c r="N134" i="219"/>
  <c r="M134" i="219"/>
  <c r="L134" i="219"/>
  <c r="K134" i="219"/>
  <c r="J134" i="219"/>
  <c r="I134" i="219"/>
  <c r="H134" i="219"/>
  <c r="G134" i="219"/>
  <c r="F134" i="219"/>
  <c r="E134" i="219"/>
  <c r="D134" i="219"/>
  <c r="C134" i="219"/>
  <c r="B134" i="219"/>
  <c r="Q133" i="219"/>
  <c r="P133" i="219"/>
  <c r="O133" i="219"/>
  <c r="N133" i="219"/>
  <c r="M133" i="219"/>
  <c r="L133" i="219"/>
  <c r="K133" i="219"/>
  <c r="J133" i="219"/>
  <c r="I133" i="219"/>
  <c r="H133" i="219"/>
  <c r="G133" i="219"/>
  <c r="F133" i="219"/>
  <c r="E133" i="219"/>
  <c r="D133" i="219"/>
  <c r="C133" i="219"/>
  <c r="B133" i="219"/>
  <c r="Q132" i="219"/>
  <c r="P132" i="219"/>
  <c r="O132" i="219"/>
  <c r="N132" i="219"/>
  <c r="M132" i="219"/>
  <c r="L132" i="219"/>
  <c r="K132" i="219"/>
  <c r="J132" i="219"/>
  <c r="I132" i="219"/>
  <c r="H132" i="219"/>
  <c r="G132" i="219"/>
  <c r="F132" i="219"/>
  <c r="E132" i="219"/>
  <c r="D132" i="219"/>
  <c r="C132" i="219"/>
  <c r="B132" i="219"/>
  <c r="Q131" i="219"/>
  <c r="P131" i="219"/>
  <c r="O131" i="219"/>
  <c r="N131" i="219"/>
  <c r="M131" i="219"/>
  <c r="L131" i="219"/>
  <c r="K131" i="219"/>
  <c r="J131" i="219"/>
  <c r="I131" i="219"/>
  <c r="H131" i="219"/>
  <c r="G131" i="219"/>
  <c r="F131" i="219"/>
  <c r="E131" i="219"/>
  <c r="D131" i="219"/>
  <c r="C131" i="219"/>
  <c r="B131" i="219"/>
  <c r="Q130" i="219"/>
  <c r="P130" i="219"/>
  <c r="O130" i="219"/>
  <c r="N130" i="219"/>
  <c r="M130" i="219"/>
  <c r="L130" i="219"/>
  <c r="K130" i="219"/>
  <c r="J130" i="219"/>
  <c r="I130" i="219"/>
  <c r="H130" i="219"/>
  <c r="G130" i="219"/>
  <c r="F130" i="219"/>
  <c r="E130" i="219"/>
  <c r="D130" i="219"/>
  <c r="C130" i="219"/>
  <c r="B130" i="219"/>
  <c r="Q129" i="219"/>
  <c r="P129" i="219"/>
  <c r="O129" i="219"/>
  <c r="N129" i="219"/>
  <c r="M129" i="219"/>
  <c r="L129" i="219"/>
  <c r="K129" i="219"/>
  <c r="J129" i="219"/>
  <c r="I129" i="219"/>
  <c r="H129" i="219"/>
  <c r="G129" i="219"/>
  <c r="F129" i="219"/>
  <c r="E129" i="219"/>
  <c r="D129" i="219"/>
  <c r="C129" i="219"/>
  <c r="B129" i="219"/>
  <c r="Q128" i="219"/>
  <c r="P128" i="219"/>
  <c r="O128" i="219"/>
  <c r="N128" i="219"/>
  <c r="M128" i="219"/>
  <c r="L128" i="219"/>
  <c r="K128" i="219"/>
  <c r="J128" i="219"/>
  <c r="I128" i="219"/>
  <c r="H128" i="219"/>
  <c r="G128" i="219"/>
  <c r="F128" i="219"/>
  <c r="E128" i="219"/>
  <c r="D128" i="219"/>
  <c r="C128" i="219"/>
  <c r="B128" i="219"/>
  <c r="Q127" i="219"/>
  <c r="P127" i="219"/>
  <c r="O127" i="219"/>
  <c r="N127" i="219"/>
  <c r="M127" i="219"/>
  <c r="L127" i="219"/>
  <c r="K127" i="219"/>
  <c r="J127" i="219"/>
  <c r="I127" i="219"/>
  <c r="H127" i="219"/>
  <c r="G127" i="219"/>
  <c r="F127" i="219"/>
  <c r="E127" i="219"/>
  <c r="D127" i="219"/>
  <c r="C127" i="219"/>
  <c r="B127" i="219"/>
  <c r="Q126" i="219"/>
  <c r="P126" i="219"/>
  <c r="O126" i="219"/>
  <c r="N126" i="219"/>
  <c r="M126" i="219"/>
  <c r="L126" i="219"/>
  <c r="K126" i="219"/>
  <c r="J126" i="219"/>
  <c r="I126" i="219"/>
  <c r="H126" i="219"/>
  <c r="G126" i="219"/>
  <c r="F126" i="219"/>
  <c r="E126" i="219"/>
  <c r="D126" i="219"/>
  <c r="C126" i="219"/>
  <c r="B126" i="219"/>
  <c r="Q125" i="219"/>
  <c r="P125" i="219"/>
  <c r="O125" i="219"/>
  <c r="N125" i="219"/>
  <c r="M125" i="219"/>
  <c r="L125" i="219"/>
  <c r="K125" i="219"/>
  <c r="J125" i="219"/>
  <c r="I125" i="219"/>
  <c r="H125" i="219"/>
  <c r="G125" i="219"/>
  <c r="F125" i="219"/>
  <c r="E125" i="219"/>
  <c r="D125" i="219"/>
  <c r="C125" i="219"/>
  <c r="B125" i="219"/>
  <c r="Q124" i="219"/>
  <c r="P124" i="219"/>
  <c r="O124" i="219"/>
  <c r="N124" i="219"/>
  <c r="M124" i="219"/>
  <c r="L124" i="219"/>
  <c r="K124" i="219"/>
  <c r="J124" i="219"/>
  <c r="I124" i="219"/>
  <c r="H124" i="219"/>
  <c r="G124" i="219"/>
  <c r="F124" i="219"/>
  <c r="E124" i="219"/>
  <c r="D124" i="219"/>
  <c r="C124" i="219"/>
  <c r="B124" i="219"/>
  <c r="Q123" i="219"/>
  <c r="P123" i="219"/>
  <c r="O123" i="219"/>
  <c r="N123" i="219"/>
  <c r="M123" i="219"/>
  <c r="L123" i="219"/>
  <c r="K123" i="219"/>
  <c r="J123" i="219"/>
  <c r="I123" i="219"/>
  <c r="H123" i="219"/>
  <c r="G123" i="219"/>
  <c r="F123" i="219"/>
  <c r="E123" i="219"/>
  <c r="D123" i="219"/>
  <c r="C123" i="219"/>
  <c r="B123" i="219"/>
  <c r="Q122" i="219"/>
  <c r="P122" i="219"/>
  <c r="O122" i="219"/>
  <c r="N122" i="219"/>
  <c r="M122" i="219"/>
  <c r="L122" i="219"/>
  <c r="K122" i="219"/>
  <c r="J122" i="219"/>
  <c r="I122" i="219"/>
  <c r="H122" i="219"/>
  <c r="G122" i="219"/>
  <c r="F122" i="219"/>
  <c r="E122" i="219"/>
  <c r="D122" i="219"/>
  <c r="C122" i="219"/>
  <c r="B122" i="219"/>
  <c r="Q121" i="219"/>
  <c r="P121" i="219"/>
  <c r="O121" i="219"/>
  <c r="N121" i="219"/>
  <c r="M121" i="219"/>
  <c r="L121" i="219"/>
  <c r="K121" i="219"/>
  <c r="J121" i="219"/>
  <c r="I121" i="219"/>
  <c r="H121" i="219"/>
  <c r="G121" i="219"/>
  <c r="F121" i="219"/>
  <c r="E121" i="219"/>
  <c r="D121" i="219"/>
  <c r="C121" i="219"/>
  <c r="B121" i="219"/>
  <c r="Q120" i="219"/>
  <c r="P120" i="219"/>
  <c r="O120" i="219"/>
  <c r="N120" i="219"/>
  <c r="M120" i="219"/>
  <c r="L120" i="219"/>
  <c r="K120" i="219"/>
  <c r="J120" i="219"/>
  <c r="I120" i="219"/>
  <c r="H120" i="219"/>
  <c r="G120" i="219"/>
  <c r="F120" i="219"/>
  <c r="E120" i="219"/>
  <c r="D120" i="219"/>
  <c r="C120" i="219"/>
  <c r="B120" i="219"/>
  <c r="Q119" i="219"/>
  <c r="P119" i="219"/>
  <c r="O119" i="219"/>
  <c r="N119" i="219"/>
  <c r="M119" i="219"/>
  <c r="L119" i="219"/>
  <c r="K119" i="219"/>
  <c r="J119" i="219"/>
  <c r="I119" i="219"/>
  <c r="H119" i="219"/>
  <c r="G119" i="219"/>
  <c r="F119" i="219"/>
  <c r="E119" i="219"/>
  <c r="D119" i="219"/>
  <c r="C119" i="219"/>
  <c r="B119" i="219"/>
  <c r="Q118" i="219"/>
  <c r="P118" i="219"/>
  <c r="O118" i="219"/>
  <c r="N118" i="219"/>
  <c r="M118" i="219"/>
  <c r="L118" i="219"/>
  <c r="K118" i="219"/>
  <c r="J118" i="219"/>
  <c r="I118" i="219"/>
  <c r="H118" i="219"/>
  <c r="G118" i="219"/>
  <c r="F118" i="219"/>
  <c r="E118" i="219"/>
  <c r="D118" i="219"/>
  <c r="C118" i="219"/>
  <c r="B118" i="219"/>
  <c r="Q117" i="219"/>
  <c r="P117" i="219"/>
  <c r="O117" i="219"/>
  <c r="N117" i="219"/>
  <c r="M117" i="219"/>
  <c r="L117" i="219"/>
  <c r="K117" i="219"/>
  <c r="J117" i="219"/>
  <c r="I117" i="219"/>
  <c r="H117" i="219"/>
  <c r="G117" i="219"/>
  <c r="F117" i="219"/>
  <c r="E117" i="219"/>
  <c r="D117" i="219"/>
  <c r="C117" i="219"/>
  <c r="B117" i="219"/>
  <c r="Q116" i="219"/>
  <c r="P116" i="219"/>
  <c r="O116" i="219"/>
  <c r="N116" i="219"/>
  <c r="M116" i="219"/>
  <c r="L116" i="219"/>
  <c r="K116" i="219"/>
  <c r="J116" i="219"/>
  <c r="I116" i="219"/>
  <c r="H116" i="219"/>
  <c r="G116" i="219"/>
  <c r="F116" i="219"/>
  <c r="E116" i="219"/>
  <c r="D116" i="219"/>
  <c r="C116" i="219"/>
  <c r="B116" i="219"/>
  <c r="Q115" i="219"/>
  <c r="P115" i="219"/>
  <c r="O115" i="219"/>
  <c r="N115" i="219"/>
  <c r="M115" i="219"/>
  <c r="L115" i="219"/>
  <c r="K115" i="219"/>
  <c r="J115" i="219"/>
  <c r="I115" i="219"/>
  <c r="H115" i="219"/>
  <c r="G115" i="219"/>
  <c r="F115" i="219"/>
  <c r="E115" i="219"/>
  <c r="D115" i="219"/>
  <c r="C115" i="219"/>
  <c r="B115" i="219"/>
  <c r="Q114" i="219"/>
  <c r="P114" i="219"/>
  <c r="O114" i="219"/>
  <c r="N114" i="219"/>
  <c r="M114" i="219"/>
  <c r="L114" i="219"/>
  <c r="K114" i="219"/>
  <c r="J114" i="219"/>
  <c r="I114" i="219"/>
  <c r="H114" i="219"/>
  <c r="G114" i="219"/>
  <c r="F114" i="219"/>
  <c r="E114" i="219"/>
  <c r="D114" i="219"/>
  <c r="C114" i="219"/>
  <c r="B114" i="219"/>
  <c r="Q113" i="219"/>
  <c r="P113" i="219"/>
  <c r="O113" i="219"/>
  <c r="N113" i="219"/>
  <c r="M113" i="219"/>
  <c r="L113" i="219"/>
  <c r="K113" i="219"/>
  <c r="J113" i="219"/>
  <c r="I113" i="219"/>
  <c r="H113" i="219"/>
  <c r="G113" i="219"/>
  <c r="F113" i="219"/>
  <c r="E113" i="219"/>
  <c r="D113" i="219"/>
  <c r="C113" i="219"/>
  <c r="B113" i="219"/>
  <c r="Q112" i="219"/>
  <c r="P112" i="219"/>
  <c r="O112" i="219"/>
  <c r="N112" i="219"/>
  <c r="M112" i="219"/>
  <c r="L112" i="219"/>
  <c r="K112" i="219"/>
  <c r="J112" i="219"/>
  <c r="I112" i="219"/>
  <c r="H112" i="219"/>
  <c r="G112" i="219"/>
  <c r="F112" i="219"/>
  <c r="E112" i="219"/>
  <c r="D112" i="219"/>
  <c r="C112" i="219"/>
  <c r="B112" i="219"/>
  <c r="Q111" i="219"/>
  <c r="P111" i="219"/>
  <c r="O111" i="219"/>
  <c r="N111" i="219"/>
  <c r="M111" i="219"/>
  <c r="L111" i="219"/>
  <c r="K111" i="219"/>
  <c r="J111" i="219"/>
  <c r="I111" i="219"/>
  <c r="H111" i="219"/>
  <c r="G111" i="219"/>
  <c r="F111" i="219"/>
  <c r="E111" i="219"/>
  <c r="D111" i="219"/>
  <c r="C111" i="219"/>
  <c r="B111" i="219"/>
  <c r="Q110" i="219"/>
  <c r="P110" i="219"/>
  <c r="O110" i="219"/>
  <c r="N110" i="219"/>
  <c r="M110" i="219"/>
  <c r="L110" i="219"/>
  <c r="K110" i="219"/>
  <c r="J110" i="219"/>
  <c r="I110" i="219"/>
  <c r="H110" i="219"/>
  <c r="G110" i="219"/>
  <c r="F110" i="219"/>
  <c r="E110" i="219"/>
  <c r="D110" i="219"/>
  <c r="C110" i="219"/>
  <c r="B110" i="219"/>
  <c r="Q109" i="219"/>
  <c r="P109" i="219"/>
  <c r="O109" i="219"/>
  <c r="N109" i="219"/>
  <c r="M109" i="219"/>
  <c r="L109" i="219"/>
  <c r="K109" i="219"/>
  <c r="J109" i="219"/>
  <c r="I109" i="219"/>
  <c r="H109" i="219"/>
  <c r="G109" i="219"/>
  <c r="F109" i="219"/>
  <c r="E109" i="219"/>
  <c r="D109" i="219"/>
  <c r="C109" i="219"/>
  <c r="B109" i="219"/>
  <c r="Q108" i="219"/>
  <c r="P108" i="219"/>
  <c r="O108" i="219"/>
  <c r="N108" i="219"/>
  <c r="M108" i="219"/>
  <c r="L108" i="219"/>
  <c r="K108" i="219"/>
  <c r="J108" i="219"/>
  <c r="I108" i="219"/>
  <c r="H108" i="219"/>
  <c r="G108" i="219"/>
  <c r="F108" i="219"/>
  <c r="E108" i="219"/>
  <c r="D108" i="219"/>
  <c r="C108" i="219"/>
  <c r="B108" i="219"/>
  <c r="Q107" i="219"/>
  <c r="P107" i="219"/>
  <c r="O107" i="219"/>
  <c r="N107" i="219"/>
  <c r="M107" i="219"/>
  <c r="L107" i="219"/>
  <c r="K107" i="219"/>
  <c r="J107" i="219"/>
  <c r="I107" i="219"/>
  <c r="H107" i="219"/>
  <c r="G107" i="219"/>
  <c r="F107" i="219"/>
  <c r="E107" i="219"/>
  <c r="D107" i="219"/>
  <c r="C107" i="219"/>
  <c r="B107" i="219"/>
  <c r="Q106" i="219"/>
  <c r="P106" i="219"/>
  <c r="O106" i="219"/>
  <c r="N106" i="219"/>
  <c r="M106" i="219"/>
  <c r="L106" i="219"/>
  <c r="K106" i="219"/>
  <c r="J106" i="219"/>
  <c r="I106" i="219"/>
  <c r="H106" i="219"/>
  <c r="G106" i="219"/>
  <c r="F106" i="219"/>
  <c r="E106" i="219"/>
  <c r="D106" i="219"/>
  <c r="C106" i="219"/>
  <c r="B106" i="219"/>
  <c r="Q105" i="219"/>
  <c r="P105" i="219"/>
  <c r="O105" i="219"/>
  <c r="N105" i="219"/>
  <c r="M105" i="219"/>
  <c r="L105" i="219"/>
  <c r="K105" i="219"/>
  <c r="J105" i="219"/>
  <c r="I105" i="219"/>
  <c r="H105" i="219"/>
  <c r="G105" i="219"/>
  <c r="F105" i="219"/>
  <c r="E105" i="219"/>
  <c r="D105" i="219"/>
  <c r="C105" i="219"/>
  <c r="B105" i="219"/>
  <c r="Q104" i="219"/>
  <c r="P104" i="219"/>
  <c r="O104" i="219"/>
  <c r="N104" i="219"/>
  <c r="M104" i="219"/>
  <c r="L104" i="219"/>
  <c r="K104" i="219"/>
  <c r="J104" i="219"/>
  <c r="I104" i="219"/>
  <c r="H104" i="219"/>
  <c r="G104" i="219"/>
  <c r="F104" i="219"/>
  <c r="E104" i="219"/>
  <c r="D104" i="219"/>
  <c r="C104" i="219"/>
  <c r="B104" i="219"/>
  <c r="Q103" i="219"/>
  <c r="P103" i="219"/>
  <c r="O103" i="219"/>
  <c r="N103" i="219"/>
  <c r="M103" i="219"/>
  <c r="L103" i="219"/>
  <c r="K103" i="219"/>
  <c r="J103" i="219"/>
  <c r="I103" i="219"/>
  <c r="H103" i="219"/>
  <c r="G103" i="219"/>
  <c r="F103" i="219"/>
  <c r="E103" i="219"/>
  <c r="D103" i="219"/>
  <c r="C103" i="219"/>
  <c r="B103" i="219"/>
  <c r="Q102" i="219"/>
  <c r="P102" i="219"/>
  <c r="O102" i="219"/>
  <c r="N102" i="219"/>
  <c r="M102" i="219"/>
  <c r="L102" i="219"/>
  <c r="K102" i="219"/>
  <c r="J102" i="219"/>
  <c r="I102" i="219"/>
  <c r="H102" i="219"/>
  <c r="G102" i="219"/>
  <c r="F102" i="219"/>
  <c r="E102" i="219"/>
  <c r="D102" i="219"/>
  <c r="C102" i="219"/>
  <c r="B102" i="219"/>
  <c r="Q101" i="219"/>
  <c r="P101" i="219"/>
  <c r="O101" i="219"/>
  <c r="N101" i="219"/>
  <c r="M101" i="219"/>
  <c r="L101" i="219"/>
  <c r="K101" i="219"/>
  <c r="J101" i="219"/>
  <c r="I101" i="219"/>
  <c r="H101" i="219"/>
  <c r="G101" i="219"/>
  <c r="F101" i="219"/>
  <c r="E101" i="219"/>
  <c r="D101" i="219"/>
  <c r="C101" i="219"/>
  <c r="B101" i="219"/>
  <c r="Q100" i="219"/>
  <c r="P100" i="219"/>
  <c r="O100" i="219"/>
  <c r="N100" i="219"/>
  <c r="M100" i="219"/>
  <c r="L100" i="219"/>
  <c r="K100" i="219"/>
  <c r="J100" i="219"/>
  <c r="I100" i="219"/>
  <c r="H100" i="219"/>
  <c r="G100" i="219"/>
  <c r="F100" i="219"/>
  <c r="E100" i="219"/>
  <c r="D100" i="219"/>
  <c r="C100" i="219"/>
  <c r="B100" i="219"/>
  <c r="Q99" i="219"/>
  <c r="P99" i="219"/>
  <c r="O99" i="219"/>
  <c r="N99" i="219"/>
  <c r="M99" i="219"/>
  <c r="L99" i="219"/>
  <c r="K99" i="219"/>
  <c r="J99" i="219"/>
  <c r="I99" i="219"/>
  <c r="H99" i="219"/>
  <c r="G99" i="219"/>
  <c r="F99" i="219"/>
  <c r="E99" i="219"/>
  <c r="D99" i="219"/>
  <c r="C99" i="219"/>
  <c r="B99" i="219"/>
  <c r="Q98" i="219"/>
  <c r="P98" i="219"/>
  <c r="O98" i="219"/>
  <c r="N98" i="219"/>
  <c r="M98" i="219"/>
  <c r="L98" i="219"/>
  <c r="K98" i="219"/>
  <c r="J98" i="219"/>
  <c r="I98" i="219"/>
  <c r="H98" i="219"/>
  <c r="G98" i="219"/>
  <c r="F98" i="219"/>
  <c r="E98" i="219"/>
  <c r="D98" i="219"/>
  <c r="C98" i="219"/>
  <c r="B98" i="219"/>
  <c r="Q97" i="219"/>
  <c r="P97" i="219"/>
  <c r="O97" i="219"/>
  <c r="N97" i="219"/>
  <c r="M97" i="219"/>
  <c r="L97" i="219"/>
  <c r="K97" i="219"/>
  <c r="J97" i="219"/>
  <c r="I97" i="219"/>
  <c r="H97" i="219"/>
  <c r="G97" i="219"/>
  <c r="F97" i="219"/>
  <c r="E97" i="219"/>
  <c r="D97" i="219"/>
  <c r="C97" i="219"/>
  <c r="B97" i="219"/>
  <c r="Q96" i="219"/>
  <c r="P96" i="219"/>
  <c r="O96" i="219"/>
  <c r="N96" i="219"/>
  <c r="M96" i="219"/>
  <c r="L96" i="219"/>
  <c r="K96" i="219"/>
  <c r="J96" i="219"/>
  <c r="I96" i="219"/>
  <c r="H96" i="219"/>
  <c r="G96" i="219"/>
  <c r="F96" i="219"/>
  <c r="E96" i="219"/>
  <c r="D96" i="219"/>
  <c r="C96" i="219"/>
  <c r="B96" i="219"/>
  <c r="Q95" i="219"/>
  <c r="P95" i="219"/>
  <c r="O95" i="219"/>
  <c r="N95" i="219"/>
  <c r="M95" i="219"/>
  <c r="L95" i="219"/>
  <c r="K95" i="219"/>
  <c r="J95" i="219"/>
  <c r="I95" i="219"/>
  <c r="H95" i="219"/>
  <c r="G95" i="219"/>
  <c r="F95" i="219"/>
  <c r="E95" i="219"/>
  <c r="D95" i="219"/>
  <c r="C95" i="219"/>
  <c r="B95" i="219"/>
  <c r="Q94" i="219"/>
  <c r="P94" i="219"/>
  <c r="O94" i="219"/>
  <c r="N94" i="219"/>
  <c r="M94" i="219"/>
  <c r="L94" i="219"/>
  <c r="K94" i="219"/>
  <c r="J94" i="219"/>
  <c r="I94" i="219"/>
  <c r="H94" i="219"/>
  <c r="G94" i="219"/>
  <c r="F94" i="219"/>
  <c r="E94" i="219"/>
  <c r="D94" i="219"/>
  <c r="C94" i="219"/>
  <c r="B94" i="219"/>
  <c r="Q93" i="219"/>
  <c r="P93" i="219"/>
  <c r="O93" i="219"/>
  <c r="N93" i="219"/>
  <c r="M93" i="219"/>
  <c r="L93" i="219"/>
  <c r="K93" i="219"/>
  <c r="J93" i="219"/>
  <c r="I93" i="219"/>
  <c r="H93" i="219"/>
  <c r="G93" i="219"/>
  <c r="F93" i="219"/>
  <c r="E93" i="219"/>
  <c r="D93" i="219"/>
  <c r="C93" i="219"/>
  <c r="B93" i="219"/>
  <c r="Q92" i="219"/>
  <c r="P92" i="219"/>
  <c r="O92" i="219"/>
  <c r="N92" i="219"/>
  <c r="M92" i="219"/>
  <c r="L92" i="219"/>
  <c r="K92" i="219"/>
  <c r="J92" i="219"/>
  <c r="I92" i="219"/>
  <c r="H92" i="219"/>
  <c r="G92" i="219"/>
  <c r="F92" i="219"/>
  <c r="E92" i="219"/>
  <c r="D92" i="219"/>
  <c r="C92" i="219"/>
  <c r="B92" i="219"/>
  <c r="Q91" i="219"/>
  <c r="P91" i="219"/>
  <c r="O91" i="219"/>
  <c r="N91" i="219"/>
  <c r="M91" i="219"/>
  <c r="L91" i="219"/>
  <c r="K91" i="219"/>
  <c r="J91" i="219"/>
  <c r="I91" i="219"/>
  <c r="H91" i="219"/>
  <c r="G91" i="219"/>
  <c r="F91" i="219"/>
  <c r="E91" i="219"/>
  <c r="D91" i="219"/>
  <c r="C91" i="219"/>
  <c r="B91" i="219"/>
  <c r="Q90" i="219"/>
  <c r="P90" i="219"/>
  <c r="O90" i="219"/>
  <c r="N90" i="219"/>
  <c r="M90" i="219"/>
  <c r="L90" i="219"/>
  <c r="K90" i="219"/>
  <c r="J90" i="219"/>
  <c r="I90" i="219"/>
  <c r="H90" i="219"/>
  <c r="G90" i="219"/>
  <c r="F90" i="219"/>
  <c r="E90" i="219"/>
  <c r="D90" i="219"/>
  <c r="C90" i="219"/>
  <c r="B90" i="219"/>
  <c r="Q89" i="219"/>
  <c r="P89" i="219"/>
  <c r="O89" i="219"/>
  <c r="N89" i="219"/>
  <c r="M89" i="219"/>
  <c r="L89" i="219"/>
  <c r="K89" i="219"/>
  <c r="J89" i="219"/>
  <c r="I89" i="219"/>
  <c r="H89" i="219"/>
  <c r="G89" i="219"/>
  <c r="F89" i="219"/>
  <c r="E89" i="219"/>
  <c r="D89" i="219"/>
  <c r="C89" i="219"/>
  <c r="B89" i="219"/>
  <c r="Q88" i="219"/>
  <c r="P88" i="219"/>
  <c r="O88" i="219"/>
  <c r="N88" i="219"/>
  <c r="M88" i="219"/>
  <c r="L88" i="219"/>
  <c r="K88" i="219"/>
  <c r="J88" i="219"/>
  <c r="I88" i="219"/>
  <c r="H88" i="219"/>
  <c r="G88" i="219"/>
  <c r="F88" i="219"/>
  <c r="E88" i="219"/>
  <c r="D88" i="219"/>
  <c r="C88" i="219"/>
  <c r="B88" i="219"/>
  <c r="Q87" i="219"/>
  <c r="P87" i="219"/>
  <c r="O87" i="219"/>
  <c r="N87" i="219"/>
  <c r="M87" i="219"/>
  <c r="L87" i="219"/>
  <c r="K87" i="219"/>
  <c r="J87" i="219"/>
  <c r="I87" i="219"/>
  <c r="H87" i="219"/>
  <c r="G87" i="219"/>
  <c r="F87" i="219"/>
  <c r="E87" i="219"/>
  <c r="D87" i="219"/>
  <c r="C87" i="219"/>
  <c r="B87" i="219"/>
  <c r="Q86" i="219"/>
  <c r="P86" i="219"/>
  <c r="O86" i="219"/>
  <c r="N86" i="219"/>
  <c r="M86" i="219"/>
  <c r="L86" i="219"/>
  <c r="K86" i="219"/>
  <c r="J86" i="219"/>
  <c r="I86" i="219"/>
  <c r="H86" i="219"/>
  <c r="G86" i="219"/>
  <c r="F86" i="219"/>
  <c r="E86" i="219"/>
  <c r="D86" i="219"/>
  <c r="C86" i="219"/>
  <c r="B86" i="219"/>
  <c r="Q85" i="219"/>
  <c r="P85" i="219"/>
  <c r="O85" i="219"/>
  <c r="N85" i="219"/>
  <c r="M85" i="219"/>
  <c r="L85" i="219"/>
  <c r="K85" i="219"/>
  <c r="J85" i="219"/>
  <c r="I85" i="219"/>
  <c r="H85" i="219"/>
  <c r="G85" i="219"/>
  <c r="F85" i="219"/>
  <c r="E85" i="219"/>
  <c r="D85" i="219"/>
  <c r="C85" i="219"/>
  <c r="B85" i="219"/>
  <c r="Q84" i="219"/>
  <c r="P84" i="219"/>
  <c r="O84" i="219"/>
  <c r="N84" i="219"/>
  <c r="M84" i="219"/>
  <c r="L84" i="219"/>
  <c r="K84" i="219"/>
  <c r="J84" i="219"/>
  <c r="I84" i="219"/>
  <c r="H84" i="219"/>
  <c r="G84" i="219"/>
  <c r="F84" i="219"/>
  <c r="E84" i="219"/>
  <c r="D84" i="219"/>
  <c r="C84" i="219"/>
  <c r="B84" i="219"/>
  <c r="Q83" i="219"/>
  <c r="P83" i="219"/>
  <c r="O83" i="219"/>
  <c r="N83" i="219"/>
  <c r="M83" i="219"/>
  <c r="L83" i="219"/>
  <c r="K83" i="219"/>
  <c r="J83" i="219"/>
  <c r="I83" i="219"/>
  <c r="H83" i="219"/>
  <c r="G83" i="219"/>
  <c r="F83" i="219"/>
  <c r="E83" i="219"/>
  <c r="D83" i="219"/>
  <c r="C83" i="219"/>
  <c r="B83" i="219"/>
  <c r="Q82" i="219"/>
  <c r="P82" i="219"/>
  <c r="O82" i="219"/>
  <c r="N82" i="219"/>
  <c r="M82" i="219"/>
  <c r="L82" i="219"/>
  <c r="K82" i="219"/>
  <c r="J82" i="219"/>
  <c r="I82" i="219"/>
  <c r="H82" i="219"/>
  <c r="G82" i="219"/>
  <c r="F82" i="219"/>
  <c r="E82" i="219"/>
  <c r="D82" i="219"/>
  <c r="C82" i="219"/>
  <c r="B82" i="219"/>
  <c r="Q81" i="219"/>
  <c r="P81" i="219"/>
  <c r="O81" i="219"/>
  <c r="N81" i="219"/>
  <c r="M81" i="219"/>
  <c r="L81" i="219"/>
  <c r="K81" i="219"/>
  <c r="J81" i="219"/>
  <c r="I81" i="219"/>
  <c r="H81" i="219"/>
  <c r="G81" i="219"/>
  <c r="F81" i="219"/>
  <c r="E81" i="219"/>
  <c r="D81" i="219"/>
  <c r="C81" i="219"/>
  <c r="B81" i="219"/>
  <c r="Q80" i="219"/>
  <c r="P80" i="219"/>
  <c r="O80" i="219"/>
  <c r="N80" i="219"/>
  <c r="M80" i="219"/>
  <c r="L80" i="219"/>
  <c r="K80" i="219"/>
  <c r="J80" i="219"/>
  <c r="I80" i="219"/>
  <c r="H80" i="219"/>
  <c r="G80" i="219"/>
  <c r="F80" i="219"/>
  <c r="E80" i="219"/>
  <c r="D80" i="219"/>
  <c r="C80" i="219"/>
  <c r="B80" i="219"/>
  <c r="Q79" i="219"/>
  <c r="P79" i="219"/>
  <c r="O79" i="219"/>
  <c r="N79" i="219"/>
  <c r="M79" i="219"/>
  <c r="L79" i="219"/>
  <c r="K79" i="219"/>
  <c r="J79" i="219"/>
  <c r="I79" i="219"/>
  <c r="H79" i="219"/>
  <c r="G79" i="219"/>
  <c r="F79" i="219"/>
  <c r="E79" i="219"/>
  <c r="D79" i="219"/>
  <c r="C79" i="219"/>
  <c r="B79" i="219"/>
  <c r="Q78" i="219"/>
  <c r="P78" i="219"/>
  <c r="O78" i="219"/>
  <c r="N78" i="219"/>
  <c r="M78" i="219"/>
  <c r="L78" i="219"/>
  <c r="K78" i="219"/>
  <c r="J78" i="219"/>
  <c r="I78" i="219"/>
  <c r="H78" i="219"/>
  <c r="G78" i="219"/>
  <c r="F78" i="219"/>
  <c r="E78" i="219"/>
  <c r="D78" i="219"/>
  <c r="C78" i="219"/>
  <c r="B78" i="219"/>
  <c r="Q77" i="219"/>
  <c r="P77" i="219"/>
  <c r="O77" i="219"/>
  <c r="N77" i="219"/>
  <c r="M77" i="219"/>
  <c r="L77" i="219"/>
  <c r="K77" i="219"/>
  <c r="J77" i="219"/>
  <c r="I77" i="219"/>
  <c r="H77" i="219"/>
  <c r="G77" i="219"/>
  <c r="F77" i="219"/>
  <c r="E77" i="219"/>
  <c r="D77" i="219"/>
  <c r="C77" i="219"/>
  <c r="B77" i="219"/>
  <c r="Q76" i="219"/>
  <c r="P76" i="219"/>
  <c r="O76" i="219"/>
  <c r="N76" i="219"/>
  <c r="M76" i="219"/>
  <c r="L76" i="219"/>
  <c r="K76" i="219"/>
  <c r="J76" i="219"/>
  <c r="I76" i="219"/>
  <c r="H76" i="219"/>
  <c r="G76" i="219"/>
  <c r="F76" i="219"/>
  <c r="E76" i="219"/>
  <c r="D76" i="219"/>
  <c r="C76" i="219"/>
  <c r="B76" i="219"/>
  <c r="Q75" i="219"/>
  <c r="P75" i="219"/>
  <c r="O75" i="219"/>
  <c r="N75" i="219"/>
  <c r="M75" i="219"/>
  <c r="L75" i="219"/>
  <c r="K75" i="219"/>
  <c r="J75" i="219"/>
  <c r="I75" i="219"/>
  <c r="H75" i="219"/>
  <c r="G75" i="219"/>
  <c r="F75" i="219"/>
  <c r="E75" i="219"/>
  <c r="D75" i="219"/>
  <c r="C75" i="219"/>
  <c r="B75" i="219"/>
  <c r="Q74" i="219"/>
  <c r="P74" i="219"/>
  <c r="O74" i="219"/>
  <c r="N74" i="219"/>
  <c r="M74" i="219"/>
  <c r="L74" i="219"/>
  <c r="K74" i="219"/>
  <c r="J74" i="219"/>
  <c r="I74" i="219"/>
  <c r="H74" i="219"/>
  <c r="G74" i="219"/>
  <c r="F74" i="219"/>
  <c r="E74" i="219"/>
  <c r="D74" i="219"/>
  <c r="C74" i="219"/>
  <c r="B74" i="219"/>
  <c r="Q73" i="219"/>
  <c r="P73" i="219"/>
  <c r="O73" i="219"/>
  <c r="N73" i="219"/>
  <c r="M73" i="219"/>
  <c r="L73" i="219"/>
  <c r="K73" i="219"/>
  <c r="J73" i="219"/>
  <c r="I73" i="219"/>
  <c r="H73" i="219"/>
  <c r="G73" i="219"/>
  <c r="F73" i="219"/>
  <c r="E73" i="219"/>
  <c r="D73" i="219"/>
  <c r="C73" i="219"/>
  <c r="B73" i="219"/>
  <c r="Q72" i="219"/>
  <c r="P72" i="219"/>
  <c r="O72" i="219"/>
  <c r="N72" i="219"/>
  <c r="M72" i="219"/>
  <c r="L72" i="219"/>
  <c r="K72" i="219"/>
  <c r="J72" i="219"/>
  <c r="I72" i="219"/>
  <c r="H72" i="219"/>
  <c r="G72" i="219"/>
  <c r="F72" i="219"/>
  <c r="E72" i="219"/>
  <c r="D72" i="219"/>
  <c r="C72" i="219"/>
  <c r="B72" i="219"/>
  <c r="Q71" i="219"/>
  <c r="P71" i="219"/>
  <c r="O71" i="219"/>
  <c r="N71" i="219"/>
  <c r="M71" i="219"/>
  <c r="L71" i="219"/>
  <c r="K71" i="219"/>
  <c r="J71" i="219"/>
  <c r="I71" i="219"/>
  <c r="H71" i="219"/>
  <c r="G71" i="219"/>
  <c r="F71" i="219"/>
  <c r="E71" i="219"/>
  <c r="D71" i="219"/>
  <c r="C71" i="219"/>
  <c r="B71" i="219"/>
  <c r="Q70" i="219"/>
  <c r="P70" i="219"/>
  <c r="O70" i="219"/>
  <c r="N70" i="219"/>
  <c r="M70" i="219"/>
  <c r="L70" i="219"/>
  <c r="K70" i="219"/>
  <c r="J70" i="219"/>
  <c r="I70" i="219"/>
  <c r="H70" i="219"/>
  <c r="G70" i="219"/>
  <c r="F70" i="219"/>
  <c r="E70" i="219"/>
  <c r="D70" i="219"/>
  <c r="C70" i="219"/>
  <c r="B70" i="219"/>
  <c r="Q69" i="219"/>
  <c r="P69" i="219"/>
  <c r="O69" i="219"/>
  <c r="N69" i="219"/>
  <c r="M69" i="219"/>
  <c r="L69" i="219"/>
  <c r="K69" i="219"/>
  <c r="J69" i="219"/>
  <c r="I69" i="219"/>
  <c r="H69" i="219"/>
  <c r="G69" i="219"/>
  <c r="F69" i="219"/>
  <c r="E69" i="219"/>
  <c r="D69" i="219"/>
  <c r="C69" i="219"/>
  <c r="B69" i="219"/>
  <c r="Q68" i="219"/>
  <c r="P68" i="219"/>
  <c r="O68" i="219"/>
  <c r="N68" i="219"/>
  <c r="M68" i="219"/>
  <c r="L68" i="219"/>
  <c r="K68" i="219"/>
  <c r="J68" i="219"/>
  <c r="I68" i="219"/>
  <c r="H68" i="219"/>
  <c r="G68" i="219"/>
  <c r="F68" i="219"/>
  <c r="E68" i="219"/>
  <c r="D68" i="219"/>
  <c r="C68" i="219"/>
  <c r="B68" i="219"/>
  <c r="Q67" i="219"/>
  <c r="P67" i="219"/>
  <c r="O67" i="219"/>
  <c r="N67" i="219"/>
  <c r="M67" i="219"/>
  <c r="L67" i="219"/>
  <c r="K67" i="219"/>
  <c r="J67" i="219"/>
  <c r="I67" i="219"/>
  <c r="H67" i="219"/>
  <c r="G67" i="219"/>
  <c r="F67" i="219"/>
  <c r="E67" i="219"/>
  <c r="D67" i="219"/>
  <c r="C67" i="219"/>
  <c r="B67" i="219"/>
  <c r="Q66" i="219"/>
  <c r="P66" i="219"/>
  <c r="O66" i="219"/>
  <c r="N66" i="219"/>
  <c r="M66" i="219"/>
  <c r="L66" i="219"/>
  <c r="K66" i="219"/>
  <c r="J66" i="219"/>
  <c r="I66" i="219"/>
  <c r="H66" i="219"/>
  <c r="G66" i="219"/>
  <c r="F66" i="219"/>
  <c r="E66" i="219"/>
  <c r="D66" i="219"/>
  <c r="C66" i="219"/>
  <c r="B66" i="219"/>
  <c r="Q65" i="219"/>
  <c r="P65" i="219"/>
  <c r="O65" i="219"/>
  <c r="N65" i="219"/>
  <c r="M65" i="219"/>
  <c r="L65" i="219"/>
  <c r="K65" i="219"/>
  <c r="J65" i="219"/>
  <c r="I65" i="219"/>
  <c r="H65" i="219"/>
  <c r="G65" i="219"/>
  <c r="F65" i="219"/>
  <c r="E65" i="219"/>
  <c r="D65" i="219"/>
  <c r="C65" i="219"/>
  <c r="B65" i="219"/>
  <c r="Q64" i="219"/>
  <c r="P64" i="219"/>
  <c r="O64" i="219"/>
  <c r="N64" i="219"/>
  <c r="M64" i="219"/>
  <c r="L64" i="219"/>
  <c r="K64" i="219"/>
  <c r="J64" i="219"/>
  <c r="I64" i="219"/>
  <c r="H64" i="219"/>
  <c r="G64" i="219"/>
  <c r="F64" i="219"/>
  <c r="E64" i="219"/>
  <c r="D64" i="219"/>
  <c r="C64" i="219"/>
  <c r="B64" i="219"/>
  <c r="Q63" i="219"/>
  <c r="P63" i="219"/>
  <c r="O63" i="219"/>
  <c r="N63" i="219"/>
  <c r="M63" i="219"/>
  <c r="L63" i="219"/>
  <c r="K63" i="219"/>
  <c r="J63" i="219"/>
  <c r="I63" i="219"/>
  <c r="H63" i="219"/>
  <c r="G63" i="219"/>
  <c r="F63" i="219"/>
  <c r="E63" i="219"/>
  <c r="D63" i="219"/>
  <c r="C63" i="219"/>
  <c r="B63" i="219"/>
  <c r="Q62" i="219"/>
  <c r="P62" i="219"/>
  <c r="O62" i="219"/>
  <c r="N62" i="219"/>
  <c r="M62" i="219"/>
  <c r="L62" i="219"/>
  <c r="K62" i="219"/>
  <c r="J62" i="219"/>
  <c r="I62" i="219"/>
  <c r="H62" i="219"/>
  <c r="G62" i="219"/>
  <c r="F62" i="219"/>
  <c r="E62" i="219"/>
  <c r="D62" i="219"/>
  <c r="C62" i="219"/>
  <c r="B62" i="219"/>
  <c r="Q61" i="219"/>
  <c r="P61" i="219"/>
  <c r="O61" i="219"/>
  <c r="N61" i="219"/>
  <c r="M61" i="219"/>
  <c r="L61" i="219"/>
  <c r="K61" i="219"/>
  <c r="J61" i="219"/>
  <c r="I61" i="219"/>
  <c r="H61" i="219"/>
  <c r="G61" i="219"/>
  <c r="F61" i="219"/>
  <c r="E61" i="219"/>
  <c r="D61" i="219"/>
  <c r="C61" i="219"/>
  <c r="B61" i="219"/>
  <c r="Q60" i="219"/>
  <c r="P60" i="219"/>
  <c r="O60" i="219"/>
  <c r="N60" i="219"/>
  <c r="M60" i="219"/>
  <c r="L60" i="219"/>
  <c r="K60" i="219"/>
  <c r="J60" i="219"/>
  <c r="I60" i="219"/>
  <c r="H60" i="219"/>
  <c r="G60" i="219"/>
  <c r="F60" i="219"/>
  <c r="E60" i="219"/>
  <c r="D60" i="219"/>
  <c r="C60" i="219"/>
  <c r="B60" i="219"/>
  <c r="Q59" i="219"/>
  <c r="P59" i="219"/>
  <c r="O59" i="219"/>
  <c r="N59" i="219"/>
  <c r="M59" i="219"/>
  <c r="L59" i="219"/>
  <c r="K59" i="219"/>
  <c r="J59" i="219"/>
  <c r="I59" i="219"/>
  <c r="H59" i="219"/>
  <c r="G59" i="219"/>
  <c r="F59" i="219"/>
  <c r="E59" i="219"/>
  <c r="D59" i="219"/>
  <c r="C59" i="219"/>
  <c r="B59" i="219"/>
  <c r="Q58" i="219"/>
  <c r="P58" i="219"/>
  <c r="O58" i="219"/>
  <c r="N58" i="219"/>
  <c r="M58" i="219"/>
  <c r="L58" i="219"/>
  <c r="K58" i="219"/>
  <c r="J58" i="219"/>
  <c r="I58" i="219"/>
  <c r="H58" i="219"/>
  <c r="G58" i="219"/>
  <c r="F58" i="219"/>
  <c r="E58" i="219"/>
  <c r="D58" i="219"/>
  <c r="C58" i="219"/>
  <c r="B58" i="219"/>
  <c r="Q57" i="219"/>
  <c r="P57" i="219"/>
  <c r="O57" i="219"/>
  <c r="N57" i="219"/>
  <c r="M57" i="219"/>
  <c r="L57" i="219"/>
  <c r="K57" i="219"/>
  <c r="J57" i="219"/>
  <c r="I57" i="219"/>
  <c r="H57" i="219"/>
  <c r="G57" i="219"/>
  <c r="F57" i="219"/>
  <c r="E57" i="219"/>
  <c r="D57" i="219"/>
  <c r="C57" i="219"/>
  <c r="B57" i="219"/>
  <c r="Q56" i="219"/>
  <c r="P56" i="219"/>
  <c r="O56" i="219"/>
  <c r="N56" i="219"/>
  <c r="M56" i="219"/>
  <c r="L56" i="219"/>
  <c r="K56" i="219"/>
  <c r="J56" i="219"/>
  <c r="I56" i="219"/>
  <c r="H56" i="219"/>
  <c r="G56" i="219"/>
  <c r="F56" i="219"/>
  <c r="E56" i="219"/>
  <c r="D56" i="219"/>
  <c r="C56" i="219"/>
  <c r="B56" i="219"/>
  <c r="Q55" i="219"/>
  <c r="P55" i="219"/>
  <c r="O55" i="219"/>
  <c r="N55" i="219"/>
  <c r="M55" i="219"/>
  <c r="L55" i="219"/>
  <c r="K55" i="219"/>
  <c r="J55" i="219"/>
  <c r="I55" i="219"/>
  <c r="H55" i="219"/>
  <c r="G55" i="219"/>
  <c r="F55" i="219"/>
  <c r="E55" i="219"/>
  <c r="D55" i="219"/>
  <c r="C55" i="219"/>
  <c r="B55" i="219"/>
  <c r="Q54" i="219"/>
  <c r="P54" i="219"/>
  <c r="O54" i="219"/>
  <c r="N54" i="219"/>
  <c r="M54" i="219"/>
  <c r="L54" i="219"/>
  <c r="K54" i="219"/>
  <c r="J54" i="219"/>
  <c r="I54" i="219"/>
  <c r="H54" i="219"/>
  <c r="G54" i="219"/>
  <c r="F54" i="219"/>
  <c r="E54" i="219"/>
  <c r="D54" i="219"/>
  <c r="C54" i="219"/>
  <c r="B54" i="219"/>
  <c r="Q53" i="219"/>
  <c r="P53" i="219"/>
  <c r="O53" i="219"/>
  <c r="N53" i="219"/>
  <c r="M53" i="219"/>
  <c r="L53" i="219"/>
  <c r="K53" i="219"/>
  <c r="J53" i="219"/>
  <c r="I53" i="219"/>
  <c r="H53" i="219"/>
  <c r="G53" i="219"/>
  <c r="F53" i="219"/>
  <c r="E53" i="219"/>
  <c r="D53" i="219"/>
  <c r="C53" i="219"/>
  <c r="B53" i="219"/>
  <c r="Q52" i="219"/>
  <c r="P52" i="219"/>
  <c r="O52" i="219"/>
  <c r="N52" i="219"/>
  <c r="M52" i="219"/>
  <c r="L52" i="219"/>
  <c r="K52" i="219"/>
  <c r="J52" i="219"/>
  <c r="I52" i="219"/>
  <c r="H52" i="219"/>
  <c r="G52" i="219"/>
  <c r="F52" i="219"/>
  <c r="E52" i="219"/>
  <c r="D52" i="219"/>
  <c r="C52" i="219"/>
  <c r="B52" i="219"/>
  <c r="Q51" i="219"/>
  <c r="P51" i="219"/>
  <c r="O51" i="219"/>
  <c r="N51" i="219"/>
  <c r="M51" i="219"/>
  <c r="L51" i="219"/>
  <c r="K51" i="219"/>
  <c r="J51" i="219"/>
  <c r="I51" i="219"/>
  <c r="H51" i="219"/>
  <c r="G51" i="219"/>
  <c r="F51" i="219"/>
  <c r="E51" i="219"/>
  <c r="D51" i="219"/>
  <c r="C51" i="219"/>
  <c r="B51" i="219"/>
  <c r="Q50" i="219"/>
  <c r="P50" i="219"/>
  <c r="O50" i="219"/>
  <c r="N50" i="219"/>
  <c r="M50" i="219"/>
  <c r="L50" i="219"/>
  <c r="K50" i="219"/>
  <c r="J50" i="219"/>
  <c r="I50" i="219"/>
  <c r="H50" i="219"/>
  <c r="G50" i="219"/>
  <c r="F50" i="219"/>
  <c r="E50" i="219"/>
  <c r="D50" i="219"/>
  <c r="C50" i="219"/>
  <c r="B50" i="219"/>
  <c r="Q49" i="219"/>
  <c r="P49" i="219"/>
  <c r="O49" i="219"/>
  <c r="N49" i="219"/>
  <c r="M49" i="219"/>
  <c r="L49" i="219"/>
  <c r="K49" i="219"/>
  <c r="J49" i="219"/>
  <c r="I49" i="219"/>
  <c r="H49" i="219"/>
  <c r="G49" i="219"/>
  <c r="F49" i="219"/>
  <c r="E49" i="219"/>
  <c r="D49" i="219"/>
  <c r="C49" i="219"/>
  <c r="B49" i="219"/>
  <c r="Q48" i="219"/>
  <c r="P48" i="219"/>
  <c r="O48" i="219"/>
  <c r="N48" i="219"/>
  <c r="M48" i="219"/>
  <c r="L48" i="219"/>
  <c r="K48" i="219"/>
  <c r="J48" i="219"/>
  <c r="I48" i="219"/>
  <c r="H48" i="219"/>
  <c r="G48" i="219"/>
  <c r="F48" i="219"/>
  <c r="E48" i="219"/>
  <c r="D48" i="219"/>
  <c r="C48" i="219"/>
  <c r="B48" i="219"/>
  <c r="Q47" i="219"/>
  <c r="P47" i="219"/>
  <c r="O47" i="219"/>
  <c r="N47" i="219"/>
  <c r="M47" i="219"/>
  <c r="L47" i="219"/>
  <c r="K47" i="219"/>
  <c r="J47" i="219"/>
  <c r="I47" i="219"/>
  <c r="H47" i="219"/>
  <c r="G47" i="219"/>
  <c r="F47" i="219"/>
  <c r="E47" i="219"/>
  <c r="D47" i="219"/>
  <c r="C47" i="219"/>
  <c r="B47" i="219"/>
  <c r="Q46" i="219"/>
  <c r="P46" i="219"/>
  <c r="O46" i="219"/>
  <c r="N46" i="219"/>
  <c r="M46" i="219"/>
  <c r="L46" i="219"/>
  <c r="K46" i="219"/>
  <c r="J46" i="219"/>
  <c r="I46" i="219"/>
  <c r="H46" i="219"/>
  <c r="G46" i="219"/>
  <c r="F46" i="219"/>
  <c r="E46" i="219"/>
  <c r="D46" i="219"/>
  <c r="C46" i="219"/>
  <c r="B46" i="219"/>
  <c r="Q45" i="219"/>
  <c r="P45" i="219"/>
  <c r="O45" i="219"/>
  <c r="N45" i="219"/>
  <c r="M45" i="219"/>
  <c r="L45" i="219"/>
  <c r="K45" i="219"/>
  <c r="J45" i="219"/>
  <c r="I45" i="219"/>
  <c r="H45" i="219"/>
  <c r="G45" i="219"/>
  <c r="F45" i="219"/>
  <c r="E45" i="219"/>
  <c r="D45" i="219"/>
  <c r="C45" i="219"/>
  <c r="B45" i="219"/>
  <c r="Q44" i="219"/>
  <c r="P44" i="219"/>
  <c r="O44" i="219"/>
  <c r="N44" i="219"/>
  <c r="M44" i="219"/>
  <c r="L44" i="219"/>
  <c r="K44" i="219"/>
  <c r="J44" i="219"/>
  <c r="I44" i="219"/>
  <c r="H44" i="219"/>
  <c r="G44" i="219"/>
  <c r="F44" i="219"/>
  <c r="E44" i="219"/>
  <c r="D44" i="219"/>
  <c r="C44" i="219"/>
  <c r="B44" i="219"/>
  <c r="Q43" i="219"/>
  <c r="P43" i="219"/>
  <c r="O43" i="219"/>
  <c r="N43" i="219"/>
  <c r="M43" i="219"/>
  <c r="L43" i="219"/>
  <c r="K43" i="219"/>
  <c r="J43" i="219"/>
  <c r="I43" i="219"/>
  <c r="H43" i="219"/>
  <c r="G43" i="219"/>
  <c r="F43" i="219"/>
  <c r="E43" i="219"/>
  <c r="D43" i="219"/>
  <c r="C43" i="219"/>
  <c r="B43" i="219"/>
  <c r="Q42" i="219"/>
  <c r="P42" i="219"/>
  <c r="O42" i="219"/>
  <c r="N42" i="219"/>
  <c r="M42" i="219"/>
  <c r="L42" i="219"/>
  <c r="K42" i="219"/>
  <c r="J42" i="219"/>
  <c r="I42" i="219"/>
  <c r="H42" i="219"/>
  <c r="G42" i="219"/>
  <c r="F42" i="219"/>
  <c r="E42" i="219"/>
  <c r="D42" i="219"/>
  <c r="C42" i="219"/>
  <c r="B42" i="219"/>
  <c r="Q41" i="219"/>
  <c r="P41" i="219"/>
  <c r="O41" i="219"/>
  <c r="N41" i="219"/>
  <c r="M41" i="219"/>
  <c r="L41" i="219"/>
  <c r="K41" i="219"/>
  <c r="J41" i="219"/>
  <c r="I41" i="219"/>
  <c r="H41" i="219"/>
  <c r="G41" i="219"/>
  <c r="F41" i="219"/>
  <c r="E41" i="219"/>
  <c r="D41" i="219"/>
  <c r="C41" i="219"/>
  <c r="B41" i="219"/>
  <c r="Q40" i="219"/>
  <c r="P40" i="219"/>
  <c r="O40" i="219"/>
  <c r="N40" i="219"/>
  <c r="M40" i="219"/>
  <c r="L40" i="219"/>
  <c r="K40" i="219"/>
  <c r="J40" i="219"/>
  <c r="I40" i="219"/>
  <c r="H40" i="219"/>
  <c r="G40" i="219"/>
  <c r="F40" i="219"/>
  <c r="E40" i="219"/>
  <c r="D40" i="219"/>
  <c r="C40" i="219"/>
  <c r="B40" i="219"/>
  <c r="Q39" i="219"/>
  <c r="P39" i="219"/>
  <c r="O39" i="219"/>
  <c r="N39" i="219"/>
  <c r="M39" i="219"/>
  <c r="L39" i="219"/>
  <c r="K39" i="219"/>
  <c r="J39" i="219"/>
  <c r="I39" i="219"/>
  <c r="H39" i="219"/>
  <c r="G39" i="219"/>
  <c r="F39" i="219"/>
  <c r="E39" i="219"/>
  <c r="D39" i="219"/>
  <c r="C39" i="219"/>
  <c r="B39" i="219"/>
  <c r="Q38" i="219"/>
  <c r="P38" i="219"/>
  <c r="O38" i="219"/>
  <c r="N38" i="219"/>
  <c r="M38" i="219"/>
  <c r="L38" i="219"/>
  <c r="K38" i="219"/>
  <c r="J38" i="219"/>
  <c r="I38" i="219"/>
  <c r="H38" i="219"/>
  <c r="G38" i="219"/>
  <c r="F38" i="219"/>
  <c r="E38" i="219"/>
  <c r="D38" i="219"/>
  <c r="C38" i="219"/>
  <c r="B38" i="219"/>
  <c r="Q37" i="219"/>
  <c r="P37" i="219"/>
  <c r="O37" i="219"/>
  <c r="N37" i="219"/>
  <c r="M37" i="219"/>
  <c r="L37" i="219"/>
  <c r="K37" i="219"/>
  <c r="J37" i="219"/>
  <c r="I37" i="219"/>
  <c r="H37" i="219"/>
  <c r="G37" i="219"/>
  <c r="F37" i="219"/>
  <c r="E37" i="219"/>
  <c r="D37" i="219"/>
  <c r="C37" i="219"/>
  <c r="B37" i="219"/>
  <c r="Q36" i="219"/>
  <c r="P36" i="219"/>
  <c r="O36" i="219"/>
  <c r="N36" i="219"/>
  <c r="M36" i="219"/>
  <c r="L36" i="219"/>
  <c r="K36" i="219"/>
  <c r="J36" i="219"/>
  <c r="I36" i="219"/>
  <c r="H36" i="219"/>
  <c r="G36" i="219"/>
  <c r="F36" i="219"/>
  <c r="E36" i="219"/>
  <c r="D36" i="219"/>
  <c r="C36" i="219"/>
  <c r="B36" i="219"/>
  <c r="Q35" i="219"/>
  <c r="P35" i="219"/>
  <c r="O35" i="219"/>
  <c r="N35" i="219"/>
  <c r="M35" i="219"/>
  <c r="L35" i="219"/>
  <c r="K35" i="219"/>
  <c r="J35" i="219"/>
  <c r="I35" i="219"/>
  <c r="H35" i="219"/>
  <c r="G35" i="219"/>
  <c r="F35" i="219"/>
  <c r="E35" i="219"/>
  <c r="D35" i="219"/>
  <c r="C35" i="219"/>
  <c r="B35" i="219"/>
  <c r="Q34" i="219"/>
  <c r="P34" i="219"/>
  <c r="O34" i="219"/>
  <c r="N34" i="219"/>
  <c r="M34" i="219"/>
  <c r="L34" i="219"/>
  <c r="K34" i="219"/>
  <c r="J34" i="219"/>
  <c r="I34" i="219"/>
  <c r="H34" i="219"/>
  <c r="G34" i="219"/>
  <c r="F34" i="219"/>
  <c r="E34" i="219"/>
  <c r="D34" i="219"/>
  <c r="C34" i="219"/>
  <c r="B34" i="219"/>
  <c r="Q33" i="219"/>
  <c r="P33" i="219"/>
  <c r="O33" i="219"/>
  <c r="N33" i="219"/>
  <c r="M33" i="219"/>
  <c r="L33" i="219"/>
  <c r="K33" i="219"/>
  <c r="J33" i="219"/>
  <c r="I33" i="219"/>
  <c r="H33" i="219"/>
  <c r="G33" i="219"/>
  <c r="F33" i="219"/>
  <c r="E33" i="219"/>
  <c r="D33" i="219"/>
  <c r="C33" i="219"/>
  <c r="B33" i="219"/>
  <c r="Q32" i="219"/>
  <c r="P32" i="219"/>
  <c r="O32" i="219"/>
  <c r="N32" i="219"/>
  <c r="M32" i="219"/>
  <c r="L32" i="219"/>
  <c r="K32" i="219"/>
  <c r="J32" i="219"/>
  <c r="I32" i="219"/>
  <c r="H32" i="219"/>
  <c r="G32" i="219"/>
  <c r="F32" i="219"/>
  <c r="E32" i="219"/>
  <c r="D32" i="219"/>
  <c r="C32" i="219"/>
  <c r="B32" i="219"/>
  <c r="Q31" i="219"/>
  <c r="P31" i="219"/>
  <c r="O31" i="219"/>
  <c r="N31" i="219"/>
  <c r="M31" i="219"/>
  <c r="L31" i="219"/>
  <c r="K31" i="219"/>
  <c r="J31" i="219"/>
  <c r="I31" i="219"/>
  <c r="H31" i="219"/>
  <c r="G31" i="219"/>
  <c r="F31" i="219"/>
  <c r="E31" i="219"/>
  <c r="D31" i="219"/>
  <c r="C31" i="219"/>
  <c r="B31" i="219"/>
  <c r="Q30" i="219"/>
  <c r="P30" i="219"/>
  <c r="O30" i="219"/>
  <c r="N30" i="219"/>
  <c r="M30" i="219"/>
  <c r="L30" i="219"/>
  <c r="K30" i="219"/>
  <c r="J30" i="219"/>
  <c r="I30" i="219"/>
  <c r="H30" i="219"/>
  <c r="G30" i="219"/>
  <c r="F30" i="219"/>
  <c r="E30" i="219"/>
  <c r="D30" i="219"/>
  <c r="C30" i="219"/>
  <c r="B30" i="219"/>
  <c r="Q29" i="219"/>
  <c r="P29" i="219"/>
  <c r="O29" i="219"/>
  <c r="N29" i="219"/>
  <c r="M29" i="219"/>
  <c r="L29" i="219"/>
  <c r="K29" i="219"/>
  <c r="J29" i="219"/>
  <c r="I29" i="219"/>
  <c r="H29" i="219"/>
  <c r="G29" i="219"/>
  <c r="F29" i="219"/>
  <c r="E29" i="219"/>
  <c r="D29" i="219"/>
  <c r="C29" i="219"/>
  <c r="B29" i="219"/>
  <c r="Q28" i="219"/>
  <c r="P28" i="219"/>
  <c r="O28" i="219"/>
  <c r="N28" i="219"/>
  <c r="M28" i="219"/>
  <c r="L28" i="219"/>
  <c r="K28" i="219"/>
  <c r="J28" i="219"/>
  <c r="I28" i="219"/>
  <c r="H28" i="219"/>
  <c r="G28" i="219"/>
  <c r="F28" i="219"/>
  <c r="E28" i="219"/>
  <c r="D28" i="219"/>
  <c r="C28" i="219"/>
  <c r="B28" i="219"/>
  <c r="Q27" i="219"/>
  <c r="P27" i="219"/>
  <c r="O27" i="219"/>
  <c r="N27" i="219"/>
  <c r="M27" i="219"/>
  <c r="L27" i="219"/>
  <c r="K27" i="219"/>
  <c r="J27" i="219"/>
  <c r="I27" i="219"/>
  <c r="H27" i="219"/>
  <c r="G27" i="219"/>
  <c r="F27" i="219"/>
  <c r="E27" i="219"/>
  <c r="D27" i="219"/>
  <c r="C27" i="219"/>
  <c r="B27" i="219"/>
  <c r="Q26" i="219"/>
  <c r="P26" i="219"/>
  <c r="O26" i="219"/>
  <c r="N26" i="219"/>
  <c r="M26" i="219"/>
  <c r="L26" i="219"/>
  <c r="K26" i="219"/>
  <c r="J26" i="219"/>
  <c r="I26" i="219"/>
  <c r="H26" i="219"/>
  <c r="G26" i="219"/>
  <c r="F26" i="219"/>
  <c r="E26" i="219"/>
  <c r="D26" i="219"/>
  <c r="C26" i="219"/>
  <c r="B26" i="219"/>
  <c r="Q25" i="219"/>
  <c r="P25" i="219"/>
  <c r="O25" i="219"/>
  <c r="N25" i="219"/>
  <c r="M25" i="219"/>
  <c r="L25" i="219"/>
  <c r="K25" i="219"/>
  <c r="J25" i="219"/>
  <c r="I25" i="219"/>
  <c r="H25" i="219"/>
  <c r="G25" i="219"/>
  <c r="F25" i="219"/>
  <c r="E25" i="219"/>
  <c r="D25" i="219"/>
  <c r="C25" i="219"/>
  <c r="B25" i="219"/>
  <c r="Q24" i="219"/>
  <c r="P24" i="219"/>
  <c r="O24" i="219"/>
  <c r="N24" i="219"/>
  <c r="M24" i="219"/>
  <c r="L24" i="219"/>
  <c r="K24" i="219"/>
  <c r="J24" i="219"/>
  <c r="I24" i="219"/>
  <c r="H24" i="219"/>
  <c r="G24" i="219"/>
  <c r="F24" i="219"/>
  <c r="E24" i="219"/>
  <c r="D24" i="219"/>
  <c r="C24" i="219"/>
  <c r="B24" i="219"/>
  <c r="Q23" i="219"/>
  <c r="P23" i="219"/>
  <c r="O23" i="219"/>
  <c r="N23" i="219"/>
  <c r="M23" i="219"/>
  <c r="L23" i="219"/>
  <c r="K23" i="219"/>
  <c r="J23" i="219"/>
  <c r="I23" i="219"/>
  <c r="H23" i="219"/>
  <c r="G23" i="219"/>
  <c r="F23" i="219"/>
  <c r="E23" i="219"/>
  <c r="D23" i="219"/>
  <c r="C23" i="219"/>
  <c r="B23" i="219"/>
  <c r="Q22" i="219"/>
  <c r="P22" i="219"/>
  <c r="O22" i="219"/>
  <c r="N22" i="219"/>
  <c r="M22" i="219"/>
  <c r="L22" i="219"/>
  <c r="K22" i="219"/>
  <c r="J22" i="219"/>
  <c r="I22" i="219"/>
  <c r="H22" i="219"/>
  <c r="G22" i="219"/>
  <c r="F22" i="219"/>
  <c r="E22" i="219"/>
  <c r="D22" i="219"/>
  <c r="C22" i="219"/>
  <c r="B22" i="219"/>
  <c r="Q21" i="219"/>
  <c r="P21" i="219"/>
  <c r="O21" i="219"/>
  <c r="N21" i="219"/>
  <c r="M21" i="219"/>
  <c r="L21" i="219"/>
  <c r="K21" i="219"/>
  <c r="J21" i="219"/>
  <c r="I21" i="219"/>
  <c r="H21" i="219"/>
  <c r="G21" i="219"/>
  <c r="F21" i="219"/>
  <c r="E21" i="219"/>
  <c r="D21" i="219"/>
  <c r="C21" i="219"/>
  <c r="B21" i="219"/>
  <c r="Q20" i="219"/>
  <c r="P20" i="219"/>
  <c r="O20" i="219"/>
  <c r="N20" i="219"/>
  <c r="M20" i="219"/>
  <c r="L20" i="219"/>
  <c r="K20" i="219"/>
  <c r="J20" i="219"/>
  <c r="I20" i="219"/>
  <c r="H20" i="219"/>
  <c r="G20" i="219"/>
  <c r="F20" i="219"/>
  <c r="E20" i="219"/>
  <c r="D20" i="219"/>
  <c r="C20" i="219"/>
  <c r="B20" i="219"/>
  <c r="Q19" i="219"/>
  <c r="P19" i="219"/>
  <c r="O19" i="219"/>
  <c r="N19" i="219"/>
  <c r="M19" i="219"/>
  <c r="L19" i="219"/>
  <c r="K19" i="219"/>
  <c r="J19" i="219"/>
  <c r="I19" i="219"/>
  <c r="H19" i="219"/>
  <c r="G19" i="219"/>
  <c r="F19" i="219"/>
  <c r="E19" i="219"/>
  <c r="D19" i="219"/>
  <c r="C19" i="219"/>
  <c r="B19" i="219"/>
  <c r="Q18" i="219"/>
  <c r="P18" i="219"/>
  <c r="O18" i="219"/>
  <c r="N18" i="219"/>
  <c r="M18" i="219"/>
  <c r="L18" i="219"/>
  <c r="K18" i="219"/>
  <c r="J18" i="219"/>
  <c r="I18" i="219"/>
  <c r="H18" i="219"/>
  <c r="G18" i="219"/>
  <c r="F18" i="219"/>
  <c r="E18" i="219"/>
  <c r="D18" i="219"/>
  <c r="C18" i="219"/>
  <c r="B18" i="219"/>
  <c r="Q17" i="219"/>
  <c r="P17" i="219"/>
  <c r="O17" i="219"/>
  <c r="N17" i="219"/>
  <c r="M17" i="219"/>
  <c r="L17" i="219"/>
  <c r="K17" i="219"/>
  <c r="J17" i="219"/>
  <c r="I17" i="219"/>
  <c r="H17" i="219"/>
  <c r="G17" i="219"/>
  <c r="F17" i="219"/>
  <c r="E17" i="219"/>
  <c r="D17" i="219"/>
  <c r="C17" i="219"/>
  <c r="B17" i="219"/>
  <c r="Q16" i="219"/>
  <c r="P16" i="219"/>
  <c r="O16" i="219"/>
  <c r="N16" i="219"/>
  <c r="M16" i="219"/>
  <c r="L16" i="219"/>
  <c r="K16" i="219"/>
  <c r="J16" i="219"/>
  <c r="I16" i="219"/>
  <c r="H16" i="219"/>
  <c r="G16" i="219"/>
  <c r="F16" i="219"/>
  <c r="E16" i="219"/>
  <c r="D16" i="219"/>
  <c r="C16" i="219"/>
  <c r="B16" i="219"/>
  <c r="Q15" i="219"/>
  <c r="P15" i="219"/>
  <c r="O15" i="219"/>
  <c r="N15" i="219"/>
  <c r="M15" i="219"/>
  <c r="L15" i="219"/>
  <c r="K15" i="219"/>
  <c r="J15" i="219"/>
  <c r="I15" i="219"/>
  <c r="H15" i="219"/>
  <c r="G15" i="219"/>
  <c r="F15" i="219"/>
  <c r="E15" i="219"/>
  <c r="D15" i="219"/>
  <c r="C15" i="219"/>
  <c r="B15" i="219"/>
  <c r="Q14" i="219"/>
  <c r="P14" i="219"/>
  <c r="O14" i="219"/>
  <c r="N14" i="219"/>
  <c r="M14" i="219"/>
  <c r="L14" i="219"/>
  <c r="K14" i="219"/>
  <c r="J14" i="219"/>
  <c r="I14" i="219"/>
  <c r="H14" i="219"/>
  <c r="G14" i="219"/>
  <c r="F14" i="219"/>
  <c r="E14" i="219"/>
  <c r="D14" i="219"/>
  <c r="C14" i="219"/>
  <c r="B14" i="219"/>
  <c r="Q13" i="219"/>
  <c r="P13" i="219"/>
  <c r="O13" i="219"/>
  <c r="N13" i="219"/>
  <c r="M13" i="219"/>
  <c r="L13" i="219"/>
  <c r="K13" i="219"/>
  <c r="J13" i="219"/>
  <c r="I13" i="219"/>
  <c r="H13" i="219"/>
  <c r="G13" i="219"/>
  <c r="F13" i="219"/>
  <c r="E13" i="219"/>
  <c r="D13" i="219"/>
  <c r="C13" i="219"/>
  <c r="B13" i="219"/>
  <c r="Q12" i="219"/>
  <c r="P12" i="219"/>
  <c r="O12" i="219"/>
  <c r="N12" i="219"/>
  <c r="M12" i="219"/>
  <c r="L12" i="219"/>
  <c r="K12" i="219"/>
  <c r="J12" i="219"/>
  <c r="I12" i="219"/>
  <c r="H12" i="219"/>
  <c r="G12" i="219"/>
  <c r="F12" i="219"/>
  <c r="E12" i="219"/>
  <c r="D12" i="219"/>
  <c r="C12" i="219"/>
  <c r="B12" i="219"/>
  <c r="Q11" i="219"/>
  <c r="P11" i="219"/>
  <c r="O11" i="219"/>
  <c r="N11" i="219"/>
  <c r="M11" i="219"/>
  <c r="L11" i="219"/>
  <c r="K11" i="219"/>
  <c r="J11" i="219"/>
  <c r="I11" i="219"/>
  <c r="H11" i="219"/>
  <c r="G11" i="219"/>
  <c r="F11" i="219"/>
  <c r="E11" i="219"/>
  <c r="D11" i="219"/>
  <c r="C11" i="219"/>
  <c r="B11" i="219"/>
  <c r="Q10" i="219"/>
  <c r="P10" i="219"/>
  <c r="O10" i="219"/>
  <c r="N10" i="219"/>
  <c r="M10" i="219"/>
  <c r="L10" i="219"/>
  <c r="K10" i="219"/>
  <c r="J10" i="219"/>
  <c r="I10" i="219"/>
  <c r="H10" i="219"/>
  <c r="G10" i="219"/>
  <c r="F10" i="219"/>
  <c r="E10" i="219"/>
  <c r="D10" i="219"/>
  <c r="C10" i="219"/>
  <c r="B10" i="219"/>
  <c r="O6" i="219"/>
  <c r="O7" i="219"/>
  <c r="O8" i="219"/>
  <c r="O9" i="219"/>
  <c r="Q6" i="219"/>
  <c r="Q7" i="219"/>
  <c r="Q8" i="219"/>
  <c r="Q9" i="219"/>
  <c r="O6" i="221"/>
  <c r="O7" i="221"/>
  <c r="O8" i="221"/>
  <c r="O9" i="221"/>
  <c r="P6" i="221"/>
  <c r="P7" i="221"/>
  <c r="P8" i="221"/>
  <c r="P9" i="221"/>
  <c r="Q750" i="211"/>
  <c r="P750" i="211"/>
  <c r="O750" i="211"/>
  <c r="Q749" i="211"/>
  <c r="P749" i="211"/>
  <c r="O749" i="211"/>
  <c r="Q748" i="211"/>
  <c r="P748" i="211"/>
  <c r="O748" i="211"/>
  <c r="Q747" i="211"/>
  <c r="P747" i="211"/>
  <c r="O747" i="211"/>
  <c r="Q746" i="211"/>
  <c r="P746" i="211"/>
  <c r="O746" i="211"/>
  <c r="Q745" i="211"/>
  <c r="P745" i="211"/>
  <c r="O745" i="211"/>
  <c r="Q744" i="211"/>
  <c r="P744" i="211"/>
  <c r="O744" i="211"/>
  <c r="Q743" i="211"/>
  <c r="P743" i="211"/>
  <c r="O743" i="211"/>
  <c r="Q742" i="211"/>
  <c r="P742" i="211"/>
  <c r="O742" i="211"/>
  <c r="Q741" i="211"/>
  <c r="P741" i="211"/>
  <c r="O741" i="211"/>
  <c r="Q740" i="211"/>
  <c r="P740" i="211"/>
  <c r="O740" i="211"/>
  <c r="Q739" i="211"/>
  <c r="P739" i="211"/>
  <c r="O739" i="211"/>
  <c r="Q738" i="211"/>
  <c r="P738" i="211"/>
  <c r="O738" i="211"/>
  <c r="Q737" i="211"/>
  <c r="P737" i="211"/>
  <c r="O737" i="211"/>
  <c r="Q736" i="211"/>
  <c r="P736" i="211"/>
  <c r="O736" i="211"/>
  <c r="Q735" i="211"/>
  <c r="P735" i="211"/>
  <c r="O735" i="211"/>
  <c r="Q734" i="211"/>
  <c r="P734" i="211"/>
  <c r="O734" i="211"/>
  <c r="Q733" i="211"/>
  <c r="P733" i="211"/>
  <c r="O733" i="211"/>
  <c r="Q732" i="211"/>
  <c r="P732" i="211"/>
  <c r="O732" i="211"/>
  <c r="Q731" i="211"/>
  <c r="P731" i="211"/>
  <c r="O731" i="211"/>
  <c r="Q730" i="211"/>
  <c r="P730" i="211"/>
  <c r="O730" i="211"/>
  <c r="Q729" i="211"/>
  <c r="P729" i="211"/>
  <c r="O729" i="211"/>
  <c r="Q728" i="211"/>
  <c r="P728" i="211"/>
  <c r="O728" i="211"/>
  <c r="Q727" i="211"/>
  <c r="P727" i="211"/>
  <c r="O727" i="211"/>
  <c r="Q726" i="211"/>
  <c r="P726" i="211"/>
  <c r="O726" i="211"/>
  <c r="Q725" i="211"/>
  <c r="P725" i="211"/>
  <c r="O725" i="211"/>
  <c r="Q724" i="211"/>
  <c r="P724" i="211"/>
  <c r="O724" i="211"/>
  <c r="Q723" i="211"/>
  <c r="P723" i="211"/>
  <c r="O723" i="211"/>
  <c r="Q722" i="211"/>
  <c r="P722" i="211"/>
  <c r="O722" i="211"/>
  <c r="Q721" i="211"/>
  <c r="P721" i="211"/>
  <c r="O721" i="211"/>
  <c r="Q720" i="211"/>
  <c r="P720" i="211"/>
  <c r="O720" i="211"/>
  <c r="Q719" i="211"/>
  <c r="P719" i="211"/>
  <c r="O719" i="211"/>
  <c r="Q718" i="211"/>
  <c r="P718" i="211"/>
  <c r="O718" i="211"/>
  <c r="Q717" i="211"/>
  <c r="P717" i="211"/>
  <c r="O717" i="211"/>
  <c r="Q716" i="211"/>
  <c r="P716" i="211"/>
  <c r="O716" i="211"/>
  <c r="Q715" i="211"/>
  <c r="P715" i="211"/>
  <c r="O715" i="211"/>
  <c r="Q714" i="211"/>
  <c r="P714" i="211"/>
  <c r="O714" i="211"/>
  <c r="Q713" i="211"/>
  <c r="P713" i="211"/>
  <c r="O713" i="211"/>
  <c r="Q712" i="211"/>
  <c r="P712" i="211"/>
  <c r="O712" i="211"/>
  <c r="Q711" i="211"/>
  <c r="P711" i="211"/>
  <c r="O711" i="211"/>
  <c r="Q710" i="211"/>
  <c r="P710" i="211"/>
  <c r="O710" i="211"/>
  <c r="Q709" i="211"/>
  <c r="P709" i="211"/>
  <c r="O709" i="211"/>
  <c r="Q708" i="211"/>
  <c r="P708" i="211"/>
  <c r="O708" i="211"/>
  <c r="Q707" i="211"/>
  <c r="P707" i="211"/>
  <c r="O707" i="211"/>
  <c r="Q706" i="211"/>
  <c r="P706" i="211"/>
  <c r="O706" i="211"/>
  <c r="Q705" i="211"/>
  <c r="P705" i="211"/>
  <c r="O705" i="211"/>
  <c r="Q704" i="211"/>
  <c r="P704" i="211"/>
  <c r="O704" i="211"/>
  <c r="Q703" i="211"/>
  <c r="P703" i="211"/>
  <c r="O703" i="211"/>
  <c r="Q702" i="211"/>
  <c r="P702" i="211"/>
  <c r="O702" i="211"/>
  <c r="Q701" i="211"/>
  <c r="P701" i="211"/>
  <c r="O701" i="211"/>
  <c r="Q700" i="211"/>
  <c r="P700" i="211"/>
  <c r="O700" i="211"/>
  <c r="Q699" i="211"/>
  <c r="P699" i="211"/>
  <c r="O699" i="211"/>
  <c r="Q698" i="211"/>
  <c r="P698" i="211"/>
  <c r="O698" i="211"/>
  <c r="Q697" i="211"/>
  <c r="P697" i="211"/>
  <c r="O697" i="211"/>
  <c r="Q696" i="211"/>
  <c r="P696" i="211"/>
  <c r="O696" i="211"/>
  <c r="Q695" i="211"/>
  <c r="P695" i="211"/>
  <c r="O695" i="211"/>
  <c r="Q694" i="211"/>
  <c r="P694" i="211"/>
  <c r="O694" i="211"/>
  <c r="Q693" i="211"/>
  <c r="P693" i="211"/>
  <c r="O693" i="211"/>
  <c r="Q692" i="211"/>
  <c r="P692" i="211"/>
  <c r="O692" i="211"/>
  <c r="Q691" i="211"/>
  <c r="P691" i="211"/>
  <c r="O691" i="211"/>
  <c r="Q690" i="211"/>
  <c r="P690" i="211"/>
  <c r="O690" i="211"/>
  <c r="Q689" i="211"/>
  <c r="P689" i="211"/>
  <c r="O689" i="211"/>
  <c r="Q688" i="211"/>
  <c r="P688" i="211"/>
  <c r="O688" i="211"/>
  <c r="Q687" i="211"/>
  <c r="P687" i="211"/>
  <c r="O687" i="211"/>
  <c r="Q686" i="211"/>
  <c r="P686" i="211"/>
  <c r="O686" i="211"/>
  <c r="Q685" i="211"/>
  <c r="P685" i="211"/>
  <c r="O685" i="211"/>
  <c r="Q684" i="211"/>
  <c r="P684" i="211"/>
  <c r="O684" i="211"/>
  <c r="Q683" i="211"/>
  <c r="P683" i="211"/>
  <c r="O683" i="211"/>
  <c r="Q682" i="211"/>
  <c r="P682" i="211"/>
  <c r="O682" i="211"/>
  <c r="Q681" i="211"/>
  <c r="P681" i="211"/>
  <c r="O681" i="211"/>
  <c r="Q680" i="211"/>
  <c r="P680" i="211"/>
  <c r="O680" i="211"/>
  <c r="Q679" i="211"/>
  <c r="P679" i="211"/>
  <c r="O679" i="211"/>
  <c r="Q678" i="211"/>
  <c r="P678" i="211"/>
  <c r="O678" i="211"/>
  <c r="Q677" i="211"/>
  <c r="P677" i="211"/>
  <c r="O677" i="211"/>
  <c r="Q676" i="211"/>
  <c r="P676" i="211"/>
  <c r="O676" i="211"/>
  <c r="Q675" i="211"/>
  <c r="P675" i="211"/>
  <c r="O675" i="211"/>
  <c r="Q674" i="211"/>
  <c r="P674" i="211"/>
  <c r="O674" i="211"/>
  <c r="Q673" i="211"/>
  <c r="P673" i="211"/>
  <c r="O673" i="211"/>
  <c r="Q672" i="211"/>
  <c r="P672" i="211"/>
  <c r="O672" i="211"/>
  <c r="Q671" i="211"/>
  <c r="P671" i="211"/>
  <c r="O671" i="211"/>
  <c r="Q670" i="211"/>
  <c r="P670" i="211"/>
  <c r="O670" i="211"/>
  <c r="Q669" i="211"/>
  <c r="P669" i="211"/>
  <c r="O669" i="211"/>
  <c r="Q668" i="211"/>
  <c r="P668" i="211"/>
  <c r="O668" i="211"/>
  <c r="Q667" i="211"/>
  <c r="P667" i="211"/>
  <c r="O667" i="211"/>
  <c r="Q666" i="211"/>
  <c r="P666" i="211"/>
  <c r="O666" i="211"/>
  <c r="Q665" i="211"/>
  <c r="P665" i="211"/>
  <c r="O665" i="211"/>
  <c r="Q664" i="211"/>
  <c r="P664" i="211"/>
  <c r="O664" i="211"/>
  <c r="Q663" i="211"/>
  <c r="P663" i="211"/>
  <c r="O663" i="211"/>
  <c r="Q662" i="211"/>
  <c r="P662" i="211"/>
  <c r="O662" i="211"/>
  <c r="Q661" i="211"/>
  <c r="P661" i="211"/>
  <c r="O661" i="211"/>
  <c r="Q660" i="211"/>
  <c r="P660" i="211"/>
  <c r="O660" i="211"/>
  <c r="Q659" i="211"/>
  <c r="P659" i="211"/>
  <c r="O659" i="211"/>
  <c r="Q658" i="211"/>
  <c r="P658" i="211"/>
  <c r="O658" i="211"/>
  <c r="Q657" i="211"/>
  <c r="P657" i="211"/>
  <c r="O657" i="211"/>
  <c r="Q656" i="211"/>
  <c r="P656" i="211"/>
  <c r="O656" i="211"/>
  <c r="Q655" i="211"/>
  <c r="P655" i="211"/>
  <c r="O655" i="211"/>
  <c r="Q654" i="211"/>
  <c r="P654" i="211"/>
  <c r="O654" i="211"/>
  <c r="Q653" i="211"/>
  <c r="P653" i="211"/>
  <c r="O653" i="211"/>
  <c r="Q652" i="211"/>
  <c r="P652" i="211"/>
  <c r="O652" i="211"/>
  <c r="Q651" i="211"/>
  <c r="P651" i="211"/>
  <c r="O651" i="211"/>
  <c r="Q650" i="211"/>
  <c r="P650" i="211"/>
  <c r="O650" i="211"/>
  <c r="Q649" i="211"/>
  <c r="P649" i="211"/>
  <c r="O649" i="211"/>
  <c r="Q648" i="211"/>
  <c r="P648" i="211"/>
  <c r="O648" i="211"/>
  <c r="Q647" i="211"/>
  <c r="P647" i="211"/>
  <c r="O647" i="211"/>
  <c r="Q646" i="211"/>
  <c r="P646" i="211"/>
  <c r="O646" i="211"/>
  <c r="Q645" i="211"/>
  <c r="P645" i="211"/>
  <c r="O645" i="211"/>
  <c r="Q644" i="211"/>
  <c r="P644" i="211"/>
  <c r="O644" i="211"/>
  <c r="Q643" i="211"/>
  <c r="P643" i="211"/>
  <c r="O643" i="211"/>
  <c r="Q642" i="211"/>
  <c r="P642" i="211"/>
  <c r="O642" i="211"/>
  <c r="Q641" i="211"/>
  <c r="P641" i="211"/>
  <c r="O641" i="211"/>
  <c r="Q640" i="211"/>
  <c r="P640" i="211"/>
  <c r="O640" i="211"/>
  <c r="Q639" i="211"/>
  <c r="P639" i="211"/>
  <c r="O639" i="211"/>
  <c r="Q638" i="211"/>
  <c r="P638" i="211"/>
  <c r="O638" i="211"/>
  <c r="Q637" i="211"/>
  <c r="P637" i="211"/>
  <c r="O637" i="211"/>
  <c r="Q636" i="211"/>
  <c r="P636" i="211"/>
  <c r="O636" i="211"/>
  <c r="Q635" i="211"/>
  <c r="P635" i="211"/>
  <c r="O635" i="211"/>
  <c r="Q634" i="211"/>
  <c r="P634" i="211"/>
  <c r="O634" i="211"/>
  <c r="Q633" i="211"/>
  <c r="P633" i="211"/>
  <c r="O633" i="211"/>
  <c r="Q632" i="211"/>
  <c r="P632" i="211"/>
  <c r="O632" i="211"/>
  <c r="Q631" i="211"/>
  <c r="P631" i="211"/>
  <c r="O631" i="211"/>
  <c r="Q630" i="211"/>
  <c r="P630" i="211"/>
  <c r="O630" i="211"/>
  <c r="Q629" i="211"/>
  <c r="P629" i="211"/>
  <c r="O629" i="211"/>
  <c r="Q628" i="211"/>
  <c r="P628" i="211"/>
  <c r="O628" i="211"/>
  <c r="Q627" i="211"/>
  <c r="P627" i="211"/>
  <c r="O627" i="211"/>
  <c r="Q626" i="211"/>
  <c r="P626" i="211"/>
  <c r="O626" i="211"/>
  <c r="Q625" i="211"/>
  <c r="P625" i="211"/>
  <c r="O625" i="211"/>
  <c r="Q624" i="211"/>
  <c r="P624" i="211"/>
  <c r="O624" i="211"/>
  <c r="Q623" i="211"/>
  <c r="P623" i="211"/>
  <c r="O623" i="211"/>
  <c r="Q622" i="211"/>
  <c r="P622" i="211"/>
  <c r="O622" i="211"/>
  <c r="Q621" i="211"/>
  <c r="P621" i="211"/>
  <c r="O621" i="211"/>
  <c r="Q620" i="211"/>
  <c r="P620" i="211"/>
  <c r="O620" i="211"/>
  <c r="Q619" i="211"/>
  <c r="P619" i="211"/>
  <c r="O619" i="211"/>
  <c r="Q618" i="211"/>
  <c r="P618" i="211"/>
  <c r="O618" i="211"/>
  <c r="Q617" i="211"/>
  <c r="P617" i="211"/>
  <c r="O617" i="211"/>
  <c r="Q616" i="211"/>
  <c r="P616" i="211"/>
  <c r="O616" i="211"/>
  <c r="Q615" i="211"/>
  <c r="P615" i="211"/>
  <c r="O615" i="211"/>
  <c r="Q614" i="211"/>
  <c r="P614" i="211"/>
  <c r="O614" i="211"/>
  <c r="Q613" i="211"/>
  <c r="P613" i="211"/>
  <c r="O613" i="211"/>
  <c r="Q612" i="211"/>
  <c r="P612" i="211"/>
  <c r="O612" i="211"/>
  <c r="Q611" i="211"/>
  <c r="P611" i="211"/>
  <c r="O611" i="211"/>
  <c r="Q610" i="211"/>
  <c r="P610" i="211"/>
  <c r="O610" i="211"/>
  <c r="Q609" i="211"/>
  <c r="P609" i="211"/>
  <c r="O609" i="211"/>
  <c r="Q608" i="211"/>
  <c r="P608" i="211"/>
  <c r="O608" i="211"/>
  <c r="Q607" i="211"/>
  <c r="P607" i="211"/>
  <c r="O607" i="211"/>
  <c r="Q606" i="211"/>
  <c r="P606" i="211"/>
  <c r="O606" i="211"/>
  <c r="Q605" i="211"/>
  <c r="P605" i="211"/>
  <c r="O605" i="211"/>
  <c r="Q604" i="211"/>
  <c r="P604" i="211"/>
  <c r="O604" i="211"/>
  <c r="Q603" i="211"/>
  <c r="P603" i="211"/>
  <c r="O603" i="211"/>
  <c r="Q602" i="211"/>
  <c r="P602" i="211"/>
  <c r="O602" i="211"/>
  <c r="Q601" i="211"/>
  <c r="P601" i="211"/>
  <c r="O601" i="211"/>
  <c r="Q600" i="211"/>
  <c r="P600" i="211"/>
  <c r="O600" i="211"/>
  <c r="Q599" i="211"/>
  <c r="P599" i="211"/>
  <c r="O599" i="211"/>
  <c r="Q598" i="211"/>
  <c r="P598" i="211"/>
  <c r="O598" i="211"/>
  <c r="Q597" i="211"/>
  <c r="P597" i="211"/>
  <c r="O597" i="211"/>
  <c r="Q596" i="211"/>
  <c r="P596" i="211"/>
  <c r="O596" i="211"/>
  <c r="Q595" i="211"/>
  <c r="P595" i="211"/>
  <c r="O595" i="211"/>
  <c r="Q594" i="211"/>
  <c r="P594" i="211"/>
  <c r="O594" i="211"/>
  <c r="Q593" i="211"/>
  <c r="P593" i="211"/>
  <c r="O593" i="211"/>
  <c r="Q592" i="211"/>
  <c r="P592" i="211"/>
  <c r="O592" i="211"/>
  <c r="Q591" i="211"/>
  <c r="P591" i="211"/>
  <c r="O591" i="211"/>
  <c r="Q590" i="211"/>
  <c r="P590" i="211"/>
  <c r="O590" i="211"/>
  <c r="Q589" i="211"/>
  <c r="P589" i="211"/>
  <c r="O589" i="211"/>
  <c r="Q588" i="211"/>
  <c r="P588" i="211"/>
  <c r="O588" i="211"/>
  <c r="Q587" i="211"/>
  <c r="P587" i="211"/>
  <c r="O587" i="211"/>
  <c r="Q586" i="211"/>
  <c r="P586" i="211"/>
  <c r="O586" i="211"/>
  <c r="Q585" i="211"/>
  <c r="P585" i="211"/>
  <c r="O585" i="211"/>
  <c r="Q584" i="211"/>
  <c r="P584" i="211"/>
  <c r="O584" i="211"/>
  <c r="Q583" i="211"/>
  <c r="P583" i="211"/>
  <c r="O583" i="211"/>
  <c r="Q582" i="211"/>
  <c r="P582" i="211"/>
  <c r="O582" i="211"/>
  <c r="Q581" i="211"/>
  <c r="P581" i="211"/>
  <c r="O581" i="211"/>
  <c r="Q580" i="211"/>
  <c r="P580" i="211"/>
  <c r="O580" i="211"/>
  <c r="Q579" i="211"/>
  <c r="P579" i="211"/>
  <c r="O579" i="211"/>
  <c r="Q578" i="211"/>
  <c r="P578" i="211"/>
  <c r="O578" i="211"/>
  <c r="Q577" i="211"/>
  <c r="P577" i="211"/>
  <c r="O577" i="211"/>
  <c r="Q576" i="211"/>
  <c r="P576" i="211"/>
  <c r="O576" i="211"/>
  <c r="Q575" i="211"/>
  <c r="P575" i="211"/>
  <c r="O575" i="211"/>
  <c r="Q574" i="211"/>
  <c r="P574" i="211"/>
  <c r="O574" i="211"/>
  <c r="Q573" i="211"/>
  <c r="P573" i="211"/>
  <c r="O573" i="211"/>
  <c r="Q572" i="211"/>
  <c r="P572" i="211"/>
  <c r="O572" i="211"/>
  <c r="Q571" i="211"/>
  <c r="P571" i="211"/>
  <c r="O571" i="211"/>
  <c r="Q570" i="211"/>
  <c r="P570" i="211"/>
  <c r="O570" i="211"/>
  <c r="Q569" i="211"/>
  <c r="P569" i="211"/>
  <c r="O569" i="211"/>
  <c r="Q568" i="211"/>
  <c r="P568" i="211"/>
  <c r="O568" i="211"/>
  <c r="Q567" i="211"/>
  <c r="P567" i="211"/>
  <c r="O567" i="211"/>
  <c r="Q566" i="211"/>
  <c r="P566" i="211"/>
  <c r="O566" i="211"/>
  <c r="Q565" i="211"/>
  <c r="P565" i="211"/>
  <c r="O565" i="211"/>
  <c r="Q564" i="211"/>
  <c r="P564" i="211"/>
  <c r="O564" i="211"/>
  <c r="Q563" i="211"/>
  <c r="P563" i="211"/>
  <c r="O563" i="211"/>
  <c r="Q562" i="211"/>
  <c r="P562" i="211"/>
  <c r="O562" i="211"/>
  <c r="Q561" i="211"/>
  <c r="P561" i="211"/>
  <c r="O561" i="211"/>
  <c r="Q560" i="211"/>
  <c r="P560" i="211"/>
  <c r="O560" i="211"/>
  <c r="Q559" i="211"/>
  <c r="P559" i="211"/>
  <c r="O559" i="211"/>
  <c r="Q558" i="211"/>
  <c r="P558" i="211"/>
  <c r="O558" i="211"/>
  <c r="Q557" i="211"/>
  <c r="P557" i="211"/>
  <c r="O557" i="211"/>
  <c r="Q556" i="211"/>
  <c r="P556" i="211"/>
  <c r="O556" i="211"/>
  <c r="Q555" i="211"/>
  <c r="P555" i="211"/>
  <c r="O555" i="211"/>
  <c r="Q554" i="211"/>
  <c r="P554" i="211"/>
  <c r="O554" i="211"/>
  <c r="Q553" i="211"/>
  <c r="P553" i="211"/>
  <c r="O553" i="211"/>
  <c r="Q552" i="211"/>
  <c r="P552" i="211"/>
  <c r="O552" i="211"/>
  <c r="Q551" i="211"/>
  <c r="P551" i="211"/>
  <c r="O551" i="211"/>
  <c r="Q550" i="211"/>
  <c r="P550" i="211"/>
  <c r="O550" i="211"/>
  <c r="Q549" i="211"/>
  <c r="P549" i="211"/>
  <c r="O549" i="211"/>
  <c r="Q548" i="211"/>
  <c r="P548" i="211"/>
  <c r="O548" i="211"/>
  <c r="Q547" i="211"/>
  <c r="P547" i="211"/>
  <c r="O547" i="211"/>
  <c r="Q546" i="211"/>
  <c r="P546" i="211"/>
  <c r="O546" i="211"/>
  <c r="Q545" i="211"/>
  <c r="P545" i="211"/>
  <c r="O545" i="211"/>
  <c r="Q544" i="211"/>
  <c r="P544" i="211"/>
  <c r="O544" i="211"/>
  <c r="Q543" i="211"/>
  <c r="P543" i="211"/>
  <c r="O543" i="211"/>
  <c r="Q542" i="211"/>
  <c r="P542" i="211"/>
  <c r="O542" i="211"/>
  <c r="Q541" i="211"/>
  <c r="P541" i="211"/>
  <c r="O541" i="211"/>
  <c r="Q540" i="211"/>
  <c r="P540" i="211"/>
  <c r="O540" i="211"/>
  <c r="Q539" i="211"/>
  <c r="P539" i="211"/>
  <c r="O539" i="211"/>
  <c r="Q538" i="211"/>
  <c r="P538" i="211"/>
  <c r="O538" i="211"/>
  <c r="Q537" i="211"/>
  <c r="P537" i="211"/>
  <c r="O537" i="211"/>
  <c r="Q536" i="211"/>
  <c r="P536" i="211"/>
  <c r="O536" i="211"/>
  <c r="Q535" i="211"/>
  <c r="P535" i="211"/>
  <c r="O535" i="211"/>
  <c r="Q534" i="211"/>
  <c r="P534" i="211"/>
  <c r="O534" i="211"/>
  <c r="Q533" i="211"/>
  <c r="P533" i="211"/>
  <c r="O533" i="211"/>
  <c r="Q532" i="211"/>
  <c r="P532" i="211"/>
  <c r="O532" i="211"/>
  <c r="Q531" i="211"/>
  <c r="P531" i="211"/>
  <c r="O531" i="211"/>
  <c r="Q530" i="211"/>
  <c r="P530" i="211"/>
  <c r="O530" i="211"/>
  <c r="Q529" i="211"/>
  <c r="P529" i="211"/>
  <c r="O529" i="211"/>
  <c r="Q528" i="211"/>
  <c r="P528" i="211"/>
  <c r="O528" i="211"/>
  <c r="Q527" i="211"/>
  <c r="P527" i="211"/>
  <c r="O527" i="211"/>
  <c r="Q526" i="211"/>
  <c r="P526" i="211"/>
  <c r="O526" i="211"/>
  <c r="Q525" i="211"/>
  <c r="P525" i="211"/>
  <c r="O525" i="211"/>
  <c r="Q524" i="211"/>
  <c r="P524" i="211"/>
  <c r="O524" i="211"/>
  <c r="Q523" i="211"/>
  <c r="P523" i="211"/>
  <c r="O523" i="211"/>
  <c r="Q522" i="211"/>
  <c r="P522" i="211"/>
  <c r="O522" i="211"/>
  <c r="Q521" i="211"/>
  <c r="P521" i="211"/>
  <c r="O521" i="211"/>
  <c r="Q520" i="211"/>
  <c r="P520" i="211"/>
  <c r="O520" i="211"/>
  <c r="Q519" i="211"/>
  <c r="P519" i="211"/>
  <c r="O519" i="211"/>
  <c r="Q518" i="211"/>
  <c r="P518" i="211"/>
  <c r="O518" i="211"/>
  <c r="Q517" i="211"/>
  <c r="P517" i="211"/>
  <c r="O517" i="211"/>
  <c r="Q516" i="211"/>
  <c r="P516" i="211"/>
  <c r="O516" i="211"/>
  <c r="Q515" i="211"/>
  <c r="P515" i="211"/>
  <c r="O515" i="211"/>
  <c r="Q514" i="211"/>
  <c r="P514" i="211"/>
  <c r="O514" i="211"/>
  <c r="Q513" i="211"/>
  <c r="P513" i="211"/>
  <c r="O513" i="211"/>
  <c r="Q512" i="211"/>
  <c r="P512" i="211"/>
  <c r="O512" i="211"/>
  <c r="Q511" i="211"/>
  <c r="P511" i="211"/>
  <c r="O511" i="211"/>
  <c r="Q510" i="211"/>
  <c r="P510" i="211"/>
  <c r="O510" i="211"/>
  <c r="Q509" i="211"/>
  <c r="P509" i="211"/>
  <c r="O509" i="211"/>
  <c r="Q508" i="211"/>
  <c r="P508" i="211"/>
  <c r="O508" i="211"/>
  <c r="Q507" i="211"/>
  <c r="P507" i="211"/>
  <c r="O507" i="211"/>
  <c r="Q506" i="211"/>
  <c r="P506" i="211"/>
  <c r="O506" i="211"/>
  <c r="Q505" i="211"/>
  <c r="P505" i="211"/>
  <c r="O505" i="211"/>
  <c r="Q504" i="211"/>
  <c r="P504" i="211"/>
  <c r="O504" i="211"/>
  <c r="Q503" i="211"/>
  <c r="P503" i="211"/>
  <c r="O503" i="211"/>
  <c r="Q502" i="211"/>
  <c r="P502" i="211"/>
  <c r="O502" i="211"/>
  <c r="Q501" i="211"/>
  <c r="P501" i="211"/>
  <c r="O501" i="211"/>
  <c r="Q500" i="211"/>
  <c r="P500" i="211"/>
  <c r="O500" i="211"/>
  <c r="Q499" i="211"/>
  <c r="P499" i="211"/>
  <c r="O499" i="211"/>
  <c r="Q498" i="211"/>
  <c r="P498" i="211"/>
  <c r="O498" i="211"/>
  <c r="Q497" i="211"/>
  <c r="P497" i="211"/>
  <c r="O497" i="211"/>
  <c r="Q496" i="211"/>
  <c r="P496" i="211"/>
  <c r="O496" i="211"/>
  <c r="Q495" i="211"/>
  <c r="P495" i="211"/>
  <c r="O495" i="211"/>
  <c r="Q494" i="211"/>
  <c r="P494" i="211"/>
  <c r="O494" i="211"/>
  <c r="Q493" i="211"/>
  <c r="P493" i="211"/>
  <c r="O493" i="211"/>
  <c r="Q492" i="211"/>
  <c r="P492" i="211"/>
  <c r="O492" i="211"/>
  <c r="Q491" i="211"/>
  <c r="P491" i="211"/>
  <c r="O491" i="211"/>
  <c r="Q490" i="211"/>
  <c r="P490" i="211"/>
  <c r="O490" i="211"/>
  <c r="Q489" i="211"/>
  <c r="P489" i="211"/>
  <c r="O489" i="211"/>
  <c r="Q488" i="211"/>
  <c r="P488" i="211"/>
  <c r="O488" i="211"/>
  <c r="Q487" i="211"/>
  <c r="P487" i="211"/>
  <c r="O487" i="211"/>
  <c r="Q486" i="211"/>
  <c r="P486" i="211"/>
  <c r="O486" i="211"/>
  <c r="Q485" i="211"/>
  <c r="P485" i="211"/>
  <c r="O485" i="211"/>
  <c r="Q484" i="211"/>
  <c r="P484" i="211"/>
  <c r="O484" i="211"/>
  <c r="Q483" i="211"/>
  <c r="P483" i="211"/>
  <c r="O483" i="211"/>
  <c r="Q482" i="211"/>
  <c r="P482" i="211"/>
  <c r="O482" i="211"/>
  <c r="Q481" i="211"/>
  <c r="P481" i="211"/>
  <c r="O481" i="211"/>
  <c r="Q480" i="211"/>
  <c r="P480" i="211"/>
  <c r="O480" i="211"/>
  <c r="Q479" i="211"/>
  <c r="P479" i="211"/>
  <c r="O479" i="211"/>
  <c r="Q478" i="211"/>
  <c r="P478" i="211"/>
  <c r="O478" i="211"/>
  <c r="Q477" i="211"/>
  <c r="P477" i="211"/>
  <c r="O477" i="211"/>
  <c r="Q476" i="211"/>
  <c r="P476" i="211"/>
  <c r="O476" i="211"/>
  <c r="Q475" i="211"/>
  <c r="P475" i="211"/>
  <c r="O475" i="211"/>
  <c r="Q474" i="211"/>
  <c r="P474" i="211"/>
  <c r="O474" i="211"/>
  <c r="Q473" i="211"/>
  <c r="P473" i="211"/>
  <c r="O473" i="211"/>
  <c r="Q472" i="211"/>
  <c r="P472" i="211"/>
  <c r="O472" i="211"/>
  <c r="Q471" i="211"/>
  <c r="P471" i="211"/>
  <c r="O471" i="211"/>
  <c r="Q470" i="211"/>
  <c r="P470" i="211"/>
  <c r="O470" i="211"/>
  <c r="Q469" i="211"/>
  <c r="P469" i="211"/>
  <c r="O469" i="211"/>
  <c r="Q468" i="211"/>
  <c r="P468" i="211"/>
  <c r="O468" i="211"/>
  <c r="Q467" i="211"/>
  <c r="P467" i="211"/>
  <c r="O467" i="211"/>
  <c r="Q466" i="211"/>
  <c r="P466" i="211"/>
  <c r="O466" i="211"/>
  <c r="Q465" i="211"/>
  <c r="P465" i="211"/>
  <c r="O465" i="211"/>
  <c r="Q464" i="211"/>
  <c r="P464" i="211"/>
  <c r="O464" i="211"/>
  <c r="Q463" i="211"/>
  <c r="P463" i="211"/>
  <c r="O463" i="211"/>
  <c r="Q462" i="211"/>
  <c r="P462" i="211"/>
  <c r="O462" i="211"/>
  <c r="Q461" i="211"/>
  <c r="P461" i="211"/>
  <c r="O461" i="211"/>
  <c r="Q460" i="211"/>
  <c r="P460" i="211"/>
  <c r="O460" i="211"/>
  <c r="Q459" i="211"/>
  <c r="P459" i="211"/>
  <c r="O459" i="211"/>
  <c r="Q458" i="211"/>
  <c r="P458" i="211"/>
  <c r="O458" i="211"/>
  <c r="Q457" i="211"/>
  <c r="P457" i="211"/>
  <c r="O457" i="211"/>
  <c r="Q456" i="211"/>
  <c r="P456" i="211"/>
  <c r="O456" i="211"/>
  <c r="Q455" i="211"/>
  <c r="P455" i="211"/>
  <c r="O455" i="211"/>
  <c r="Q454" i="211"/>
  <c r="P454" i="211"/>
  <c r="O454" i="211"/>
  <c r="Q453" i="211"/>
  <c r="P453" i="211"/>
  <c r="O453" i="211"/>
  <c r="Q452" i="211"/>
  <c r="P452" i="211"/>
  <c r="O452" i="211"/>
  <c r="Q451" i="211"/>
  <c r="P451" i="211"/>
  <c r="O451" i="211"/>
  <c r="Q450" i="211"/>
  <c r="P450" i="211"/>
  <c r="O450" i="211"/>
  <c r="Q449" i="211"/>
  <c r="P449" i="211"/>
  <c r="O449" i="211"/>
  <c r="Q448" i="211"/>
  <c r="P448" i="211"/>
  <c r="O448" i="211"/>
  <c r="Q447" i="211"/>
  <c r="P447" i="211"/>
  <c r="O447" i="211"/>
  <c r="Q446" i="211"/>
  <c r="P446" i="211"/>
  <c r="O446" i="211"/>
  <c r="Q445" i="211"/>
  <c r="P445" i="211"/>
  <c r="O445" i="211"/>
  <c r="Q444" i="211"/>
  <c r="P444" i="211"/>
  <c r="O444" i="211"/>
  <c r="Q443" i="211"/>
  <c r="P443" i="211"/>
  <c r="O443" i="211"/>
  <c r="Q442" i="211"/>
  <c r="P442" i="211"/>
  <c r="O442" i="211"/>
  <c r="Q441" i="211"/>
  <c r="P441" i="211"/>
  <c r="O441" i="211"/>
  <c r="Q440" i="211"/>
  <c r="P440" i="211"/>
  <c r="O440" i="211"/>
  <c r="Q439" i="211"/>
  <c r="P439" i="211"/>
  <c r="O439" i="211"/>
  <c r="Q438" i="211"/>
  <c r="P438" i="211"/>
  <c r="O438" i="211"/>
  <c r="Q437" i="211"/>
  <c r="P437" i="211"/>
  <c r="O437" i="211"/>
  <c r="Q436" i="211"/>
  <c r="P436" i="211"/>
  <c r="O436" i="211"/>
  <c r="Q435" i="211"/>
  <c r="P435" i="211"/>
  <c r="O435" i="211"/>
  <c r="Q434" i="211"/>
  <c r="P434" i="211"/>
  <c r="O434" i="211"/>
  <c r="Q433" i="211"/>
  <c r="P433" i="211"/>
  <c r="O433" i="211"/>
  <c r="Q432" i="211"/>
  <c r="P432" i="211"/>
  <c r="O432" i="211"/>
  <c r="Q431" i="211"/>
  <c r="P431" i="211"/>
  <c r="O431" i="211"/>
  <c r="Q430" i="211"/>
  <c r="P430" i="211"/>
  <c r="O430" i="211"/>
  <c r="Q429" i="211"/>
  <c r="P429" i="211"/>
  <c r="O429" i="211"/>
  <c r="Q428" i="211"/>
  <c r="P428" i="211"/>
  <c r="O428" i="211"/>
  <c r="Q427" i="211"/>
  <c r="P427" i="211"/>
  <c r="O427" i="211"/>
  <c r="Q426" i="211"/>
  <c r="P426" i="211"/>
  <c r="O426" i="211"/>
  <c r="Q425" i="211"/>
  <c r="P425" i="211"/>
  <c r="O425" i="211"/>
  <c r="Q424" i="211"/>
  <c r="P424" i="211"/>
  <c r="O424" i="211"/>
  <c r="Q423" i="211"/>
  <c r="P423" i="211"/>
  <c r="O423" i="211"/>
  <c r="Q422" i="211"/>
  <c r="P422" i="211"/>
  <c r="O422" i="211"/>
  <c r="Q421" i="211"/>
  <c r="P421" i="211"/>
  <c r="O421" i="211"/>
  <c r="Q420" i="211"/>
  <c r="P420" i="211"/>
  <c r="O420" i="211"/>
  <c r="Q419" i="211"/>
  <c r="P419" i="211"/>
  <c r="O419" i="211"/>
  <c r="Q418" i="211"/>
  <c r="P418" i="211"/>
  <c r="O418" i="211"/>
  <c r="Q417" i="211"/>
  <c r="P417" i="211"/>
  <c r="O417" i="211"/>
  <c r="Q416" i="211"/>
  <c r="P416" i="211"/>
  <c r="O416" i="211"/>
  <c r="Q415" i="211"/>
  <c r="P415" i="211"/>
  <c r="O415" i="211"/>
  <c r="Q414" i="211"/>
  <c r="P414" i="211"/>
  <c r="O414" i="211"/>
  <c r="Q413" i="211"/>
  <c r="P413" i="211"/>
  <c r="O413" i="211"/>
  <c r="Q412" i="211"/>
  <c r="P412" i="211"/>
  <c r="O412" i="211"/>
  <c r="Q411" i="211"/>
  <c r="P411" i="211"/>
  <c r="O411" i="211"/>
  <c r="Q410" i="211"/>
  <c r="P410" i="211"/>
  <c r="O410" i="211"/>
  <c r="Q409" i="211"/>
  <c r="P409" i="211"/>
  <c r="O409" i="211"/>
  <c r="Q408" i="211"/>
  <c r="P408" i="211"/>
  <c r="O408" i="211"/>
  <c r="Q407" i="211"/>
  <c r="P407" i="211"/>
  <c r="O407" i="211"/>
  <c r="Q406" i="211"/>
  <c r="P406" i="211"/>
  <c r="O406" i="211"/>
  <c r="Q405" i="211"/>
  <c r="P405" i="211"/>
  <c r="O405" i="211"/>
  <c r="Q404" i="211"/>
  <c r="P404" i="211"/>
  <c r="O404" i="211"/>
  <c r="Q403" i="211"/>
  <c r="P403" i="211"/>
  <c r="O403" i="211"/>
  <c r="Q402" i="211"/>
  <c r="P402" i="211"/>
  <c r="O402" i="211"/>
  <c r="Q401" i="211"/>
  <c r="P401" i="211"/>
  <c r="O401" i="211"/>
  <c r="Q400" i="211"/>
  <c r="P400" i="211"/>
  <c r="O400" i="211"/>
  <c r="Q399" i="211"/>
  <c r="P399" i="211"/>
  <c r="O399" i="211"/>
  <c r="Q398" i="211"/>
  <c r="P398" i="211"/>
  <c r="O398" i="211"/>
  <c r="Q397" i="211"/>
  <c r="P397" i="211"/>
  <c r="O397" i="211"/>
  <c r="Q396" i="211"/>
  <c r="P396" i="211"/>
  <c r="O396" i="211"/>
  <c r="Q395" i="211"/>
  <c r="P395" i="211"/>
  <c r="O395" i="211"/>
  <c r="Q394" i="211"/>
  <c r="P394" i="211"/>
  <c r="O394" i="211"/>
  <c r="Q393" i="211"/>
  <c r="P393" i="211"/>
  <c r="O393" i="211"/>
  <c r="Q392" i="211"/>
  <c r="P392" i="211"/>
  <c r="O392" i="211"/>
  <c r="Q391" i="211"/>
  <c r="P391" i="211"/>
  <c r="O391" i="211"/>
  <c r="Q390" i="211"/>
  <c r="P390" i="211"/>
  <c r="O390" i="211"/>
  <c r="Q389" i="211"/>
  <c r="P389" i="211"/>
  <c r="O389" i="211"/>
  <c r="Q388" i="211"/>
  <c r="P388" i="211"/>
  <c r="O388" i="211"/>
  <c r="Q387" i="211"/>
  <c r="P387" i="211"/>
  <c r="O387" i="211"/>
  <c r="Q386" i="211"/>
  <c r="P386" i="211"/>
  <c r="O386" i="211"/>
  <c r="Q385" i="211"/>
  <c r="P385" i="211"/>
  <c r="O385" i="211"/>
  <c r="Q384" i="211"/>
  <c r="P384" i="211"/>
  <c r="O384" i="211"/>
  <c r="Q383" i="211"/>
  <c r="P383" i="211"/>
  <c r="O383" i="211"/>
  <c r="Q382" i="211"/>
  <c r="P382" i="211"/>
  <c r="O382" i="211"/>
  <c r="Q381" i="211"/>
  <c r="P381" i="211"/>
  <c r="O381" i="211"/>
  <c r="Q380" i="211"/>
  <c r="P380" i="211"/>
  <c r="O380" i="211"/>
  <c r="Q379" i="211"/>
  <c r="P379" i="211"/>
  <c r="O379" i="211"/>
  <c r="Q378" i="211"/>
  <c r="P378" i="211"/>
  <c r="O378" i="211"/>
  <c r="Q377" i="211"/>
  <c r="P377" i="211"/>
  <c r="O377" i="211"/>
  <c r="Q376" i="211"/>
  <c r="P376" i="211"/>
  <c r="O376" i="211"/>
  <c r="Q375" i="211"/>
  <c r="P375" i="211"/>
  <c r="O375" i="211"/>
  <c r="Q374" i="211"/>
  <c r="P374" i="211"/>
  <c r="O374" i="211"/>
  <c r="Q373" i="211"/>
  <c r="P373" i="211"/>
  <c r="O373" i="211"/>
  <c r="Q372" i="211"/>
  <c r="P372" i="211"/>
  <c r="O372" i="211"/>
  <c r="Q371" i="211"/>
  <c r="P371" i="211"/>
  <c r="O371" i="211"/>
  <c r="Q370" i="211"/>
  <c r="P370" i="211"/>
  <c r="O370" i="211"/>
  <c r="Q369" i="211"/>
  <c r="P369" i="211"/>
  <c r="O369" i="211"/>
  <c r="Q368" i="211"/>
  <c r="P368" i="211"/>
  <c r="O368" i="211"/>
  <c r="Q367" i="211"/>
  <c r="P367" i="211"/>
  <c r="O367" i="211"/>
  <c r="Q366" i="211"/>
  <c r="P366" i="211"/>
  <c r="O366" i="211"/>
  <c r="Q365" i="211"/>
  <c r="P365" i="211"/>
  <c r="O365" i="211"/>
  <c r="Q364" i="211"/>
  <c r="P364" i="211"/>
  <c r="O364" i="211"/>
  <c r="Q363" i="211"/>
  <c r="P363" i="211"/>
  <c r="O363" i="211"/>
  <c r="Q362" i="211"/>
  <c r="P362" i="211"/>
  <c r="O362" i="211"/>
  <c r="Q361" i="211"/>
  <c r="P361" i="211"/>
  <c r="O361" i="211"/>
  <c r="Q360" i="211"/>
  <c r="P360" i="211"/>
  <c r="O360" i="211"/>
  <c r="Q359" i="211"/>
  <c r="P359" i="211"/>
  <c r="O359" i="211"/>
  <c r="Q358" i="211"/>
  <c r="P358" i="211"/>
  <c r="O358" i="211"/>
  <c r="Q357" i="211"/>
  <c r="P357" i="211"/>
  <c r="O357" i="211"/>
  <c r="Q356" i="211"/>
  <c r="P356" i="211"/>
  <c r="O356" i="211"/>
  <c r="Q355" i="211"/>
  <c r="P355" i="211"/>
  <c r="O355" i="211"/>
  <c r="Q354" i="211"/>
  <c r="P354" i="211"/>
  <c r="O354" i="211"/>
  <c r="Q353" i="211"/>
  <c r="P353" i="211"/>
  <c r="O353" i="211"/>
  <c r="Q352" i="211"/>
  <c r="P352" i="211"/>
  <c r="O352" i="211"/>
  <c r="Q351" i="211"/>
  <c r="P351" i="211"/>
  <c r="O351" i="211"/>
  <c r="Q350" i="211"/>
  <c r="P350" i="211"/>
  <c r="O350" i="211"/>
  <c r="Q349" i="211"/>
  <c r="P349" i="211"/>
  <c r="O349" i="211"/>
  <c r="Q348" i="211"/>
  <c r="P348" i="211"/>
  <c r="O348" i="211"/>
  <c r="Q347" i="211"/>
  <c r="P347" i="211"/>
  <c r="O347" i="211"/>
  <c r="Q346" i="211"/>
  <c r="P346" i="211"/>
  <c r="O346" i="211"/>
  <c r="Q345" i="211"/>
  <c r="P345" i="211"/>
  <c r="O345" i="211"/>
  <c r="Q344" i="211"/>
  <c r="P344" i="211"/>
  <c r="O344" i="211"/>
  <c r="Q343" i="211"/>
  <c r="P343" i="211"/>
  <c r="O343" i="211"/>
  <c r="Q342" i="211"/>
  <c r="P342" i="211"/>
  <c r="O342" i="211"/>
  <c r="Q341" i="211"/>
  <c r="P341" i="211"/>
  <c r="O341" i="211"/>
  <c r="Q340" i="211"/>
  <c r="P340" i="211"/>
  <c r="O340" i="211"/>
  <c r="Q339" i="211"/>
  <c r="P339" i="211"/>
  <c r="O339" i="211"/>
  <c r="Q338" i="211"/>
  <c r="P338" i="211"/>
  <c r="O338" i="211"/>
  <c r="Q337" i="211"/>
  <c r="P337" i="211"/>
  <c r="O337" i="211"/>
  <c r="Q336" i="211"/>
  <c r="P336" i="211"/>
  <c r="O336" i="211"/>
  <c r="Q335" i="211"/>
  <c r="P335" i="211"/>
  <c r="O335" i="211"/>
  <c r="Q334" i="211"/>
  <c r="P334" i="211"/>
  <c r="O334" i="211"/>
  <c r="Q333" i="211"/>
  <c r="P333" i="211"/>
  <c r="O333" i="211"/>
  <c r="Q332" i="211"/>
  <c r="P332" i="211"/>
  <c r="O332" i="211"/>
  <c r="Q331" i="211"/>
  <c r="P331" i="211"/>
  <c r="O331" i="211"/>
  <c r="Q330" i="211"/>
  <c r="P330" i="211"/>
  <c r="O330" i="211"/>
  <c r="Q329" i="211"/>
  <c r="P329" i="211"/>
  <c r="O329" i="211"/>
  <c r="Q328" i="211"/>
  <c r="P328" i="211"/>
  <c r="O328" i="211"/>
  <c r="Q327" i="211"/>
  <c r="P327" i="211"/>
  <c r="O327" i="211"/>
  <c r="Q326" i="211"/>
  <c r="P326" i="211"/>
  <c r="O326" i="211"/>
  <c r="Q325" i="211"/>
  <c r="P325" i="211"/>
  <c r="O325" i="211"/>
  <c r="Q324" i="211"/>
  <c r="P324" i="211"/>
  <c r="O324" i="211"/>
  <c r="Q323" i="211"/>
  <c r="P323" i="211"/>
  <c r="O323" i="211"/>
  <c r="Q322" i="211"/>
  <c r="P322" i="211"/>
  <c r="O322" i="211"/>
  <c r="Q321" i="211"/>
  <c r="P321" i="211"/>
  <c r="O321" i="211"/>
  <c r="Q320" i="211"/>
  <c r="P320" i="211"/>
  <c r="O320" i="211"/>
  <c r="Q319" i="211"/>
  <c r="P319" i="211"/>
  <c r="O319" i="211"/>
  <c r="Q318" i="211"/>
  <c r="P318" i="211"/>
  <c r="O318" i="211"/>
  <c r="Q317" i="211"/>
  <c r="P317" i="211"/>
  <c r="O317" i="211"/>
  <c r="Q316" i="211"/>
  <c r="P316" i="211"/>
  <c r="O316" i="211"/>
  <c r="Q315" i="211"/>
  <c r="P315" i="211"/>
  <c r="O315" i="211"/>
  <c r="Q314" i="211"/>
  <c r="P314" i="211"/>
  <c r="O314" i="211"/>
  <c r="Q313" i="211"/>
  <c r="P313" i="211"/>
  <c r="O313" i="211"/>
  <c r="Q312" i="211"/>
  <c r="P312" i="211"/>
  <c r="O312" i="211"/>
  <c r="Q311" i="211"/>
  <c r="P311" i="211"/>
  <c r="O311" i="211"/>
  <c r="Q310" i="211"/>
  <c r="P310" i="211"/>
  <c r="O310" i="211"/>
  <c r="Q309" i="211"/>
  <c r="P309" i="211"/>
  <c r="O309" i="211"/>
  <c r="Q308" i="211"/>
  <c r="P308" i="211"/>
  <c r="O308" i="211"/>
  <c r="Q307" i="211"/>
  <c r="P307" i="211"/>
  <c r="O307" i="211"/>
  <c r="Q306" i="211"/>
  <c r="P306" i="211"/>
  <c r="O306" i="211"/>
  <c r="Q305" i="211"/>
  <c r="P305" i="211"/>
  <c r="O305" i="211"/>
  <c r="Q304" i="211"/>
  <c r="P304" i="211"/>
  <c r="O304" i="211"/>
  <c r="Q303" i="211"/>
  <c r="P303" i="211"/>
  <c r="O303" i="211"/>
  <c r="Q302" i="211"/>
  <c r="P302" i="211"/>
  <c r="O302" i="211"/>
  <c r="Q301" i="211"/>
  <c r="P301" i="211"/>
  <c r="O301" i="211"/>
  <c r="Q300" i="211"/>
  <c r="P300" i="211"/>
  <c r="O300" i="211"/>
  <c r="Q299" i="211"/>
  <c r="P299" i="211"/>
  <c r="O299" i="211"/>
  <c r="Q298" i="211"/>
  <c r="P298" i="211"/>
  <c r="O298" i="211"/>
  <c r="Q297" i="211"/>
  <c r="P297" i="211"/>
  <c r="O297" i="211"/>
  <c r="Q296" i="211"/>
  <c r="P296" i="211"/>
  <c r="O296" i="211"/>
  <c r="Q295" i="211"/>
  <c r="P295" i="211"/>
  <c r="O295" i="211"/>
  <c r="Q294" i="211"/>
  <c r="P294" i="211"/>
  <c r="O294" i="211"/>
  <c r="Q293" i="211"/>
  <c r="P293" i="211"/>
  <c r="O293" i="211"/>
  <c r="Q292" i="211"/>
  <c r="P292" i="211"/>
  <c r="O292" i="211"/>
  <c r="Q291" i="211"/>
  <c r="P291" i="211"/>
  <c r="O291" i="211"/>
  <c r="Q290" i="211"/>
  <c r="P290" i="211"/>
  <c r="O290" i="211"/>
  <c r="Q289" i="211"/>
  <c r="P289" i="211"/>
  <c r="O289" i="211"/>
  <c r="Q288" i="211"/>
  <c r="P288" i="211"/>
  <c r="O288" i="211"/>
  <c r="Q287" i="211"/>
  <c r="P287" i="211"/>
  <c r="O287" i="211"/>
  <c r="Q286" i="211"/>
  <c r="P286" i="211"/>
  <c r="O286" i="211"/>
  <c r="Q285" i="211"/>
  <c r="P285" i="211"/>
  <c r="O285" i="211"/>
  <c r="Q284" i="211"/>
  <c r="P284" i="211"/>
  <c r="O284" i="211"/>
  <c r="Q283" i="211"/>
  <c r="P283" i="211"/>
  <c r="O283" i="211"/>
  <c r="Q282" i="211"/>
  <c r="P282" i="211"/>
  <c r="O282" i="211"/>
  <c r="Q281" i="211"/>
  <c r="P281" i="211"/>
  <c r="O281" i="211"/>
  <c r="Q280" i="211"/>
  <c r="P280" i="211"/>
  <c r="O280" i="211"/>
  <c r="Q279" i="211"/>
  <c r="P279" i="211"/>
  <c r="O279" i="211"/>
  <c r="Q278" i="211"/>
  <c r="P278" i="211"/>
  <c r="O278" i="211"/>
  <c r="Q277" i="211"/>
  <c r="P277" i="211"/>
  <c r="O277" i="211"/>
  <c r="Q276" i="211"/>
  <c r="P276" i="211"/>
  <c r="O276" i="211"/>
  <c r="Q275" i="211"/>
  <c r="P275" i="211"/>
  <c r="O275" i="211"/>
  <c r="Q274" i="211"/>
  <c r="P274" i="211"/>
  <c r="O274" i="211"/>
  <c r="Q273" i="211"/>
  <c r="P273" i="211"/>
  <c r="O273" i="211"/>
  <c r="Q272" i="211"/>
  <c r="P272" i="211"/>
  <c r="O272" i="211"/>
  <c r="Q271" i="211"/>
  <c r="P271" i="211"/>
  <c r="O271" i="211"/>
  <c r="Q270" i="211"/>
  <c r="P270" i="211"/>
  <c r="O270" i="211"/>
  <c r="Q269" i="211"/>
  <c r="P269" i="211"/>
  <c r="O269" i="211"/>
  <c r="Q268" i="211"/>
  <c r="P268" i="211"/>
  <c r="O268" i="211"/>
  <c r="Q267" i="211"/>
  <c r="P267" i="211"/>
  <c r="O267" i="211"/>
  <c r="Q266" i="211"/>
  <c r="P266" i="211"/>
  <c r="O266" i="211"/>
  <c r="Q265" i="211"/>
  <c r="P265" i="211"/>
  <c r="O265" i="211"/>
  <c r="Q264" i="211"/>
  <c r="P264" i="211"/>
  <c r="O264" i="211"/>
  <c r="Q263" i="211"/>
  <c r="P263" i="211"/>
  <c r="O263" i="211"/>
  <c r="Q262" i="211"/>
  <c r="P262" i="211"/>
  <c r="O262" i="211"/>
  <c r="Q261" i="211"/>
  <c r="P261" i="211"/>
  <c r="O261" i="211"/>
  <c r="Q260" i="211"/>
  <c r="P260" i="211"/>
  <c r="O260" i="211"/>
  <c r="Q259" i="211"/>
  <c r="P259" i="211"/>
  <c r="O259" i="211"/>
  <c r="Q258" i="211"/>
  <c r="P258" i="211"/>
  <c r="O258" i="211"/>
  <c r="Q257" i="211"/>
  <c r="P257" i="211"/>
  <c r="O257" i="211"/>
  <c r="Q256" i="211"/>
  <c r="P256" i="211"/>
  <c r="O256" i="211"/>
  <c r="Q255" i="211"/>
  <c r="P255" i="211"/>
  <c r="O255" i="211"/>
  <c r="Q254" i="211"/>
  <c r="P254" i="211"/>
  <c r="O254" i="211"/>
  <c r="Q253" i="211"/>
  <c r="P253" i="211"/>
  <c r="O253" i="211"/>
  <c r="Q252" i="211"/>
  <c r="P252" i="211"/>
  <c r="O252" i="211"/>
  <c r="Q251" i="211"/>
  <c r="P251" i="211"/>
  <c r="O251" i="211"/>
  <c r="Q250" i="211"/>
  <c r="P250" i="211"/>
  <c r="O250" i="211"/>
  <c r="Q249" i="211"/>
  <c r="P249" i="211"/>
  <c r="O249" i="211"/>
  <c r="Q248" i="211"/>
  <c r="P248" i="211"/>
  <c r="O248" i="211"/>
  <c r="Q247" i="211"/>
  <c r="P247" i="211"/>
  <c r="O247" i="211"/>
  <c r="Q246" i="211"/>
  <c r="P246" i="211"/>
  <c r="O246" i="211"/>
  <c r="Q245" i="211"/>
  <c r="P245" i="211"/>
  <c r="O245" i="211"/>
  <c r="Q244" i="211"/>
  <c r="P244" i="211"/>
  <c r="O244" i="211"/>
  <c r="Q243" i="211"/>
  <c r="P243" i="211"/>
  <c r="O243" i="211"/>
  <c r="Q242" i="211"/>
  <c r="P242" i="211"/>
  <c r="O242" i="211"/>
  <c r="Q241" i="211"/>
  <c r="P241" i="211"/>
  <c r="O241" i="211"/>
  <c r="Q240" i="211"/>
  <c r="P240" i="211"/>
  <c r="O240" i="211"/>
  <c r="Q239" i="211"/>
  <c r="P239" i="211"/>
  <c r="O239" i="211"/>
  <c r="Q238" i="211"/>
  <c r="P238" i="211"/>
  <c r="O238" i="211"/>
  <c r="Q237" i="211"/>
  <c r="P237" i="211"/>
  <c r="O237" i="211"/>
  <c r="Q236" i="211"/>
  <c r="P236" i="211"/>
  <c r="O236" i="211"/>
  <c r="Q235" i="211"/>
  <c r="P235" i="211"/>
  <c r="O235" i="211"/>
  <c r="Q234" i="211"/>
  <c r="P234" i="211"/>
  <c r="O234" i="211"/>
  <c r="Q233" i="211"/>
  <c r="P233" i="211"/>
  <c r="O233" i="211"/>
  <c r="Q232" i="211"/>
  <c r="P232" i="211"/>
  <c r="O232" i="211"/>
  <c r="Q231" i="211"/>
  <c r="P231" i="211"/>
  <c r="O231" i="211"/>
  <c r="Q230" i="211"/>
  <c r="P230" i="211"/>
  <c r="O230" i="211"/>
  <c r="Q229" i="211"/>
  <c r="P229" i="211"/>
  <c r="O229" i="211"/>
  <c r="Q228" i="211"/>
  <c r="P228" i="211"/>
  <c r="O228" i="211"/>
  <c r="Q227" i="211"/>
  <c r="P227" i="211"/>
  <c r="O227" i="211"/>
  <c r="Q226" i="211"/>
  <c r="P226" i="211"/>
  <c r="O226" i="211"/>
  <c r="Q225" i="211"/>
  <c r="P225" i="211"/>
  <c r="O225" i="211"/>
  <c r="Q224" i="211"/>
  <c r="P224" i="211"/>
  <c r="O224" i="211"/>
  <c r="Q223" i="211"/>
  <c r="P223" i="211"/>
  <c r="O223" i="211"/>
  <c r="Q222" i="211"/>
  <c r="P222" i="211"/>
  <c r="O222" i="211"/>
  <c r="Q221" i="211"/>
  <c r="P221" i="211"/>
  <c r="O221" i="211"/>
  <c r="Q220" i="211"/>
  <c r="P220" i="211"/>
  <c r="O220" i="211"/>
  <c r="Q219" i="211"/>
  <c r="P219" i="211"/>
  <c r="O219" i="211"/>
  <c r="Q218" i="211"/>
  <c r="P218" i="211"/>
  <c r="O218" i="211"/>
  <c r="Q217" i="211"/>
  <c r="P217" i="211"/>
  <c r="O217" i="211"/>
  <c r="Q216" i="211"/>
  <c r="P216" i="211"/>
  <c r="O216" i="211"/>
  <c r="Q215" i="211"/>
  <c r="P215" i="211"/>
  <c r="O215" i="211"/>
  <c r="Q214" i="211"/>
  <c r="P214" i="211"/>
  <c r="O214" i="211"/>
  <c r="Q213" i="211"/>
  <c r="P213" i="211"/>
  <c r="O213" i="211"/>
  <c r="Q212" i="211"/>
  <c r="P212" i="211"/>
  <c r="O212" i="211"/>
  <c r="Q211" i="211"/>
  <c r="P211" i="211"/>
  <c r="O211" i="211"/>
  <c r="Q210" i="211"/>
  <c r="P210" i="211"/>
  <c r="O210" i="211"/>
  <c r="Q209" i="211"/>
  <c r="P209" i="211"/>
  <c r="O209" i="211"/>
  <c r="Q208" i="211"/>
  <c r="P208" i="211"/>
  <c r="O208" i="211"/>
  <c r="Q207" i="211"/>
  <c r="P207" i="211"/>
  <c r="O207" i="211"/>
  <c r="Q206" i="211"/>
  <c r="P206" i="211"/>
  <c r="O206" i="211"/>
  <c r="Q205" i="211"/>
  <c r="P205" i="211"/>
  <c r="O205" i="211"/>
  <c r="Q204" i="211"/>
  <c r="P204" i="211"/>
  <c r="O204" i="211"/>
  <c r="Q203" i="211"/>
  <c r="P203" i="211"/>
  <c r="O203" i="211"/>
  <c r="Q202" i="211"/>
  <c r="P202" i="211"/>
  <c r="O202" i="211"/>
  <c r="Q201" i="211"/>
  <c r="P201" i="211"/>
  <c r="O201" i="211"/>
  <c r="Q200" i="211"/>
  <c r="P200" i="211"/>
  <c r="O200" i="211"/>
  <c r="Q199" i="211"/>
  <c r="P199" i="211"/>
  <c r="O199" i="211"/>
  <c r="Q198" i="211"/>
  <c r="P198" i="211"/>
  <c r="O198" i="211"/>
  <c r="Q197" i="211"/>
  <c r="P197" i="211"/>
  <c r="O197" i="211"/>
  <c r="Q196" i="211"/>
  <c r="P196" i="211"/>
  <c r="O196" i="211"/>
  <c r="Q195" i="211"/>
  <c r="P195" i="211"/>
  <c r="O195" i="211"/>
  <c r="Q194" i="211"/>
  <c r="P194" i="211"/>
  <c r="O194" i="211"/>
  <c r="Q193" i="211"/>
  <c r="P193" i="211"/>
  <c r="O193" i="211"/>
  <c r="Q192" i="211"/>
  <c r="P192" i="211"/>
  <c r="O192" i="211"/>
  <c r="Q191" i="211"/>
  <c r="P191" i="211"/>
  <c r="O191" i="211"/>
  <c r="Q190" i="211"/>
  <c r="P190" i="211"/>
  <c r="O190" i="211"/>
  <c r="Q189" i="211"/>
  <c r="P189" i="211"/>
  <c r="O189" i="211"/>
  <c r="Q188" i="211"/>
  <c r="P188" i="211"/>
  <c r="O188" i="211"/>
  <c r="Q187" i="211"/>
  <c r="P187" i="211"/>
  <c r="O187" i="211"/>
  <c r="Q186" i="211"/>
  <c r="P186" i="211"/>
  <c r="O186" i="211"/>
  <c r="Q185" i="211"/>
  <c r="P185" i="211"/>
  <c r="O185" i="211"/>
  <c r="Q184" i="211"/>
  <c r="P184" i="211"/>
  <c r="O184" i="211"/>
  <c r="Q183" i="211"/>
  <c r="P183" i="211"/>
  <c r="O183" i="211"/>
  <c r="Q182" i="211"/>
  <c r="P182" i="211"/>
  <c r="O182" i="211"/>
  <c r="Q181" i="211"/>
  <c r="P181" i="211"/>
  <c r="O181" i="211"/>
  <c r="Q180" i="211"/>
  <c r="P180" i="211"/>
  <c r="O180" i="211"/>
  <c r="Q179" i="211"/>
  <c r="P179" i="211"/>
  <c r="O179" i="211"/>
  <c r="Q178" i="211"/>
  <c r="P178" i="211"/>
  <c r="O178" i="211"/>
  <c r="Q177" i="211"/>
  <c r="P177" i="211"/>
  <c r="O177" i="211"/>
  <c r="Q176" i="211"/>
  <c r="P176" i="211"/>
  <c r="O176" i="211"/>
  <c r="Q175" i="211"/>
  <c r="P175" i="211"/>
  <c r="O175" i="211"/>
  <c r="Q174" i="211"/>
  <c r="P174" i="211"/>
  <c r="O174" i="211"/>
  <c r="Q173" i="211"/>
  <c r="P173" i="211"/>
  <c r="O173" i="211"/>
  <c r="Q172" i="211"/>
  <c r="P172" i="211"/>
  <c r="O172" i="211"/>
  <c r="Q171" i="211"/>
  <c r="P171" i="211"/>
  <c r="O171" i="211"/>
  <c r="Q170" i="211"/>
  <c r="P170" i="211"/>
  <c r="O170" i="211"/>
  <c r="Q169" i="211"/>
  <c r="P169" i="211"/>
  <c r="O169" i="211"/>
  <c r="Q168" i="211"/>
  <c r="P168" i="211"/>
  <c r="O168" i="211"/>
  <c r="Q167" i="211"/>
  <c r="P167" i="211"/>
  <c r="O167" i="211"/>
  <c r="Q166" i="211"/>
  <c r="P166" i="211"/>
  <c r="O166" i="211"/>
  <c r="Q165" i="211"/>
  <c r="P165" i="211"/>
  <c r="O165" i="211"/>
  <c r="Q164" i="211"/>
  <c r="P164" i="211"/>
  <c r="O164" i="211"/>
  <c r="Q163" i="211"/>
  <c r="P163" i="211"/>
  <c r="O163" i="211"/>
  <c r="Q162" i="211"/>
  <c r="P162" i="211"/>
  <c r="O162" i="211"/>
  <c r="Q161" i="211"/>
  <c r="P161" i="211"/>
  <c r="O161" i="211"/>
  <c r="Q160" i="211"/>
  <c r="P160" i="211"/>
  <c r="O160" i="211"/>
  <c r="Q159" i="211"/>
  <c r="P159" i="211"/>
  <c r="O159" i="211"/>
  <c r="Q158" i="211"/>
  <c r="P158" i="211"/>
  <c r="O158" i="211"/>
  <c r="Q157" i="211"/>
  <c r="P157" i="211"/>
  <c r="O157" i="211"/>
  <c r="Q156" i="211"/>
  <c r="P156" i="211"/>
  <c r="O156" i="211"/>
  <c r="Q155" i="211"/>
  <c r="P155" i="211"/>
  <c r="O155" i="211"/>
  <c r="Q154" i="211"/>
  <c r="P154" i="211"/>
  <c r="O154" i="211"/>
  <c r="Q153" i="211"/>
  <c r="P153" i="211"/>
  <c r="O153" i="211"/>
  <c r="Q152" i="211"/>
  <c r="P152" i="211"/>
  <c r="O152" i="211"/>
  <c r="Q151" i="211"/>
  <c r="P151" i="211"/>
  <c r="O151" i="211"/>
  <c r="Q150" i="211"/>
  <c r="P150" i="211"/>
  <c r="O150" i="211"/>
  <c r="Q149" i="211"/>
  <c r="P149" i="211"/>
  <c r="O149" i="211"/>
  <c r="Q148" i="211"/>
  <c r="P148" i="211"/>
  <c r="O148" i="211"/>
  <c r="Q147" i="211"/>
  <c r="P147" i="211"/>
  <c r="O147" i="211"/>
  <c r="Q146" i="211"/>
  <c r="P146" i="211"/>
  <c r="O146" i="211"/>
  <c r="Q145" i="211"/>
  <c r="P145" i="211"/>
  <c r="O145" i="211"/>
  <c r="Q144" i="211"/>
  <c r="P144" i="211"/>
  <c r="O144" i="211"/>
  <c r="Q143" i="211"/>
  <c r="P143" i="211"/>
  <c r="O143" i="211"/>
  <c r="Q142" i="211"/>
  <c r="P142" i="211"/>
  <c r="O142" i="211"/>
  <c r="Q141" i="211"/>
  <c r="P141" i="211"/>
  <c r="O141" i="211"/>
  <c r="Q140" i="211"/>
  <c r="P140" i="211"/>
  <c r="O140" i="211"/>
  <c r="Q139" i="211"/>
  <c r="P139" i="211"/>
  <c r="O139" i="211"/>
  <c r="Q138" i="211"/>
  <c r="P138" i="211"/>
  <c r="O138" i="211"/>
  <c r="Q137" i="211"/>
  <c r="P137" i="211"/>
  <c r="O137" i="211"/>
  <c r="Q136" i="211"/>
  <c r="P136" i="211"/>
  <c r="O136" i="211"/>
  <c r="Q135" i="211"/>
  <c r="P135" i="211"/>
  <c r="O135" i="211"/>
  <c r="Q134" i="211"/>
  <c r="P134" i="211"/>
  <c r="O134" i="211"/>
  <c r="Q133" i="211"/>
  <c r="P133" i="211"/>
  <c r="O133" i="211"/>
  <c r="Q132" i="211"/>
  <c r="P132" i="211"/>
  <c r="O132" i="211"/>
  <c r="Q131" i="211"/>
  <c r="P131" i="211"/>
  <c r="O131" i="211"/>
  <c r="Q130" i="211"/>
  <c r="P130" i="211"/>
  <c r="O130" i="211"/>
  <c r="Q129" i="211"/>
  <c r="P129" i="211"/>
  <c r="O129" i="211"/>
  <c r="Q128" i="211"/>
  <c r="P128" i="211"/>
  <c r="O128" i="211"/>
  <c r="Q127" i="211"/>
  <c r="P127" i="211"/>
  <c r="O127" i="211"/>
  <c r="Q126" i="211"/>
  <c r="P126" i="211"/>
  <c r="O126" i="211"/>
  <c r="Q125" i="211"/>
  <c r="P125" i="211"/>
  <c r="O125" i="211"/>
  <c r="Q124" i="211"/>
  <c r="P124" i="211"/>
  <c r="O124" i="211"/>
  <c r="Q123" i="211"/>
  <c r="P123" i="211"/>
  <c r="O123" i="211"/>
  <c r="Q122" i="211"/>
  <c r="P122" i="211"/>
  <c r="O122" i="211"/>
  <c r="Q121" i="211"/>
  <c r="P121" i="211"/>
  <c r="O121" i="211"/>
  <c r="Q120" i="211"/>
  <c r="P120" i="211"/>
  <c r="O120" i="211"/>
  <c r="Q119" i="211"/>
  <c r="P119" i="211"/>
  <c r="O119" i="211"/>
  <c r="Q118" i="211"/>
  <c r="P118" i="211"/>
  <c r="O118" i="211"/>
  <c r="Q117" i="211"/>
  <c r="P117" i="211"/>
  <c r="O117" i="211"/>
  <c r="Q116" i="211"/>
  <c r="P116" i="211"/>
  <c r="O116" i="211"/>
  <c r="Q115" i="211"/>
  <c r="P115" i="211"/>
  <c r="O115" i="211"/>
  <c r="Q114" i="211"/>
  <c r="P114" i="211"/>
  <c r="O114" i="211"/>
  <c r="Q113" i="211"/>
  <c r="P113" i="211"/>
  <c r="O113" i="211"/>
  <c r="Q112" i="211"/>
  <c r="P112" i="211"/>
  <c r="O112" i="211"/>
  <c r="Q111" i="211"/>
  <c r="P111" i="211"/>
  <c r="O111" i="211"/>
  <c r="Q110" i="211"/>
  <c r="P110" i="211"/>
  <c r="O110" i="211"/>
  <c r="Q109" i="211"/>
  <c r="P109" i="211"/>
  <c r="O109" i="211"/>
  <c r="Q108" i="211"/>
  <c r="P108" i="211"/>
  <c r="O108" i="211"/>
  <c r="Q107" i="211"/>
  <c r="P107" i="211"/>
  <c r="O107" i="211"/>
  <c r="Q106" i="211"/>
  <c r="P106" i="211"/>
  <c r="O106" i="211"/>
  <c r="Q105" i="211"/>
  <c r="P105" i="211"/>
  <c r="O105" i="211"/>
  <c r="Q104" i="211"/>
  <c r="P104" i="211"/>
  <c r="O104" i="211"/>
  <c r="Q103" i="211"/>
  <c r="P103" i="211"/>
  <c r="O103" i="211"/>
  <c r="Q102" i="211"/>
  <c r="P102" i="211"/>
  <c r="O102" i="211"/>
  <c r="Q101" i="211"/>
  <c r="P101" i="211"/>
  <c r="O101" i="211"/>
  <c r="Q100" i="211"/>
  <c r="P100" i="211"/>
  <c r="O100" i="211"/>
  <c r="Q99" i="211"/>
  <c r="P99" i="211"/>
  <c r="O99" i="211"/>
  <c r="Q98" i="211"/>
  <c r="P98" i="211"/>
  <c r="O98" i="211"/>
  <c r="Q97" i="211"/>
  <c r="P97" i="211"/>
  <c r="O97" i="211"/>
  <c r="Q96" i="211"/>
  <c r="P96" i="211"/>
  <c r="O96" i="211"/>
  <c r="Q95" i="211"/>
  <c r="P95" i="211"/>
  <c r="O95" i="211"/>
  <c r="Q94" i="211"/>
  <c r="P94" i="211"/>
  <c r="O94" i="211"/>
  <c r="Q93" i="211"/>
  <c r="P93" i="211"/>
  <c r="O93" i="211"/>
  <c r="Q92" i="211"/>
  <c r="P92" i="211"/>
  <c r="O92" i="211"/>
  <c r="Q91" i="211"/>
  <c r="P91" i="211"/>
  <c r="O91" i="211"/>
  <c r="Q90" i="211"/>
  <c r="P90" i="211"/>
  <c r="O90" i="211"/>
  <c r="Q89" i="211"/>
  <c r="P89" i="211"/>
  <c r="O89" i="211"/>
  <c r="Q88" i="211"/>
  <c r="P88" i="211"/>
  <c r="O88" i="211"/>
  <c r="Q87" i="211"/>
  <c r="P87" i="211"/>
  <c r="O87" i="211"/>
  <c r="Q86" i="211"/>
  <c r="P86" i="211"/>
  <c r="O86" i="211"/>
  <c r="Q85" i="211"/>
  <c r="P85" i="211"/>
  <c r="O85" i="211"/>
  <c r="Q84" i="211"/>
  <c r="P84" i="211"/>
  <c r="O84" i="211"/>
  <c r="Q83" i="211"/>
  <c r="P83" i="211"/>
  <c r="O83" i="211"/>
  <c r="Q82" i="211"/>
  <c r="P82" i="211"/>
  <c r="O82" i="211"/>
  <c r="Q81" i="211"/>
  <c r="P81" i="211"/>
  <c r="O81" i="211"/>
  <c r="Q80" i="211"/>
  <c r="P80" i="211"/>
  <c r="O80" i="211"/>
  <c r="Q79" i="211"/>
  <c r="P79" i="211"/>
  <c r="O79" i="211"/>
  <c r="Q78" i="211"/>
  <c r="P78" i="211"/>
  <c r="O78" i="211"/>
  <c r="Q77" i="211"/>
  <c r="P77" i="211"/>
  <c r="O77" i="211"/>
  <c r="Q76" i="211"/>
  <c r="P76" i="211"/>
  <c r="O76" i="211"/>
  <c r="Q75" i="211"/>
  <c r="P75" i="211"/>
  <c r="O75" i="211"/>
  <c r="Q74" i="211"/>
  <c r="P74" i="211"/>
  <c r="O74" i="211"/>
  <c r="Q73" i="211"/>
  <c r="P73" i="211"/>
  <c r="O73" i="211"/>
  <c r="Q72" i="211"/>
  <c r="P72" i="211"/>
  <c r="O72" i="211"/>
  <c r="Q71" i="211"/>
  <c r="P71" i="211"/>
  <c r="O71" i="211"/>
  <c r="Q70" i="211"/>
  <c r="P70" i="211"/>
  <c r="O70" i="211"/>
  <c r="Q69" i="211"/>
  <c r="P69" i="211"/>
  <c r="O69" i="211"/>
  <c r="Q68" i="211"/>
  <c r="P68" i="211"/>
  <c r="O68" i="211"/>
  <c r="Q67" i="211"/>
  <c r="P67" i="211"/>
  <c r="O67" i="211"/>
  <c r="Q66" i="211"/>
  <c r="P66" i="211"/>
  <c r="O66" i="211"/>
  <c r="Q65" i="211"/>
  <c r="P65" i="211"/>
  <c r="O65" i="211"/>
  <c r="Q64" i="211"/>
  <c r="P64" i="211"/>
  <c r="O64" i="211"/>
  <c r="Q63" i="211"/>
  <c r="P63" i="211"/>
  <c r="O63" i="211"/>
  <c r="Q62" i="211"/>
  <c r="P62" i="211"/>
  <c r="O62" i="211"/>
  <c r="Q61" i="211"/>
  <c r="P61" i="211"/>
  <c r="O61" i="211"/>
  <c r="Q60" i="211"/>
  <c r="P60" i="211"/>
  <c r="O60" i="211"/>
  <c r="Q59" i="211"/>
  <c r="P59" i="211"/>
  <c r="O59" i="211"/>
  <c r="Q58" i="211"/>
  <c r="P58" i="211"/>
  <c r="O58" i="211"/>
  <c r="Q57" i="211"/>
  <c r="P57" i="211"/>
  <c r="O57" i="211"/>
  <c r="Q56" i="211"/>
  <c r="P56" i="211"/>
  <c r="O56" i="211"/>
  <c r="Q55" i="211"/>
  <c r="P55" i="211"/>
  <c r="O55" i="211"/>
  <c r="Q54" i="211"/>
  <c r="P54" i="211"/>
  <c r="O54" i="211"/>
  <c r="Q53" i="211"/>
  <c r="P53" i="211"/>
  <c r="O53" i="211"/>
  <c r="Q52" i="211"/>
  <c r="P52" i="211"/>
  <c r="O52" i="211"/>
  <c r="Q51" i="211"/>
  <c r="P51" i="211"/>
  <c r="O51" i="211"/>
  <c r="Q50" i="211"/>
  <c r="P50" i="211"/>
  <c r="O50" i="211"/>
  <c r="Q49" i="211"/>
  <c r="P49" i="211"/>
  <c r="O49" i="211"/>
  <c r="Q48" i="211"/>
  <c r="P48" i="211"/>
  <c r="O48" i="211"/>
  <c r="Q47" i="211"/>
  <c r="P47" i="211"/>
  <c r="O47" i="211"/>
  <c r="Q46" i="211"/>
  <c r="P46" i="211"/>
  <c r="O46" i="211"/>
  <c r="Q45" i="211"/>
  <c r="P45" i="211"/>
  <c r="O45" i="211"/>
  <c r="Q44" i="211"/>
  <c r="P44" i="211"/>
  <c r="O44" i="211"/>
  <c r="Q43" i="211"/>
  <c r="P43" i="211"/>
  <c r="O43" i="211"/>
  <c r="Q42" i="211"/>
  <c r="P42" i="211"/>
  <c r="O42" i="211"/>
  <c r="Q41" i="211"/>
  <c r="P41" i="211"/>
  <c r="O41" i="211"/>
  <c r="Q40" i="211"/>
  <c r="P40" i="211"/>
  <c r="O40" i="211"/>
  <c r="Q39" i="211"/>
  <c r="P39" i="211"/>
  <c r="O39" i="211"/>
  <c r="Q38" i="211"/>
  <c r="P38" i="211"/>
  <c r="O38" i="211"/>
  <c r="Q37" i="211"/>
  <c r="P37" i="211"/>
  <c r="O37" i="211"/>
  <c r="Q36" i="211"/>
  <c r="P36" i="211"/>
  <c r="O36" i="211"/>
  <c r="Q35" i="211"/>
  <c r="P35" i="211"/>
  <c r="O35" i="211"/>
  <c r="Q34" i="211"/>
  <c r="P34" i="211"/>
  <c r="O34" i="211"/>
  <c r="Q33" i="211"/>
  <c r="P33" i="211"/>
  <c r="O33" i="211"/>
  <c r="Q32" i="211"/>
  <c r="P32" i="211"/>
  <c r="O32" i="211"/>
  <c r="Q31" i="211"/>
  <c r="P31" i="211"/>
  <c r="O31" i="211"/>
  <c r="Q30" i="211"/>
  <c r="P30" i="211"/>
  <c r="O30" i="211"/>
  <c r="Q29" i="211"/>
  <c r="P29" i="211"/>
  <c r="O29" i="211"/>
  <c r="Q28" i="211"/>
  <c r="P28" i="211"/>
  <c r="O28" i="211"/>
  <c r="Q27" i="211"/>
  <c r="P27" i="211"/>
  <c r="O27" i="211"/>
  <c r="Q26" i="211"/>
  <c r="P26" i="211"/>
  <c r="O26" i="211"/>
  <c r="Q25" i="211"/>
  <c r="P25" i="211"/>
  <c r="O25" i="211"/>
  <c r="Q24" i="211"/>
  <c r="P24" i="211"/>
  <c r="O24" i="211"/>
  <c r="Q23" i="211"/>
  <c r="P23" i="211"/>
  <c r="O23" i="211"/>
  <c r="Q22" i="211"/>
  <c r="P22" i="211"/>
  <c r="O22" i="211"/>
  <c r="Q21" i="211"/>
  <c r="P21" i="211"/>
  <c r="O21" i="211"/>
  <c r="Q20" i="211"/>
  <c r="P20" i="211"/>
  <c r="O20" i="211"/>
  <c r="Q19" i="211"/>
  <c r="P19" i="211"/>
  <c r="O19" i="211"/>
  <c r="Q18" i="211"/>
  <c r="P18" i="211"/>
  <c r="O18" i="211"/>
  <c r="Q17" i="211"/>
  <c r="P17" i="211"/>
  <c r="O17" i="211"/>
  <c r="Q16" i="211"/>
  <c r="P16" i="211"/>
  <c r="O16" i="211"/>
  <c r="Q15" i="211"/>
  <c r="P15" i="211"/>
  <c r="O15" i="211"/>
  <c r="Q14" i="211"/>
  <c r="P14" i="211"/>
  <c r="O14" i="211"/>
  <c r="Q13" i="211"/>
  <c r="P13" i="211"/>
  <c r="O13" i="211"/>
  <c r="Q12" i="211"/>
  <c r="P12" i="211"/>
  <c r="O12" i="211"/>
  <c r="O11" i="211"/>
  <c r="P11" i="211"/>
  <c r="Q11" i="211"/>
  <c r="B11" i="211"/>
  <c r="B12" i="211"/>
  <c r="B13" i="211"/>
  <c r="B14" i="211"/>
  <c r="B15" i="211"/>
  <c r="B16" i="211"/>
  <c r="B17" i="211"/>
  <c r="B18" i="211"/>
  <c r="B19" i="211"/>
  <c r="B20" i="211"/>
  <c r="B21" i="211"/>
  <c r="B22" i="211"/>
  <c r="B23" i="211"/>
  <c r="B24" i="211"/>
  <c r="B25" i="211"/>
  <c r="B26" i="211"/>
  <c r="B27" i="211"/>
  <c r="B28" i="211"/>
  <c r="B29" i="211"/>
  <c r="B30" i="211"/>
  <c r="B31" i="211"/>
  <c r="B32" i="211"/>
  <c r="B33" i="211"/>
  <c r="B34" i="211"/>
  <c r="B35" i="211"/>
  <c r="B36" i="211"/>
  <c r="B37" i="211"/>
  <c r="B38" i="211"/>
  <c r="B39" i="211"/>
  <c r="B40" i="211"/>
  <c r="B41" i="211"/>
  <c r="B42" i="211"/>
  <c r="B43" i="211"/>
  <c r="B44" i="211"/>
  <c r="B45" i="211"/>
  <c r="B46" i="211"/>
  <c r="B47" i="211"/>
  <c r="B48" i="211"/>
  <c r="B49" i="211"/>
  <c r="B50" i="211"/>
  <c r="B51" i="211"/>
  <c r="B52" i="211"/>
  <c r="B53" i="211"/>
  <c r="B54" i="211"/>
  <c r="B55" i="211"/>
  <c r="B56" i="211"/>
  <c r="B57" i="211"/>
  <c r="B58" i="211"/>
  <c r="B59" i="211"/>
  <c r="B60" i="211"/>
  <c r="B61" i="211"/>
  <c r="B62" i="211"/>
  <c r="B63" i="211"/>
  <c r="B64" i="211"/>
  <c r="B65" i="211"/>
  <c r="B66" i="211"/>
  <c r="B67" i="211"/>
  <c r="B68" i="211"/>
  <c r="B69" i="211"/>
  <c r="B70" i="211"/>
  <c r="B71" i="211"/>
  <c r="B72" i="211"/>
  <c r="B73" i="211"/>
  <c r="B74" i="211"/>
  <c r="B75" i="211"/>
  <c r="B76" i="211"/>
  <c r="B77" i="211"/>
  <c r="B78" i="211"/>
  <c r="B79" i="211"/>
  <c r="B80" i="211"/>
  <c r="B81" i="211"/>
  <c r="B82" i="211"/>
  <c r="B83" i="211"/>
  <c r="B84" i="211"/>
  <c r="B85" i="211"/>
  <c r="B86" i="211"/>
  <c r="B87" i="211"/>
  <c r="B88" i="211"/>
  <c r="B89" i="211"/>
  <c r="B90" i="211"/>
  <c r="B91" i="211"/>
  <c r="B92" i="211"/>
  <c r="B93" i="211"/>
  <c r="B94" i="211"/>
  <c r="B95" i="211"/>
  <c r="B96" i="211"/>
  <c r="B97" i="211"/>
  <c r="B98" i="211"/>
  <c r="B99" i="211"/>
  <c r="B100" i="211"/>
  <c r="B101" i="211"/>
  <c r="B102" i="211"/>
  <c r="B103" i="211"/>
  <c r="B104" i="211"/>
  <c r="B105" i="211"/>
  <c r="B106" i="211"/>
  <c r="B107" i="211"/>
  <c r="B108" i="211"/>
  <c r="B109" i="211"/>
  <c r="B110" i="211"/>
  <c r="B111" i="211"/>
  <c r="B112" i="211"/>
  <c r="B113" i="211"/>
  <c r="B114" i="211"/>
  <c r="B115" i="211"/>
  <c r="B116" i="211"/>
  <c r="B117" i="211"/>
  <c r="B118" i="211"/>
  <c r="B119" i="211"/>
  <c r="B120" i="211"/>
  <c r="B121" i="211"/>
  <c r="B122" i="211"/>
  <c r="B123" i="211"/>
  <c r="B124" i="211"/>
  <c r="B125" i="211"/>
  <c r="B126" i="211"/>
  <c r="B127" i="211"/>
  <c r="B128" i="211"/>
  <c r="B129" i="211"/>
  <c r="B130" i="211"/>
  <c r="B131" i="211"/>
  <c r="B132" i="211"/>
  <c r="B133" i="211"/>
  <c r="B134" i="211"/>
  <c r="B135" i="211"/>
  <c r="B136" i="211"/>
  <c r="B137" i="211"/>
  <c r="B138" i="211"/>
  <c r="B139" i="211"/>
  <c r="B140" i="211"/>
  <c r="B141" i="211"/>
  <c r="B142" i="211"/>
  <c r="B143" i="211"/>
  <c r="B144" i="211"/>
  <c r="B145" i="211"/>
  <c r="B146" i="211"/>
  <c r="B147" i="211"/>
  <c r="B148" i="211"/>
  <c r="B149" i="211"/>
  <c r="B150" i="211"/>
  <c r="B151" i="211"/>
  <c r="B152" i="211"/>
  <c r="B153" i="211"/>
  <c r="B154" i="211"/>
  <c r="B155" i="211"/>
  <c r="B156" i="211"/>
  <c r="B157" i="211"/>
  <c r="B158" i="211"/>
  <c r="B159" i="211"/>
  <c r="B160" i="211"/>
  <c r="B161" i="211"/>
  <c r="B162" i="211"/>
  <c r="B163" i="211"/>
  <c r="B164" i="211"/>
  <c r="B165" i="211"/>
  <c r="B166" i="211"/>
  <c r="B167" i="211"/>
  <c r="B168" i="211"/>
  <c r="B169" i="211"/>
  <c r="B170" i="211"/>
  <c r="B171" i="211"/>
  <c r="B172" i="211"/>
  <c r="B173" i="211"/>
  <c r="B174" i="211"/>
  <c r="B175" i="211"/>
  <c r="B176" i="211"/>
  <c r="B177" i="211"/>
  <c r="B178" i="211"/>
  <c r="B179" i="211"/>
  <c r="B180" i="211"/>
  <c r="B181" i="211"/>
  <c r="B182" i="211"/>
  <c r="B183" i="211"/>
  <c r="B184" i="211"/>
  <c r="B185" i="211"/>
  <c r="B186" i="211"/>
  <c r="B187" i="211"/>
  <c r="B188" i="211"/>
  <c r="B189" i="211"/>
  <c r="B190" i="211"/>
  <c r="B191" i="211"/>
  <c r="B192" i="211"/>
  <c r="B193" i="211"/>
  <c r="B194" i="211"/>
  <c r="B195" i="211"/>
  <c r="B196" i="211"/>
  <c r="B197" i="211"/>
  <c r="B198" i="211"/>
  <c r="B199" i="211"/>
  <c r="B200" i="211"/>
  <c r="B201" i="211"/>
  <c r="B202" i="211"/>
  <c r="B203" i="211"/>
  <c r="B204" i="211"/>
  <c r="B205" i="211"/>
  <c r="B206" i="211"/>
  <c r="B207" i="211"/>
  <c r="B208" i="211"/>
  <c r="B209" i="211"/>
  <c r="B210" i="211"/>
  <c r="B211" i="211"/>
  <c r="B212" i="211"/>
  <c r="B213" i="211"/>
  <c r="B214" i="211"/>
  <c r="B215" i="211"/>
  <c r="B216" i="211"/>
  <c r="B217" i="211"/>
  <c r="B218" i="211"/>
  <c r="B219" i="211"/>
  <c r="B220" i="211"/>
  <c r="B221" i="211"/>
  <c r="B222" i="211"/>
  <c r="B223" i="211"/>
  <c r="B224" i="211"/>
  <c r="B225" i="211"/>
  <c r="B226" i="211"/>
  <c r="B227" i="211"/>
  <c r="B228" i="211"/>
  <c r="B229" i="211"/>
  <c r="B230" i="211"/>
  <c r="B231" i="211"/>
  <c r="B232" i="211"/>
  <c r="B233" i="211"/>
  <c r="B234" i="211"/>
  <c r="B235" i="211"/>
  <c r="B236" i="211"/>
  <c r="B237" i="211"/>
  <c r="B238" i="211"/>
  <c r="B239" i="211"/>
  <c r="B240" i="211"/>
  <c r="B241" i="211"/>
  <c r="B242" i="211"/>
  <c r="B243" i="211"/>
  <c r="B244" i="211"/>
  <c r="B245" i="211"/>
  <c r="B246" i="211"/>
  <c r="B247" i="211"/>
  <c r="B248" i="211"/>
  <c r="B249" i="211"/>
  <c r="B250" i="211"/>
  <c r="B251" i="211"/>
  <c r="B252" i="211"/>
  <c r="B253" i="211"/>
  <c r="B254" i="211"/>
  <c r="B255" i="211"/>
  <c r="B256" i="211"/>
  <c r="B257" i="211"/>
  <c r="B258" i="211"/>
  <c r="B259" i="211"/>
  <c r="B260" i="211"/>
  <c r="B261" i="211"/>
  <c r="B262" i="211"/>
  <c r="B263" i="211"/>
  <c r="B264" i="211"/>
  <c r="B265" i="211"/>
  <c r="B266" i="211"/>
  <c r="B267" i="211"/>
  <c r="B268" i="211"/>
  <c r="B269" i="211"/>
  <c r="B270" i="211"/>
  <c r="B271" i="211"/>
  <c r="B272" i="211"/>
  <c r="B273" i="211"/>
  <c r="B274" i="211"/>
  <c r="B275" i="211"/>
  <c r="B276" i="211"/>
  <c r="B277" i="211"/>
  <c r="B278" i="211"/>
  <c r="B279" i="211"/>
  <c r="B280" i="211"/>
  <c r="B281" i="211"/>
  <c r="B282" i="211"/>
  <c r="B283" i="211"/>
  <c r="B284" i="211"/>
  <c r="B285" i="211"/>
  <c r="B286" i="211"/>
  <c r="B287" i="211"/>
  <c r="B288" i="211"/>
  <c r="B289" i="211"/>
  <c r="B290" i="211"/>
  <c r="B291" i="211"/>
  <c r="B292" i="211"/>
  <c r="B293" i="211"/>
  <c r="B294" i="211"/>
  <c r="B295" i="211"/>
  <c r="B296" i="211"/>
  <c r="B297" i="211"/>
  <c r="B298" i="211"/>
  <c r="B299" i="211"/>
  <c r="B300" i="211"/>
  <c r="B301" i="211"/>
  <c r="B302" i="211"/>
  <c r="B303" i="211"/>
  <c r="B304" i="211"/>
  <c r="B305" i="211"/>
  <c r="B306" i="211"/>
  <c r="B307" i="211"/>
  <c r="B308" i="211"/>
  <c r="B309" i="211"/>
  <c r="B310" i="211"/>
  <c r="B311" i="211"/>
  <c r="B312" i="211"/>
  <c r="B313" i="211"/>
  <c r="B314" i="211"/>
  <c r="B315" i="211"/>
  <c r="B316" i="211"/>
  <c r="B317" i="211"/>
  <c r="B318" i="211"/>
  <c r="B319" i="211"/>
  <c r="B320" i="211"/>
  <c r="B321" i="211"/>
  <c r="B322" i="211"/>
  <c r="B323" i="211"/>
  <c r="B324" i="211"/>
  <c r="B325" i="211"/>
  <c r="B326" i="211"/>
  <c r="B327" i="211"/>
  <c r="B328" i="211"/>
  <c r="B329" i="211"/>
  <c r="B330" i="211"/>
  <c r="B331" i="211"/>
  <c r="B332" i="211"/>
  <c r="B333" i="211"/>
  <c r="B334" i="211"/>
  <c r="B335" i="211"/>
  <c r="B336" i="211"/>
  <c r="B337" i="211"/>
  <c r="B338" i="211"/>
  <c r="B339" i="211"/>
  <c r="B340" i="211"/>
  <c r="B341" i="211"/>
  <c r="B342" i="211"/>
  <c r="B343" i="211"/>
  <c r="B344" i="211"/>
  <c r="B345" i="211"/>
  <c r="B346" i="211"/>
  <c r="B347" i="211"/>
  <c r="B348" i="211"/>
  <c r="B349" i="211"/>
  <c r="B350" i="211"/>
  <c r="B351" i="211"/>
  <c r="B352" i="211"/>
  <c r="B353" i="211"/>
  <c r="B354" i="211"/>
  <c r="B355" i="211"/>
  <c r="B356" i="211"/>
  <c r="B357" i="211"/>
  <c r="B358" i="211"/>
  <c r="B359" i="211"/>
  <c r="B360" i="211"/>
  <c r="B361" i="211"/>
  <c r="B362" i="211"/>
  <c r="B363" i="211"/>
  <c r="B364" i="211"/>
  <c r="B365" i="211"/>
  <c r="B366" i="211"/>
  <c r="B367" i="211"/>
  <c r="B368" i="211"/>
  <c r="B369" i="211"/>
  <c r="B370" i="211"/>
  <c r="B371" i="211"/>
  <c r="B372" i="211"/>
  <c r="B373" i="211"/>
  <c r="B374" i="211"/>
  <c r="B375" i="211"/>
  <c r="B376" i="211"/>
  <c r="B377" i="211"/>
  <c r="B378" i="211"/>
  <c r="B379" i="211"/>
  <c r="B380" i="211"/>
  <c r="B381" i="211"/>
  <c r="B382" i="211"/>
  <c r="B383" i="211"/>
  <c r="B384" i="211"/>
  <c r="B385" i="211"/>
  <c r="B386" i="211"/>
  <c r="B387" i="211"/>
  <c r="B388" i="211"/>
  <c r="B389" i="211"/>
  <c r="B390" i="211"/>
  <c r="B391" i="211"/>
  <c r="B392" i="211"/>
  <c r="B393" i="211"/>
  <c r="B394" i="211"/>
  <c r="B395" i="211"/>
  <c r="B396" i="211"/>
  <c r="B397" i="211"/>
  <c r="B398" i="211"/>
  <c r="B399" i="211"/>
  <c r="B400" i="211"/>
  <c r="B401" i="211"/>
  <c r="B402" i="211"/>
  <c r="B403" i="211"/>
  <c r="B404" i="211"/>
  <c r="B405" i="211"/>
  <c r="B406" i="211"/>
  <c r="B407" i="211"/>
  <c r="B408" i="211"/>
  <c r="B409" i="211"/>
  <c r="B410" i="211"/>
  <c r="B411" i="211"/>
  <c r="B412" i="211"/>
  <c r="B413" i="211"/>
  <c r="B414" i="211"/>
  <c r="B415" i="211"/>
  <c r="B416" i="211"/>
  <c r="B417" i="211"/>
  <c r="B418" i="211"/>
  <c r="B419" i="211"/>
  <c r="B420" i="211"/>
  <c r="B421" i="211"/>
  <c r="B422" i="211"/>
  <c r="B423" i="211"/>
  <c r="B424" i="211"/>
  <c r="B425" i="211"/>
  <c r="B426" i="211"/>
  <c r="B427" i="211"/>
  <c r="B428" i="211"/>
  <c r="B429" i="211"/>
  <c r="B430" i="211"/>
  <c r="B431" i="211"/>
  <c r="B432" i="211"/>
  <c r="B433" i="211"/>
  <c r="B434" i="211"/>
  <c r="B435" i="211"/>
  <c r="B436" i="211"/>
  <c r="B437" i="211"/>
  <c r="B438" i="211"/>
  <c r="B439" i="211"/>
  <c r="B440" i="211"/>
  <c r="B441" i="211"/>
  <c r="B442" i="211"/>
  <c r="B443" i="211"/>
  <c r="B444" i="211"/>
  <c r="B445" i="211"/>
  <c r="B446" i="211"/>
  <c r="B447" i="211"/>
  <c r="B448" i="211"/>
  <c r="B449" i="211"/>
  <c r="B450" i="211"/>
  <c r="B451" i="211"/>
  <c r="B452" i="211"/>
  <c r="B453" i="211"/>
  <c r="B454" i="211"/>
  <c r="B455" i="211"/>
  <c r="B456" i="211"/>
  <c r="B457" i="211"/>
  <c r="B458" i="211"/>
  <c r="B459" i="211"/>
  <c r="B460" i="211"/>
  <c r="B461" i="211"/>
  <c r="B462" i="211"/>
  <c r="B463" i="211"/>
  <c r="B464" i="211"/>
  <c r="B465" i="211"/>
  <c r="B466" i="211"/>
  <c r="B467" i="211"/>
  <c r="B468" i="211"/>
  <c r="B469" i="211"/>
  <c r="B470" i="211"/>
  <c r="B471" i="211"/>
  <c r="B472" i="211"/>
  <c r="B473" i="211"/>
  <c r="B474" i="211"/>
  <c r="B475" i="211"/>
  <c r="B476" i="211"/>
  <c r="B477" i="211"/>
  <c r="B478" i="211"/>
  <c r="B479" i="211"/>
  <c r="B480" i="211"/>
  <c r="B481" i="211"/>
  <c r="B482" i="211"/>
  <c r="B483" i="211"/>
  <c r="B484" i="211"/>
  <c r="B485" i="211"/>
  <c r="B486" i="211"/>
  <c r="B487" i="211"/>
  <c r="B488" i="211"/>
  <c r="B489" i="211"/>
  <c r="B490" i="211"/>
  <c r="B491" i="211"/>
  <c r="B492" i="211"/>
  <c r="B493" i="211"/>
  <c r="B494" i="211"/>
  <c r="B495" i="211"/>
  <c r="B496" i="211"/>
  <c r="B497" i="211"/>
  <c r="B498" i="211"/>
  <c r="B499" i="211"/>
  <c r="B500" i="211"/>
  <c r="B501" i="211"/>
  <c r="B502" i="211"/>
  <c r="B503" i="211"/>
  <c r="B504" i="211"/>
  <c r="B505" i="211"/>
  <c r="B506" i="211"/>
  <c r="B507" i="211"/>
  <c r="B508" i="211"/>
  <c r="B509" i="211"/>
  <c r="B510" i="211"/>
  <c r="B511" i="211"/>
  <c r="B512" i="211"/>
  <c r="B513" i="211"/>
  <c r="B514" i="211"/>
  <c r="B515" i="211"/>
  <c r="B516" i="211"/>
  <c r="B517" i="211"/>
  <c r="B518" i="211"/>
  <c r="B519" i="211"/>
  <c r="B520" i="211"/>
  <c r="B521" i="211"/>
  <c r="B522" i="211"/>
  <c r="B523" i="211"/>
  <c r="B524" i="211"/>
  <c r="B525" i="211"/>
  <c r="B526" i="211"/>
  <c r="B527" i="211"/>
  <c r="B528" i="211"/>
  <c r="B529" i="211"/>
  <c r="B530" i="211"/>
  <c r="B531" i="211"/>
  <c r="B532" i="211"/>
  <c r="B533" i="211"/>
  <c r="B534" i="211"/>
  <c r="B535" i="211"/>
  <c r="B536" i="211"/>
  <c r="B537" i="211"/>
  <c r="B538" i="211"/>
  <c r="B539" i="211"/>
  <c r="B540" i="211"/>
  <c r="B541" i="211"/>
  <c r="B542" i="211"/>
  <c r="B543" i="211"/>
  <c r="B544" i="211"/>
  <c r="B545" i="211"/>
  <c r="B546" i="211"/>
  <c r="B547" i="211"/>
  <c r="B548" i="211"/>
  <c r="B549" i="211"/>
  <c r="B550" i="211"/>
  <c r="B551" i="211"/>
  <c r="B552" i="211"/>
  <c r="B553" i="211"/>
  <c r="B554" i="211"/>
  <c r="B555" i="211"/>
  <c r="B556" i="211"/>
  <c r="B557" i="211"/>
  <c r="B558" i="211"/>
  <c r="B559" i="211"/>
  <c r="B560" i="211"/>
  <c r="B561" i="211"/>
  <c r="B562" i="211"/>
  <c r="B563" i="211"/>
  <c r="B564" i="211"/>
  <c r="B565" i="211"/>
  <c r="B566" i="211"/>
  <c r="B567" i="211"/>
  <c r="B568" i="211"/>
  <c r="B569" i="211"/>
  <c r="B570" i="211"/>
  <c r="B571" i="211"/>
  <c r="B572" i="211"/>
  <c r="B573" i="211"/>
  <c r="B574" i="211"/>
  <c r="B575" i="211"/>
  <c r="B576" i="211"/>
  <c r="B577" i="211"/>
  <c r="B578" i="211"/>
  <c r="B579" i="211"/>
  <c r="B580" i="211"/>
  <c r="B581" i="211"/>
  <c r="B582" i="211"/>
  <c r="B583" i="211"/>
  <c r="B584" i="211"/>
  <c r="B585" i="211"/>
  <c r="B586" i="211"/>
  <c r="B587" i="211"/>
  <c r="B588" i="211"/>
  <c r="B589" i="211"/>
  <c r="B590" i="211"/>
  <c r="B591" i="211"/>
  <c r="B592" i="211"/>
  <c r="B593" i="211"/>
  <c r="B594" i="211"/>
  <c r="B595" i="211"/>
  <c r="B596" i="211"/>
  <c r="B597" i="211"/>
  <c r="B598" i="211"/>
  <c r="B599" i="211"/>
  <c r="B600" i="211"/>
  <c r="B601" i="211"/>
  <c r="B602" i="211"/>
  <c r="B603" i="211"/>
  <c r="B604" i="211"/>
  <c r="B605" i="211"/>
  <c r="B606" i="211"/>
  <c r="B607" i="211"/>
  <c r="B608" i="211"/>
  <c r="B609" i="211"/>
  <c r="B610" i="211"/>
  <c r="B611" i="211"/>
  <c r="B612" i="211"/>
  <c r="B613" i="211"/>
  <c r="B614" i="211"/>
  <c r="B615" i="211"/>
  <c r="B616" i="211"/>
  <c r="B617" i="211"/>
  <c r="B618" i="211"/>
  <c r="B619" i="211"/>
  <c r="B620" i="211"/>
  <c r="B621" i="211"/>
  <c r="B622" i="211"/>
  <c r="B623" i="211"/>
  <c r="B624" i="211"/>
  <c r="B625" i="211"/>
  <c r="B626" i="211"/>
  <c r="B627" i="211"/>
  <c r="B628" i="211"/>
  <c r="B629" i="211"/>
  <c r="B630" i="211"/>
  <c r="B631" i="211"/>
  <c r="B632" i="211"/>
  <c r="B633" i="211"/>
  <c r="B634" i="211"/>
  <c r="B635" i="211"/>
  <c r="B636" i="211"/>
  <c r="B637" i="211"/>
  <c r="B638" i="211"/>
  <c r="B639" i="211"/>
  <c r="B640" i="211"/>
  <c r="B641" i="211"/>
  <c r="B642" i="211"/>
  <c r="B643" i="211"/>
  <c r="B644" i="211"/>
  <c r="B645" i="211"/>
  <c r="B646" i="211"/>
  <c r="B647" i="211"/>
  <c r="B648" i="211"/>
  <c r="B649" i="211"/>
  <c r="B650" i="211"/>
  <c r="B651" i="211"/>
  <c r="B652" i="211"/>
  <c r="B653" i="211"/>
  <c r="B654" i="211"/>
  <c r="B655" i="211"/>
  <c r="B656" i="211"/>
  <c r="B657" i="211"/>
  <c r="B658" i="211"/>
  <c r="B659" i="211"/>
  <c r="B660" i="211"/>
  <c r="B661" i="211"/>
  <c r="B662" i="211"/>
  <c r="B663" i="211"/>
  <c r="B664" i="211"/>
  <c r="B665" i="211"/>
  <c r="B666" i="211"/>
  <c r="B667" i="211"/>
  <c r="B668" i="211"/>
  <c r="B669" i="211"/>
  <c r="B670" i="211"/>
  <c r="B671" i="211"/>
  <c r="B672" i="211"/>
  <c r="B673" i="211"/>
  <c r="B674" i="211"/>
  <c r="B675" i="211"/>
  <c r="B676" i="211"/>
  <c r="B677" i="211"/>
  <c r="B678" i="211"/>
  <c r="B679" i="211"/>
  <c r="B680" i="211"/>
  <c r="B681" i="211"/>
  <c r="B682" i="211"/>
  <c r="B683" i="211"/>
  <c r="B684" i="211"/>
  <c r="B685" i="211"/>
  <c r="B686" i="211"/>
  <c r="B687" i="211"/>
  <c r="B688" i="211"/>
  <c r="B689" i="211"/>
  <c r="B690" i="211"/>
  <c r="B691" i="211"/>
  <c r="B692" i="211"/>
  <c r="B693" i="211"/>
  <c r="B694" i="211"/>
  <c r="B695" i="211"/>
  <c r="B696" i="211"/>
  <c r="B697" i="211"/>
  <c r="B698" i="211"/>
  <c r="B699" i="211"/>
  <c r="B700" i="211"/>
  <c r="B701" i="211"/>
  <c r="B702" i="211"/>
  <c r="B703" i="211"/>
  <c r="B704" i="211"/>
  <c r="B705" i="211"/>
  <c r="B706" i="211"/>
  <c r="B707" i="211"/>
  <c r="B708" i="211"/>
  <c r="B709" i="211"/>
  <c r="B710" i="211"/>
  <c r="B711" i="211"/>
  <c r="B712" i="211"/>
  <c r="B713" i="211"/>
  <c r="B714" i="211"/>
  <c r="B715" i="211"/>
  <c r="B716" i="211"/>
  <c r="B717" i="211"/>
  <c r="B718" i="211"/>
  <c r="B719" i="211"/>
  <c r="B720" i="211"/>
  <c r="B721" i="211"/>
  <c r="B722" i="211"/>
  <c r="B723" i="211"/>
  <c r="B724" i="211"/>
  <c r="B725" i="211"/>
  <c r="B726" i="211"/>
  <c r="B727" i="211"/>
  <c r="B728" i="211"/>
  <c r="B729" i="211"/>
  <c r="B730" i="211"/>
  <c r="B731" i="211"/>
  <c r="B732" i="211"/>
  <c r="B733" i="211"/>
  <c r="B734" i="211"/>
  <c r="B735" i="211"/>
  <c r="B736" i="211"/>
  <c r="B737" i="211"/>
  <c r="B738" i="211"/>
  <c r="B739" i="211"/>
  <c r="B740" i="211"/>
  <c r="B741" i="211"/>
  <c r="B742" i="211"/>
  <c r="B743" i="211"/>
  <c r="B744" i="211"/>
  <c r="B745" i="211"/>
  <c r="B746" i="211"/>
  <c r="B747" i="211"/>
  <c r="B748" i="211"/>
  <c r="B749" i="211"/>
  <c r="B750" i="211"/>
  <c r="C11" i="211"/>
  <c r="C12" i="211"/>
  <c r="C13" i="211"/>
  <c r="C14" i="211"/>
  <c r="C15" i="211"/>
  <c r="C16" i="211"/>
  <c r="C17" i="211"/>
  <c r="C18" i="211"/>
  <c r="C19" i="211"/>
  <c r="C20" i="211"/>
  <c r="C21" i="211"/>
  <c r="C22" i="211"/>
  <c r="C23" i="211"/>
  <c r="C24" i="211"/>
  <c r="C25" i="211"/>
  <c r="C26" i="211"/>
  <c r="C27" i="211"/>
  <c r="C28" i="211"/>
  <c r="C29" i="211"/>
  <c r="C30" i="211"/>
  <c r="C31" i="211"/>
  <c r="C32" i="211"/>
  <c r="C33" i="211"/>
  <c r="C34" i="211"/>
  <c r="C35" i="211"/>
  <c r="C36" i="211"/>
  <c r="C37" i="211"/>
  <c r="C38" i="211"/>
  <c r="C39" i="211"/>
  <c r="C40" i="211"/>
  <c r="C41" i="211"/>
  <c r="C42" i="211"/>
  <c r="C43" i="211"/>
  <c r="C44" i="211"/>
  <c r="C45" i="211"/>
  <c r="C46" i="211"/>
  <c r="C47" i="211"/>
  <c r="C48" i="211"/>
  <c r="C49" i="211"/>
  <c r="C50" i="211"/>
  <c r="C51" i="211"/>
  <c r="C52" i="211"/>
  <c r="C53" i="211"/>
  <c r="C54" i="211"/>
  <c r="C55" i="211"/>
  <c r="C56" i="211"/>
  <c r="C57" i="211"/>
  <c r="C58" i="211"/>
  <c r="C59" i="211"/>
  <c r="C60" i="211"/>
  <c r="C61" i="211"/>
  <c r="C62" i="211"/>
  <c r="C63" i="211"/>
  <c r="C64" i="211"/>
  <c r="C65" i="211"/>
  <c r="C66" i="211"/>
  <c r="C67" i="211"/>
  <c r="C68" i="211"/>
  <c r="C69" i="211"/>
  <c r="C70" i="211"/>
  <c r="C71" i="211"/>
  <c r="C72" i="211"/>
  <c r="C73" i="211"/>
  <c r="C74" i="211"/>
  <c r="C75" i="211"/>
  <c r="C76" i="211"/>
  <c r="C77" i="211"/>
  <c r="C78" i="211"/>
  <c r="C79" i="211"/>
  <c r="C80" i="211"/>
  <c r="C81" i="211"/>
  <c r="C82" i="211"/>
  <c r="C83" i="211"/>
  <c r="C84" i="211"/>
  <c r="C85" i="211"/>
  <c r="C86" i="211"/>
  <c r="C87" i="211"/>
  <c r="C88" i="211"/>
  <c r="C89" i="211"/>
  <c r="C90" i="211"/>
  <c r="C91" i="211"/>
  <c r="C92" i="211"/>
  <c r="C93" i="211"/>
  <c r="C94" i="211"/>
  <c r="C95" i="211"/>
  <c r="C96" i="211"/>
  <c r="C97" i="211"/>
  <c r="C98" i="211"/>
  <c r="C99" i="211"/>
  <c r="C100" i="211"/>
  <c r="C101" i="211"/>
  <c r="C102" i="211"/>
  <c r="C103" i="211"/>
  <c r="C104" i="211"/>
  <c r="C105" i="211"/>
  <c r="C106" i="211"/>
  <c r="C107" i="211"/>
  <c r="C108" i="211"/>
  <c r="C109" i="211"/>
  <c r="C110" i="211"/>
  <c r="C111" i="211"/>
  <c r="C112" i="211"/>
  <c r="C113" i="211"/>
  <c r="C114" i="211"/>
  <c r="C115" i="211"/>
  <c r="C116" i="211"/>
  <c r="C117" i="211"/>
  <c r="C118" i="211"/>
  <c r="C119" i="211"/>
  <c r="C120" i="211"/>
  <c r="C121" i="211"/>
  <c r="C122" i="211"/>
  <c r="C123" i="211"/>
  <c r="C124" i="211"/>
  <c r="C125" i="211"/>
  <c r="C126" i="211"/>
  <c r="C127" i="211"/>
  <c r="C128" i="211"/>
  <c r="C129" i="211"/>
  <c r="C130" i="211"/>
  <c r="C131" i="211"/>
  <c r="C132" i="211"/>
  <c r="C133" i="211"/>
  <c r="C134" i="211"/>
  <c r="C135" i="211"/>
  <c r="C136" i="211"/>
  <c r="C137" i="211"/>
  <c r="C138" i="211"/>
  <c r="C139" i="211"/>
  <c r="C140" i="211"/>
  <c r="C141" i="211"/>
  <c r="C142" i="211"/>
  <c r="C143" i="211"/>
  <c r="C144" i="211"/>
  <c r="C145" i="211"/>
  <c r="C146" i="211"/>
  <c r="C147" i="211"/>
  <c r="C148" i="211"/>
  <c r="C149" i="211"/>
  <c r="C150" i="211"/>
  <c r="C151" i="211"/>
  <c r="C152" i="211"/>
  <c r="C153" i="211"/>
  <c r="C154" i="211"/>
  <c r="C155" i="211"/>
  <c r="C156" i="211"/>
  <c r="C157" i="211"/>
  <c r="C158" i="211"/>
  <c r="C159" i="211"/>
  <c r="C160" i="211"/>
  <c r="C161" i="211"/>
  <c r="C162" i="211"/>
  <c r="C163" i="211"/>
  <c r="C164" i="211"/>
  <c r="C165" i="211"/>
  <c r="C166" i="211"/>
  <c r="C167" i="211"/>
  <c r="C168" i="211"/>
  <c r="C169" i="211"/>
  <c r="C170" i="211"/>
  <c r="C171" i="211"/>
  <c r="C172" i="211"/>
  <c r="C173" i="211"/>
  <c r="C174" i="211"/>
  <c r="C175" i="211"/>
  <c r="C176" i="211"/>
  <c r="C177" i="211"/>
  <c r="C178" i="211"/>
  <c r="C179" i="211"/>
  <c r="C180" i="211"/>
  <c r="C181" i="211"/>
  <c r="C182" i="211"/>
  <c r="C183" i="211"/>
  <c r="C184" i="211"/>
  <c r="C185" i="211"/>
  <c r="C186" i="211"/>
  <c r="C187" i="211"/>
  <c r="C188" i="211"/>
  <c r="C189" i="211"/>
  <c r="C190" i="211"/>
  <c r="C191" i="211"/>
  <c r="C192" i="211"/>
  <c r="C193" i="211"/>
  <c r="C194" i="211"/>
  <c r="C195" i="211"/>
  <c r="C196" i="211"/>
  <c r="C197" i="211"/>
  <c r="C198" i="211"/>
  <c r="C199" i="211"/>
  <c r="C200" i="211"/>
  <c r="C201" i="211"/>
  <c r="C202" i="211"/>
  <c r="C203" i="211"/>
  <c r="C204" i="211"/>
  <c r="C205" i="211"/>
  <c r="C206" i="211"/>
  <c r="C207" i="211"/>
  <c r="C208" i="211"/>
  <c r="C209" i="211"/>
  <c r="C210" i="211"/>
  <c r="C211" i="211"/>
  <c r="C212" i="211"/>
  <c r="C213" i="211"/>
  <c r="C214" i="211"/>
  <c r="C215" i="211"/>
  <c r="C216" i="211"/>
  <c r="C217" i="211"/>
  <c r="C218" i="211"/>
  <c r="C219" i="211"/>
  <c r="C220" i="211"/>
  <c r="C221" i="211"/>
  <c r="C222" i="211"/>
  <c r="C223" i="211"/>
  <c r="C224" i="211"/>
  <c r="C225" i="211"/>
  <c r="C226" i="211"/>
  <c r="C227" i="211"/>
  <c r="C228" i="211"/>
  <c r="C229" i="211"/>
  <c r="C230" i="211"/>
  <c r="C231" i="211"/>
  <c r="C232" i="211"/>
  <c r="C233" i="211"/>
  <c r="C234" i="211"/>
  <c r="C235" i="211"/>
  <c r="C236" i="211"/>
  <c r="C237" i="211"/>
  <c r="C238" i="211"/>
  <c r="C239" i="211"/>
  <c r="C240" i="211"/>
  <c r="C241" i="211"/>
  <c r="C242" i="211"/>
  <c r="C243" i="211"/>
  <c r="C244" i="211"/>
  <c r="C245" i="211"/>
  <c r="C246" i="211"/>
  <c r="C247" i="211"/>
  <c r="C248" i="211"/>
  <c r="C249" i="211"/>
  <c r="C250" i="211"/>
  <c r="C251" i="211"/>
  <c r="C252" i="211"/>
  <c r="C253" i="211"/>
  <c r="C254" i="211"/>
  <c r="C255" i="211"/>
  <c r="C256" i="211"/>
  <c r="C257" i="211"/>
  <c r="C258" i="211"/>
  <c r="C259" i="211"/>
  <c r="C260" i="211"/>
  <c r="C261" i="211"/>
  <c r="C262" i="211"/>
  <c r="C263" i="211"/>
  <c r="C264" i="211"/>
  <c r="C265" i="211"/>
  <c r="C266" i="211"/>
  <c r="C267" i="211"/>
  <c r="C268" i="211"/>
  <c r="C269" i="211"/>
  <c r="C270" i="211"/>
  <c r="C271" i="211"/>
  <c r="C272" i="211"/>
  <c r="C273" i="211"/>
  <c r="C274" i="211"/>
  <c r="C275" i="211"/>
  <c r="C276" i="211"/>
  <c r="C277" i="211"/>
  <c r="C278" i="211"/>
  <c r="C279" i="211"/>
  <c r="C280" i="211"/>
  <c r="C281" i="211"/>
  <c r="C282" i="211"/>
  <c r="C283" i="211"/>
  <c r="C284" i="211"/>
  <c r="C285" i="211"/>
  <c r="C286" i="211"/>
  <c r="C287" i="211"/>
  <c r="C288" i="211"/>
  <c r="C289" i="211"/>
  <c r="C290" i="211"/>
  <c r="C291" i="211"/>
  <c r="C292" i="211"/>
  <c r="C293" i="211"/>
  <c r="C294" i="211"/>
  <c r="C295" i="211"/>
  <c r="C296" i="211"/>
  <c r="C297" i="211"/>
  <c r="C298" i="211"/>
  <c r="C299" i="211"/>
  <c r="C300" i="211"/>
  <c r="C301" i="211"/>
  <c r="C302" i="211"/>
  <c r="C303" i="211"/>
  <c r="C304" i="211"/>
  <c r="C305" i="211"/>
  <c r="C306" i="211"/>
  <c r="C307" i="211"/>
  <c r="C308" i="211"/>
  <c r="C309" i="211"/>
  <c r="C310" i="211"/>
  <c r="C311" i="211"/>
  <c r="C312" i="211"/>
  <c r="C313" i="211"/>
  <c r="C314" i="211"/>
  <c r="C315" i="211"/>
  <c r="C316" i="211"/>
  <c r="C317" i="211"/>
  <c r="C318" i="211"/>
  <c r="C319" i="211"/>
  <c r="C320" i="211"/>
  <c r="C321" i="211"/>
  <c r="C322" i="211"/>
  <c r="C323" i="211"/>
  <c r="C324" i="211"/>
  <c r="C325" i="211"/>
  <c r="C326" i="211"/>
  <c r="C327" i="211"/>
  <c r="C328" i="211"/>
  <c r="C329" i="211"/>
  <c r="C330" i="211"/>
  <c r="C331" i="211"/>
  <c r="C332" i="211"/>
  <c r="C333" i="211"/>
  <c r="C334" i="211"/>
  <c r="C335" i="211"/>
  <c r="C336" i="211"/>
  <c r="C337" i="211"/>
  <c r="C338" i="211"/>
  <c r="C339" i="211"/>
  <c r="C340" i="211"/>
  <c r="C341" i="211"/>
  <c r="C342" i="211"/>
  <c r="C343" i="211"/>
  <c r="C344" i="211"/>
  <c r="C345" i="211"/>
  <c r="C346" i="211"/>
  <c r="C347" i="211"/>
  <c r="C348" i="211"/>
  <c r="C349" i="211"/>
  <c r="C350" i="211"/>
  <c r="C351" i="211"/>
  <c r="C352" i="211"/>
  <c r="C353" i="211"/>
  <c r="C354" i="211"/>
  <c r="C355" i="211"/>
  <c r="C356" i="211"/>
  <c r="C357" i="211"/>
  <c r="C358" i="211"/>
  <c r="C359" i="211"/>
  <c r="C360" i="211"/>
  <c r="C361" i="211"/>
  <c r="C362" i="211"/>
  <c r="C363" i="211"/>
  <c r="C364" i="211"/>
  <c r="C365" i="211"/>
  <c r="C366" i="211"/>
  <c r="C367" i="211"/>
  <c r="C368" i="211"/>
  <c r="C369" i="211"/>
  <c r="C370" i="211"/>
  <c r="C371" i="211"/>
  <c r="C372" i="211"/>
  <c r="C373" i="211"/>
  <c r="C374" i="211"/>
  <c r="C375" i="211"/>
  <c r="C376" i="211"/>
  <c r="C377" i="211"/>
  <c r="C378" i="211"/>
  <c r="C379" i="211"/>
  <c r="C380" i="211"/>
  <c r="C381" i="211"/>
  <c r="C382" i="211"/>
  <c r="C383" i="211"/>
  <c r="C384" i="211"/>
  <c r="C385" i="211"/>
  <c r="C386" i="211"/>
  <c r="C387" i="211"/>
  <c r="C388" i="211"/>
  <c r="C389" i="211"/>
  <c r="C390" i="211"/>
  <c r="C391" i="211"/>
  <c r="C392" i="211"/>
  <c r="C393" i="211"/>
  <c r="C394" i="211"/>
  <c r="C395" i="211"/>
  <c r="C396" i="211"/>
  <c r="C397" i="211"/>
  <c r="C398" i="211"/>
  <c r="C399" i="211"/>
  <c r="C400" i="211"/>
  <c r="C401" i="211"/>
  <c r="C402" i="211"/>
  <c r="C403" i="211"/>
  <c r="C404" i="211"/>
  <c r="C405" i="211"/>
  <c r="C406" i="211"/>
  <c r="C407" i="211"/>
  <c r="C408" i="211"/>
  <c r="C409" i="211"/>
  <c r="C410" i="211"/>
  <c r="C411" i="211"/>
  <c r="C412" i="211"/>
  <c r="C413" i="211"/>
  <c r="C414" i="211"/>
  <c r="C415" i="211"/>
  <c r="C416" i="211"/>
  <c r="C417" i="211"/>
  <c r="C418" i="211"/>
  <c r="C419" i="211"/>
  <c r="C420" i="211"/>
  <c r="C421" i="211"/>
  <c r="C422" i="211"/>
  <c r="C423" i="211"/>
  <c r="C424" i="211"/>
  <c r="C425" i="211"/>
  <c r="C426" i="211"/>
  <c r="C427" i="211"/>
  <c r="C428" i="211"/>
  <c r="C429" i="211"/>
  <c r="C430" i="211"/>
  <c r="C431" i="211"/>
  <c r="C432" i="211"/>
  <c r="C433" i="211"/>
  <c r="C434" i="211"/>
  <c r="C435" i="211"/>
  <c r="C436" i="211"/>
  <c r="C437" i="211"/>
  <c r="C438" i="211"/>
  <c r="C439" i="211"/>
  <c r="C440" i="211"/>
  <c r="C441" i="211"/>
  <c r="C442" i="211"/>
  <c r="C443" i="211"/>
  <c r="C444" i="211"/>
  <c r="C445" i="211"/>
  <c r="C446" i="211"/>
  <c r="C447" i="211"/>
  <c r="C448" i="211"/>
  <c r="C449" i="211"/>
  <c r="C450" i="211"/>
  <c r="C451" i="211"/>
  <c r="C452" i="211"/>
  <c r="C453" i="211"/>
  <c r="C454" i="211"/>
  <c r="C455" i="211"/>
  <c r="C456" i="211"/>
  <c r="C457" i="211"/>
  <c r="C458" i="211"/>
  <c r="C459" i="211"/>
  <c r="C460" i="211"/>
  <c r="C461" i="211"/>
  <c r="C462" i="211"/>
  <c r="C463" i="211"/>
  <c r="C464" i="211"/>
  <c r="C465" i="211"/>
  <c r="C466" i="211"/>
  <c r="C467" i="211"/>
  <c r="C468" i="211"/>
  <c r="C469" i="211"/>
  <c r="C470" i="211"/>
  <c r="C471" i="211"/>
  <c r="C472" i="211"/>
  <c r="C473" i="211"/>
  <c r="C474" i="211"/>
  <c r="C475" i="211"/>
  <c r="C476" i="211"/>
  <c r="C477" i="211"/>
  <c r="C478" i="211"/>
  <c r="C479" i="211"/>
  <c r="C480" i="211"/>
  <c r="C481" i="211"/>
  <c r="C482" i="211"/>
  <c r="C483" i="211"/>
  <c r="C484" i="211"/>
  <c r="C485" i="211"/>
  <c r="C486" i="211"/>
  <c r="C487" i="211"/>
  <c r="C488" i="211"/>
  <c r="C489" i="211"/>
  <c r="C490" i="211"/>
  <c r="C491" i="211"/>
  <c r="C492" i="211"/>
  <c r="C493" i="211"/>
  <c r="C494" i="211"/>
  <c r="C495" i="211"/>
  <c r="C496" i="211"/>
  <c r="C497" i="211"/>
  <c r="C498" i="211"/>
  <c r="C499" i="211"/>
  <c r="C500" i="211"/>
  <c r="C501" i="211"/>
  <c r="C502" i="211"/>
  <c r="C503" i="211"/>
  <c r="C504" i="211"/>
  <c r="C505" i="211"/>
  <c r="C506" i="211"/>
  <c r="C507" i="211"/>
  <c r="C508" i="211"/>
  <c r="C509" i="211"/>
  <c r="C510" i="211"/>
  <c r="C511" i="211"/>
  <c r="C512" i="211"/>
  <c r="C513" i="211"/>
  <c r="C514" i="211"/>
  <c r="C515" i="211"/>
  <c r="C516" i="211"/>
  <c r="C517" i="211"/>
  <c r="C518" i="211"/>
  <c r="C519" i="211"/>
  <c r="C520" i="211"/>
  <c r="C521" i="211"/>
  <c r="C522" i="211"/>
  <c r="C523" i="211"/>
  <c r="C524" i="211"/>
  <c r="C525" i="211"/>
  <c r="C526" i="211"/>
  <c r="C527" i="211"/>
  <c r="C528" i="211"/>
  <c r="C529" i="211"/>
  <c r="C530" i="211"/>
  <c r="C531" i="211"/>
  <c r="C532" i="211"/>
  <c r="C533" i="211"/>
  <c r="C534" i="211"/>
  <c r="C535" i="211"/>
  <c r="C536" i="211"/>
  <c r="C537" i="211"/>
  <c r="C538" i="211"/>
  <c r="C539" i="211"/>
  <c r="C540" i="211"/>
  <c r="C541" i="211"/>
  <c r="C542" i="211"/>
  <c r="C543" i="211"/>
  <c r="C544" i="211"/>
  <c r="C545" i="211"/>
  <c r="C546" i="211"/>
  <c r="C547" i="211"/>
  <c r="C548" i="211"/>
  <c r="C549" i="211"/>
  <c r="C550" i="211"/>
  <c r="C551" i="211"/>
  <c r="C552" i="211"/>
  <c r="C553" i="211"/>
  <c r="C554" i="211"/>
  <c r="C555" i="211"/>
  <c r="C556" i="211"/>
  <c r="C557" i="211"/>
  <c r="C558" i="211"/>
  <c r="C559" i="211"/>
  <c r="C560" i="211"/>
  <c r="C561" i="211"/>
  <c r="C562" i="211"/>
  <c r="C563" i="211"/>
  <c r="C564" i="211"/>
  <c r="C565" i="211"/>
  <c r="C566" i="211"/>
  <c r="C567" i="211"/>
  <c r="C568" i="211"/>
  <c r="C569" i="211"/>
  <c r="C570" i="211"/>
  <c r="C571" i="211"/>
  <c r="C572" i="211"/>
  <c r="C573" i="211"/>
  <c r="C574" i="211"/>
  <c r="C575" i="211"/>
  <c r="C576" i="211"/>
  <c r="C577" i="211"/>
  <c r="C578" i="211"/>
  <c r="C579" i="211"/>
  <c r="C580" i="211"/>
  <c r="C581" i="211"/>
  <c r="C582" i="211"/>
  <c r="C583" i="211"/>
  <c r="C584" i="211"/>
  <c r="C585" i="211"/>
  <c r="C586" i="211"/>
  <c r="C587" i="211"/>
  <c r="C588" i="211"/>
  <c r="C589" i="211"/>
  <c r="C590" i="211"/>
  <c r="C591" i="211"/>
  <c r="C592" i="211"/>
  <c r="C593" i="211"/>
  <c r="C594" i="211"/>
  <c r="C595" i="211"/>
  <c r="C596" i="211"/>
  <c r="C597" i="211"/>
  <c r="C598" i="211"/>
  <c r="C599" i="211"/>
  <c r="C600" i="211"/>
  <c r="C601" i="211"/>
  <c r="C602" i="211"/>
  <c r="C603" i="211"/>
  <c r="C604" i="211"/>
  <c r="C605" i="211"/>
  <c r="C606" i="211"/>
  <c r="C607" i="211"/>
  <c r="C608" i="211"/>
  <c r="C609" i="211"/>
  <c r="C610" i="211"/>
  <c r="C611" i="211"/>
  <c r="C612" i="211"/>
  <c r="C613" i="211"/>
  <c r="C614" i="211"/>
  <c r="C615" i="211"/>
  <c r="C616" i="211"/>
  <c r="C617" i="211"/>
  <c r="C618" i="211"/>
  <c r="C619" i="211"/>
  <c r="C620" i="211"/>
  <c r="C621" i="211"/>
  <c r="C622" i="211"/>
  <c r="C623" i="211"/>
  <c r="C624" i="211"/>
  <c r="C625" i="211"/>
  <c r="C626" i="211"/>
  <c r="C627" i="211"/>
  <c r="C628" i="211"/>
  <c r="C629" i="211"/>
  <c r="C630" i="211"/>
  <c r="C631" i="211"/>
  <c r="C632" i="211"/>
  <c r="C633" i="211"/>
  <c r="C634" i="211"/>
  <c r="C635" i="211"/>
  <c r="C636" i="211"/>
  <c r="C637" i="211"/>
  <c r="C638" i="211"/>
  <c r="C639" i="211"/>
  <c r="C640" i="211"/>
  <c r="C641" i="211"/>
  <c r="C642" i="211"/>
  <c r="C643" i="211"/>
  <c r="C644" i="211"/>
  <c r="C645" i="211"/>
  <c r="C646" i="211"/>
  <c r="C647" i="211"/>
  <c r="C648" i="211"/>
  <c r="C649" i="211"/>
  <c r="C650" i="211"/>
  <c r="C651" i="211"/>
  <c r="C652" i="211"/>
  <c r="C653" i="211"/>
  <c r="C654" i="211"/>
  <c r="C655" i="211"/>
  <c r="C656" i="211"/>
  <c r="C657" i="211"/>
  <c r="C658" i="211"/>
  <c r="C659" i="211"/>
  <c r="C660" i="211"/>
  <c r="C661" i="211"/>
  <c r="C662" i="211"/>
  <c r="C663" i="211"/>
  <c r="C664" i="211"/>
  <c r="C665" i="211"/>
  <c r="C666" i="211"/>
  <c r="C667" i="211"/>
  <c r="C668" i="211"/>
  <c r="C669" i="211"/>
  <c r="C670" i="211"/>
  <c r="C671" i="211"/>
  <c r="C672" i="211"/>
  <c r="C673" i="211"/>
  <c r="C674" i="211"/>
  <c r="C675" i="211"/>
  <c r="C676" i="211"/>
  <c r="C677" i="211"/>
  <c r="C678" i="211"/>
  <c r="C679" i="211"/>
  <c r="C680" i="211"/>
  <c r="C681" i="211"/>
  <c r="C682" i="211"/>
  <c r="C683" i="211"/>
  <c r="C684" i="211"/>
  <c r="C685" i="211"/>
  <c r="C686" i="211"/>
  <c r="C687" i="211"/>
  <c r="C688" i="211"/>
  <c r="C689" i="211"/>
  <c r="C690" i="211"/>
  <c r="C691" i="211"/>
  <c r="C692" i="211"/>
  <c r="C693" i="211"/>
  <c r="C694" i="211"/>
  <c r="C695" i="211"/>
  <c r="C696" i="211"/>
  <c r="C697" i="211"/>
  <c r="C698" i="211"/>
  <c r="C699" i="211"/>
  <c r="C700" i="211"/>
  <c r="C701" i="211"/>
  <c r="C702" i="211"/>
  <c r="C703" i="211"/>
  <c r="C704" i="211"/>
  <c r="C705" i="211"/>
  <c r="C706" i="211"/>
  <c r="C707" i="211"/>
  <c r="C708" i="211"/>
  <c r="C709" i="211"/>
  <c r="C710" i="211"/>
  <c r="C711" i="211"/>
  <c r="C712" i="211"/>
  <c r="C713" i="211"/>
  <c r="C714" i="211"/>
  <c r="C715" i="211"/>
  <c r="C716" i="211"/>
  <c r="C717" i="211"/>
  <c r="C718" i="211"/>
  <c r="C719" i="211"/>
  <c r="C720" i="211"/>
  <c r="C721" i="211"/>
  <c r="C722" i="211"/>
  <c r="C723" i="211"/>
  <c r="C724" i="211"/>
  <c r="C725" i="211"/>
  <c r="C726" i="211"/>
  <c r="C727" i="211"/>
  <c r="C728" i="211"/>
  <c r="C729" i="211"/>
  <c r="C730" i="211"/>
  <c r="C731" i="211"/>
  <c r="C732" i="211"/>
  <c r="C733" i="211"/>
  <c r="C734" i="211"/>
  <c r="C735" i="211"/>
  <c r="C736" i="211"/>
  <c r="C737" i="211"/>
  <c r="C738" i="211"/>
  <c r="C739" i="211"/>
  <c r="C740" i="211"/>
  <c r="C741" i="211"/>
  <c r="C742" i="211"/>
  <c r="C743" i="211"/>
  <c r="C744" i="211"/>
  <c r="C745" i="211"/>
  <c r="C746" i="211"/>
  <c r="C747" i="211"/>
  <c r="C748" i="211"/>
  <c r="C749" i="211"/>
  <c r="C750" i="211"/>
  <c r="D11" i="211"/>
  <c r="D12" i="211"/>
  <c r="D13" i="211"/>
  <c r="D14" i="211"/>
  <c r="D15" i="211"/>
  <c r="D16" i="211"/>
  <c r="D17" i="211"/>
  <c r="D18" i="211"/>
  <c r="D19" i="211"/>
  <c r="D20" i="211"/>
  <c r="D21" i="211"/>
  <c r="D22" i="211"/>
  <c r="D23" i="211"/>
  <c r="D24" i="211"/>
  <c r="D25" i="211"/>
  <c r="D26" i="211"/>
  <c r="D27" i="211"/>
  <c r="D28" i="211"/>
  <c r="D29" i="211"/>
  <c r="D30" i="211"/>
  <c r="D31" i="211"/>
  <c r="D32" i="211"/>
  <c r="D33" i="211"/>
  <c r="D34" i="211"/>
  <c r="D35" i="211"/>
  <c r="D36" i="211"/>
  <c r="D37" i="211"/>
  <c r="D38" i="211"/>
  <c r="D39" i="211"/>
  <c r="D40" i="211"/>
  <c r="D41" i="211"/>
  <c r="D42" i="211"/>
  <c r="D43" i="211"/>
  <c r="D44" i="211"/>
  <c r="D45" i="211"/>
  <c r="D46" i="211"/>
  <c r="D47" i="211"/>
  <c r="D48" i="211"/>
  <c r="D49" i="211"/>
  <c r="D50" i="211"/>
  <c r="D51" i="211"/>
  <c r="D52" i="211"/>
  <c r="D53" i="211"/>
  <c r="D54" i="211"/>
  <c r="D55" i="211"/>
  <c r="D56" i="211"/>
  <c r="D57" i="211"/>
  <c r="D58" i="211"/>
  <c r="D59" i="211"/>
  <c r="D60" i="211"/>
  <c r="D61" i="211"/>
  <c r="D62" i="211"/>
  <c r="D63" i="211"/>
  <c r="D64" i="211"/>
  <c r="D65" i="211"/>
  <c r="D66" i="211"/>
  <c r="D67" i="211"/>
  <c r="D68" i="211"/>
  <c r="D69" i="211"/>
  <c r="D70" i="211"/>
  <c r="D71" i="211"/>
  <c r="D72" i="211"/>
  <c r="D73" i="211"/>
  <c r="D74" i="211"/>
  <c r="D75" i="211"/>
  <c r="D76" i="211"/>
  <c r="D77" i="211"/>
  <c r="D78" i="211"/>
  <c r="D79" i="211"/>
  <c r="D80" i="211"/>
  <c r="D81" i="211"/>
  <c r="D82" i="211"/>
  <c r="D83" i="211"/>
  <c r="D84" i="211"/>
  <c r="D85" i="211"/>
  <c r="D86" i="211"/>
  <c r="D87" i="211"/>
  <c r="D88" i="211"/>
  <c r="D89" i="211"/>
  <c r="D90" i="211"/>
  <c r="D91" i="211"/>
  <c r="D92" i="211"/>
  <c r="D93" i="211"/>
  <c r="D94" i="211"/>
  <c r="D95" i="211"/>
  <c r="D96" i="211"/>
  <c r="D97" i="211"/>
  <c r="D98" i="211"/>
  <c r="D99" i="211"/>
  <c r="D100" i="211"/>
  <c r="D101" i="211"/>
  <c r="D102" i="211"/>
  <c r="D103" i="211"/>
  <c r="D104" i="211"/>
  <c r="D105" i="211"/>
  <c r="D106" i="211"/>
  <c r="D107" i="211"/>
  <c r="D108" i="211"/>
  <c r="D109" i="211"/>
  <c r="D110" i="211"/>
  <c r="D111" i="211"/>
  <c r="D112" i="211"/>
  <c r="D113" i="211"/>
  <c r="D114" i="211"/>
  <c r="D115" i="211"/>
  <c r="D116" i="211"/>
  <c r="D117" i="211"/>
  <c r="D118" i="211"/>
  <c r="D119" i="211"/>
  <c r="D120" i="211"/>
  <c r="D121" i="211"/>
  <c r="D122" i="211"/>
  <c r="D123" i="211"/>
  <c r="D124" i="211"/>
  <c r="D125" i="211"/>
  <c r="D126" i="211"/>
  <c r="D127" i="211"/>
  <c r="D128" i="211"/>
  <c r="D129" i="211"/>
  <c r="D130" i="211"/>
  <c r="D131" i="211"/>
  <c r="D132" i="211"/>
  <c r="D133" i="211"/>
  <c r="D134" i="211"/>
  <c r="D135" i="211"/>
  <c r="D136" i="211"/>
  <c r="D137" i="211"/>
  <c r="D138" i="211"/>
  <c r="D139" i="211"/>
  <c r="D140" i="211"/>
  <c r="D141" i="211"/>
  <c r="D142" i="211"/>
  <c r="D143" i="211"/>
  <c r="D144" i="211"/>
  <c r="D145" i="211"/>
  <c r="D146" i="211"/>
  <c r="D147" i="211"/>
  <c r="D148" i="211"/>
  <c r="D149" i="211"/>
  <c r="D150" i="211"/>
  <c r="D151" i="211"/>
  <c r="D152" i="211"/>
  <c r="D153" i="211"/>
  <c r="D154" i="211"/>
  <c r="D155" i="211"/>
  <c r="D156" i="211"/>
  <c r="D157" i="211"/>
  <c r="D158" i="211"/>
  <c r="D159" i="211"/>
  <c r="D160" i="211"/>
  <c r="D161" i="211"/>
  <c r="D162" i="211"/>
  <c r="D163" i="211"/>
  <c r="D164" i="211"/>
  <c r="D165" i="211"/>
  <c r="D166" i="211"/>
  <c r="D167" i="211"/>
  <c r="D168" i="211"/>
  <c r="D169" i="211"/>
  <c r="D170" i="211"/>
  <c r="D171" i="211"/>
  <c r="D172" i="211"/>
  <c r="D173" i="211"/>
  <c r="D174" i="211"/>
  <c r="D175" i="211"/>
  <c r="D176" i="211"/>
  <c r="D177" i="211"/>
  <c r="D178" i="211"/>
  <c r="D179" i="211"/>
  <c r="D180" i="211"/>
  <c r="D181" i="211"/>
  <c r="D182" i="211"/>
  <c r="D183" i="211"/>
  <c r="D184" i="211"/>
  <c r="D185" i="211"/>
  <c r="D186" i="211"/>
  <c r="D187" i="211"/>
  <c r="D188" i="211"/>
  <c r="D189" i="211"/>
  <c r="D190" i="211"/>
  <c r="D191" i="211"/>
  <c r="D192" i="211"/>
  <c r="D193" i="211"/>
  <c r="D194" i="211"/>
  <c r="D195" i="211"/>
  <c r="D196" i="211"/>
  <c r="D197" i="211"/>
  <c r="D198" i="211"/>
  <c r="D199" i="211"/>
  <c r="D200" i="211"/>
  <c r="D201" i="211"/>
  <c r="D202" i="211"/>
  <c r="D203" i="211"/>
  <c r="D204" i="211"/>
  <c r="D205" i="211"/>
  <c r="D206" i="211"/>
  <c r="D207" i="211"/>
  <c r="D208" i="211"/>
  <c r="D209" i="211"/>
  <c r="D210" i="211"/>
  <c r="D211" i="211"/>
  <c r="D212" i="211"/>
  <c r="D213" i="211"/>
  <c r="D214" i="211"/>
  <c r="D215" i="211"/>
  <c r="D216" i="211"/>
  <c r="D217" i="211"/>
  <c r="D218" i="211"/>
  <c r="D219" i="211"/>
  <c r="D220" i="211"/>
  <c r="D221" i="211"/>
  <c r="D222" i="211"/>
  <c r="D223" i="211"/>
  <c r="D224" i="211"/>
  <c r="D225" i="211"/>
  <c r="D226" i="211"/>
  <c r="D227" i="211"/>
  <c r="D228" i="211"/>
  <c r="D229" i="211"/>
  <c r="D230" i="211"/>
  <c r="D231" i="211"/>
  <c r="D232" i="211"/>
  <c r="D233" i="211"/>
  <c r="D234" i="211"/>
  <c r="D235" i="211"/>
  <c r="D236" i="211"/>
  <c r="D237" i="211"/>
  <c r="D238" i="211"/>
  <c r="D239" i="211"/>
  <c r="D240" i="211"/>
  <c r="D241" i="211"/>
  <c r="D242" i="211"/>
  <c r="D243" i="211"/>
  <c r="D244" i="211"/>
  <c r="D245" i="211"/>
  <c r="D246" i="211"/>
  <c r="D247" i="211"/>
  <c r="D248" i="211"/>
  <c r="D249" i="211"/>
  <c r="D250" i="211"/>
  <c r="D251" i="211"/>
  <c r="D252" i="211"/>
  <c r="D253" i="211"/>
  <c r="D254" i="211"/>
  <c r="D255" i="211"/>
  <c r="D256" i="211"/>
  <c r="D257" i="211"/>
  <c r="D258" i="211"/>
  <c r="D259" i="211"/>
  <c r="D260" i="211"/>
  <c r="D261" i="211"/>
  <c r="D262" i="211"/>
  <c r="D263" i="211"/>
  <c r="D264" i="211"/>
  <c r="D265" i="211"/>
  <c r="D266" i="211"/>
  <c r="D267" i="211"/>
  <c r="D268" i="211"/>
  <c r="D269" i="211"/>
  <c r="D270" i="211"/>
  <c r="D271" i="211"/>
  <c r="D272" i="211"/>
  <c r="D273" i="211"/>
  <c r="D274" i="211"/>
  <c r="D275" i="211"/>
  <c r="D276" i="211"/>
  <c r="D277" i="211"/>
  <c r="D278" i="211"/>
  <c r="D279" i="211"/>
  <c r="D280" i="211"/>
  <c r="D281" i="211"/>
  <c r="D282" i="211"/>
  <c r="D283" i="211"/>
  <c r="D284" i="211"/>
  <c r="D285" i="211"/>
  <c r="D286" i="211"/>
  <c r="D287" i="211"/>
  <c r="D288" i="211"/>
  <c r="D289" i="211"/>
  <c r="D290" i="211"/>
  <c r="D291" i="211"/>
  <c r="D292" i="211"/>
  <c r="D293" i="211"/>
  <c r="D294" i="211"/>
  <c r="D295" i="211"/>
  <c r="D296" i="211"/>
  <c r="D297" i="211"/>
  <c r="D298" i="211"/>
  <c r="D299" i="211"/>
  <c r="D300" i="211"/>
  <c r="D301" i="211"/>
  <c r="D302" i="211"/>
  <c r="D303" i="211"/>
  <c r="D304" i="211"/>
  <c r="D305" i="211"/>
  <c r="D306" i="211"/>
  <c r="D307" i="211"/>
  <c r="D308" i="211"/>
  <c r="D309" i="211"/>
  <c r="D310" i="211"/>
  <c r="D311" i="211"/>
  <c r="D312" i="211"/>
  <c r="D313" i="211"/>
  <c r="D314" i="211"/>
  <c r="D315" i="211"/>
  <c r="D316" i="211"/>
  <c r="D317" i="211"/>
  <c r="D318" i="211"/>
  <c r="D319" i="211"/>
  <c r="D320" i="211"/>
  <c r="D321" i="211"/>
  <c r="D322" i="211"/>
  <c r="D323" i="211"/>
  <c r="D324" i="211"/>
  <c r="D325" i="211"/>
  <c r="D326" i="211"/>
  <c r="D327" i="211"/>
  <c r="D328" i="211"/>
  <c r="D329" i="211"/>
  <c r="D330" i="211"/>
  <c r="D331" i="211"/>
  <c r="D332" i="211"/>
  <c r="D333" i="211"/>
  <c r="D334" i="211"/>
  <c r="D335" i="211"/>
  <c r="D336" i="211"/>
  <c r="D337" i="211"/>
  <c r="D338" i="211"/>
  <c r="D339" i="211"/>
  <c r="D340" i="211"/>
  <c r="D341" i="211"/>
  <c r="D342" i="211"/>
  <c r="D343" i="211"/>
  <c r="D344" i="211"/>
  <c r="D345" i="211"/>
  <c r="D346" i="211"/>
  <c r="D347" i="211"/>
  <c r="D348" i="211"/>
  <c r="D349" i="211"/>
  <c r="D350" i="211"/>
  <c r="D351" i="211"/>
  <c r="D352" i="211"/>
  <c r="D353" i="211"/>
  <c r="D354" i="211"/>
  <c r="D355" i="211"/>
  <c r="D356" i="211"/>
  <c r="D357" i="211"/>
  <c r="D358" i="211"/>
  <c r="D359" i="211"/>
  <c r="D360" i="211"/>
  <c r="D361" i="211"/>
  <c r="D362" i="211"/>
  <c r="D363" i="211"/>
  <c r="D364" i="211"/>
  <c r="D365" i="211"/>
  <c r="D366" i="211"/>
  <c r="D367" i="211"/>
  <c r="D368" i="211"/>
  <c r="D369" i="211"/>
  <c r="D370" i="211"/>
  <c r="D371" i="211"/>
  <c r="D372" i="211"/>
  <c r="D373" i="211"/>
  <c r="D374" i="211"/>
  <c r="D375" i="211"/>
  <c r="D376" i="211"/>
  <c r="D377" i="211"/>
  <c r="D378" i="211"/>
  <c r="D379" i="211"/>
  <c r="D380" i="211"/>
  <c r="D381" i="211"/>
  <c r="D382" i="211"/>
  <c r="D383" i="211"/>
  <c r="D384" i="211"/>
  <c r="D385" i="211"/>
  <c r="D386" i="211"/>
  <c r="D387" i="211"/>
  <c r="D388" i="211"/>
  <c r="D389" i="211"/>
  <c r="D390" i="211"/>
  <c r="D391" i="211"/>
  <c r="D392" i="211"/>
  <c r="D393" i="211"/>
  <c r="D394" i="211"/>
  <c r="D395" i="211"/>
  <c r="D396" i="211"/>
  <c r="D397" i="211"/>
  <c r="D398" i="211"/>
  <c r="D399" i="211"/>
  <c r="D400" i="211"/>
  <c r="D401" i="211"/>
  <c r="D402" i="211"/>
  <c r="D403" i="211"/>
  <c r="D404" i="211"/>
  <c r="D405" i="211"/>
  <c r="D406" i="211"/>
  <c r="D407" i="211"/>
  <c r="D408" i="211"/>
  <c r="D409" i="211"/>
  <c r="D410" i="211"/>
  <c r="D411" i="211"/>
  <c r="D412" i="211"/>
  <c r="D413" i="211"/>
  <c r="D414" i="211"/>
  <c r="D415" i="211"/>
  <c r="D416" i="211"/>
  <c r="D417" i="211"/>
  <c r="D418" i="211"/>
  <c r="D419" i="211"/>
  <c r="D420" i="211"/>
  <c r="D421" i="211"/>
  <c r="D422" i="211"/>
  <c r="D423" i="211"/>
  <c r="D424" i="211"/>
  <c r="D425" i="211"/>
  <c r="D426" i="211"/>
  <c r="D427" i="211"/>
  <c r="D428" i="211"/>
  <c r="D429" i="211"/>
  <c r="D430" i="211"/>
  <c r="D431" i="211"/>
  <c r="D432" i="211"/>
  <c r="D433" i="211"/>
  <c r="D434" i="211"/>
  <c r="D435" i="211"/>
  <c r="D436" i="211"/>
  <c r="D437" i="211"/>
  <c r="D438" i="211"/>
  <c r="D439" i="211"/>
  <c r="D440" i="211"/>
  <c r="D441" i="211"/>
  <c r="D442" i="211"/>
  <c r="D443" i="211"/>
  <c r="D444" i="211"/>
  <c r="D445" i="211"/>
  <c r="D446" i="211"/>
  <c r="D447" i="211"/>
  <c r="D448" i="211"/>
  <c r="D449" i="211"/>
  <c r="D450" i="211"/>
  <c r="D451" i="211"/>
  <c r="D452" i="211"/>
  <c r="D453" i="211"/>
  <c r="D454" i="211"/>
  <c r="D455" i="211"/>
  <c r="D456" i="211"/>
  <c r="D457" i="211"/>
  <c r="D458" i="211"/>
  <c r="D459" i="211"/>
  <c r="D460" i="211"/>
  <c r="D461" i="211"/>
  <c r="D462" i="211"/>
  <c r="D463" i="211"/>
  <c r="D464" i="211"/>
  <c r="D465" i="211"/>
  <c r="D466" i="211"/>
  <c r="D467" i="211"/>
  <c r="D468" i="211"/>
  <c r="D469" i="211"/>
  <c r="D470" i="211"/>
  <c r="D471" i="211"/>
  <c r="D472" i="211"/>
  <c r="D473" i="211"/>
  <c r="D474" i="211"/>
  <c r="D475" i="211"/>
  <c r="D476" i="211"/>
  <c r="D477" i="211"/>
  <c r="D478" i="211"/>
  <c r="D479" i="211"/>
  <c r="D480" i="211"/>
  <c r="D481" i="211"/>
  <c r="D482" i="211"/>
  <c r="D483" i="211"/>
  <c r="D484" i="211"/>
  <c r="D485" i="211"/>
  <c r="D486" i="211"/>
  <c r="D487" i="211"/>
  <c r="D488" i="211"/>
  <c r="D489" i="211"/>
  <c r="D490" i="211"/>
  <c r="D491" i="211"/>
  <c r="D492" i="211"/>
  <c r="D493" i="211"/>
  <c r="D494" i="211"/>
  <c r="D495" i="211"/>
  <c r="D496" i="211"/>
  <c r="D497" i="211"/>
  <c r="D498" i="211"/>
  <c r="D499" i="211"/>
  <c r="D500" i="211"/>
  <c r="D501" i="211"/>
  <c r="D502" i="211"/>
  <c r="D503" i="211"/>
  <c r="D504" i="211"/>
  <c r="D505" i="211"/>
  <c r="D506" i="211"/>
  <c r="D507" i="211"/>
  <c r="D508" i="211"/>
  <c r="D509" i="211"/>
  <c r="D510" i="211"/>
  <c r="D511" i="211"/>
  <c r="D512" i="211"/>
  <c r="D513" i="211"/>
  <c r="D514" i="211"/>
  <c r="D515" i="211"/>
  <c r="D516" i="211"/>
  <c r="D517" i="211"/>
  <c r="D518" i="211"/>
  <c r="D519" i="211"/>
  <c r="D520" i="211"/>
  <c r="D521" i="211"/>
  <c r="D522" i="211"/>
  <c r="D523" i="211"/>
  <c r="D524" i="211"/>
  <c r="D525" i="211"/>
  <c r="D526" i="211"/>
  <c r="D527" i="211"/>
  <c r="D528" i="211"/>
  <c r="D529" i="211"/>
  <c r="D530" i="211"/>
  <c r="D531" i="211"/>
  <c r="D532" i="211"/>
  <c r="D533" i="211"/>
  <c r="D534" i="211"/>
  <c r="D535" i="211"/>
  <c r="D536" i="211"/>
  <c r="D537" i="211"/>
  <c r="D538" i="211"/>
  <c r="D539" i="211"/>
  <c r="D540" i="211"/>
  <c r="D541" i="211"/>
  <c r="D542" i="211"/>
  <c r="D543" i="211"/>
  <c r="D544" i="211"/>
  <c r="D545" i="211"/>
  <c r="D546" i="211"/>
  <c r="D547" i="211"/>
  <c r="D548" i="211"/>
  <c r="D549" i="211"/>
  <c r="D550" i="211"/>
  <c r="D551" i="211"/>
  <c r="D552" i="211"/>
  <c r="D553" i="211"/>
  <c r="D554" i="211"/>
  <c r="D555" i="211"/>
  <c r="D556" i="211"/>
  <c r="D557" i="211"/>
  <c r="D558" i="211"/>
  <c r="D559" i="211"/>
  <c r="D560" i="211"/>
  <c r="D561" i="211"/>
  <c r="D562" i="211"/>
  <c r="D563" i="211"/>
  <c r="D564" i="211"/>
  <c r="D565" i="211"/>
  <c r="D566" i="211"/>
  <c r="D567" i="211"/>
  <c r="D568" i="211"/>
  <c r="D569" i="211"/>
  <c r="D570" i="211"/>
  <c r="D571" i="211"/>
  <c r="D572" i="211"/>
  <c r="D573" i="211"/>
  <c r="D574" i="211"/>
  <c r="D575" i="211"/>
  <c r="D576" i="211"/>
  <c r="D577" i="211"/>
  <c r="D578" i="211"/>
  <c r="D579" i="211"/>
  <c r="D580" i="211"/>
  <c r="D581" i="211"/>
  <c r="D582" i="211"/>
  <c r="D583" i="211"/>
  <c r="D584" i="211"/>
  <c r="D585" i="211"/>
  <c r="D586" i="211"/>
  <c r="D587" i="211"/>
  <c r="D588" i="211"/>
  <c r="D589" i="211"/>
  <c r="D590" i="211"/>
  <c r="D591" i="211"/>
  <c r="D592" i="211"/>
  <c r="D593" i="211"/>
  <c r="D594" i="211"/>
  <c r="D595" i="211"/>
  <c r="D596" i="211"/>
  <c r="D597" i="211"/>
  <c r="D598" i="211"/>
  <c r="D599" i="211"/>
  <c r="D600" i="211"/>
  <c r="D601" i="211"/>
  <c r="D602" i="211"/>
  <c r="D603" i="211"/>
  <c r="D604" i="211"/>
  <c r="D605" i="211"/>
  <c r="D606" i="211"/>
  <c r="D607" i="211"/>
  <c r="D608" i="211"/>
  <c r="D609" i="211"/>
  <c r="D610" i="211"/>
  <c r="D611" i="211"/>
  <c r="D612" i="211"/>
  <c r="D613" i="211"/>
  <c r="D614" i="211"/>
  <c r="D615" i="211"/>
  <c r="D616" i="211"/>
  <c r="D617" i="211"/>
  <c r="D618" i="211"/>
  <c r="D619" i="211"/>
  <c r="D620" i="211"/>
  <c r="D621" i="211"/>
  <c r="D622" i="211"/>
  <c r="D623" i="211"/>
  <c r="D624" i="211"/>
  <c r="D625" i="211"/>
  <c r="D626" i="211"/>
  <c r="D627" i="211"/>
  <c r="D628" i="211"/>
  <c r="D629" i="211"/>
  <c r="D630" i="211"/>
  <c r="D631" i="211"/>
  <c r="D632" i="211"/>
  <c r="D633" i="211"/>
  <c r="D634" i="211"/>
  <c r="D635" i="211"/>
  <c r="D636" i="211"/>
  <c r="D637" i="211"/>
  <c r="D638" i="211"/>
  <c r="D639" i="211"/>
  <c r="D640" i="211"/>
  <c r="D641" i="211"/>
  <c r="D642" i="211"/>
  <c r="D643" i="211"/>
  <c r="D644" i="211"/>
  <c r="D645" i="211"/>
  <c r="D646" i="211"/>
  <c r="D647" i="211"/>
  <c r="D648" i="211"/>
  <c r="D649" i="211"/>
  <c r="D650" i="211"/>
  <c r="D651" i="211"/>
  <c r="D652" i="211"/>
  <c r="D653" i="211"/>
  <c r="D654" i="211"/>
  <c r="D655" i="211"/>
  <c r="D656" i="211"/>
  <c r="D657" i="211"/>
  <c r="D658" i="211"/>
  <c r="D659" i="211"/>
  <c r="D660" i="211"/>
  <c r="D661" i="211"/>
  <c r="D662" i="211"/>
  <c r="D663" i="211"/>
  <c r="D664" i="211"/>
  <c r="D665" i="211"/>
  <c r="D666" i="211"/>
  <c r="D667" i="211"/>
  <c r="D668" i="211"/>
  <c r="D669" i="211"/>
  <c r="D670" i="211"/>
  <c r="D671" i="211"/>
  <c r="D672" i="211"/>
  <c r="D673" i="211"/>
  <c r="D674" i="211"/>
  <c r="D675" i="211"/>
  <c r="D676" i="211"/>
  <c r="D677" i="211"/>
  <c r="D678" i="211"/>
  <c r="D679" i="211"/>
  <c r="D680" i="211"/>
  <c r="D681" i="211"/>
  <c r="D682" i="211"/>
  <c r="D683" i="211"/>
  <c r="D684" i="211"/>
  <c r="D685" i="211"/>
  <c r="D686" i="211"/>
  <c r="D687" i="211"/>
  <c r="D688" i="211"/>
  <c r="D689" i="211"/>
  <c r="D690" i="211"/>
  <c r="D691" i="211"/>
  <c r="D692" i="211"/>
  <c r="D693" i="211"/>
  <c r="D694" i="211"/>
  <c r="D695" i="211"/>
  <c r="D696" i="211"/>
  <c r="D697" i="211"/>
  <c r="D698" i="211"/>
  <c r="D699" i="211"/>
  <c r="D700" i="211"/>
  <c r="D701" i="211"/>
  <c r="D702" i="211"/>
  <c r="D703" i="211"/>
  <c r="D704" i="211"/>
  <c r="D705" i="211"/>
  <c r="D706" i="211"/>
  <c r="D707" i="211"/>
  <c r="D708" i="211"/>
  <c r="D709" i="211"/>
  <c r="D710" i="211"/>
  <c r="D711" i="211"/>
  <c r="D712" i="211"/>
  <c r="D713" i="211"/>
  <c r="D714" i="211"/>
  <c r="D715" i="211"/>
  <c r="D716" i="211"/>
  <c r="D717" i="211"/>
  <c r="D718" i="211"/>
  <c r="D719" i="211"/>
  <c r="D720" i="211"/>
  <c r="D721" i="211"/>
  <c r="D722" i="211"/>
  <c r="D723" i="211"/>
  <c r="D724" i="211"/>
  <c r="D725" i="211"/>
  <c r="D726" i="211"/>
  <c r="D727" i="211"/>
  <c r="D728" i="211"/>
  <c r="D729" i="211"/>
  <c r="D730" i="211"/>
  <c r="D731" i="211"/>
  <c r="D732" i="211"/>
  <c r="D733" i="211"/>
  <c r="D734" i="211"/>
  <c r="D735" i="211"/>
  <c r="D736" i="211"/>
  <c r="D737" i="211"/>
  <c r="D738" i="211"/>
  <c r="D739" i="211"/>
  <c r="D740" i="211"/>
  <c r="D741" i="211"/>
  <c r="D742" i="211"/>
  <c r="D743" i="211"/>
  <c r="D744" i="211"/>
  <c r="D745" i="211"/>
  <c r="D746" i="211"/>
  <c r="D747" i="211"/>
  <c r="D748" i="211"/>
  <c r="D749" i="211"/>
  <c r="D750" i="211"/>
  <c r="E11" i="211"/>
  <c r="E12" i="211"/>
  <c r="E13" i="211"/>
  <c r="E14" i="211"/>
  <c r="E15" i="211"/>
  <c r="E16" i="211"/>
  <c r="E17" i="211"/>
  <c r="E18" i="211"/>
  <c r="E19" i="211"/>
  <c r="E20" i="211"/>
  <c r="E21" i="211"/>
  <c r="E22" i="211"/>
  <c r="E23" i="211"/>
  <c r="E24" i="211"/>
  <c r="E25" i="211"/>
  <c r="E26" i="211"/>
  <c r="E27" i="211"/>
  <c r="E28" i="211"/>
  <c r="E29" i="211"/>
  <c r="E30" i="211"/>
  <c r="E31" i="211"/>
  <c r="E32" i="211"/>
  <c r="E33" i="211"/>
  <c r="E34" i="211"/>
  <c r="E35" i="211"/>
  <c r="E36" i="211"/>
  <c r="E37" i="211"/>
  <c r="E38" i="211"/>
  <c r="E39" i="211"/>
  <c r="E40" i="211"/>
  <c r="E41" i="211"/>
  <c r="E42" i="211"/>
  <c r="E43" i="211"/>
  <c r="E44" i="211"/>
  <c r="E45" i="211"/>
  <c r="E46" i="211"/>
  <c r="E47" i="211"/>
  <c r="E48" i="211"/>
  <c r="E49" i="211"/>
  <c r="E50" i="211"/>
  <c r="E51" i="211"/>
  <c r="E52" i="211"/>
  <c r="E53" i="211"/>
  <c r="E54" i="211"/>
  <c r="E55" i="211"/>
  <c r="E56" i="211"/>
  <c r="E57" i="211"/>
  <c r="E58" i="211"/>
  <c r="E59" i="211"/>
  <c r="E60" i="211"/>
  <c r="E61" i="211"/>
  <c r="E62" i="211"/>
  <c r="E63" i="211"/>
  <c r="E64" i="211"/>
  <c r="E65" i="211"/>
  <c r="E66" i="211"/>
  <c r="E67" i="211"/>
  <c r="E68" i="211"/>
  <c r="E69" i="211"/>
  <c r="E70" i="211"/>
  <c r="E71" i="211"/>
  <c r="E72" i="211"/>
  <c r="E73" i="211"/>
  <c r="E74" i="211"/>
  <c r="E75" i="211"/>
  <c r="E76" i="211"/>
  <c r="E77" i="211"/>
  <c r="E78" i="211"/>
  <c r="E79" i="211"/>
  <c r="E80" i="211"/>
  <c r="E81" i="211"/>
  <c r="E82" i="211"/>
  <c r="E83" i="211"/>
  <c r="E84" i="211"/>
  <c r="E85" i="211"/>
  <c r="E86" i="211"/>
  <c r="E87" i="211"/>
  <c r="E88" i="211"/>
  <c r="E89" i="211"/>
  <c r="E90" i="211"/>
  <c r="E91" i="211"/>
  <c r="E92" i="211"/>
  <c r="E93" i="211"/>
  <c r="E94" i="211"/>
  <c r="E95" i="211"/>
  <c r="E96" i="211"/>
  <c r="E97" i="211"/>
  <c r="E98" i="211"/>
  <c r="E99" i="211"/>
  <c r="E100" i="211"/>
  <c r="E101" i="211"/>
  <c r="E102" i="211"/>
  <c r="E103" i="211"/>
  <c r="E104" i="211"/>
  <c r="E105" i="211"/>
  <c r="E106" i="211"/>
  <c r="E107" i="211"/>
  <c r="E108" i="211"/>
  <c r="E109" i="211"/>
  <c r="E110" i="211"/>
  <c r="E111" i="211"/>
  <c r="E112" i="211"/>
  <c r="E113" i="211"/>
  <c r="E114" i="211"/>
  <c r="E115" i="211"/>
  <c r="E116" i="211"/>
  <c r="E117" i="211"/>
  <c r="E118" i="211"/>
  <c r="E119" i="211"/>
  <c r="E120" i="211"/>
  <c r="E121" i="211"/>
  <c r="E122" i="211"/>
  <c r="E123" i="211"/>
  <c r="E124" i="211"/>
  <c r="E125" i="211"/>
  <c r="E126" i="211"/>
  <c r="E127" i="211"/>
  <c r="E128" i="211"/>
  <c r="E129" i="211"/>
  <c r="E130" i="211"/>
  <c r="E131" i="211"/>
  <c r="E132" i="211"/>
  <c r="E133" i="211"/>
  <c r="E134" i="211"/>
  <c r="E135" i="211"/>
  <c r="E136" i="211"/>
  <c r="E137" i="211"/>
  <c r="E138" i="211"/>
  <c r="E139" i="211"/>
  <c r="E140" i="211"/>
  <c r="E141" i="211"/>
  <c r="E142" i="211"/>
  <c r="E143" i="211"/>
  <c r="E144" i="211"/>
  <c r="E145" i="211"/>
  <c r="E146" i="211"/>
  <c r="E147" i="211"/>
  <c r="E148" i="211"/>
  <c r="E149" i="211"/>
  <c r="E150" i="211"/>
  <c r="E151" i="211"/>
  <c r="E152" i="211"/>
  <c r="E153" i="211"/>
  <c r="E154" i="211"/>
  <c r="E155" i="211"/>
  <c r="E156" i="211"/>
  <c r="E157" i="211"/>
  <c r="E158" i="211"/>
  <c r="E159" i="211"/>
  <c r="E160" i="211"/>
  <c r="E161" i="211"/>
  <c r="E162" i="211"/>
  <c r="E163" i="211"/>
  <c r="E164" i="211"/>
  <c r="E165" i="211"/>
  <c r="E166" i="211"/>
  <c r="E167" i="211"/>
  <c r="E168" i="211"/>
  <c r="E169" i="211"/>
  <c r="E170" i="211"/>
  <c r="E171" i="211"/>
  <c r="E172" i="211"/>
  <c r="E173" i="211"/>
  <c r="E174" i="211"/>
  <c r="E175" i="211"/>
  <c r="E176" i="211"/>
  <c r="E177" i="211"/>
  <c r="E178" i="211"/>
  <c r="E179" i="211"/>
  <c r="E180" i="211"/>
  <c r="E181" i="211"/>
  <c r="E182" i="211"/>
  <c r="E183" i="211"/>
  <c r="E184" i="211"/>
  <c r="E185" i="211"/>
  <c r="E186" i="211"/>
  <c r="E187" i="211"/>
  <c r="E188" i="211"/>
  <c r="E189" i="211"/>
  <c r="E190" i="211"/>
  <c r="E191" i="211"/>
  <c r="E192" i="211"/>
  <c r="E193" i="211"/>
  <c r="E194" i="211"/>
  <c r="E195" i="211"/>
  <c r="E196" i="211"/>
  <c r="E197" i="211"/>
  <c r="E198" i="211"/>
  <c r="E199" i="211"/>
  <c r="E200" i="211"/>
  <c r="E201" i="211"/>
  <c r="E202" i="211"/>
  <c r="E203" i="211"/>
  <c r="E204" i="211"/>
  <c r="E205" i="211"/>
  <c r="E206" i="211"/>
  <c r="E207" i="211"/>
  <c r="E208" i="211"/>
  <c r="E209" i="211"/>
  <c r="E210" i="211"/>
  <c r="E211" i="211"/>
  <c r="E212" i="211"/>
  <c r="E213" i="211"/>
  <c r="E214" i="211"/>
  <c r="E215" i="211"/>
  <c r="E216" i="211"/>
  <c r="E217" i="211"/>
  <c r="E218" i="211"/>
  <c r="E219" i="211"/>
  <c r="E220" i="211"/>
  <c r="E221" i="211"/>
  <c r="E222" i="211"/>
  <c r="E223" i="211"/>
  <c r="E224" i="211"/>
  <c r="E225" i="211"/>
  <c r="E226" i="211"/>
  <c r="E227" i="211"/>
  <c r="E228" i="211"/>
  <c r="E229" i="211"/>
  <c r="E230" i="211"/>
  <c r="E231" i="211"/>
  <c r="E232" i="211"/>
  <c r="E233" i="211"/>
  <c r="E234" i="211"/>
  <c r="E235" i="211"/>
  <c r="E236" i="211"/>
  <c r="E237" i="211"/>
  <c r="E238" i="211"/>
  <c r="E239" i="211"/>
  <c r="E240" i="211"/>
  <c r="E241" i="211"/>
  <c r="E242" i="211"/>
  <c r="E243" i="211"/>
  <c r="E244" i="211"/>
  <c r="E245" i="211"/>
  <c r="E246" i="211"/>
  <c r="E247" i="211"/>
  <c r="E248" i="211"/>
  <c r="E249" i="211"/>
  <c r="E250" i="211"/>
  <c r="E251" i="211"/>
  <c r="E252" i="211"/>
  <c r="E253" i="211"/>
  <c r="E254" i="211"/>
  <c r="E255" i="211"/>
  <c r="E256" i="211"/>
  <c r="E257" i="211"/>
  <c r="E258" i="211"/>
  <c r="E259" i="211"/>
  <c r="E260" i="211"/>
  <c r="E261" i="211"/>
  <c r="E262" i="211"/>
  <c r="E263" i="211"/>
  <c r="E264" i="211"/>
  <c r="E265" i="211"/>
  <c r="E266" i="211"/>
  <c r="E267" i="211"/>
  <c r="E268" i="211"/>
  <c r="E269" i="211"/>
  <c r="E270" i="211"/>
  <c r="E271" i="211"/>
  <c r="E272" i="211"/>
  <c r="E273" i="211"/>
  <c r="E274" i="211"/>
  <c r="E275" i="211"/>
  <c r="E276" i="211"/>
  <c r="E277" i="211"/>
  <c r="E278" i="211"/>
  <c r="E279" i="211"/>
  <c r="E280" i="211"/>
  <c r="E281" i="211"/>
  <c r="E282" i="211"/>
  <c r="E283" i="211"/>
  <c r="E284" i="211"/>
  <c r="E285" i="211"/>
  <c r="E286" i="211"/>
  <c r="E287" i="211"/>
  <c r="E288" i="211"/>
  <c r="E289" i="211"/>
  <c r="E290" i="211"/>
  <c r="E291" i="211"/>
  <c r="E292" i="211"/>
  <c r="E293" i="211"/>
  <c r="E294" i="211"/>
  <c r="E295" i="211"/>
  <c r="E296" i="211"/>
  <c r="E297" i="211"/>
  <c r="E298" i="211"/>
  <c r="E299" i="211"/>
  <c r="E300" i="211"/>
  <c r="E301" i="211"/>
  <c r="E302" i="211"/>
  <c r="E303" i="211"/>
  <c r="E304" i="211"/>
  <c r="E305" i="211"/>
  <c r="E306" i="211"/>
  <c r="E307" i="211"/>
  <c r="E308" i="211"/>
  <c r="E309" i="211"/>
  <c r="E310" i="211"/>
  <c r="E311" i="211"/>
  <c r="E312" i="211"/>
  <c r="E313" i="211"/>
  <c r="E314" i="211"/>
  <c r="E315" i="211"/>
  <c r="E316" i="211"/>
  <c r="E317" i="211"/>
  <c r="E318" i="211"/>
  <c r="E319" i="211"/>
  <c r="E320" i="211"/>
  <c r="E321" i="211"/>
  <c r="E322" i="211"/>
  <c r="E323" i="211"/>
  <c r="E324" i="211"/>
  <c r="E325" i="211"/>
  <c r="E326" i="211"/>
  <c r="E327" i="211"/>
  <c r="E328" i="211"/>
  <c r="E329" i="211"/>
  <c r="E330" i="211"/>
  <c r="E331" i="211"/>
  <c r="E332" i="211"/>
  <c r="E333" i="211"/>
  <c r="E334" i="211"/>
  <c r="E335" i="211"/>
  <c r="E336" i="211"/>
  <c r="E337" i="211"/>
  <c r="E338" i="211"/>
  <c r="E339" i="211"/>
  <c r="E340" i="211"/>
  <c r="E341" i="211"/>
  <c r="E342" i="211"/>
  <c r="E343" i="211"/>
  <c r="E344" i="211"/>
  <c r="E345" i="211"/>
  <c r="E346" i="211"/>
  <c r="E347" i="211"/>
  <c r="E348" i="211"/>
  <c r="E349" i="211"/>
  <c r="E350" i="211"/>
  <c r="E351" i="211"/>
  <c r="E352" i="211"/>
  <c r="E353" i="211"/>
  <c r="E354" i="211"/>
  <c r="E355" i="211"/>
  <c r="E356" i="211"/>
  <c r="E357" i="211"/>
  <c r="E358" i="211"/>
  <c r="E359" i="211"/>
  <c r="E360" i="211"/>
  <c r="E361" i="211"/>
  <c r="E362" i="211"/>
  <c r="E363" i="211"/>
  <c r="E364" i="211"/>
  <c r="E365" i="211"/>
  <c r="E366" i="211"/>
  <c r="E367" i="211"/>
  <c r="E368" i="211"/>
  <c r="E369" i="211"/>
  <c r="E370" i="211"/>
  <c r="E371" i="211"/>
  <c r="E372" i="211"/>
  <c r="E373" i="211"/>
  <c r="E374" i="211"/>
  <c r="E375" i="211"/>
  <c r="E376" i="211"/>
  <c r="E377" i="211"/>
  <c r="E378" i="211"/>
  <c r="E379" i="211"/>
  <c r="E380" i="211"/>
  <c r="E381" i="211"/>
  <c r="E382" i="211"/>
  <c r="E383" i="211"/>
  <c r="E384" i="211"/>
  <c r="E385" i="211"/>
  <c r="E386" i="211"/>
  <c r="E387" i="211"/>
  <c r="E388" i="211"/>
  <c r="E389" i="211"/>
  <c r="E390" i="211"/>
  <c r="E391" i="211"/>
  <c r="E392" i="211"/>
  <c r="E393" i="211"/>
  <c r="E394" i="211"/>
  <c r="E395" i="211"/>
  <c r="E396" i="211"/>
  <c r="E397" i="211"/>
  <c r="E398" i="211"/>
  <c r="E399" i="211"/>
  <c r="E400" i="211"/>
  <c r="E401" i="211"/>
  <c r="E402" i="211"/>
  <c r="E403" i="211"/>
  <c r="E404" i="211"/>
  <c r="E405" i="211"/>
  <c r="E406" i="211"/>
  <c r="E407" i="211"/>
  <c r="E408" i="211"/>
  <c r="E409" i="211"/>
  <c r="E410" i="211"/>
  <c r="E411" i="211"/>
  <c r="E412" i="211"/>
  <c r="E413" i="211"/>
  <c r="E414" i="211"/>
  <c r="E415" i="211"/>
  <c r="E416" i="211"/>
  <c r="E417" i="211"/>
  <c r="E418" i="211"/>
  <c r="E419" i="211"/>
  <c r="E420" i="211"/>
  <c r="E421" i="211"/>
  <c r="E422" i="211"/>
  <c r="E423" i="211"/>
  <c r="E424" i="211"/>
  <c r="E425" i="211"/>
  <c r="E426" i="211"/>
  <c r="E427" i="211"/>
  <c r="E428" i="211"/>
  <c r="E429" i="211"/>
  <c r="E430" i="211"/>
  <c r="E431" i="211"/>
  <c r="E432" i="211"/>
  <c r="E433" i="211"/>
  <c r="E434" i="211"/>
  <c r="E435" i="211"/>
  <c r="E436" i="211"/>
  <c r="E437" i="211"/>
  <c r="E438" i="211"/>
  <c r="E439" i="211"/>
  <c r="E440" i="211"/>
  <c r="E441" i="211"/>
  <c r="E442" i="211"/>
  <c r="E443" i="211"/>
  <c r="E444" i="211"/>
  <c r="E445" i="211"/>
  <c r="E446" i="211"/>
  <c r="E447" i="211"/>
  <c r="E448" i="211"/>
  <c r="E449" i="211"/>
  <c r="E450" i="211"/>
  <c r="E451" i="211"/>
  <c r="E452" i="211"/>
  <c r="E453" i="211"/>
  <c r="E454" i="211"/>
  <c r="E455" i="211"/>
  <c r="E456" i="211"/>
  <c r="E457" i="211"/>
  <c r="E458" i="211"/>
  <c r="E459" i="211"/>
  <c r="E460" i="211"/>
  <c r="E461" i="211"/>
  <c r="E462" i="211"/>
  <c r="E463" i="211"/>
  <c r="E464" i="211"/>
  <c r="E465" i="211"/>
  <c r="E466" i="211"/>
  <c r="E467" i="211"/>
  <c r="E468" i="211"/>
  <c r="E469" i="211"/>
  <c r="E470" i="211"/>
  <c r="E471" i="211"/>
  <c r="E472" i="211"/>
  <c r="E473" i="211"/>
  <c r="E474" i="211"/>
  <c r="E475" i="211"/>
  <c r="E476" i="211"/>
  <c r="E477" i="211"/>
  <c r="E478" i="211"/>
  <c r="E479" i="211"/>
  <c r="E480" i="211"/>
  <c r="E481" i="211"/>
  <c r="E482" i="211"/>
  <c r="E483" i="211"/>
  <c r="E484" i="211"/>
  <c r="E485" i="211"/>
  <c r="E486" i="211"/>
  <c r="E487" i="211"/>
  <c r="E488" i="211"/>
  <c r="E489" i="211"/>
  <c r="E490" i="211"/>
  <c r="E491" i="211"/>
  <c r="E492" i="211"/>
  <c r="E493" i="211"/>
  <c r="E494" i="211"/>
  <c r="E495" i="211"/>
  <c r="E496" i="211"/>
  <c r="E497" i="211"/>
  <c r="E498" i="211"/>
  <c r="E499" i="211"/>
  <c r="E500" i="211"/>
  <c r="E501" i="211"/>
  <c r="E502" i="211"/>
  <c r="E503" i="211"/>
  <c r="E504" i="211"/>
  <c r="E505" i="211"/>
  <c r="E506" i="211"/>
  <c r="E507" i="211"/>
  <c r="E508" i="211"/>
  <c r="E509" i="211"/>
  <c r="E510" i="211"/>
  <c r="E511" i="211"/>
  <c r="E512" i="211"/>
  <c r="E513" i="211"/>
  <c r="E514" i="211"/>
  <c r="E515" i="211"/>
  <c r="E516" i="211"/>
  <c r="E517" i="211"/>
  <c r="E518" i="211"/>
  <c r="E519" i="211"/>
  <c r="E520" i="211"/>
  <c r="E521" i="211"/>
  <c r="E522" i="211"/>
  <c r="E523" i="211"/>
  <c r="E524" i="211"/>
  <c r="E525" i="211"/>
  <c r="E526" i="211"/>
  <c r="E527" i="211"/>
  <c r="E528" i="211"/>
  <c r="E529" i="211"/>
  <c r="E530" i="211"/>
  <c r="E531" i="211"/>
  <c r="E532" i="211"/>
  <c r="E533" i="211"/>
  <c r="E534" i="211"/>
  <c r="E535" i="211"/>
  <c r="E536" i="211"/>
  <c r="E537" i="211"/>
  <c r="E538" i="211"/>
  <c r="E539" i="211"/>
  <c r="E540" i="211"/>
  <c r="E541" i="211"/>
  <c r="E542" i="211"/>
  <c r="E543" i="211"/>
  <c r="E544" i="211"/>
  <c r="E545" i="211"/>
  <c r="E546" i="211"/>
  <c r="E547" i="211"/>
  <c r="E548" i="211"/>
  <c r="E549" i="211"/>
  <c r="E550" i="211"/>
  <c r="E551" i="211"/>
  <c r="E552" i="211"/>
  <c r="E553" i="211"/>
  <c r="E554" i="211"/>
  <c r="E555" i="211"/>
  <c r="E556" i="211"/>
  <c r="E557" i="211"/>
  <c r="E558" i="211"/>
  <c r="E559" i="211"/>
  <c r="E560" i="211"/>
  <c r="E561" i="211"/>
  <c r="E562" i="211"/>
  <c r="E563" i="211"/>
  <c r="E564" i="211"/>
  <c r="E565" i="211"/>
  <c r="E566" i="211"/>
  <c r="E567" i="211"/>
  <c r="E568" i="211"/>
  <c r="E569" i="211"/>
  <c r="E570" i="211"/>
  <c r="E571" i="211"/>
  <c r="E572" i="211"/>
  <c r="E573" i="211"/>
  <c r="E574" i="211"/>
  <c r="E575" i="211"/>
  <c r="E576" i="211"/>
  <c r="E577" i="211"/>
  <c r="E578" i="211"/>
  <c r="E579" i="211"/>
  <c r="E580" i="211"/>
  <c r="E581" i="211"/>
  <c r="E582" i="211"/>
  <c r="E583" i="211"/>
  <c r="E584" i="211"/>
  <c r="E585" i="211"/>
  <c r="E586" i="211"/>
  <c r="E587" i="211"/>
  <c r="E588" i="211"/>
  <c r="E589" i="211"/>
  <c r="E590" i="211"/>
  <c r="E591" i="211"/>
  <c r="E592" i="211"/>
  <c r="E593" i="211"/>
  <c r="E594" i="211"/>
  <c r="E595" i="211"/>
  <c r="E596" i="211"/>
  <c r="E597" i="211"/>
  <c r="E598" i="211"/>
  <c r="E599" i="211"/>
  <c r="E600" i="211"/>
  <c r="E601" i="211"/>
  <c r="E602" i="211"/>
  <c r="E603" i="211"/>
  <c r="E604" i="211"/>
  <c r="E605" i="211"/>
  <c r="E606" i="211"/>
  <c r="E607" i="211"/>
  <c r="E608" i="211"/>
  <c r="E609" i="211"/>
  <c r="E610" i="211"/>
  <c r="E611" i="211"/>
  <c r="E612" i="211"/>
  <c r="E613" i="211"/>
  <c r="E614" i="211"/>
  <c r="E615" i="211"/>
  <c r="E616" i="211"/>
  <c r="E617" i="211"/>
  <c r="E618" i="211"/>
  <c r="E619" i="211"/>
  <c r="E620" i="211"/>
  <c r="E621" i="211"/>
  <c r="E622" i="211"/>
  <c r="E623" i="211"/>
  <c r="E624" i="211"/>
  <c r="E625" i="211"/>
  <c r="E626" i="211"/>
  <c r="E627" i="211"/>
  <c r="E628" i="211"/>
  <c r="E629" i="211"/>
  <c r="E630" i="211"/>
  <c r="E631" i="211"/>
  <c r="E632" i="211"/>
  <c r="E633" i="211"/>
  <c r="E634" i="211"/>
  <c r="E635" i="211"/>
  <c r="E636" i="211"/>
  <c r="E637" i="211"/>
  <c r="E638" i="211"/>
  <c r="E639" i="211"/>
  <c r="E640" i="211"/>
  <c r="E641" i="211"/>
  <c r="E642" i="211"/>
  <c r="E643" i="211"/>
  <c r="E644" i="211"/>
  <c r="E645" i="211"/>
  <c r="E646" i="211"/>
  <c r="E647" i="211"/>
  <c r="E648" i="211"/>
  <c r="E649" i="211"/>
  <c r="E650" i="211"/>
  <c r="E651" i="211"/>
  <c r="E652" i="211"/>
  <c r="E653" i="211"/>
  <c r="E654" i="211"/>
  <c r="E655" i="211"/>
  <c r="E656" i="211"/>
  <c r="E657" i="211"/>
  <c r="E658" i="211"/>
  <c r="E659" i="211"/>
  <c r="E660" i="211"/>
  <c r="E661" i="211"/>
  <c r="E662" i="211"/>
  <c r="E663" i="211"/>
  <c r="E664" i="211"/>
  <c r="E665" i="211"/>
  <c r="E666" i="211"/>
  <c r="E667" i="211"/>
  <c r="E668" i="211"/>
  <c r="E669" i="211"/>
  <c r="E670" i="211"/>
  <c r="E671" i="211"/>
  <c r="E672" i="211"/>
  <c r="E673" i="211"/>
  <c r="E674" i="211"/>
  <c r="E675" i="211"/>
  <c r="E676" i="211"/>
  <c r="E677" i="211"/>
  <c r="E678" i="211"/>
  <c r="E679" i="211"/>
  <c r="E680" i="211"/>
  <c r="E681" i="211"/>
  <c r="E682" i="211"/>
  <c r="E683" i="211"/>
  <c r="E684" i="211"/>
  <c r="E685" i="211"/>
  <c r="E686" i="211"/>
  <c r="E687" i="211"/>
  <c r="E688" i="211"/>
  <c r="E689" i="211"/>
  <c r="E690" i="211"/>
  <c r="E691" i="211"/>
  <c r="E692" i="211"/>
  <c r="E693" i="211"/>
  <c r="E694" i="211"/>
  <c r="E695" i="211"/>
  <c r="E696" i="211"/>
  <c r="E697" i="211"/>
  <c r="E698" i="211"/>
  <c r="E699" i="211"/>
  <c r="E700" i="211"/>
  <c r="E701" i="211"/>
  <c r="E702" i="211"/>
  <c r="E703" i="211"/>
  <c r="E704" i="211"/>
  <c r="E705" i="211"/>
  <c r="E706" i="211"/>
  <c r="E707" i="211"/>
  <c r="E708" i="211"/>
  <c r="E709" i="211"/>
  <c r="E710" i="211"/>
  <c r="E711" i="211"/>
  <c r="E712" i="211"/>
  <c r="E713" i="211"/>
  <c r="E714" i="211"/>
  <c r="E715" i="211"/>
  <c r="E716" i="211"/>
  <c r="E717" i="211"/>
  <c r="E718" i="211"/>
  <c r="E719" i="211"/>
  <c r="E720" i="211"/>
  <c r="E721" i="211"/>
  <c r="E722" i="211"/>
  <c r="E723" i="211"/>
  <c r="E724" i="211"/>
  <c r="E725" i="211"/>
  <c r="E726" i="211"/>
  <c r="E727" i="211"/>
  <c r="E728" i="211"/>
  <c r="E729" i="211"/>
  <c r="E730" i="211"/>
  <c r="E731" i="211"/>
  <c r="E732" i="211"/>
  <c r="E733" i="211"/>
  <c r="E734" i="211"/>
  <c r="E735" i="211"/>
  <c r="E736" i="211"/>
  <c r="E737" i="211"/>
  <c r="E738" i="211"/>
  <c r="E739" i="211"/>
  <c r="E740" i="211"/>
  <c r="E741" i="211"/>
  <c r="E742" i="211"/>
  <c r="E743" i="211"/>
  <c r="E744" i="211"/>
  <c r="E745" i="211"/>
  <c r="E746" i="211"/>
  <c r="E747" i="211"/>
  <c r="E748" i="211"/>
  <c r="E749" i="211"/>
  <c r="E750" i="211"/>
  <c r="F11" i="211"/>
  <c r="F12" i="211"/>
  <c r="F13" i="211"/>
  <c r="F14" i="211"/>
  <c r="F15" i="211"/>
  <c r="F16" i="211"/>
  <c r="F17" i="211"/>
  <c r="F18" i="211"/>
  <c r="F19" i="211"/>
  <c r="F20" i="211"/>
  <c r="F21" i="211"/>
  <c r="F22" i="211"/>
  <c r="F23" i="211"/>
  <c r="F24" i="211"/>
  <c r="F25" i="211"/>
  <c r="F26" i="211"/>
  <c r="F27" i="211"/>
  <c r="F28" i="211"/>
  <c r="F29" i="211"/>
  <c r="F30" i="211"/>
  <c r="F31" i="211"/>
  <c r="F32" i="211"/>
  <c r="F33" i="211"/>
  <c r="F34" i="211"/>
  <c r="F35" i="211"/>
  <c r="F36" i="211"/>
  <c r="F37" i="211"/>
  <c r="F38" i="211"/>
  <c r="F39" i="211"/>
  <c r="F40" i="211"/>
  <c r="F41" i="211"/>
  <c r="F42" i="211"/>
  <c r="F43" i="211"/>
  <c r="F44" i="211"/>
  <c r="F45" i="211"/>
  <c r="F46" i="211"/>
  <c r="F47" i="211"/>
  <c r="F48" i="211"/>
  <c r="F49" i="211"/>
  <c r="F50" i="211"/>
  <c r="F51" i="211"/>
  <c r="F52" i="211"/>
  <c r="F53" i="211"/>
  <c r="F54" i="211"/>
  <c r="F55" i="211"/>
  <c r="F56" i="211"/>
  <c r="F57" i="211"/>
  <c r="F58" i="211"/>
  <c r="F59" i="211"/>
  <c r="F60" i="211"/>
  <c r="F61" i="211"/>
  <c r="F62" i="211"/>
  <c r="F63" i="211"/>
  <c r="F64" i="211"/>
  <c r="F65" i="211"/>
  <c r="F66" i="211"/>
  <c r="F67" i="211"/>
  <c r="F68" i="211"/>
  <c r="F69" i="211"/>
  <c r="F70" i="211"/>
  <c r="F71" i="211"/>
  <c r="F72" i="211"/>
  <c r="F73" i="211"/>
  <c r="F74" i="211"/>
  <c r="F75" i="211"/>
  <c r="F76" i="211"/>
  <c r="F77" i="211"/>
  <c r="F78" i="211"/>
  <c r="F79" i="211"/>
  <c r="F80" i="211"/>
  <c r="F81" i="211"/>
  <c r="F82" i="211"/>
  <c r="F83" i="211"/>
  <c r="F84" i="211"/>
  <c r="F85" i="211"/>
  <c r="F86" i="211"/>
  <c r="F87" i="211"/>
  <c r="F88" i="211"/>
  <c r="F89" i="211"/>
  <c r="F90" i="211"/>
  <c r="F91" i="211"/>
  <c r="F92" i="211"/>
  <c r="F93" i="211"/>
  <c r="F94" i="211"/>
  <c r="F95" i="211"/>
  <c r="F96" i="211"/>
  <c r="F97" i="211"/>
  <c r="F98" i="211"/>
  <c r="F99" i="211"/>
  <c r="F100" i="211"/>
  <c r="F101" i="211"/>
  <c r="F102" i="211"/>
  <c r="F103" i="211"/>
  <c r="F104" i="211"/>
  <c r="F105" i="211"/>
  <c r="F106" i="211"/>
  <c r="F107" i="211"/>
  <c r="F108" i="211"/>
  <c r="F109" i="211"/>
  <c r="F110" i="211"/>
  <c r="F111" i="211"/>
  <c r="F112" i="211"/>
  <c r="F113" i="211"/>
  <c r="F114" i="211"/>
  <c r="F115" i="211"/>
  <c r="F116" i="211"/>
  <c r="F117" i="211"/>
  <c r="F118" i="211"/>
  <c r="F119" i="211"/>
  <c r="F120" i="211"/>
  <c r="F121" i="211"/>
  <c r="F122" i="211"/>
  <c r="F123" i="211"/>
  <c r="F124" i="211"/>
  <c r="F125" i="211"/>
  <c r="F126" i="211"/>
  <c r="F127" i="211"/>
  <c r="F128" i="211"/>
  <c r="F129" i="211"/>
  <c r="F130" i="211"/>
  <c r="F131" i="211"/>
  <c r="F132" i="211"/>
  <c r="F133" i="211"/>
  <c r="F134" i="211"/>
  <c r="F135" i="211"/>
  <c r="F136" i="211"/>
  <c r="F137" i="211"/>
  <c r="F138" i="211"/>
  <c r="F139" i="211"/>
  <c r="F140" i="211"/>
  <c r="F141" i="211"/>
  <c r="F142" i="211"/>
  <c r="F143" i="211"/>
  <c r="F144" i="211"/>
  <c r="F145" i="211"/>
  <c r="F146" i="211"/>
  <c r="F147" i="211"/>
  <c r="F148" i="211"/>
  <c r="F149" i="211"/>
  <c r="F150" i="211"/>
  <c r="F151" i="211"/>
  <c r="F152" i="211"/>
  <c r="F153" i="211"/>
  <c r="F154" i="211"/>
  <c r="F155" i="211"/>
  <c r="F156" i="211"/>
  <c r="F157" i="211"/>
  <c r="F158" i="211"/>
  <c r="F159" i="211"/>
  <c r="F160" i="211"/>
  <c r="F161" i="211"/>
  <c r="F162" i="211"/>
  <c r="F163" i="211"/>
  <c r="F164" i="211"/>
  <c r="F165" i="211"/>
  <c r="F166" i="211"/>
  <c r="F167" i="211"/>
  <c r="F168" i="211"/>
  <c r="F169" i="211"/>
  <c r="F170" i="211"/>
  <c r="F171" i="211"/>
  <c r="F172" i="211"/>
  <c r="F173" i="211"/>
  <c r="F174" i="211"/>
  <c r="F175" i="211"/>
  <c r="F176" i="211"/>
  <c r="F177" i="211"/>
  <c r="F178" i="211"/>
  <c r="F179" i="211"/>
  <c r="F180" i="211"/>
  <c r="F181" i="211"/>
  <c r="F182" i="211"/>
  <c r="F183" i="211"/>
  <c r="F184" i="211"/>
  <c r="F185" i="211"/>
  <c r="F186" i="211"/>
  <c r="F187" i="211"/>
  <c r="F188" i="211"/>
  <c r="F189" i="211"/>
  <c r="F190" i="211"/>
  <c r="F191" i="211"/>
  <c r="F192" i="211"/>
  <c r="F193" i="211"/>
  <c r="F194" i="211"/>
  <c r="F195" i="211"/>
  <c r="F196" i="211"/>
  <c r="F197" i="211"/>
  <c r="F198" i="211"/>
  <c r="F199" i="211"/>
  <c r="F200" i="211"/>
  <c r="F201" i="211"/>
  <c r="F202" i="211"/>
  <c r="F203" i="211"/>
  <c r="F204" i="211"/>
  <c r="F205" i="211"/>
  <c r="F206" i="211"/>
  <c r="F207" i="211"/>
  <c r="F208" i="211"/>
  <c r="F209" i="211"/>
  <c r="F210" i="211"/>
  <c r="F211" i="211"/>
  <c r="F212" i="211"/>
  <c r="F213" i="211"/>
  <c r="F214" i="211"/>
  <c r="F215" i="211"/>
  <c r="F216" i="211"/>
  <c r="F217" i="211"/>
  <c r="F218" i="211"/>
  <c r="F219" i="211"/>
  <c r="F220" i="211"/>
  <c r="F221" i="211"/>
  <c r="F222" i="211"/>
  <c r="F223" i="211"/>
  <c r="F224" i="211"/>
  <c r="F225" i="211"/>
  <c r="F226" i="211"/>
  <c r="F227" i="211"/>
  <c r="F228" i="211"/>
  <c r="F229" i="211"/>
  <c r="F230" i="211"/>
  <c r="F231" i="211"/>
  <c r="F232" i="211"/>
  <c r="F233" i="211"/>
  <c r="F234" i="211"/>
  <c r="F235" i="211"/>
  <c r="F236" i="211"/>
  <c r="F237" i="211"/>
  <c r="F238" i="211"/>
  <c r="F239" i="211"/>
  <c r="F240" i="211"/>
  <c r="F241" i="211"/>
  <c r="F242" i="211"/>
  <c r="F243" i="211"/>
  <c r="F244" i="211"/>
  <c r="F245" i="211"/>
  <c r="F246" i="211"/>
  <c r="F247" i="211"/>
  <c r="F248" i="211"/>
  <c r="F249" i="211"/>
  <c r="F250" i="211"/>
  <c r="F251" i="211"/>
  <c r="F252" i="211"/>
  <c r="F253" i="211"/>
  <c r="F254" i="211"/>
  <c r="F255" i="211"/>
  <c r="F256" i="211"/>
  <c r="F257" i="211"/>
  <c r="F258" i="211"/>
  <c r="F259" i="211"/>
  <c r="F260" i="211"/>
  <c r="F261" i="211"/>
  <c r="F262" i="211"/>
  <c r="F263" i="211"/>
  <c r="F264" i="211"/>
  <c r="F265" i="211"/>
  <c r="F266" i="211"/>
  <c r="F267" i="211"/>
  <c r="F268" i="211"/>
  <c r="F269" i="211"/>
  <c r="F270" i="211"/>
  <c r="F271" i="211"/>
  <c r="F272" i="211"/>
  <c r="F273" i="211"/>
  <c r="F274" i="211"/>
  <c r="F275" i="211"/>
  <c r="F276" i="211"/>
  <c r="F277" i="211"/>
  <c r="F278" i="211"/>
  <c r="F279" i="211"/>
  <c r="F280" i="211"/>
  <c r="F281" i="211"/>
  <c r="F282" i="211"/>
  <c r="F283" i="211"/>
  <c r="F284" i="211"/>
  <c r="F285" i="211"/>
  <c r="F286" i="211"/>
  <c r="F287" i="211"/>
  <c r="F288" i="211"/>
  <c r="F289" i="211"/>
  <c r="F290" i="211"/>
  <c r="F291" i="211"/>
  <c r="F292" i="211"/>
  <c r="F293" i="211"/>
  <c r="F294" i="211"/>
  <c r="F295" i="211"/>
  <c r="F296" i="211"/>
  <c r="F297" i="211"/>
  <c r="F298" i="211"/>
  <c r="F299" i="211"/>
  <c r="F300" i="211"/>
  <c r="F301" i="211"/>
  <c r="F302" i="211"/>
  <c r="F303" i="211"/>
  <c r="F304" i="211"/>
  <c r="F305" i="211"/>
  <c r="F306" i="211"/>
  <c r="F307" i="211"/>
  <c r="F308" i="211"/>
  <c r="F309" i="211"/>
  <c r="F310" i="211"/>
  <c r="F311" i="211"/>
  <c r="F312" i="211"/>
  <c r="F313" i="211"/>
  <c r="F314" i="211"/>
  <c r="F315" i="211"/>
  <c r="F316" i="211"/>
  <c r="F317" i="211"/>
  <c r="F318" i="211"/>
  <c r="F319" i="211"/>
  <c r="F320" i="211"/>
  <c r="F321" i="211"/>
  <c r="F322" i="211"/>
  <c r="F323" i="211"/>
  <c r="F324" i="211"/>
  <c r="F325" i="211"/>
  <c r="F326" i="211"/>
  <c r="F327" i="211"/>
  <c r="F328" i="211"/>
  <c r="F329" i="211"/>
  <c r="F330" i="211"/>
  <c r="F331" i="211"/>
  <c r="F332" i="211"/>
  <c r="F333" i="211"/>
  <c r="F334" i="211"/>
  <c r="F335" i="211"/>
  <c r="F336" i="211"/>
  <c r="F337" i="211"/>
  <c r="F338" i="211"/>
  <c r="F339" i="211"/>
  <c r="F340" i="211"/>
  <c r="F341" i="211"/>
  <c r="F342" i="211"/>
  <c r="F343" i="211"/>
  <c r="F344" i="211"/>
  <c r="F345" i="211"/>
  <c r="F346" i="211"/>
  <c r="F347" i="211"/>
  <c r="F348" i="211"/>
  <c r="F349" i="211"/>
  <c r="F350" i="211"/>
  <c r="F351" i="211"/>
  <c r="F352" i="211"/>
  <c r="F353" i="211"/>
  <c r="F354" i="211"/>
  <c r="F355" i="211"/>
  <c r="F356" i="211"/>
  <c r="F357" i="211"/>
  <c r="F358" i="211"/>
  <c r="F359" i="211"/>
  <c r="F360" i="211"/>
  <c r="F361" i="211"/>
  <c r="F362" i="211"/>
  <c r="F363" i="211"/>
  <c r="F364" i="211"/>
  <c r="F365" i="211"/>
  <c r="F366" i="211"/>
  <c r="F367" i="211"/>
  <c r="F368" i="211"/>
  <c r="F369" i="211"/>
  <c r="F370" i="211"/>
  <c r="F371" i="211"/>
  <c r="F372" i="211"/>
  <c r="F373" i="211"/>
  <c r="F374" i="211"/>
  <c r="F375" i="211"/>
  <c r="F376" i="211"/>
  <c r="F377" i="211"/>
  <c r="F378" i="211"/>
  <c r="F379" i="211"/>
  <c r="F380" i="211"/>
  <c r="F381" i="211"/>
  <c r="F382" i="211"/>
  <c r="F383" i="211"/>
  <c r="F384" i="211"/>
  <c r="F385" i="211"/>
  <c r="F386" i="211"/>
  <c r="F387" i="211"/>
  <c r="F388" i="211"/>
  <c r="F389" i="211"/>
  <c r="F390" i="211"/>
  <c r="F391" i="211"/>
  <c r="F392" i="211"/>
  <c r="F393" i="211"/>
  <c r="F394" i="211"/>
  <c r="F395" i="211"/>
  <c r="F396" i="211"/>
  <c r="F397" i="211"/>
  <c r="F398" i="211"/>
  <c r="F399" i="211"/>
  <c r="F400" i="211"/>
  <c r="F401" i="211"/>
  <c r="F402" i="211"/>
  <c r="F403" i="211"/>
  <c r="F404" i="211"/>
  <c r="F405" i="211"/>
  <c r="F406" i="211"/>
  <c r="F407" i="211"/>
  <c r="F408" i="211"/>
  <c r="F409" i="211"/>
  <c r="F410" i="211"/>
  <c r="F411" i="211"/>
  <c r="F412" i="211"/>
  <c r="F413" i="211"/>
  <c r="F414" i="211"/>
  <c r="F415" i="211"/>
  <c r="F416" i="211"/>
  <c r="F417" i="211"/>
  <c r="F418" i="211"/>
  <c r="F419" i="211"/>
  <c r="F420" i="211"/>
  <c r="F421" i="211"/>
  <c r="F422" i="211"/>
  <c r="F423" i="211"/>
  <c r="F424" i="211"/>
  <c r="F425" i="211"/>
  <c r="F426" i="211"/>
  <c r="F427" i="211"/>
  <c r="F428" i="211"/>
  <c r="F429" i="211"/>
  <c r="F430" i="211"/>
  <c r="F431" i="211"/>
  <c r="F432" i="211"/>
  <c r="F433" i="211"/>
  <c r="F434" i="211"/>
  <c r="F435" i="211"/>
  <c r="F436" i="211"/>
  <c r="F437" i="211"/>
  <c r="F438" i="211"/>
  <c r="F439" i="211"/>
  <c r="F440" i="211"/>
  <c r="F441" i="211"/>
  <c r="F442" i="211"/>
  <c r="F443" i="211"/>
  <c r="F444" i="211"/>
  <c r="F445" i="211"/>
  <c r="F446" i="211"/>
  <c r="F447" i="211"/>
  <c r="F448" i="211"/>
  <c r="F449" i="211"/>
  <c r="F450" i="211"/>
  <c r="F451" i="211"/>
  <c r="F452" i="211"/>
  <c r="F453" i="211"/>
  <c r="F454" i="211"/>
  <c r="F455" i="211"/>
  <c r="F456" i="211"/>
  <c r="F457" i="211"/>
  <c r="F458" i="211"/>
  <c r="F459" i="211"/>
  <c r="F460" i="211"/>
  <c r="F461" i="211"/>
  <c r="F462" i="211"/>
  <c r="F463" i="211"/>
  <c r="F464" i="211"/>
  <c r="F465" i="211"/>
  <c r="F466" i="211"/>
  <c r="F467" i="211"/>
  <c r="F468" i="211"/>
  <c r="F469" i="211"/>
  <c r="F470" i="211"/>
  <c r="F471" i="211"/>
  <c r="F472" i="211"/>
  <c r="F473" i="211"/>
  <c r="F474" i="211"/>
  <c r="F475" i="211"/>
  <c r="F476" i="211"/>
  <c r="F477" i="211"/>
  <c r="F478" i="211"/>
  <c r="F479" i="211"/>
  <c r="F480" i="211"/>
  <c r="F481" i="211"/>
  <c r="F482" i="211"/>
  <c r="F483" i="211"/>
  <c r="F484" i="211"/>
  <c r="F485" i="211"/>
  <c r="F486" i="211"/>
  <c r="F487" i="211"/>
  <c r="F488" i="211"/>
  <c r="F489" i="211"/>
  <c r="F490" i="211"/>
  <c r="F491" i="211"/>
  <c r="F492" i="211"/>
  <c r="F493" i="211"/>
  <c r="F494" i="211"/>
  <c r="F495" i="211"/>
  <c r="F496" i="211"/>
  <c r="F497" i="211"/>
  <c r="F498" i="211"/>
  <c r="F499" i="211"/>
  <c r="F500" i="211"/>
  <c r="F501" i="211"/>
  <c r="F502" i="211"/>
  <c r="F503" i="211"/>
  <c r="F504" i="211"/>
  <c r="F505" i="211"/>
  <c r="F506" i="211"/>
  <c r="F507" i="211"/>
  <c r="F508" i="211"/>
  <c r="F509" i="211"/>
  <c r="F510" i="211"/>
  <c r="F511" i="211"/>
  <c r="F512" i="211"/>
  <c r="F513" i="211"/>
  <c r="F514" i="211"/>
  <c r="F515" i="211"/>
  <c r="F516" i="211"/>
  <c r="F517" i="211"/>
  <c r="F518" i="211"/>
  <c r="F519" i="211"/>
  <c r="F520" i="211"/>
  <c r="F521" i="211"/>
  <c r="F522" i="211"/>
  <c r="F523" i="211"/>
  <c r="F524" i="211"/>
  <c r="F525" i="211"/>
  <c r="F526" i="211"/>
  <c r="F527" i="211"/>
  <c r="F528" i="211"/>
  <c r="F529" i="211"/>
  <c r="F530" i="211"/>
  <c r="F531" i="211"/>
  <c r="F532" i="211"/>
  <c r="F533" i="211"/>
  <c r="F534" i="211"/>
  <c r="F535" i="211"/>
  <c r="F536" i="211"/>
  <c r="F537" i="211"/>
  <c r="F538" i="211"/>
  <c r="F539" i="211"/>
  <c r="F540" i="211"/>
  <c r="F541" i="211"/>
  <c r="F542" i="211"/>
  <c r="F543" i="211"/>
  <c r="F544" i="211"/>
  <c r="F545" i="211"/>
  <c r="F546" i="211"/>
  <c r="F547" i="211"/>
  <c r="F548" i="211"/>
  <c r="F549" i="211"/>
  <c r="F550" i="211"/>
  <c r="F551" i="211"/>
  <c r="F552" i="211"/>
  <c r="F553" i="211"/>
  <c r="F554" i="211"/>
  <c r="F555" i="211"/>
  <c r="F556" i="211"/>
  <c r="F557" i="211"/>
  <c r="F558" i="211"/>
  <c r="F559" i="211"/>
  <c r="F560" i="211"/>
  <c r="F561" i="211"/>
  <c r="F562" i="211"/>
  <c r="F563" i="211"/>
  <c r="F564" i="211"/>
  <c r="F565" i="211"/>
  <c r="F566" i="211"/>
  <c r="F567" i="211"/>
  <c r="F568" i="211"/>
  <c r="F569" i="211"/>
  <c r="F570" i="211"/>
  <c r="F571" i="211"/>
  <c r="F572" i="211"/>
  <c r="F573" i="211"/>
  <c r="F574" i="211"/>
  <c r="F575" i="211"/>
  <c r="F576" i="211"/>
  <c r="F577" i="211"/>
  <c r="F578" i="211"/>
  <c r="F579" i="211"/>
  <c r="F580" i="211"/>
  <c r="F581" i="211"/>
  <c r="F582" i="211"/>
  <c r="F583" i="211"/>
  <c r="F584" i="211"/>
  <c r="F585" i="211"/>
  <c r="F586" i="211"/>
  <c r="F587" i="211"/>
  <c r="F588" i="211"/>
  <c r="F589" i="211"/>
  <c r="F590" i="211"/>
  <c r="F591" i="211"/>
  <c r="F592" i="211"/>
  <c r="F593" i="211"/>
  <c r="F594" i="211"/>
  <c r="F595" i="211"/>
  <c r="F596" i="211"/>
  <c r="F597" i="211"/>
  <c r="F598" i="211"/>
  <c r="F599" i="211"/>
  <c r="F600" i="211"/>
  <c r="F601" i="211"/>
  <c r="F602" i="211"/>
  <c r="F603" i="211"/>
  <c r="F604" i="211"/>
  <c r="F605" i="211"/>
  <c r="F606" i="211"/>
  <c r="F607" i="211"/>
  <c r="F608" i="211"/>
  <c r="F609" i="211"/>
  <c r="F610" i="211"/>
  <c r="F611" i="211"/>
  <c r="F612" i="211"/>
  <c r="F613" i="211"/>
  <c r="F614" i="211"/>
  <c r="F615" i="211"/>
  <c r="F616" i="211"/>
  <c r="F617" i="211"/>
  <c r="F618" i="211"/>
  <c r="F619" i="211"/>
  <c r="F620" i="211"/>
  <c r="F621" i="211"/>
  <c r="F622" i="211"/>
  <c r="F623" i="211"/>
  <c r="F624" i="211"/>
  <c r="F625" i="211"/>
  <c r="F626" i="211"/>
  <c r="F627" i="211"/>
  <c r="F628" i="211"/>
  <c r="F629" i="211"/>
  <c r="F630" i="211"/>
  <c r="F631" i="211"/>
  <c r="F632" i="211"/>
  <c r="F633" i="211"/>
  <c r="F634" i="211"/>
  <c r="F635" i="211"/>
  <c r="F636" i="211"/>
  <c r="F637" i="211"/>
  <c r="F638" i="211"/>
  <c r="F639" i="211"/>
  <c r="F640" i="211"/>
  <c r="F641" i="211"/>
  <c r="F642" i="211"/>
  <c r="F643" i="211"/>
  <c r="F644" i="211"/>
  <c r="F645" i="211"/>
  <c r="F646" i="211"/>
  <c r="F647" i="211"/>
  <c r="F648" i="211"/>
  <c r="F649" i="211"/>
  <c r="F650" i="211"/>
  <c r="F651" i="211"/>
  <c r="F652" i="211"/>
  <c r="F653" i="211"/>
  <c r="F654" i="211"/>
  <c r="F655" i="211"/>
  <c r="F656" i="211"/>
  <c r="F657" i="211"/>
  <c r="F658" i="211"/>
  <c r="F659" i="211"/>
  <c r="F660" i="211"/>
  <c r="F661" i="211"/>
  <c r="F662" i="211"/>
  <c r="F663" i="211"/>
  <c r="F664" i="211"/>
  <c r="F665" i="211"/>
  <c r="F666" i="211"/>
  <c r="F667" i="211"/>
  <c r="F668" i="211"/>
  <c r="F669" i="211"/>
  <c r="F670" i="211"/>
  <c r="F671" i="211"/>
  <c r="F672" i="211"/>
  <c r="F673" i="211"/>
  <c r="F674" i="211"/>
  <c r="F675" i="211"/>
  <c r="F676" i="211"/>
  <c r="F677" i="211"/>
  <c r="F678" i="211"/>
  <c r="F679" i="211"/>
  <c r="F680" i="211"/>
  <c r="F681" i="211"/>
  <c r="F682" i="211"/>
  <c r="F683" i="211"/>
  <c r="F684" i="211"/>
  <c r="F685" i="211"/>
  <c r="F686" i="211"/>
  <c r="F687" i="211"/>
  <c r="F688" i="211"/>
  <c r="F689" i="211"/>
  <c r="F690" i="211"/>
  <c r="F691" i="211"/>
  <c r="F692" i="211"/>
  <c r="F693" i="211"/>
  <c r="F694" i="211"/>
  <c r="F695" i="211"/>
  <c r="F696" i="211"/>
  <c r="F697" i="211"/>
  <c r="F698" i="211"/>
  <c r="F699" i="211"/>
  <c r="F700" i="211"/>
  <c r="F701" i="211"/>
  <c r="F702" i="211"/>
  <c r="F703" i="211"/>
  <c r="F704" i="211"/>
  <c r="F705" i="211"/>
  <c r="F706" i="211"/>
  <c r="F707" i="211"/>
  <c r="F708" i="211"/>
  <c r="F709" i="211"/>
  <c r="F710" i="211"/>
  <c r="F711" i="211"/>
  <c r="F712" i="211"/>
  <c r="F713" i="211"/>
  <c r="F714" i="211"/>
  <c r="F715" i="211"/>
  <c r="F716" i="211"/>
  <c r="F717" i="211"/>
  <c r="F718" i="211"/>
  <c r="F719" i="211"/>
  <c r="F720" i="211"/>
  <c r="F721" i="211"/>
  <c r="F722" i="211"/>
  <c r="F723" i="211"/>
  <c r="F724" i="211"/>
  <c r="F725" i="211"/>
  <c r="F726" i="211"/>
  <c r="F727" i="211"/>
  <c r="F728" i="211"/>
  <c r="F729" i="211"/>
  <c r="F730" i="211"/>
  <c r="F731" i="211"/>
  <c r="F732" i="211"/>
  <c r="F733" i="211"/>
  <c r="F734" i="211"/>
  <c r="F735" i="211"/>
  <c r="F736" i="211"/>
  <c r="F737" i="211"/>
  <c r="F738" i="211"/>
  <c r="F739" i="211"/>
  <c r="F740" i="211"/>
  <c r="F741" i="211"/>
  <c r="F742" i="211"/>
  <c r="F743" i="211"/>
  <c r="F744" i="211"/>
  <c r="F745" i="211"/>
  <c r="F746" i="211"/>
  <c r="F747" i="211"/>
  <c r="F748" i="211"/>
  <c r="F749" i="211"/>
  <c r="F750" i="211"/>
  <c r="G11" i="211"/>
  <c r="G12" i="211"/>
  <c r="G13" i="211"/>
  <c r="G14" i="211"/>
  <c r="G15" i="211"/>
  <c r="G16" i="211"/>
  <c r="G17" i="211"/>
  <c r="G18" i="211"/>
  <c r="G19" i="211"/>
  <c r="G20" i="211"/>
  <c r="G21" i="211"/>
  <c r="G22" i="211"/>
  <c r="G23" i="211"/>
  <c r="G24" i="211"/>
  <c r="G25" i="211"/>
  <c r="G26" i="211"/>
  <c r="G27" i="211"/>
  <c r="G28" i="211"/>
  <c r="G29" i="211"/>
  <c r="G30" i="211"/>
  <c r="G31" i="211"/>
  <c r="G32" i="211"/>
  <c r="G33" i="211"/>
  <c r="G34" i="211"/>
  <c r="G35" i="211"/>
  <c r="G36" i="211"/>
  <c r="G37" i="211"/>
  <c r="G38" i="211"/>
  <c r="G39" i="211"/>
  <c r="G40" i="211"/>
  <c r="G41" i="211"/>
  <c r="G42" i="211"/>
  <c r="G43" i="211"/>
  <c r="G44" i="211"/>
  <c r="G45" i="211"/>
  <c r="G46" i="211"/>
  <c r="G47" i="211"/>
  <c r="G48" i="211"/>
  <c r="G49" i="211"/>
  <c r="G50" i="211"/>
  <c r="G51" i="211"/>
  <c r="G52" i="211"/>
  <c r="G53" i="211"/>
  <c r="G54" i="211"/>
  <c r="G55" i="211"/>
  <c r="G56" i="211"/>
  <c r="G57" i="211"/>
  <c r="G58" i="211"/>
  <c r="G59" i="211"/>
  <c r="G60" i="211"/>
  <c r="G61" i="211"/>
  <c r="G62" i="211"/>
  <c r="G63" i="211"/>
  <c r="G64" i="211"/>
  <c r="G65" i="211"/>
  <c r="G66" i="211"/>
  <c r="G67" i="211"/>
  <c r="G68" i="211"/>
  <c r="G69" i="211"/>
  <c r="G70" i="211"/>
  <c r="G71" i="211"/>
  <c r="G72" i="211"/>
  <c r="G73" i="211"/>
  <c r="G74" i="211"/>
  <c r="G75" i="211"/>
  <c r="G76" i="211"/>
  <c r="G77" i="211"/>
  <c r="G78" i="211"/>
  <c r="G79" i="211"/>
  <c r="G80" i="211"/>
  <c r="G81" i="211"/>
  <c r="G82" i="211"/>
  <c r="G83" i="211"/>
  <c r="G84" i="211"/>
  <c r="G85" i="211"/>
  <c r="G86" i="211"/>
  <c r="G87" i="211"/>
  <c r="G88" i="211"/>
  <c r="G89" i="211"/>
  <c r="G90" i="211"/>
  <c r="G91" i="211"/>
  <c r="G92" i="211"/>
  <c r="G93" i="211"/>
  <c r="G94" i="211"/>
  <c r="G95" i="211"/>
  <c r="G96" i="211"/>
  <c r="G97" i="211"/>
  <c r="G98" i="211"/>
  <c r="G99" i="211"/>
  <c r="G100" i="211"/>
  <c r="G101" i="211"/>
  <c r="G102" i="211"/>
  <c r="G103" i="211"/>
  <c r="G104" i="211"/>
  <c r="G105" i="211"/>
  <c r="G106" i="211"/>
  <c r="G107" i="211"/>
  <c r="G108" i="211"/>
  <c r="G109" i="211"/>
  <c r="G110" i="211"/>
  <c r="G111" i="211"/>
  <c r="G112" i="211"/>
  <c r="G113" i="211"/>
  <c r="G114" i="211"/>
  <c r="G115" i="211"/>
  <c r="G116" i="211"/>
  <c r="G117" i="211"/>
  <c r="G118" i="211"/>
  <c r="G119" i="211"/>
  <c r="G120" i="211"/>
  <c r="G121" i="211"/>
  <c r="G122" i="211"/>
  <c r="G123" i="211"/>
  <c r="G124" i="211"/>
  <c r="G125" i="211"/>
  <c r="G126" i="211"/>
  <c r="G127" i="211"/>
  <c r="G128" i="211"/>
  <c r="G129" i="211"/>
  <c r="G130" i="211"/>
  <c r="G131" i="211"/>
  <c r="G132" i="211"/>
  <c r="G133" i="211"/>
  <c r="G134" i="211"/>
  <c r="G135" i="211"/>
  <c r="G136" i="211"/>
  <c r="G137" i="211"/>
  <c r="G138" i="211"/>
  <c r="G139" i="211"/>
  <c r="G140" i="211"/>
  <c r="G141" i="211"/>
  <c r="G142" i="211"/>
  <c r="G143" i="211"/>
  <c r="G144" i="211"/>
  <c r="G145" i="211"/>
  <c r="G146" i="211"/>
  <c r="G147" i="211"/>
  <c r="G148" i="211"/>
  <c r="G149" i="211"/>
  <c r="G150" i="211"/>
  <c r="G151" i="211"/>
  <c r="G152" i="211"/>
  <c r="G153" i="211"/>
  <c r="G154" i="211"/>
  <c r="G155" i="211"/>
  <c r="G156" i="211"/>
  <c r="G157" i="211"/>
  <c r="G158" i="211"/>
  <c r="G159" i="211"/>
  <c r="G160" i="211"/>
  <c r="G161" i="211"/>
  <c r="G162" i="211"/>
  <c r="G163" i="211"/>
  <c r="G164" i="211"/>
  <c r="G165" i="211"/>
  <c r="G166" i="211"/>
  <c r="G167" i="211"/>
  <c r="G168" i="211"/>
  <c r="G169" i="211"/>
  <c r="G170" i="211"/>
  <c r="G171" i="211"/>
  <c r="G172" i="211"/>
  <c r="G173" i="211"/>
  <c r="G174" i="211"/>
  <c r="G175" i="211"/>
  <c r="G176" i="211"/>
  <c r="G177" i="211"/>
  <c r="G178" i="211"/>
  <c r="G179" i="211"/>
  <c r="G180" i="211"/>
  <c r="G181" i="211"/>
  <c r="G182" i="211"/>
  <c r="G183" i="211"/>
  <c r="G184" i="211"/>
  <c r="G185" i="211"/>
  <c r="G186" i="211"/>
  <c r="G187" i="211"/>
  <c r="G188" i="211"/>
  <c r="G189" i="211"/>
  <c r="G190" i="211"/>
  <c r="G191" i="211"/>
  <c r="G192" i="211"/>
  <c r="G193" i="211"/>
  <c r="G194" i="211"/>
  <c r="G195" i="211"/>
  <c r="G196" i="211"/>
  <c r="G197" i="211"/>
  <c r="G198" i="211"/>
  <c r="G199" i="211"/>
  <c r="G200" i="211"/>
  <c r="G201" i="211"/>
  <c r="G202" i="211"/>
  <c r="G203" i="211"/>
  <c r="G204" i="211"/>
  <c r="G205" i="211"/>
  <c r="G206" i="211"/>
  <c r="G207" i="211"/>
  <c r="G208" i="211"/>
  <c r="G209" i="211"/>
  <c r="G210" i="211"/>
  <c r="G211" i="211"/>
  <c r="G212" i="211"/>
  <c r="G213" i="211"/>
  <c r="G214" i="211"/>
  <c r="G215" i="211"/>
  <c r="G216" i="211"/>
  <c r="G217" i="211"/>
  <c r="G218" i="211"/>
  <c r="G219" i="211"/>
  <c r="G220" i="211"/>
  <c r="G221" i="211"/>
  <c r="G222" i="211"/>
  <c r="G223" i="211"/>
  <c r="G224" i="211"/>
  <c r="G225" i="211"/>
  <c r="G226" i="211"/>
  <c r="G227" i="211"/>
  <c r="G228" i="211"/>
  <c r="G229" i="211"/>
  <c r="G230" i="211"/>
  <c r="G231" i="211"/>
  <c r="G232" i="211"/>
  <c r="G233" i="211"/>
  <c r="G234" i="211"/>
  <c r="G235" i="211"/>
  <c r="G236" i="211"/>
  <c r="G237" i="211"/>
  <c r="G238" i="211"/>
  <c r="G239" i="211"/>
  <c r="G240" i="211"/>
  <c r="G241" i="211"/>
  <c r="G242" i="211"/>
  <c r="G243" i="211"/>
  <c r="G244" i="211"/>
  <c r="G245" i="211"/>
  <c r="G246" i="211"/>
  <c r="G247" i="211"/>
  <c r="G248" i="211"/>
  <c r="G249" i="211"/>
  <c r="G250" i="211"/>
  <c r="G251" i="211"/>
  <c r="G252" i="211"/>
  <c r="G253" i="211"/>
  <c r="G254" i="211"/>
  <c r="G255" i="211"/>
  <c r="G256" i="211"/>
  <c r="G257" i="211"/>
  <c r="G258" i="211"/>
  <c r="G259" i="211"/>
  <c r="G260" i="211"/>
  <c r="G261" i="211"/>
  <c r="G262" i="211"/>
  <c r="G263" i="211"/>
  <c r="G264" i="211"/>
  <c r="G265" i="211"/>
  <c r="G266" i="211"/>
  <c r="G267" i="211"/>
  <c r="G268" i="211"/>
  <c r="G269" i="211"/>
  <c r="G270" i="211"/>
  <c r="G271" i="211"/>
  <c r="G272" i="211"/>
  <c r="G273" i="211"/>
  <c r="G274" i="211"/>
  <c r="G275" i="211"/>
  <c r="G276" i="211"/>
  <c r="G277" i="211"/>
  <c r="G278" i="211"/>
  <c r="G279" i="211"/>
  <c r="G280" i="211"/>
  <c r="G281" i="211"/>
  <c r="G282" i="211"/>
  <c r="G283" i="211"/>
  <c r="G284" i="211"/>
  <c r="G285" i="211"/>
  <c r="G286" i="211"/>
  <c r="G287" i="211"/>
  <c r="G288" i="211"/>
  <c r="G289" i="211"/>
  <c r="G290" i="211"/>
  <c r="G291" i="211"/>
  <c r="G292" i="211"/>
  <c r="G293" i="211"/>
  <c r="G294" i="211"/>
  <c r="G295" i="211"/>
  <c r="G296" i="211"/>
  <c r="G297" i="211"/>
  <c r="G298" i="211"/>
  <c r="G299" i="211"/>
  <c r="G300" i="211"/>
  <c r="G301" i="211"/>
  <c r="G302" i="211"/>
  <c r="G303" i="211"/>
  <c r="G304" i="211"/>
  <c r="G305" i="211"/>
  <c r="G306" i="211"/>
  <c r="G307" i="211"/>
  <c r="G308" i="211"/>
  <c r="G309" i="211"/>
  <c r="G310" i="211"/>
  <c r="G311" i="211"/>
  <c r="G312" i="211"/>
  <c r="G313" i="211"/>
  <c r="G314" i="211"/>
  <c r="G315" i="211"/>
  <c r="G316" i="211"/>
  <c r="G317" i="211"/>
  <c r="G318" i="211"/>
  <c r="G319" i="211"/>
  <c r="G320" i="211"/>
  <c r="G321" i="211"/>
  <c r="G322" i="211"/>
  <c r="G323" i="211"/>
  <c r="G324" i="211"/>
  <c r="G325" i="211"/>
  <c r="G326" i="211"/>
  <c r="G327" i="211"/>
  <c r="G328" i="211"/>
  <c r="G329" i="211"/>
  <c r="G330" i="211"/>
  <c r="G331" i="211"/>
  <c r="G332" i="211"/>
  <c r="G333" i="211"/>
  <c r="G334" i="211"/>
  <c r="G335" i="211"/>
  <c r="G336" i="211"/>
  <c r="G337" i="211"/>
  <c r="G338" i="211"/>
  <c r="G339" i="211"/>
  <c r="G340" i="211"/>
  <c r="G341" i="211"/>
  <c r="G342" i="211"/>
  <c r="G343" i="211"/>
  <c r="G344" i="211"/>
  <c r="G345" i="211"/>
  <c r="G346" i="211"/>
  <c r="G347" i="211"/>
  <c r="G348" i="211"/>
  <c r="G349" i="211"/>
  <c r="G350" i="211"/>
  <c r="G351" i="211"/>
  <c r="G352" i="211"/>
  <c r="G353" i="211"/>
  <c r="G354" i="211"/>
  <c r="G355" i="211"/>
  <c r="G356" i="211"/>
  <c r="G357" i="211"/>
  <c r="G358" i="211"/>
  <c r="G359" i="211"/>
  <c r="G360" i="211"/>
  <c r="G361" i="211"/>
  <c r="G362" i="211"/>
  <c r="G363" i="211"/>
  <c r="G364" i="211"/>
  <c r="G365" i="211"/>
  <c r="G366" i="211"/>
  <c r="G367" i="211"/>
  <c r="G368" i="211"/>
  <c r="G369" i="211"/>
  <c r="G370" i="211"/>
  <c r="G371" i="211"/>
  <c r="G372" i="211"/>
  <c r="G373" i="211"/>
  <c r="G374" i="211"/>
  <c r="G375" i="211"/>
  <c r="G376" i="211"/>
  <c r="G377" i="211"/>
  <c r="G378" i="211"/>
  <c r="G379" i="211"/>
  <c r="G380" i="211"/>
  <c r="G381" i="211"/>
  <c r="G382" i="211"/>
  <c r="G383" i="211"/>
  <c r="G384" i="211"/>
  <c r="G385" i="211"/>
  <c r="G386" i="211"/>
  <c r="G387" i="211"/>
  <c r="G388" i="211"/>
  <c r="G389" i="211"/>
  <c r="G390" i="211"/>
  <c r="G391" i="211"/>
  <c r="G392" i="211"/>
  <c r="G393" i="211"/>
  <c r="G394" i="211"/>
  <c r="G395" i="211"/>
  <c r="G396" i="211"/>
  <c r="G397" i="211"/>
  <c r="G398" i="211"/>
  <c r="G399" i="211"/>
  <c r="G400" i="211"/>
  <c r="G401" i="211"/>
  <c r="G402" i="211"/>
  <c r="G403" i="211"/>
  <c r="G404" i="211"/>
  <c r="G405" i="211"/>
  <c r="G406" i="211"/>
  <c r="G407" i="211"/>
  <c r="G408" i="211"/>
  <c r="G409" i="211"/>
  <c r="G410" i="211"/>
  <c r="G411" i="211"/>
  <c r="G412" i="211"/>
  <c r="G413" i="211"/>
  <c r="G414" i="211"/>
  <c r="G415" i="211"/>
  <c r="G416" i="211"/>
  <c r="G417" i="211"/>
  <c r="G418" i="211"/>
  <c r="G419" i="211"/>
  <c r="G420" i="211"/>
  <c r="G421" i="211"/>
  <c r="G422" i="211"/>
  <c r="G423" i="211"/>
  <c r="G424" i="211"/>
  <c r="G425" i="211"/>
  <c r="G426" i="211"/>
  <c r="G427" i="211"/>
  <c r="G428" i="211"/>
  <c r="G429" i="211"/>
  <c r="G430" i="211"/>
  <c r="G431" i="211"/>
  <c r="G432" i="211"/>
  <c r="G433" i="211"/>
  <c r="G434" i="211"/>
  <c r="G435" i="211"/>
  <c r="G436" i="211"/>
  <c r="G437" i="211"/>
  <c r="G438" i="211"/>
  <c r="G439" i="211"/>
  <c r="G440" i="211"/>
  <c r="G441" i="211"/>
  <c r="G442" i="211"/>
  <c r="G443" i="211"/>
  <c r="G444" i="211"/>
  <c r="G445" i="211"/>
  <c r="G446" i="211"/>
  <c r="G447" i="211"/>
  <c r="G448" i="211"/>
  <c r="G449" i="211"/>
  <c r="G450" i="211"/>
  <c r="G451" i="211"/>
  <c r="G452" i="211"/>
  <c r="G453" i="211"/>
  <c r="G454" i="211"/>
  <c r="G455" i="211"/>
  <c r="G456" i="211"/>
  <c r="G457" i="211"/>
  <c r="G458" i="211"/>
  <c r="G459" i="211"/>
  <c r="G460" i="211"/>
  <c r="G461" i="211"/>
  <c r="G462" i="211"/>
  <c r="G463" i="211"/>
  <c r="G464" i="211"/>
  <c r="G465" i="211"/>
  <c r="G466" i="211"/>
  <c r="G467" i="211"/>
  <c r="G468" i="211"/>
  <c r="G469" i="211"/>
  <c r="G470" i="211"/>
  <c r="G471" i="211"/>
  <c r="G472" i="211"/>
  <c r="G473" i="211"/>
  <c r="G474" i="211"/>
  <c r="G475" i="211"/>
  <c r="G476" i="211"/>
  <c r="G477" i="211"/>
  <c r="G478" i="211"/>
  <c r="G479" i="211"/>
  <c r="G480" i="211"/>
  <c r="G481" i="211"/>
  <c r="G482" i="211"/>
  <c r="G483" i="211"/>
  <c r="G484" i="211"/>
  <c r="G485" i="211"/>
  <c r="G486" i="211"/>
  <c r="G487" i="211"/>
  <c r="G488" i="211"/>
  <c r="G489" i="211"/>
  <c r="G490" i="211"/>
  <c r="G491" i="211"/>
  <c r="G492" i="211"/>
  <c r="G493" i="211"/>
  <c r="G494" i="211"/>
  <c r="G495" i="211"/>
  <c r="G496" i="211"/>
  <c r="G497" i="211"/>
  <c r="G498" i="211"/>
  <c r="G499" i="211"/>
  <c r="G500" i="211"/>
  <c r="G501" i="211"/>
  <c r="G502" i="211"/>
  <c r="G503" i="211"/>
  <c r="G504" i="211"/>
  <c r="G505" i="211"/>
  <c r="G506" i="211"/>
  <c r="G507" i="211"/>
  <c r="G508" i="211"/>
  <c r="G509" i="211"/>
  <c r="G510" i="211"/>
  <c r="G511" i="211"/>
  <c r="G512" i="211"/>
  <c r="G513" i="211"/>
  <c r="G514" i="211"/>
  <c r="G515" i="211"/>
  <c r="G516" i="211"/>
  <c r="G517" i="211"/>
  <c r="G518" i="211"/>
  <c r="G519" i="211"/>
  <c r="G520" i="211"/>
  <c r="G521" i="211"/>
  <c r="G522" i="211"/>
  <c r="G523" i="211"/>
  <c r="G524" i="211"/>
  <c r="G525" i="211"/>
  <c r="G526" i="211"/>
  <c r="G527" i="211"/>
  <c r="G528" i="211"/>
  <c r="G529" i="211"/>
  <c r="G530" i="211"/>
  <c r="G531" i="211"/>
  <c r="G532" i="211"/>
  <c r="G533" i="211"/>
  <c r="G534" i="211"/>
  <c r="G535" i="211"/>
  <c r="G536" i="211"/>
  <c r="G537" i="211"/>
  <c r="G538" i="211"/>
  <c r="G539" i="211"/>
  <c r="G540" i="211"/>
  <c r="G541" i="211"/>
  <c r="G542" i="211"/>
  <c r="G543" i="211"/>
  <c r="G544" i="211"/>
  <c r="G545" i="211"/>
  <c r="G546" i="211"/>
  <c r="G547" i="211"/>
  <c r="G548" i="211"/>
  <c r="G549" i="211"/>
  <c r="G550" i="211"/>
  <c r="G551" i="211"/>
  <c r="G552" i="211"/>
  <c r="G553" i="211"/>
  <c r="G554" i="211"/>
  <c r="G555" i="211"/>
  <c r="G556" i="211"/>
  <c r="G557" i="211"/>
  <c r="G558" i="211"/>
  <c r="G559" i="211"/>
  <c r="G560" i="211"/>
  <c r="G561" i="211"/>
  <c r="G562" i="211"/>
  <c r="G563" i="211"/>
  <c r="G564" i="211"/>
  <c r="G565" i="211"/>
  <c r="G566" i="211"/>
  <c r="G567" i="211"/>
  <c r="G568" i="211"/>
  <c r="G569" i="211"/>
  <c r="G570" i="211"/>
  <c r="G571" i="211"/>
  <c r="G572" i="211"/>
  <c r="G573" i="211"/>
  <c r="G574" i="211"/>
  <c r="G575" i="211"/>
  <c r="G576" i="211"/>
  <c r="G577" i="211"/>
  <c r="G578" i="211"/>
  <c r="G579" i="211"/>
  <c r="G580" i="211"/>
  <c r="G581" i="211"/>
  <c r="G582" i="211"/>
  <c r="G583" i="211"/>
  <c r="G584" i="211"/>
  <c r="G585" i="211"/>
  <c r="G586" i="211"/>
  <c r="G587" i="211"/>
  <c r="G588" i="211"/>
  <c r="G589" i="211"/>
  <c r="G590" i="211"/>
  <c r="G591" i="211"/>
  <c r="G592" i="211"/>
  <c r="G593" i="211"/>
  <c r="G594" i="211"/>
  <c r="G595" i="211"/>
  <c r="G596" i="211"/>
  <c r="G597" i="211"/>
  <c r="G598" i="211"/>
  <c r="G599" i="211"/>
  <c r="G600" i="211"/>
  <c r="G601" i="211"/>
  <c r="G602" i="211"/>
  <c r="G603" i="211"/>
  <c r="G604" i="211"/>
  <c r="G605" i="211"/>
  <c r="G606" i="211"/>
  <c r="G607" i="211"/>
  <c r="G608" i="211"/>
  <c r="G609" i="211"/>
  <c r="G610" i="211"/>
  <c r="G611" i="211"/>
  <c r="G612" i="211"/>
  <c r="G613" i="211"/>
  <c r="G614" i="211"/>
  <c r="G615" i="211"/>
  <c r="G616" i="211"/>
  <c r="G617" i="211"/>
  <c r="G618" i="211"/>
  <c r="G619" i="211"/>
  <c r="G620" i="211"/>
  <c r="G621" i="211"/>
  <c r="G622" i="211"/>
  <c r="G623" i="211"/>
  <c r="G624" i="211"/>
  <c r="G625" i="211"/>
  <c r="G626" i="211"/>
  <c r="G627" i="211"/>
  <c r="G628" i="211"/>
  <c r="G629" i="211"/>
  <c r="G630" i="211"/>
  <c r="G631" i="211"/>
  <c r="G632" i="211"/>
  <c r="G633" i="211"/>
  <c r="G634" i="211"/>
  <c r="G635" i="211"/>
  <c r="G636" i="211"/>
  <c r="G637" i="211"/>
  <c r="G638" i="211"/>
  <c r="G639" i="211"/>
  <c r="G640" i="211"/>
  <c r="G641" i="211"/>
  <c r="G642" i="211"/>
  <c r="G643" i="211"/>
  <c r="G644" i="211"/>
  <c r="G645" i="211"/>
  <c r="G646" i="211"/>
  <c r="G647" i="211"/>
  <c r="G648" i="211"/>
  <c r="G649" i="211"/>
  <c r="G650" i="211"/>
  <c r="G651" i="211"/>
  <c r="G652" i="211"/>
  <c r="G653" i="211"/>
  <c r="G654" i="211"/>
  <c r="G655" i="211"/>
  <c r="G656" i="211"/>
  <c r="G657" i="211"/>
  <c r="G658" i="211"/>
  <c r="G659" i="211"/>
  <c r="G660" i="211"/>
  <c r="G661" i="211"/>
  <c r="G662" i="211"/>
  <c r="G663" i="211"/>
  <c r="G664" i="211"/>
  <c r="G665" i="211"/>
  <c r="G666" i="211"/>
  <c r="G667" i="211"/>
  <c r="G668" i="211"/>
  <c r="G669" i="211"/>
  <c r="G670" i="211"/>
  <c r="G671" i="211"/>
  <c r="G672" i="211"/>
  <c r="G673" i="211"/>
  <c r="G674" i="211"/>
  <c r="G675" i="211"/>
  <c r="G676" i="211"/>
  <c r="G677" i="211"/>
  <c r="G678" i="211"/>
  <c r="G679" i="211"/>
  <c r="G680" i="211"/>
  <c r="G681" i="211"/>
  <c r="G682" i="211"/>
  <c r="G683" i="211"/>
  <c r="G684" i="211"/>
  <c r="G685" i="211"/>
  <c r="G686" i="211"/>
  <c r="G687" i="211"/>
  <c r="G688" i="211"/>
  <c r="G689" i="211"/>
  <c r="G690" i="211"/>
  <c r="G691" i="211"/>
  <c r="G692" i="211"/>
  <c r="G693" i="211"/>
  <c r="G694" i="211"/>
  <c r="G695" i="211"/>
  <c r="G696" i="211"/>
  <c r="G697" i="211"/>
  <c r="G698" i="211"/>
  <c r="G699" i="211"/>
  <c r="G700" i="211"/>
  <c r="G701" i="211"/>
  <c r="G702" i="211"/>
  <c r="G703" i="211"/>
  <c r="G704" i="211"/>
  <c r="G705" i="211"/>
  <c r="G706" i="211"/>
  <c r="G707" i="211"/>
  <c r="G708" i="211"/>
  <c r="G709" i="211"/>
  <c r="G710" i="211"/>
  <c r="G711" i="211"/>
  <c r="G712" i="211"/>
  <c r="G713" i="211"/>
  <c r="G714" i="211"/>
  <c r="G715" i="211"/>
  <c r="G716" i="211"/>
  <c r="G717" i="211"/>
  <c r="G718" i="211"/>
  <c r="G719" i="211"/>
  <c r="G720" i="211"/>
  <c r="G721" i="211"/>
  <c r="G722" i="211"/>
  <c r="G723" i="211"/>
  <c r="G724" i="211"/>
  <c r="G725" i="211"/>
  <c r="G726" i="211"/>
  <c r="G727" i="211"/>
  <c r="G728" i="211"/>
  <c r="G729" i="211"/>
  <c r="G730" i="211"/>
  <c r="G731" i="211"/>
  <c r="G732" i="211"/>
  <c r="G733" i="211"/>
  <c r="G734" i="211"/>
  <c r="G735" i="211"/>
  <c r="G736" i="211"/>
  <c r="G737" i="211"/>
  <c r="G738" i="211"/>
  <c r="G739" i="211"/>
  <c r="G740" i="211"/>
  <c r="G741" i="211"/>
  <c r="G742" i="211"/>
  <c r="G743" i="211"/>
  <c r="G744" i="211"/>
  <c r="G745" i="211"/>
  <c r="G746" i="211"/>
  <c r="G747" i="211"/>
  <c r="G748" i="211"/>
  <c r="G749" i="211"/>
  <c r="G750" i="211"/>
  <c r="H11" i="211"/>
  <c r="H12" i="211"/>
  <c r="H13" i="211"/>
  <c r="H14" i="211"/>
  <c r="H15" i="211"/>
  <c r="H16" i="211"/>
  <c r="H17" i="211"/>
  <c r="H18" i="211"/>
  <c r="H19" i="211"/>
  <c r="H20" i="211"/>
  <c r="H21" i="211"/>
  <c r="H22" i="211"/>
  <c r="H23" i="211"/>
  <c r="H24" i="211"/>
  <c r="H25" i="211"/>
  <c r="H26" i="211"/>
  <c r="H27" i="211"/>
  <c r="H28" i="211"/>
  <c r="H29" i="211"/>
  <c r="H30" i="211"/>
  <c r="H31" i="211"/>
  <c r="H32" i="211"/>
  <c r="H33" i="211"/>
  <c r="H34" i="211"/>
  <c r="H35" i="211"/>
  <c r="H36" i="211"/>
  <c r="H37" i="211"/>
  <c r="H38" i="211"/>
  <c r="H39" i="211"/>
  <c r="H40" i="211"/>
  <c r="H41" i="211"/>
  <c r="H42" i="211"/>
  <c r="H43" i="211"/>
  <c r="H44" i="211"/>
  <c r="H45" i="211"/>
  <c r="H46" i="211"/>
  <c r="H47" i="211"/>
  <c r="H48" i="211"/>
  <c r="H49" i="211"/>
  <c r="H50" i="211"/>
  <c r="H51" i="211"/>
  <c r="H52" i="211"/>
  <c r="H53" i="211"/>
  <c r="H54" i="211"/>
  <c r="H55" i="211"/>
  <c r="H56" i="211"/>
  <c r="H57" i="211"/>
  <c r="H58" i="211"/>
  <c r="H59" i="211"/>
  <c r="H60" i="211"/>
  <c r="H61" i="211"/>
  <c r="H62" i="211"/>
  <c r="H63" i="211"/>
  <c r="H64" i="211"/>
  <c r="H65" i="211"/>
  <c r="H66" i="211"/>
  <c r="H67" i="211"/>
  <c r="H68" i="211"/>
  <c r="H69" i="211"/>
  <c r="H70" i="211"/>
  <c r="H71" i="211"/>
  <c r="H72" i="211"/>
  <c r="H73" i="211"/>
  <c r="H74" i="211"/>
  <c r="H75" i="211"/>
  <c r="H76" i="211"/>
  <c r="H77" i="211"/>
  <c r="H78" i="211"/>
  <c r="H79" i="211"/>
  <c r="H80" i="211"/>
  <c r="H81" i="211"/>
  <c r="H82" i="211"/>
  <c r="H83" i="211"/>
  <c r="H84" i="211"/>
  <c r="H85" i="211"/>
  <c r="H86" i="211"/>
  <c r="H87" i="211"/>
  <c r="H88" i="211"/>
  <c r="H89" i="211"/>
  <c r="H90" i="211"/>
  <c r="H91" i="211"/>
  <c r="H92" i="211"/>
  <c r="H93" i="211"/>
  <c r="H94" i="211"/>
  <c r="H95" i="211"/>
  <c r="H96" i="211"/>
  <c r="H97" i="211"/>
  <c r="H98" i="211"/>
  <c r="H99" i="211"/>
  <c r="H100" i="211"/>
  <c r="H101" i="211"/>
  <c r="H102" i="211"/>
  <c r="H103" i="211"/>
  <c r="H104" i="211"/>
  <c r="H105" i="211"/>
  <c r="H106" i="211"/>
  <c r="H107" i="211"/>
  <c r="H108" i="211"/>
  <c r="H109" i="211"/>
  <c r="H110" i="211"/>
  <c r="H111" i="211"/>
  <c r="H112" i="211"/>
  <c r="H113" i="211"/>
  <c r="H114" i="211"/>
  <c r="H115" i="211"/>
  <c r="H116" i="211"/>
  <c r="H117" i="211"/>
  <c r="H118" i="211"/>
  <c r="H119" i="211"/>
  <c r="H120" i="211"/>
  <c r="H121" i="211"/>
  <c r="H122" i="211"/>
  <c r="H123" i="211"/>
  <c r="H124" i="211"/>
  <c r="H125" i="211"/>
  <c r="H126" i="211"/>
  <c r="H127" i="211"/>
  <c r="H128" i="211"/>
  <c r="H129" i="211"/>
  <c r="H130" i="211"/>
  <c r="H131" i="211"/>
  <c r="H132" i="211"/>
  <c r="H133" i="211"/>
  <c r="H134" i="211"/>
  <c r="H135" i="211"/>
  <c r="H136" i="211"/>
  <c r="H137" i="211"/>
  <c r="H138" i="211"/>
  <c r="H139" i="211"/>
  <c r="H140" i="211"/>
  <c r="H141" i="211"/>
  <c r="H142" i="211"/>
  <c r="H143" i="211"/>
  <c r="H144" i="211"/>
  <c r="H145" i="211"/>
  <c r="H146" i="211"/>
  <c r="H147" i="211"/>
  <c r="H148" i="211"/>
  <c r="H149" i="211"/>
  <c r="H150" i="211"/>
  <c r="H151" i="211"/>
  <c r="H152" i="211"/>
  <c r="H153" i="211"/>
  <c r="H154" i="211"/>
  <c r="H155" i="211"/>
  <c r="H156" i="211"/>
  <c r="H157" i="211"/>
  <c r="H158" i="211"/>
  <c r="H159" i="211"/>
  <c r="H160" i="211"/>
  <c r="H161" i="211"/>
  <c r="H162" i="211"/>
  <c r="H163" i="211"/>
  <c r="H164" i="211"/>
  <c r="H165" i="211"/>
  <c r="H166" i="211"/>
  <c r="H167" i="211"/>
  <c r="H168" i="211"/>
  <c r="H169" i="211"/>
  <c r="H170" i="211"/>
  <c r="H171" i="211"/>
  <c r="H172" i="211"/>
  <c r="H173" i="211"/>
  <c r="H174" i="211"/>
  <c r="H175" i="211"/>
  <c r="H176" i="211"/>
  <c r="H177" i="211"/>
  <c r="H178" i="211"/>
  <c r="H179" i="211"/>
  <c r="H180" i="211"/>
  <c r="H181" i="211"/>
  <c r="H182" i="211"/>
  <c r="H183" i="211"/>
  <c r="H184" i="211"/>
  <c r="H185" i="211"/>
  <c r="H186" i="211"/>
  <c r="H187" i="211"/>
  <c r="H188" i="211"/>
  <c r="H189" i="211"/>
  <c r="H190" i="211"/>
  <c r="H191" i="211"/>
  <c r="H192" i="211"/>
  <c r="H193" i="211"/>
  <c r="H194" i="211"/>
  <c r="H195" i="211"/>
  <c r="H196" i="211"/>
  <c r="H197" i="211"/>
  <c r="H198" i="211"/>
  <c r="H199" i="211"/>
  <c r="H200" i="211"/>
  <c r="H201" i="211"/>
  <c r="H202" i="211"/>
  <c r="H203" i="211"/>
  <c r="H204" i="211"/>
  <c r="H205" i="211"/>
  <c r="H206" i="211"/>
  <c r="H207" i="211"/>
  <c r="H208" i="211"/>
  <c r="H209" i="211"/>
  <c r="H210" i="211"/>
  <c r="H211" i="211"/>
  <c r="H212" i="211"/>
  <c r="H213" i="211"/>
  <c r="H214" i="211"/>
  <c r="H215" i="211"/>
  <c r="H216" i="211"/>
  <c r="H217" i="211"/>
  <c r="H218" i="211"/>
  <c r="H219" i="211"/>
  <c r="H220" i="211"/>
  <c r="H221" i="211"/>
  <c r="H222" i="211"/>
  <c r="H223" i="211"/>
  <c r="H224" i="211"/>
  <c r="H225" i="211"/>
  <c r="H226" i="211"/>
  <c r="H227" i="211"/>
  <c r="H228" i="211"/>
  <c r="H229" i="211"/>
  <c r="H230" i="211"/>
  <c r="H231" i="211"/>
  <c r="H232" i="211"/>
  <c r="H233" i="211"/>
  <c r="H234" i="211"/>
  <c r="H235" i="211"/>
  <c r="H236" i="211"/>
  <c r="H237" i="211"/>
  <c r="H238" i="211"/>
  <c r="H239" i="211"/>
  <c r="H240" i="211"/>
  <c r="H241" i="211"/>
  <c r="H242" i="211"/>
  <c r="H243" i="211"/>
  <c r="H244" i="211"/>
  <c r="H245" i="211"/>
  <c r="H246" i="211"/>
  <c r="H247" i="211"/>
  <c r="H248" i="211"/>
  <c r="H249" i="211"/>
  <c r="H250" i="211"/>
  <c r="H251" i="211"/>
  <c r="H252" i="211"/>
  <c r="H253" i="211"/>
  <c r="H254" i="211"/>
  <c r="H255" i="211"/>
  <c r="H256" i="211"/>
  <c r="H257" i="211"/>
  <c r="H258" i="211"/>
  <c r="H259" i="211"/>
  <c r="H260" i="211"/>
  <c r="H261" i="211"/>
  <c r="H262" i="211"/>
  <c r="H263" i="211"/>
  <c r="H264" i="211"/>
  <c r="H265" i="211"/>
  <c r="H266" i="211"/>
  <c r="H267" i="211"/>
  <c r="H268" i="211"/>
  <c r="H269" i="211"/>
  <c r="H270" i="211"/>
  <c r="H271" i="211"/>
  <c r="H272" i="211"/>
  <c r="H273" i="211"/>
  <c r="H274" i="211"/>
  <c r="H275" i="211"/>
  <c r="H276" i="211"/>
  <c r="H277" i="211"/>
  <c r="H278" i="211"/>
  <c r="H279" i="211"/>
  <c r="H280" i="211"/>
  <c r="H281" i="211"/>
  <c r="H282" i="211"/>
  <c r="H283" i="211"/>
  <c r="H284" i="211"/>
  <c r="H285" i="211"/>
  <c r="H286" i="211"/>
  <c r="H287" i="211"/>
  <c r="H288" i="211"/>
  <c r="H289" i="211"/>
  <c r="H290" i="211"/>
  <c r="H291" i="211"/>
  <c r="H292" i="211"/>
  <c r="H293" i="211"/>
  <c r="H294" i="211"/>
  <c r="H295" i="211"/>
  <c r="H296" i="211"/>
  <c r="H297" i="211"/>
  <c r="H298" i="211"/>
  <c r="H299" i="211"/>
  <c r="H300" i="211"/>
  <c r="H301" i="211"/>
  <c r="H302" i="211"/>
  <c r="H303" i="211"/>
  <c r="H304" i="211"/>
  <c r="H305" i="211"/>
  <c r="H306" i="211"/>
  <c r="H307" i="211"/>
  <c r="H308" i="211"/>
  <c r="H309" i="211"/>
  <c r="H310" i="211"/>
  <c r="H311" i="211"/>
  <c r="H312" i="211"/>
  <c r="H313" i="211"/>
  <c r="H314" i="211"/>
  <c r="H315" i="211"/>
  <c r="H316" i="211"/>
  <c r="H317" i="211"/>
  <c r="H318" i="211"/>
  <c r="H319" i="211"/>
  <c r="H320" i="211"/>
  <c r="H321" i="211"/>
  <c r="H322" i="211"/>
  <c r="H323" i="211"/>
  <c r="H324" i="211"/>
  <c r="H325" i="211"/>
  <c r="H326" i="211"/>
  <c r="H327" i="211"/>
  <c r="H328" i="211"/>
  <c r="H329" i="211"/>
  <c r="H330" i="211"/>
  <c r="H331" i="211"/>
  <c r="H332" i="211"/>
  <c r="H333" i="211"/>
  <c r="H334" i="211"/>
  <c r="H335" i="211"/>
  <c r="H336" i="211"/>
  <c r="H337" i="211"/>
  <c r="H338" i="211"/>
  <c r="H339" i="211"/>
  <c r="H340" i="211"/>
  <c r="H341" i="211"/>
  <c r="H342" i="211"/>
  <c r="H343" i="211"/>
  <c r="H344" i="211"/>
  <c r="H345" i="211"/>
  <c r="H346" i="211"/>
  <c r="H347" i="211"/>
  <c r="H348" i="211"/>
  <c r="H349" i="211"/>
  <c r="H350" i="211"/>
  <c r="H351" i="211"/>
  <c r="H352" i="211"/>
  <c r="H353" i="211"/>
  <c r="H354" i="211"/>
  <c r="H355" i="211"/>
  <c r="H356" i="211"/>
  <c r="H357" i="211"/>
  <c r="H358" i="211"/>
  <c r="H359" i="211"/>
  <c r="H360" i="211"/>
  <c r="H361" i="211"/>
  <c r="H362" i="211"/>
  <c r="H363" i="211"/>
  <c r="H364" i="211"/>
  <c r="H365" i="211"/>
  <c r="H366" i="211"/>
  <c r="H367" i="211"/>
  <c r="H368" i="211"/>
  <c r="H369" i="211"/>
  <c r="H370" i="211"/>
  <c r="H371" i="211"/>
  <c r="H372" i="211"/>
  <c r="H373" i="211"/>
  <c r="H374" i="211"/>
  <c r="H375" i="211"/>
  <c r="H376" i="211"/>
  <c r="H377" i="211"/>
  <c r="H378" i="211"/>
  <c r="H379" i="211"/>
  <c r="H380" i="211"/>
  <c r="H381" i="211"/>
  <c r="H382" i="211"/>
  <c r="H383" i="211"/>
  <c r="H384" i="211"/>
  <c r="H385" i="211"/>
  <c r="H386" i="211"/>
  <c r="H387" i="211"/>
  <c r="H388" i="211"/>
  <c r="H389" i="211"/>
  <c r="H390" i="211"/>
  <c r="H391" i="211"/>
  <c r="H392" i="211"/>
  <c r="H393" i="211"/>
  <c r="H394" i="211"/>
  <c r="H395" i="211"/>
  <c r="H396" i="211"/>
  <c r="H397" i="211"/>
  <c r="H398" i="211"/>
  <c r="H399" i="211"/>
  <c r="H400" i="211"/>
  <c r="H401" i="211"/>
  <c r="H402" i="211"/>
  <c r="H403" i="211"/>
  <c r="H404" i="211"/>
  <c r="H405" i="211"/>
  <c r="H406" i="211"/>
  <c r="H407" i="211"/>
  <c r="H408" i="211"/>
  <c r="H409" i="211"/>
  <c r="H410" i="211"/>
  <c r="H411" i="211"/>
  <c r="H412" i="211"/>
  <c r="H413" i="211"/>
  <c r="H414" i="211"/>
  <c r="H415" i="211"/>
  <c r="H416" i="211"/>
  <c r="H417" i="211"/>
  <c r="H418" i="211"/>
  <c r="H419" i="211"/>
  <c r="H420" i="211"/>
  <c r="H421" i="211"/>
  <c r="H422" i="211"/>
  <c r="H423" i="211"/>
  <c r="H424" i="211"/>
  <c r="H425" i="211"/>
  <c r="H426" i="211"/>
  <c r="H427" i="211"/>
  <c r="H428" i="211"/>
  <c r="H429" i="211"/>
  <c r="H430" i="211"/>
  <c r="H431" i="211"/>
  <c r="H432" i="211"/>
  <c r="H433" i="211"/>
  <c r="H434" i="211"/>
  <c r="H435" i="211"/>
  <c r="H436" i="211"/>
  <c r="H437" i="211"/>
  <c r="H438" i="211"/>
  <c r="H439" i="211"/>
  <c r="H440" i="211"/>
  <c r="H441" i="211"/>
  <c r="H442" i="211"/>
  <c r="H443" i="211"/>
  <c r="H444" i="211"/>
  <c r="H445" i="211"/>
  <c r="H446" i="211"/>
  <c r="H447" i="211"/>
  <c r="H448" i="211"/>
  <c r="H449" i="211"/>
  <c r="H450" i="211"/>
  <c r="H451" i="211"/>
  <c r="H452" i="211"/>
  <c r="H453" i="211"/>
  <c r="H454" i="211"/>
  <c r="H455" i="211"/>
  <c r="H456" i="211"/>
  <c r="H457" i="211"/>
  <c r="H458" i="211"/>
  <c r="H459" i="211"/>
  <c r="H460" i="211"/>
  <c r="H461" i="211"/>
  <c r="H462" i="211"/>
  <c r="H463" i="211"/>
  <c r="H464" i="211"/>
  <c r="H465" i="211"/>
  <c r="H466" i="211"/>
  <c r="H467" i="211"/>
  <c r="H468" i="211"/>
  <c r="H469" i="211"/>
  <c r="H470" i="211"/>
  <c r="H471" i="211"/>
  <c r="H472" i="211"/>
  <c r="H473" i="211"/>
  <c r="H474" i="211"/>
  <c r="H475" i="211"/>
  <c r="H476" i="211"/>
  <c r="H477" i="211"/>
  <c r="H478" i="211"/>
  <c r="H479" i="211"/>
  <c r="H480" i="211"/>
  <c r="H481" i="211"/>
  <c r="H482" i="211"/>
  <c r="H483" i="211"/>
  <c r="H484" i="211"/>
  <c r="H485" i="211"/>
  <c r="H486" i="211"/>
  <c r="H487" i="211"/>
  <c r="H488" i="211"/>
  <c r="H489" i="211"/>
  <c r="H490" i="211"/>
  <c r="H491" i="211"/>
  <c r="H492" i="211"/>
  <c r="H493" i="211"/>
  <c r="H494" i="211"/>
  <c r="H495" i="211"/>
  <c r="H496" i="211"/>
  <c r="H497" i="211"/>
  <c r="H498" i="211"/>
  <c r="H499" i="211"/>
  <c r="H500" i="211"/>
  <c r="H501" i="211"/>
  <c r="H502" i="211"/>
  <c r="H503" i="211"/>
  <c r="H504" i="211"/>
  <c r="H505" i="211"/>
  <c r="H506" i="211"/>
  <c r="H507" i="211"/>
  <c r="H508" i="211"/>
  <c r="H509" i="211"/>
  <c r="H510" i="211"/>
  <c r="H511" i="211"/>
  <c r="H512" i="211"/>
  <c r="H513" i="211"/>
  <c r="H514" i="211"/>
  <c r="H515" i="211"/>
  <c r="H516" i="211"/>
  <c r="H517" i="211"/>
  <c r="H518" i="211"/>
  <c r="H519" i="211"/>
  <c r="H520" i="211"/>
  <c r="H521" i="211"/>
  <c r="H522" i="211"/>
  <c r="H523" i="211"/>
  <c r="H524" i="211"/>
  <c r="H525" i="211"/>
  <c r="H526" i="211"/>
  <c r="H527" i="211"/>
  <c r="H528" i="211"/>
  <c r="H529" i="211"/>
  <c r="H530" i="211"/>
  <c r="H531" i="211"/>
  <c r="H532" i="211"/>
  <c r="H533" i="211"/>
  <c r="H534" i="211"/>
  <c r="H535" i="211"/>
  <c r="H536" i="211"/>
  <c r="H537" i="211"/>
  <c r="H538" i="211"/>
  <c r="H539" i="211"/>
  <c r="H540" i="211"/>
  <c r="H541" i="211"/>
  <c r="H542" i="211"/>
  <c r="H543" i="211"/>
  <c r="H544" i="211"/>
  <c r="H545" i="211"/>
  <c r="H546" i="211"/>
  <c r="H547" i="211"/>
  <c r="H548" i="211"/>
  <c r="H549" i="211"/>
  <c r="H550" i="211"/>
  <c r="H551" i="211"/>
  <c r="H552" i="211"/>
  <c r="H553" i="211"/>
  <c r="H554" i="211"/>
  <c r="H555" i="211"/>
  <c r="H556" i="211"/>
  <c r="H557" i="211"/>
  <c r="H558" i="211"/>
  <c r="H559" i="211"/>
  <c r="H560" i="211"/>
  <c r="H561" i="211"/>
  <c r="H562" i="211"/>
  <c r="H563" i="211"/>
  <c r="H564" i="211"/>
  <c r="H565" i="211"/>
  <c r="H566" i="211"/>
  <c r="H567" i="211"/>
  <c r="H568" i="211"/>
  <c r="H569" i="211"/>
  <c r="H570" i="211"/>
  <c r="H571" i="211"/>
  <c r="H572" i="211"/>
  <c r="H573" i="211"/>
  <c r="H574" i="211"/>
  <c r="H575" i="211"/>
  <c r="H576" i="211"/>
  <c r="H577" i="211"/>
  <c r="H578" i="211"/>
  <c r="H579" i="211"/>
  <c r="H580" i="211"/>
  <c r="H581" i="211"/>
  <c r="H582" i="211"/>
  <c r="H583" i="211"/>
  <c r="H584" i="211"/>
  <c r="H585" i="211"/>
  <c r="H586" i="211"/>
  <c r="H587" i="211"/>
  <c r="H588" i="211"/>
  <c r="H589" i="211"/>
  <c r="H590" i="211"/>
  <c r="H591" i="211"/>
  <c r="H592" i="211"/>
  <c r="H593" i="211"/>
  <c r="H594" i="211"/>
  <c r="H595" i="211"/>
  <c r="H596" i="211"/>
  <c r="H597" i="211"/>
  <c r="H598" i="211"/>
  <c r="H599" i="211"/>
  <c r="H600" i="211"/>
  <c r="H601" i="211"/>
  <c r="H602" i="211"/>
  <c r="H603" i="211"/>
  <c r="H604" i="211"/>
  <c r="H605" i="211"/>
  <c r="H606" i="211"/>
  <c r="H607" i="211"/>
  <c r="H608" i="211"/>
  <c r="H609" i="211"/>
  <c r="H610" i="211"/>
  <c r="H611" i="211"/>
  <c r="H612" i="211"/>
  <c r="H613" i="211"/>
  <c r="H614" i="211"/>
  <c r="H615" i="211"/>
  <c r="H616" i="211"/>
  <c r="H617" i="211"/>
  <c r="H618" i="211"/>
  <c r="H619" i="211"/>
  <c r="H620" i="211"/>
  <c r="H621" i="211"/>
  <c r="H622" i="211"/>
  <c r="H623" i="211"/>
  <c r="H624" i="211"/>
  <c r="H625" i="211"/>
  <c r="H626" i="211"/>
  <c r="H627" i="211"/>
  <c r="H628" i="211"/>
  <c r="H629" i="211"/>
  <c r="H630" i="211"/>
  <c r="H631" i="211"/>
  <c r="H632" i="211"/>
  <c r="H633" i="211"/>
  <c r="H634" i="211"/>
  <c r="H635" i="211"/>
  <c r="H636" i="211"/>
  <c r="H637" i="211"/>
  <c r="H638" i="211"/>
  <c r="H639" i="211"/>
  <c r="H640" i="211"/>
  <c r="H641" i="211"/>
  <c r="H642" i="211"/>
  <c r="H643" i="211"/>
  <c r="H644" i="211"/>
  <c r="H645" i="211"/>
  <c r="H646" i="211"/>
  <c r="H647" i="211"/>
  <c r="H648" i="211"/>
  <c r="H649" i="211"/>
  <c r="H650" i="211"/>
  <c r="H651" i="211"/>
  <c r="H652" i="211"/>
  <c r="H653" i="211"/>
  <c r="H654" i="211"/>
  <c r="H655" i="211"/>
  <c r="H656" i="211"/>
  <c r="H657" i="211"/>
  <c r="H658" i="211"/>
  <c r="H659" i="211"/>
  <c r="H660" i="211"/>
  <c r="H661" i="211"/>
  <c r="H662" i="211"/>
  <c r="H663" i="211"/>
  <c r="H664" i="211"/>
  <c r="H665" i="211"/>
  <c r="H666" i="211"/>
  <c r="H667" i="211"/>
  <c r="H668" i="211"/>
  <c r="H669" i="211"/>
  <c r="H670" i="211"/>
  <c r="H671" i="211"/>
  <c r="H672" i="211"/>
  <c r="H673" i="211"/>
  <c r="H674" i="211"/>
  <c r="H675" i="211"/>
  <c r="H676" i="211"/>
  <c r="H677" i="211"/>
  <c r="H678" i="211"/>
  <c r="H679" i="211"/>
  <c r="H680" i="211"/>
  <c r="H681" i="211"/>
  <c r="H682" i="211"/>
  <c r="H683" i="211"/>
  <c r="H684" i="211"/>
  <c r="H685" i="211"/>
  <c r="H686" i="211"/>
  <c r="H687" i="211"/>
  <c r="H688" i="211"/>
  <c r="H689" i="211"/>
  <c r="H690" i="211"/>
  <c r="H691" i="211"/>
  <c r="H692" i="211"/>
  <c r="H693" i="211"/>
  <c r="H694" i="211"/>
  <c r="H695" i="211"/>
  <c r="H696" i="211"/>
  <c r="H697" i="211"/>
  <c r="H698" i="211"/>
  <c r="H699" i="211"/>
  <c r="H700" i="211"/>
  <c r="H701" i="211"/>
  <c r="H702" i="211"/>
  <c r="H703" i="211"/>
  <c r="H704" i="211"/>
  <c r="H705" i="211"/>
  <c r="H706" i="211"/>
  <c r="H707" i="211"/>
  <c r="H708" i="211"/>
  <c r="H709" i="211"/>
  <c r="H710" i="211"/>
  <c r="H711" i="211"/>
  <c r="H712" i="211"/>
  <c r="H713" i="211"/>
  <c r="H714" i="211"/>
  <c r="H715" i="211"/>
  <c r="H716" i="211"/>
  <c r="H717" i="211"/>
  <c r="H718" i="211"/>
  <c r="H719" i="211"/>
  <c r="H720" i="211"/>
  <c r="H721" i="211"/>
  <c r="H722" i="211"/>
  <c r="H723" i="211"/>
  <c r="H724" i="211"/>
  <c r="H725" i="211"/>
  <c r="H726" i="211"/>
  <c r="H727" i="211"/>
  <c r="H728" i="211"/>
  <c r="H729" i="211"/>
  <c r="H730" i="211"/>
  <c r="H731" i="211"/>
  <c r="H732" i="211"/>
  <c r="H733" i="211"/>
  <c r="H734" i="211"/>
  <c r="H735" i="211"/>
  <c r="H736" i="211"/>
  <c r="H737" i="211"/>
  <c r="H738" i="211"/>
  <c r="H739" i="211"/>
  <c r="H740" i="211"/>
  <c r="H741" i="211"/>
  <c r="H742" i="211"/>
  <c r="H743" i="211"/>
  <c r="H744" i="211"/>
  <c r="H745" i="211"/>
  <c r="H746" i="211"/>
  <c r="H747" i="211"/>
  <c r="H748" i="211"/>
  <c r="H749" i="211"/>
  <c r="H750" i="211"/>
  <c r="I11" i="211"/>
  <c r="I12" i="211"/>
  <c r="I13" i="211"/>
  <c r="I14" i="211"/>
  <c r="I15" i="211"/>
  <c r="I16" i="211"/>
  <c r="I17" i="211"/>
  <c r="I18" i="211"/>
  <c r="I19" i="211"/>
  <c r="I20" i="211"/>
  <c r="I21" i="211"/>
  <c r="I22" i="211"/>
  <c r="I23" i="211"/>
  <c r="I24" i="211"/>
  <c r="I25" i="211"/>
  <c r="I26" i="211"/>
  <c r="I27" i="211"/>
  <c r="I28" i="211"/>
  <c r="I29" i="211"/>
  <c r="I30" i="211"/>
  <c r="I31" i="211"/>
  <c r="I32" i="211"/>
  <c r="I33" i="211"/>
  <c r="I34" i="211"/>
  <c r="I35" i="211"/>
  <c r="I36" i="211"/>
  <c r="I37" i="211"/>
  <c r="I38" i="211"/>
  <c r="I39" i="211"/>
  <c r="I40" i="211"/>
  <c r="I41" i="211"/>
  <c r="I42" i="211"/>
  <c r="I43" i="211"/>
  <c r="I44" i="211"/>
  <c r="I45" i="211"/>
  <c r="I46" i="211"/>
  <c r="I47" i="211"/>
  <c r="I48" i="211"/>
  <c r="I49" i="211"/>
  <c r="I50" i="211"/>
  <c r="I51" i="211"/>
  <c r="I52" i="211"/>
  <c r="I53" i="211"/>
  <c r="I54" i="211"/>
  <c r="I55" i="211"/>
  <c r="I56" i="211"/>
  <c r="I57" i="211"/>
  <c r="I58" i="211"/>
  <c r="I59" i="211"/>
  <c r="I60" i="211"/>
  <c r="I61" i="211"/>
  <c r="I62" i="211"/>
  <c r="I63" i="211"/>
  <c r="I64" i="211"/>
  <c r="I65" i="211"/>
  <c r="I66" i="211"/>
  <c r="I67" i="211"/>
  <c r="I68" i="211"/>
  <c r="I69" i="211"/>
  <c r="I70" i="211"/>
  <c r="I71" i="211"/>
  <c r="I72" i="211"/>
  <c r="I73" i="211"/>
  <c r="I74" i="211"/>
  <c r="I75" i="211"/>
  <c r="I76" i="211"/>
  <c r="I77" i="211"/>
  <c r="I78" i="211"/>
  <c r="I79" i="211"/>
  <c r="I80" i="211"/>
  <c r="I81" i="211"/>
  <c r="I82" i="211"/>
  <c r="I83" i="211"/>
  <c r="I84" i="211"/>
  <c r="I85" i="211"/>
  <c r="I86" i="211"/>
  <c r="I87" i="211"/>
  <c r="I88" i="211"/>
  <c r="I89" i="211"/>
  <c r="I90" i="211"/>
  <c r="I91" i="211"/>
  <c r="I92" i="211"/>
  <c r="I93" i="211"/>
  <c r="I94" i="211"/>
  <c r="I95" i="211"/>
  <c r="I96" i="211"/>
  <c r="I97" i="211"/>
  <c r="I98" i="211"/>
  <c r="I99" i="211"/>
  <c r="I100" i="211"/>
  <c r="I101" i="211"/>
  <c r="I102" i="211"/>
  <c r="I103" i="211"/>
  <c r="I104" i="211"/>
  <c r="I105" i="211"/>
  <c r="I106" i="211"/>
  <c r="I107" i="211"/>
  <c r="I108" i="211"/>
  <c r="I109" i="211"/>
  <c r="I110" i="211"/>
  <c r="I111" i="211"/>
  <c r="I112" i="211"/>
  <c r="I113" i="211"/>
  <c r="I114" i="211"/>
  <c r="I115" i="211"/>
  <c r="I116" i="211"/>
  <c r="I117" i="211"/>
  <c r="I118" i="211"/>
  <c r="I119" i="211"/>
  <c r="I120" i="211"/>
  <c r="I121" i="211"/>
  <c r="I122" i="211"/>
  <c r="I123" i="211"/>
  <c r="I124" i="211"/>
  <c r="I125" i="211"/>
  <c r="I126" i="211"/>
  <c r="I127" i="211"/>
  <c r="I128" i="211"/>
  <c r="I129" i="211"/>
  <c r="I130" i="211"/>
  <c r="I131" i="211"/>
  <c r="I132" i="211"/>
  <c r="I133" i="211"/>
  <c r="I134" i="211"/>
  <c r="I135" i="211"/>
  <c r="I136" i="211"/>
  <c r="I137" i="211"/>
  <c r="I138" i="211"/>
  <c r="I139" i="211"/>
  <c r="I140" i="211"/>
  <c r="I141" i="211"/>
  <c r="I142" i="211"/>
  <c r="I143" i="211"/>
  <c r="I144" i="211"/>
  <c r="I145" i="211"/>
  <c r="I146" i="211"/>
  <c r="I147" i="211"/>
  <c r="I148" i="211"/>
  <c r="I149" i="211"/>
  <c r="I150" i="211"/>
  <c r="I151" i="211"/>
  <c r="I152" i="211"/>
  <c r="I153" i="211"/>
  <c r="I154" i="211"/>
  <c r="I155" i="211"/>
  <c r="I156" i="211"/>
  <c r="I157" i="211"/>
  <c r="I158" i="211"/>
  <c r="I159" i="211"/>
  <c r="I160" i="211"/>
  <c r="I161" i="211"/>
  <c r="I162" i="211"/>
  <c r="I163" i="211"/>
  <c r="I164" i="211"/>
  <c r="I165" i="211"/>
  <c r="I166" i="211"/>
  <c r="I167" i="211"/>
  <c r="I168" i="211"/>
  <c r="I169" i="211"/>
  <c r="I170" i="211"/>
  <c r="I171" i="211"/>
  <c r="I172" i="211"/>
  <c r="I173" i="211"/>
  <c r="I174" i="211"/>
  <c r="I175" i="211"/>
  <c r="I176" i="211"/>
  <c r="I177" i="211"/>
  <c r="I178" i="211"/>
  <c r="I179" i="211"/>
  <c r="I180" i="211"/>
  <c r="I181" i="211"/>
  <c r="I182" i="211"/>
  <c r="I183" i="211"/>
  <c r="I184" i="211"/>
  <c r="I185" i="211"/>
  <c r="I186" i="211"/>
  <c r="I187" i="211"/>
  <c r="I188" i="211"/>
  <c r="I189" i="211"/>
  <c r="I190" i="211"/>
  <c r="I191" i="211"/>
  <c r="I192" i="211"/>
  <c r="I193" i="211"/>
  <c r="I194" i="211"/>
  <c r="I195" i="211"/>
  <c r="I196" i="211"/>
  <c r="I197" i="211"/>
  <c r="I198" i="211"/>
  <c r="I199" i="211"/>
  <c r="I200" i="211"/>
  <c r="I201" i="211"/>
  <c r="I202" i="211"/>
  <c r="I203" i="211"/>
  <c r="I204" i="211"/>
  <c r="I205" i="211"/>
  <c r="I206" i="211"/>
  <c r="I207" i="211"/>
  <c r="I208" i="211"/>
  <c r="I209" i="211"/>
  <c r="I210" i="211"/>
  <c r="I211" i="211"/>
  <c r="I212" i="211"/>
  <c r="I213" i="211"/>
  <c r="I214" i="211"/>
  <c r="I215" i="211"/>
  <c r="I216" i="211"/>
  <c r="I217" i="211"/>
  <c r="I218" i="211"/>
  <c r="I219" i="211"/>
  <c r="I220" i="211"/>
  <c r="I221" i="211"/>
  <c r="I222" i="211"/>
  <c r="I223" i="211"/>
  <c r="I224" i="211"/>
  <c r="I225" i="211"/>
  <c r="I226" i="211"/>
  <c r="I227" i="211"/>
  <c r="I228" i="211"/>
  <c r="I229" i="211"/>
  <c r="I230" i="211"/>
  <c r="I231" i="211"/>
  <c r="I232" i="211"/>
  <c r="I233" i="211"/>
  <c r="I234" i="211"/>
  <c r="I235" i="211"/>
  <c r="I236" i="211"/>
  <c r="I237" i="211"/>
  <c r="I238" i="211"/>
  <c r="I239" i="211"/>
  <c r="I240" i="211"/>
  <c r="I241" i="211"/>
  <c r="I242" i="211"/>
  <c r="I243" i="211"/>
  <c r="I244" i="211"/>
  <c r="I245" i="211"/>
  <c r="I246" i="211"/>
  <c r="I247" i="211"/>
  <c r="I248" i="211"/>
  <c r="I249" i="211"/>
  <c r="I250" i="211"/>
  <c r="I251" i="211"/>
  <c r="I252" i="211"/>
  <c r="I253" i="211"/>
  <c r="I254" i="211"/>
  <c r="I255" i="211"/>
  <c r="I256" i="211"/>
  <c r="I257" i="211"/>
  <c r="I258" i="211"/>
  <c r="I259" i="211"/>
  <c r="I260" i="211"/>
  <c r="I261" i="211"/>
  <c r="I262" i="211"/>
  <c r="I263" i="211"/>
  <c r="I264" i="211"/>
  <c r="I265" i="211"/>
  <c r="I266" i="211"/>
  <c r="I267" i="211"/>
  <c r="I268" i="211"/>
  <c r="I269" i="211"/>
  <c r="I270" i="211"/>
  <c r="I271" i="211"/>
  <c r="I272" i="211"/>
  <c r="I273" i="211"/>
  <c r="I274" i="211"/>
  <c r="I275" i="211"/>
  <c r="I276" i="211"/>
  <c r="I277" i="211"/>
  <c r="I278" i="211"/>
  <c r="I279" i="211"/>
  <c r="I280" i="211"/>
  <c r="I281" i="211"/>
  <c r="I282" i="211"/>
  <c r="I283" i="211"/>
  <c r="I284" i="211"/>
  <c r="I285" i="211"/>
  <c r="I286" i="211"/>
  <c r="I287" i="211"/>
  <c r="I288" i="211"/>
  <c r="I289" i="211"/>
  <c r="I290" i="211"/>
  <c r="I291" i="211"/>
  <c r="I292" i="211"/>
  <c r="I293" i="211"/>
  <c r="I294" i="211"/>
  <c r="I295" i="211"/>
  <c r="I296" i="211"/>
  <c r="I297" i="211"/>
  <c r="I298" i="211"/>
  <c r="I299" i="211"/>
  <c r="I300" i="211"/>
  <c r="I301" i="211"/>
  <c r="I302" i="211"/>
  <c r="I303" i="211"/>
  <c r="I304" i="211"/>
  <c r="I305" i="211"/>
  <c r="I306" i="211"/>
  <c r="I307" i="211"/>
  <c r="I308" i="211"/>
  <c r="I309" i="211"/>
  <c r="I310" i="211"/>
  <c r="I311" i="211"/>
  <c r="I312" i="211"/>
  <c r="I313" i="211"/>
  <c r="I314" i="211"/>
  <c r="I315" i="211"/>
  <c r="I316" i="211"/>
  <c r="I317" i="211"/>
  <c r="I318" i="211"/>
  <c r="I319" i="211"/>
  <c r="I320" i="211"/>
  <c r="I321" i="211"/>
  <c r="I322" i="211"/>
  <c r="I323" i="211"/>
  <c r="I324" i="211"/>
  <c r="I325" i="211"/>
  <c r="I326" i="211"/>
  <c r="I327" i="211"/>
  <c r="I328" i="211"/>
  <c r="I329" i="211"/>
  <c r="I330" i="211"/>
  <c r="I331" i="211"/>
  <c r="I332" i="211"/>
  <c r="I333" i="211"/>
  <c r="I334" i="211"/>
  <c r="I335" i="211"/>
  <c r="I336" i="211"/>
  <c r="I337" i="211"/>
  <c r="I338" i="211"/>
  <c r="I339" i="211"/>
  <c r="I340" i="211"/>
  <c r="I341" i="211"/>
  <c r="I342" i="211"/>
  <c r="I343" i="211"/>
  <c r="I344" i="211"/>
  <c r="I345" i="211"/>
  <c r="I346" i="211"/>
  <c r="I347" i="211"/>
  <c r="I348" i="211"/>
  <c r="I349" i="211"/>
  <c r="I350" i="211"/>
  <c r="I351" i="211"/>
  <c r="I352" i="211"/>
  <c r="I353" i="211"/>
  <c r="I354" i="211"/>
  <c r="I355" i="211"/>
  <c r="I356" i="211"/>
  <c r="I357" i="211"/>
  <c r="I358" i="211"/>
  <c r="I359" i="211"/>
  <c r="I360" i="211"/>
  <c r="I361" i="211"/>
  <c r="I362" i="211"/>
  <c r="I363" i="211"/>
  <c r="I364" i="211"/>
  <c r="I365" i="211"/>
  <c r="I366" i="211"/>
  <c r="I367" i="211"/>
  <c r="I368" i="211"/>
  <c r="I369" i="211"/>
  <c r="I370" i="211"/>
  <c r="I371" i="211"/>
  <c r="I372" i="211"/>
  <c r="I373" i="211"/>
  <c r="I374" i="211"/>
  <c r="I375" i="211"/>
  <c r="I376" i="211"/>
  <c r="I377" i="211"/>
  <c r="I378" i="211"/>
  <c r="I379" i="211"/>
  <c r="I380" i="211"/>
  <c r="I381" i="211"/>
  <c r="I382" i="211"/>
  <c r="I383" i="211"/>
  <c r="I384" i="211"/>
  <c r="I385" i="211"/>
  <c r="I386" i="211"/>
  <c r="I387" i="211"/>
  <c r="I388" i="211"/>
  <c r="I389" i="211"/>
  <c r="I390" i="211"/>
  <c r="I391" i="211"/>
  <c r="I392" i="211"/>
  <c r="I393" i="211"/>
  <c r="I394" i="211"/>
  <c r="I395" i="211"/>
  <c r="I396" i="211"/>
  <c r="I397" i="211"/>
  <c r="I398" i="211"/>
  <c r="I399" i="211"/>
  <c r="I400" i="211"/>
  <c r="I401" i="211"/>
  <c r="I402" i="211"/>
  <c r="I403" i="211"/>
  <c r="I404" i="211"/>
  <c r="I405" i="211"/>
  <c r="I406" i="211"/>
  <c r="I407" i="211"/>
  <c r="I408" i="211"/>
  <c r="I409" i="211"/>
  <c r="I410" i="211"/>
  <c r="I411" i="211"/>
  <c r="I412" i="211"/>
  <c r="I413" i="211"/>
  <c r="I414" i="211"/>
  <c r="I415" i="211"/>
  <c r="I416" i="211"/>
  <c r="I417" i="211"/>
  <c r="I418" i="211"/>
  <c r="I419" i="211"/>
  <c r="I420" i="211"/>
  <c r="I421" i="211"/>
  <c r="I422" i="211"/>
  <c r="I423" i="211"/>
  <c r="I424" i="211"/>
  <c r="I425" i="211"/>
  <c r="I426" i="211"/>
  <c r="I427" i="211"/>
  <c r="I428" i="211"/>
  <c r="I429" i="211"/>
  <c r="I430" i="211"/>
  <c r="I431" i="211"/>
  <c r="I432" i="211"/>
  <c r="I433" i="211"/>
  <c r="I434" i="211"/>
  <c r="I435" i="211"/>
  <c r="I436" i="211"/>
  <c r="I437" i="211"/>
  <c r="I438" i="211"/>
  <c r="I439" i="211"/>
  <c r="I440" i="211"/>
  <c r="I441" i="211"/>
  <c r="I442" i="211"/>
  <c r="I443" i="211"/>
  <c r="I444" i="211"/>
  <c r="I445" i="211"/>
  <c r="I446" i="211"/>
  <c r="I447" i="211"/>
  <c r="I448" i="211"/>
  <c r="I449" i="211"/>
  <c r="I450" i="211"/>
  <c r="I451" i="211"/>
  <c r="I452" i="211"/>
  <c r="I453" i="211"/>
  <c r="I454" i="211"/>
  <c r="I455" i="211"/>
  <c r="I456" i="211"/>
  <c r="I457" i="211"/>
  <c r="I458" i="211"/>
  <c r="I459" i="211"/>
  <c r="I460" i="211"/>
  <c r="I461" i="211"/>
  <c r="I462" i="211"/>
  <c r="I463" i="211"/>
  <c r="I464" i="211"/>
  <c r="I465" i="211"/>
  <c r="I466" i="211"/>
  <c r="I467" i="211"/>
  <c r="I468" i="211"/>
  <c r="I469" i="211"/>
  <c r="I470" i="211"/>
  <c r="I471" i="211"/>
  <c r="I472" i="211"/>
  <c r="I473" i="211"/>
  <c r="I474" i="211"/>
  <c r="I475" i="211"/>
  <c r="I476" i="211"/>
  <c r="I477" i="211"/>
  <c r="I478" i="211"/>
  <c r="I479" i="211"/>
  <c r="I480" i="211"/>
  <c r="I481" i="211"/>
  <c r="I482" i="211"/>
  <c r="I483" i="211"/>
  <c r="I484" i="211"/>
  <c r="I485" i="211"/>
  <c r="I486" i="211"/>
  <c r="I487" i="211"/>
  <c r="I488" i="211"/>
  <c r="I489" i="211"/>
  <c r="I490" i="211"/>
  <c r="I491" i="211"/>
  <c r="I492" i="211"/>
  <c r="I493" i="211"/>
  <c r="I494" i="211"/>
  <c r="I495" i="211"/>
  <c r="I496" i="211"/>
  <c r="I497" i="211"/>
  <c r="I498" i="211"/>
  <c r="I499" i="211"/>
  <c r="I500" i="211"/>
  <c r="I501" i="211"/>
  <c r="I502" i="211"/>
  <c r="I503" i="211"/>
  <c r="I504" i="211"/>
  <c r="I505" i="211"/>
  <c r="I506" i="211"/>
  <c r="I507" i="211"/>
  <c r="I508" i="211"/>
  <c r="I509" i="211"/>
  <c r="I510" i="211"/>
  <c r="I511" i="211"/>
  <c r="I512" i="211"/>
  <c r="I513" i="211"/>
  <c r="I514" i="211"/>
  <c r="I515" i="211"/>
  <c r="I516" i="211"/>
  <c r="I517" i="211"/>
  <c r="I518" i="211"/>
  <c r="I519" i="211"/>
  <c r="I520" i="211"/>
  <c r="I521" i="211"/>
  <c r="I522" i="211"/>
  <c r="I523" i="211"/>
  <c r="I524" i="211"/>
  <c r="I525" i="211"/>
  <c r="I526" i="211"/>
  <c r="I527" i="211"/>
  <c r="I528" i="211"/>
  <c r="I529" i="211"/>
  <c r="I530" i="211"/>
  <c r="I531" i="211"/>
  <c r="I532" i="211"/>
  <c r="I533" i="211"/>
  <c r="I534" i="211"/>
  <c r="I535" i="211"/>
  <c r="I536" i="211"/>
  <c r="I537" i="211"/>
  <c r="I538" i="211"/>
  <c r="I539" i="211"/>
  <c r="I540" i="211"/>
  <c r="I541" i="211"/>
  <c r="I542" i="211"/>
  <c r="I543" i="211"/>
  <c r="I544" i="211"/>
  <c r="I545" i="211"/>
  <c r="I546" i="211"/>
  <c r="I547" i="211"/>
  <c r="I548" i="211"/>
  <c r="I549" i="211"/>
  <c r="I550" i="211"/>
  <c r="I551" i="211"/>
  <c r="I552" i="211"/>
  <c r="I553" i="211"/>
  <c r="I554" i="211"/>
  <c r="I555" i="211"/>
  <c r="I556" i="211"/>
  <c r="I557" i="211"/>
  <c r="I558" i="211"/>
  <c r="I559" i="211"/>
  <c r="I560" i="211"/>
  <c r="I561" i="211"/>
  <c r="I562" i="211"/>
  <c r="I563" i="211"/>
  <c r="I564" i="211"/>
  <c r="I565" i="211"/>
  <c r="I566" i="211"/>
  <c r="I567" i="211"/>
  <c r="I568" i="211"/>
  <c r="I569" i="211"/>
  <c r="I570" i="211"/>
  <c r="I571" i="211"/>
  <c r="I572" i="211"/>
  <c r="I573" i="211"/>
  <c r="I574" i="211"/>
  <c r="I575" i="211"/>
  <c r="I576" i="211"/>
  <c r="I577" i="211"/>
  <c r="I578" i="211"/>
  <c r="I579" i="211"/>
  <c r="I580" i="211"/>
  <c r="I581" i="211"/>
  <c r="I582" i="211"/>
  <c r="I583" i="211"/>
  <c r="I584" i="211"/>
  <c r="I585" i="211"/>
  <c r="I586" i="211"/>
  <c r="I587" i="211"/>
  <c r="I588" i="211"/>
  <c r="I589" i="211"/>
  <c r="I590" i="211"/>
  <c r="I591" i="211"/>
  <c r="I592" i="211"/>
  <c r="I593" i="211"/>
  <c r="I594" i="211"/>
  <c r="I595" i="211"/>
  <c r="I596" i="211"/>
  <c r="I597" i="211"/>
  <c r="I598" i="211"/>
  <c r="I599" i="211"/>
  <c r="I600" i="211"/>
  <c r="I601" i="211"/>
  <c r="I602" i="211"/>
  <c r="I603" i="211"/>
  <c r="I604" i="211"/>
  <c r="I605" i="211"/>
  <c r="I606" i="211"/>
  <c r="I607" i="211"/>
  <c r="I608" i="211"/>
  <c r="I609" i="211"/>
  <c r="I610" i="211"/>
  <c r="I611" i="211"/>
  <c r="I612" i="211"/>
  <c r="I613" i="211"/>
  <c r="I614" i="211"/>
  <c r="I615" i="211"/>
  <c r="I616" i="211"/>
  <c r="I617" i="211"/>
  <c r="I618" i="211"/>
  <c r="I619" i="211"/>
  <c r="I620" i="211"/>
  <c r="I621" i="211"/>
  <c r="I622" i="211"/>
  <c r="I623" i="211"/>
  <c r="I624" i="211"/>
  <c r="I625" i="211"/>
  <c r="I626" i="211"/>
  <c r="I627" i="211"/>
  <c r="I628" i="211"/>
  <c r="I629" i="211"/>
  <c r="I630" i="211"/>
  <c r="I631" i="211"/>
  <c r="I632" i="211"/>
  <c r="I633" i="211"/>
  <c r="I634" i="211"/>
  <c r="I635" i="211"/>
  <c r="I636" i="211"/>
  <c r="I637" i="211"/>
  <c r="I638" i="211"/>
  <c r="I639" i="211"/>
  <c r="I640" i="211"/>
  <c r="I641" i="211"/>
  <c r="I642" i="211"/>
  <c r="I643" i="211"/>
  <c r="I644" i="211"/>
  <c r="I645" i="211"/>
  <c r="I646" i="211"/>
  <c r="I647" i="211"/>
  <c r="I648" i="211"/>
  <c r="I649" i="211"/>
  <c r="I650" i="211"/>
  <c r="I651" i="211"/>
  <c r="I652" i="211"/>
  <c r="I653" i="211"/>
  <c r="I654" i="211"/>
  <c r="I655" i="211"/>
  <c r="I656" i="211"/>
  <c r="I657" i="211"/>
  <c r="I658" i="211"/>
  <c r="I659" i="211"/>
  <c r="I660" i="211"/>
  <c r="I661" i="211"/>
  <c r="I662" i="211"/>
  <c r="I663" i="211"/>
  <c r="I664" i="211"/>
  <c r="I665" i="211"/>
  <c r="I666" i="211"/>
  <c r="I667" i="211"/>
  <c r="I668" i="211"/>
  <c r="I669" i="211"/>
  <c r="I670" i="211"/>
  <c r="I671" i="211"/>
  <c r="I672" i="211"/>
  <c r="I673" i="211"/>
  <c r="I674" i="211"/>
  <c r="I675" i="211"/>
  <c r="I676" i="211"/>
  <c r="I677" i="211"/>
  <c r="I678" i="211"/>
  <c r="I679" i="211"/>
  <c r="I680" i="211"/>
  <c r="I681" i="211"/>
  <c r="I682" i="211"/>
  <c r="I683" i="211"/>
  <c r="I684" i="211"/>
  <c r="I685" i="211"/>
  <c r="I686" i="211"/>
  <c r="I687" i="211"/>
  <c r="I688" i="211"/>
  <c r="I689" i="211"/>
  <c r="I690" i="211"/>
  <c r="I691" i="211"/>
  <c r="I692" i="211"/>
  <c r="I693" i="211"/>
  <c r="I694" i="211"/>
  <c r="I695" i="211"/>
  <c r="I696" i="211"/>
  <c r="I697" i="211"/>
  <c r="I698" i="211"/>
  <c r="I699" i="211"/>
  <c r="I700" i="211"/>
  <c r="I701" i="211"/>
  <c r="I702" i="211"/>
  <c r="I703" i="211"/>
  <c r="I704" i="211"/>
  <c r="I705" i="211"/>
  <c r="I706" i="211"/>
  <c r="I707" i="211"/>
  <c r="I708" i="211"/>
  <c r="I709" i="211"/>
  <c r="I710" i="211"/>
  <c r="I711" i="211"/>
  <c r="I712" i="211"/>
  <c r="I713" i="211"/>
  <c r="I714" i="211"/>
  <c r="I715" i="211"/>
  <c r="I716" i="211"/>
  <c r="I717" i="211"/>
  <c r="I718" i="211"/>
  <c r="I719" i="211"/>
  <c r="I720" i="211"/>
  <c r="I721" i="211"/>
  <c r="I722" i="211"/>
  <c r="I723" i="211"/>
  <c r="I724" i="211"/>
  <c r="I725" i="211"/>
  <c r="I726" i="211"/>
  <c r="I727" i="211"/>
  <c r="I728" i="211"/>
  <c r="I729" i="211"/>
  <c r="I730" i="211"/>
  <c r="I731" i="211"/>
  <c r="I732" i="211"/>
  <c r="I733" i="211"/>
  <c r="I734" i="211"/>
  <c r="I735" i="211"/>
  <c r="I736" i="211"/>
  <c r="I737" i="211"/>
  <c r="I738" i="211"/>
  <c r="I739" i="211"/>
  <c r="I740" i="211"/>
  <c r="I741" i="211"/>
  <c r="I742" i="211"/>
  <c r="I743" i="211"/>
  <c r="I744" i="211"/>
  <c r="I745" i="211"/>
  <c r="I746" i="211"/>
  <c r="I747" i="211"/>
  <c r="I748" i="211"/>
  <c r="I749" i="211"/>
  <c r="I750" i="211"/>
  <c r="J11" i="211"/>
  <c r="J12" i="211"/>
  <c r="J13" i="211"/>
  <c r="J14" i="211"/>
  <c r="J15" i="211"/>
  <c r="J16" i="211"/>
  <c r="J17" i="211"/>
  <c r="J18" i="211"/>
  <c r="J19" i="211"/>
  <c r="J20" i="211"/>
  <c r="J21" i="211"/>
  <c r="J22" i="211"/>
  <c r="J23" i="211"/>
  <c r="J24" i="211"/>
  <c r="J25" i="211"/>
  <c r="J26" i="211"/>
  <c r="J27" i="211"/>
  <c r="J28" i="211"/>
  <c r="J29" i="211"/>
  <c r="J30" i="211"/>
  <c r="J31" i="211"/>
  <c r="J32" i="211"/>
  <c r="J33" i="211"/>
  <c r="J34" i="211"/>
  <c r="J35" i="211"/>
  <c r="J36" i="211"/>
  <c r="J37" i="211"/>
  <c r="J38" i="211"/>
  <c r="J39" i="211"/>
  <c r="J40" i="211"/>
  <c r="J41" i="211"/>
  <c r="J42" i="211"/>
  <c r="J43" i="211"/>
  <c r="J44" i="211"/>
  <c r="J45" i="211"/>
  <c r="J46" i="211"/>
  <c r="J47" i="211"/>
  <c r="J48" i="211"/>
  <c r="J49" i="211"/>
  <c r="J50" i="211"/>
  <c r="J51" i="211"/>
  <c r="J52" i="211"/>
  <c r="J53" i="211"/>
  <c r="J54" i="211"/>
  <c r="J55" i="211"/>
  <c r="J56" i="211"/>
  <c r="J57" i="211"/>
  <c r="J58" i="211"/>
  <c r="J59" i="211"/>
  <c r="J60" i="211"/>
  <c r="J61" i="211"/>
  <c r="J62" i="211"/>
  <c r="J63" i="211"/>
  <c r="J64" i="211"/>
  <c r="J65" i="211"/>
  <c r="J66" i="211"/>
  <c r="J67" i="211"/>
  <c r="J68" i="211"/>
  <c r="J69" i="211"/>
  <c r="J70" i="211"/>
  <c r="J71" i="211"/>
  <c r="J72" i="211"/>
  <c r="J73" i="211"/>
  <c r="J74" i="211"/>
  <c r="J75" i="211"/>
  <c r="J76" i="211"/>
  <c r="J77" i="211"/>
  <c r="J78" i="211"/>
  <c r="J79" i="211"/>
  <c r="J80" i="211"/>
  <c r="J81" i="211"/>
  <c r="J82" i="211"/>
  <c r="J83" i="211"/>
  <c r="J84" i="211"/>
  <c r="J85" i="211"/>
  <c r="J86" i="211"/>
  <c r="J87" i="211"/>
  <c r="J88" i="211"/>
  <c r="J89" i="211"/>
  <c r="J90" i="211"/>
  <c r="J91" i="211"/>
  <c r="J92" i="211"/>
  <c r="J93" i="211"/>
  <c r="J94" i="211"/>
  <c r="J95" i="211"/>
  <c r="J96" i="211"/>
  <c r="J97" i="211"/>
  <c r="J98" i="211"/>
  <c r="J99" i="211"/>
  <c r="J100" i="211"/>
  <c r="J101" i="211"/>
  <c r="J102" i="211"/>
  <c r="J103" i="211"/>
  <c r="J104" i="211"/>
  <c r="J105" i="211"/>
  <c r="J106" i="211"/>
  <c r="J107" i="211"/>
  <c r="J108" i="211"/>
  <c r="J109" i="211"/>
  <c r="J110" i="211"/>
  <c r="J111" i="211"/>
  <c r="J112" i="211"/>
  <c r="J113" i="211"/>
  <c r="J114" i="211"/>
  <c r="J115" i="211"/>
  <c r="J116" i="211"/>
  <c r="J117" i="211"/>
  <c r="J118" i="211"/>
  <c r="J119" i="211"/>
  <c r="J120" i="211"/>
  <c r="J121" i="211"/>
  <c r="J122" i="211"/>
  <c r="J123" i="211"/>
  <c r="J124" i="211"/>
  <c r="J125" i="211"/>
  <c r="J126" i="211"/>
  <c r="J127" i="211"/>
  <c r="J128" i="211"/>
  <c r="J129" i="211"/>
  <c r="J130" i="211"/>
  <c r="J131" i="211"/>
  <c r="J132" i="211"/>
  <c r="J133" i="211"/>
  <c r="J134" i="211"/>
  <c r="J135" i="211"/>
  <c r="J136" i="211"/>
  <c r="J137" i="211"/>
  <c r="J138" i="211"/>
  <c r="J139" i="211"/>
  <c r="J140" i="211"/>
  <c r="J141" i="211"/>
  <c r="J142" i="211"/>
  <c r="J143" i="211"/>
  <c r="J144" i="211"/>
  <c r="J145" i="211"/>
  <c r="J146" i="211"/>
  <c r="J147" i="211"/>
  <c r="J148" i="211"/>
  <c r="J149" i="211"/>
  <c r="J150" i="211"/>
  <c r="J151" i="211"/>
  <c r="J152" i="211"/>
  <c r="J153" i="211"/>
  <c r="J154" i="211"/>
  <c r="J155" i="211"/>
  <c r="J156" i="211"/>
  <c r="J157" i="211"/>
  <c r="J158" i="211"/>
  <c r="J159" i="211"/>
  <c r="J160" i="211"/>
  <c r="J161" i="211"/>
  <c r="J162" i="211"/>
  <c r="J163" i="211"/>
  <c r="J164" i="211"/>
  <c r="J165" i="211"/>
  <c r="J166" i="211"/>
  <c r="J167" i="211"/>
  <c r="J168" i="211"/>
  <c r="J169" i="211"/>
  <c r="J170" i="211"/>
  <c r="J171" i="211"/>
  <c r="J172" i="211"/>
  <c r="J173" i="211"/>
  <c r="J174" i="211"/>
  <c r="J175" i="211"/>
  <c r="J176" i="211"/>
  <c r="J177" i="211"/>
  <c r="J178" i="211"/>
  <c r="J179" i="211"/>
  <c r="J180" i="211"/>
  <c r="J181" i="211"/>
  <c r="J182" i="211"/>
  <c r="J183" i="211"/>
  <c r="J184" i="211"/>
  <c r="J185" i="211"/>
  <c r="J186" i="211"/>
  <c r="J187" i="211"/>
  <c r="J188" i="211"/>
  <c r="J189" i="211"/>
  <c r="J190" i="211"/>
  <c r="J191" i="211"/>
  <c r="J192" i="211"/>
  <c r="J193" i="211"/>
  <c r="J194" i="211"/>
  <c r="J195" i="211"/>
  <c r="J196" i="211"/>
  <c r="J197" i="211"/>
  <c r="J198" i="211"/>
  <c r="J199" i="211"/>
  <c r="J200" i="211"/>
  <c r="J201" i="211"/>
  <c r="J202" i="211"/>
  <c r="J203" i="211"/>
  <c r="J204" i="211"/>
  <c r="J205" i="211"/>
  <c r="J206" i="211"/>
  <c r="J207" i="211"/>
  <c r="J208" i="211"/>
  <c r="J209" i="211"/>
  <c r="J210" i="211"/>
  <c r="J211" i="211"/>
  <c r="J212" i="211"/>
  <c r="J213" i="211"/>
  <c r="J214" i="211"/>
  <c r="J215" i="211"/>
  <c r="J216" i="211"/>
  <c r="J217" i="211"/>
  <c r="J218" i="211"/>
  <c r="J219" i="211"/>
  <c r="J220" i="211"/>
  <c r="J221" i="211"/>
  <c r="J222" i="211"/>
  <c r="J223" i="211"/>
  <c r="J224" i="211"/>
  <c r="J225" i="211"/>
  <c r="J226" i="211"/>
  <c r="J227" i="211"/>
  <c r="J228" i="211"/>
  <c r="J229" i="211"/>
  <c r="J230" i="211"/>
  <c r="J231" i="211"/>
  <c r="J232" i="211"/>
  <c r="J233" i="211"/>
  <c r="J234" i="211"/>
  <c r="J235" i="211"/>
  <c r="J236" i="211"/>
  <c r="J237" i="211"/>
  <c r="J238" i="211"/>
  <c r="J239" i="211"/>
  <c r="J240" i="211"/>
  <c r="J241" i="211"/>
  <c r="J242" i="211"/>
  <c r="J243" i="211"/>
  <c r="J244" i="211"/>
  <c r="J245" i="211"/>
  <c r="J246" i="211"/>
  <c r="J247" i="211"/>
  <c r="J248" i="211"/>
  <c r="J249" i="211"/>
  <c r="J250" i="211"/>
  <c r="J251" i="211"/>
  <c r="J252" i="211"/>
  <c r="J253" i="211"/>
  <c r="J254" i="211"/>
  <c r="J255" i="211"/>
  <c r="J256" i="211"/>
  <c r="J257" i="211"/>
  <c r="J258" i="211"/>
  <c r="J259" i="211"/>
  <c r="J260" i="211"/>
  <c r="J261" i="211"/>
  <c r="J262" i="211"/>
  <c r="J263" i="211"/>
  <c r="J264" i="211"/>
  <c r="J265" i="211"/>
  <c r="J266" i="211"/>
  <c r="J267" i="211"/>
  <c r="J268" i="211"/>
  <c r="J269" i="211"/>
  <c r="J270" i="211"/>
  <c r="J271" i="211"/>
  <c r="J272" i="211"/>
  <c r="J273" i="211"/>
  <c r="J274" i="211"/>
  <c r="J275" i="211"/>
  <c r="J276" i="211"/>
  <c r="J277" i="211"/>
  <c r="J278" i="211"/>
  <c r="J279" i="211"/>
  <c r="J280" i="211"/>
  <c r="J281" i="211"/>
  <c r="J282" i="211"/>
  <c r="J283" i="211"/>
  <c r="J284" i="211"/>
  <c r="J285" i="211"/>
  <c r="J286" i="211"/>
  <c r="J287" i="211"/>
  <c r="J288" i="211"/>
  <c r="J289" i="211"/>
  <c r="J290" i="211"/>
  <c r="J291" i="211"/>
  <c r="J292" i="211"/>
  <c r="J293" i="211"/>
  <c r="J294" i="211"/>
  <c r="J295" i="211"/>
  <c r="J296" i="211"/>
  <c r="J297" i="211"/>
  <c r="J298" i="211"/>
  <c r="J299" i="211"/>
  <c r="J300" i="211"/>
  <c r="J301" i="211"/>
  <c r="J302" i="211"/>
  <c r="J303" i="211"/>
  <c r="J304" i="211"/>
  <c r="J305" i="211"/>
  <c r="J306" i="211"/>
  <c r="J307" i="211"/>
  <c r="J308" i="211"/>
  <c r="J309" i="211"/>
  <c r="J310" i="211"/>
  <c r="J311" i="211"/>
  <c r="J312" i="211"/>
  <c r="J313" i="211"/>
  <c r="J314" i="211"/>
  <c r="J315" i="211"/>
  <c r="J316" i="211"/>
  <c r="J317" i="211"/>
  <c r="J318" i="211"/>
  <c r="J319" i="211"/>
  <c r="J320" i="211"/>
  <c r="J321" i="211"/>
  <c r="J322" i="211"/>
  <c r="J323" i="211"/>
  <c r="J324" i="211"/>
  <c r="J325" i="211"/>
  <c r="J326" i="211"/>
  <c r="J327" i="211"/>
  <c r="J328" i="211"/>
  <c r="J329" i="211"/>
  <c r="J330" i="211"/>
  <c r="J331" i="211"/>
  <c r="J332" i="211"/>
  <c r="J333" i="211"/>
  <c r="J334" i="211"/>
  <c r="J335" i="211"/>
  <c r="J336" i="211"/>
  <c r="J337" i="211"/>
  <c r="J338" i="211"/>
  <c r="J339" i="211"/>
  <c r="J340" i="211"/>
  <c r="J341" i="211"/>
  <c r="J342" i="211"/>
  <c r="J343" i="211"/>
  <c r="J344" i="211"/>
  <c r="J345" i="211"/>
  <c r="J346" i="211"/>
  <c r="J347" i="211"/>
  <c r="J348" i="211"/>
  <c r="J349" i="211"/>
  <c r="J350" i="211"/>
  <c r="J351" i="211"/>
  <c r="J352" i="211"/>
  <c r="J353" i="211"/>
  <c r="J354" i="211"/>
  <c r="J355" i="211"/>
  <c r="J356" i="211"/>
  <c r="J357" i="211"/>
  <c r="J358" i="211"/>
  <c r="J359" i="211"/>
  <c r="J360" i="211"/>
  <c r="J361" i="211"/>
  <c r="J362" i="211"/>
  <c r="J363" i="211"/>
  <c r="J364" i="211"/>
  <c r="J365" i="211"/>
  <c r="J366" i="211"/>
  <c r="J367" i="211"/>
  <c r="J368" i="211"/>
  <c r="J369" i="211"/>
  <c r="J370" i="211"/>
  <c r="J371" i="211"/>
  <c r="J372" i="211"/>
  <c r="J373" i="211"/>
  <c r="J374" i="211"/>
  <c r="J375" i="211"/>
  <c r="J376" i="211"/>
  <c r="J377" i="211"/>
  <c r="J378" i="211"/>
  <c r="J379" i="211"/>
  <c r="J380" i="211"/>
  <c r="J381" i="211"/>
  <c r="J382" i="211"/>
  <c r="J383" i="211"/>
  <c r="J384" i="211"/>
  <c r="J385" i="211"/>
  <c r="J386" i="211"/>
  <c r="J387" i="211"/>
  <c r="J388" i="211"/>
  <c r="J389" i="211"/>
  <c r="J390" i="211"/>
  <c r="J391" i="211"/>
  <c r="J392" i="211"/>
  <c r="J393" i="211"/>
  <c r="J394" i="211"/>
  <c r="J395" i="211"/>
  <c r="J396" i="211"/>
  <c r="J397" i="211"/>
  <c r="J398" i="211"/>
  <c r="J399" i="211"/>
  <c r="J400" i="211"/>
  <c r="J401" i="211"/>
  <c r="J402" i="211"/>
  <c r="J403" i="211"/>
  <c r="J404" i="211"/>
  <c r="J405" i="211"/>
  <c r="J406" i="211"/>
  <c r="J407" i="211"/>
  <c r="J408" i="211"/>
  <c r="J409" i="211"/>
  <c r="J410" i="211"/>
  <c r="J411" i="211"/>
  <c r="J412" i="211"/>
  <c r="J413" i="211"/>
  <c r="J414" i="211"/>
  <c r="J415" i="211"/>
  <c r="J416" i="211"/>
  <c r="J417" i="211"/>
  <c r="J418" i="211"/>
  <c r="J419" i="211"/>
  <c r="J420" i="211"/>
  <c r="J421" i="211"/>
  <c r="J422" i="211"/>
  <c r="J423" i="211"/>
  <c r="J424" i="211"/>
  <c r="J425" i="211"/>
  <c r="J426" i="211"/>
  <c r="J427" i="211"/>
  <c r="J428" i="211"/>
  <c r="J429" i="211"/>
  <c r="J430" i="211"/>
  <c r="J431" i="211"/>
  <c r="J432" i="211"/>
  <c r="J433" i="211"/>
  <c r="J434" i="211"/>
  <c r="J435" i="211"/>
  <c r="J436" i="211"/>
  <c r="J437" i="211"/>
  <c r="J438" i="211"/>
  <c r="J439" i="211"/>
  <c r="J440" i="211"/>
  <c r="J441" i="211"/>
  <c r="J442" i="211"/>
  <c r="J443" i="211"/>
  <c r="J444" i="211"/>
  <c r="J445" i="211"/>
  <c r="J446" i="211"/>
  <c r="J447" i="211"/>
  <c r="J448" i="211"/>
  <c r="J449" i="211"/>
  <c r="J450" i="211"/>
  <c r="J451" i="211"/>
  <c r="J452" i="211"/>
  <c r="J453" i="211"/>
  <c r="J454" i="211"/>
  <c r="J455" i="211"/>
  <c r="J456" i="211"/>
  <c r="J457" i="211"/>
  <c r="J458" i="211"/>
  <c r="J459" i="211"/>
  <c r="J460" i="211"/>
  <c r="J461" i="211"/>
  <c r="J462" i="211"/>
  <c r="J463" i="211"/>
  <c r="J464" i="211"/>
  <c r="J465" i="211"/>
  <c r="J466" i="211"/>
  <c r="J467" i="211"/>
  <c r="J468" i="211"/>
  <c r="J469" i="211"/>
  <c r="J470" i="211"/>
  <c r="J471" i="211"/>
  <c r="J472" i="211"/>
  <c r="J473" i="211"/>
  <c r="J474" i="211"/>
  <c r="J475" i="211"/>
  <c r="J476" i="211"/>
  <c r="J477" i="211"/>
  <c r="J478" i="211"/>
  <c r="J479" i="211"/>
  <c r="J480" i="211"/>
  <c r="J481" i="211"/>
  <c r="J482" i="211"/>
  <c r="J483" i="211"/>
  <c r="J484" i="211"/>
  <c r="J485" i="211"/>
  <c r="J486" i="211"/>
  <c r="J487" i="211"/>
  <c r="J488" i="211"/>
  <c r="J489" i="211"/>
  <c r="J490" i="211"/>
  <c r="J491" i="211"/>
  <c r="J492" i="211"/>
  <c r="J493" i="211"/>
  <c r="J494" i="211"/>
  <c r="J495" i="211"/>
  <c r="J496" i="211"/>
  <c r="J497" i="211"/>
  <c r="J498" i="211"/>
  <c r="J499" i="211"/>
  <c r="J500" i="211"/>
  <c r="J501" i="211"/>
  <c r="J502" i="211"/>
  <c r="J503" i="211"/>
  <c r="J504" i="211"/>
  <c r="J505" i="211"/>
  <c r="J506" i="211"/>
  <c r="J507" i="211"/>
  <c r="J508" i="211"/>
  <c r="J509" i="211"/>
  <c r="J510" i="211"/>
  <c r="J511" i="211"/>
  <c r="J512" i="211"/>
  <c r="J513" i="211"/>
  <c r="J514" i="211"/>
  <c r="J515" i="211"/>
  <c r="J516" i="211"/>
  <c r="J517" i="211"/>
  <c r="J518" i="211"/>
  <c r="J519" i="211"/>
  <c r="J520" i="211"/>
  <c r="J521" i="211"/>
  <c r="J522" i="211"/>
  <c r="J523" i="211"/>
  <c r="J524" i="211"/>
  <c r="J525" i="211"/>
  <c r="J526" i="211"/>
  <c r="J527" i="211"/>
  <c r="J528" i="211"/>
  <c r="J529" i="211"/>
  <c r="J530" i="211"/>
  <c r="J531" i="211"/>
  <c r="J532" i="211"/>
  <c r="J533" i="211"/>
  <c r="J534" i="211"/>
  <c r="J535" i="211"/>
  <c r="J536" i="211"/>
  <c r="J537" i="211"/>
  <c r="J538" i="211"/>
  <c r="J539" i="211"/>
  <c r="J540" i="211"/>
  <c r="J541" i="211"/>
  <c r="J542" i="211"/>
  <c r="J543" i="211"/>
  <c r="J544" i="211"/>
  <c r="J545" i="211"/>
  <c r="J546" i="211"/>
  <c r="J547" i="211"/>
  <c r="J548" i="211"/>
  <c r="J549" i="211"/>
  <c r="J550" i="211"/>
  <c r="J551" i="211"/>
  <c r="J552" i="211"/>
  <c r="J553" i="211"/>
  <c r="J554" i="211"/>
  <c r="J555" i="211"/>
  <c r="J556" i="211"/>
  <c r="J557" i="211"/>
  <c r="J558" i="211"/>
  <c r="J559" i="211"/>
  <c r="J560" i="211"/>
  <c r="J561" i="211"/>
  <c r="J562" i="211"/>
  <c r="J563" i="211"/>
  <c r="J564" i="211"/>
  <c r="J565" i="211"/>
  <c r="J566" i="211"/>
  <c r="J567" i="211"/>
  <c r="J568" i="211"/>
  <c r="J569" i="211"/>
  <c r="J570" i="211"/>
  <c r="J571" i="211"/>
  <c r="J572" i="211"/>
  <c r="J573" i="211"/>
  <c r="J574" i="211"/>
  <c r="J575" i="211"/>
  <c r="J576" i="211"/>
  <c r="J577" i="211"/>
  <c r="J578" i="211"/>
  <c r="J579" i="211"/>
  <c r="J580" i="211"/>
  <c r="J581" i="211"/>
  <c r="J582" i="211"/>
  <c r="J583" i="211"/>
  <c r="J584" i="211"/>
  <c r="J585" i="211"/>
  <c r="J586" i="211"/>
  <c r="J587" i="211"/>
  <c r="J588" i="211"/>
  <c r="J589" i="211"/>
  <c r="J590" i="211"/>
  <c r="J591" i="211"/>
  <c r="J592" i="211"/>
  <c r="J593" i="211"/>
  <c r="J594" i="211"/>
  <c r="J595" i="211"/>
  <c r="J596" i="211"/>
  <c r="J597" i="211"/>
  <c r="J598" i="211"/>
  <c r="J599" i="211"/>
  <c r="J600" i="211"/>
  <c r="J601" i="211"/>
  <c r="J602" i="211"/>
  <c r="J603" i="211"/>
  <c r="J604" i="211"/>
  <c r="J605" i="211"/>
  <c r="J606" i="211"/>
  <c r="J607" i="211"/>
  <c r="J608" i="211"/>
  <c r="J609" i="211"/>
  <c r="J610" i="211"/>
  <c r="J611" i="211"/>
  <c r="J612" i="211"/>
  <c r="J613" i="211"/>
  <c r="J614" i="211"/>
  <c r="J615" i="211"/>
  <c r="J616" i="211"/>
  <c r="J617" i="211"/>
  <c r="J618" i="211"/>
  <c r="J619" i="211"/>
  <c r="J620" i="211"/>
  <c r="J621" i="211"/>
  <c r="J622" i="211"/>
  <c r="J623" i="211"/>
  <c r="J624" i="211"/>
  <c r="J625" i="211"/>
  <c r="J626" i="211"/>
  <c r="J627" i="211"/>
  <c r="J628" i="211"/>
  <c r="J629" i="211"/>
  <c r="J630" i="211"/>
  <c r="J631" i="211"/>
  <c r="J632" i="211"/>
  <c r="J633" i="211"/>
  <c r="J634" i="211"/>
  <c r="J635" i="211"/>
  <c r="J636" i="211"/>
  <c r="J637" i="211"/>
  <c r="J638" i="211"/>
  <c r="J639" i="211"/>
  <c r="J640" i="211"/>
  <c r="J641" i="211"/>
  <c r="J642" i="211"/>
  <c r="J643" i="211"/>
  <c r="J644" i="211"/>
  <c r="J645" i="211"/>
  <c r="J646" i="211"/>
  <c r="J647" i="211"/>
  <c r="J648" i="211"/>
  <c r="J649" i="211"/>
  <c r="J650" i="211"/>
  <c r="J651" i="211"/>
  <c r="J652" i="211"/>
  <c r="J653" i="211"/>
  <c r="J654" i="211"/>
  <c r="J655" i="211"/>
  <c r="J656" i="211"/>
  <c r="J657" i="211"/>
  <c r="J658" i="211"/>
  <c r="J659" i="211"/>
  <c r="J660" i="211"/>
  <c r="J661" i="211"/>
  <c r="J662" i="211"/>
  <c r="J663" i="211"/>
  <c r="J664" i="211"/>
  <c r="J665" i="211"/>
  <c r="J666" i="211"/>
  <c r="J667" i="211"/>
  <c r="J668" i="211"/>
  <c r="J669" i="211"/>
  <c r="J670" i="211"/>
  <c r="J671" i="211"/>
  <c r="J672" i="211"/>
  <c r="J673" i="211"/>
  <c r="J674" i="211"/>
  <c r="J675" i="211"/>
  <c r="J676" i="211"/>
  <c r="J677" i="211"/>
  <c r="J678" i="211"/>
  <c r="J679" i="211"/>
  <c r="J680" i="211"/>
  <c r="J681" i="211"/>
  <c r="J682" i="211"/>
  <c r="J683" i="211"/>
  <c r="J684" i="211"/>
  <c r="J685" i="211"/>
  <c r="J686" i="211"/>
  <c r="J687" i="211"/>
  <c r="J688" i="211"/>
  <c r="J689" i="211"/>
  <c r="J690" i="211"/>
  <c r="J691" i="211"/>
  <c r="J692" i="211"/>
  <c r="J693" i="211"/>
  <c r="J694" i="211"/>
  <c r="J695" i="211"/>
  <c r="J696" i="211"/>
  <c r="J697" i="211"/>
  <c r="J698" i="211"/>
  <c r="J699" i="211"/>
  <c r="J700" i="211"/>
  <c r="J701" i="211"/>
  <c r="J702" i="211"/>
  <c r="J703" i="211"/>
  <c r="J704" i="211"/>
  <c r="J705" i="211"/>
  <c r="J706" i="211"/>
  <c r="J707" i="211"/>
  <c r="J708" i="211"/>
  <c r="J709" i="211"/>
  <c r="J710" i="211"/>
  <c r="J711" i="211"/>
  <c r="J712" i="211"/>
  <c r="J713" i="211"/>
  <c r="J714" i="211"/>
  <c r="J715" i="211"/>
  <c r="J716" i="211"/>
  <c r="J717" i="211"/>
  <c r="J718" i="211"/>
  <c r="J719" i="211"/>
  <c r="J720" i="211"/>
  <c r="J721" i="211"/>
  <c r="J722" i="211"/>
  <c r="J723" i="211"/>
  <c r="J724" i="211"/>
  <c r="J725" i="211"/>
  <c r="J726" i="211"/>
  <c r="J727" i="211"/>
  <c r="J728" i="211"/>
  <c r="J729" i="211"/>
  <c r="J730" i="211"/>
  <c r="J731" i="211"/>
  <c r="J732" i="211"/>
  <c r="J733" i="211"/>
  <c r="J734" i="211"/>
  <c r="J735" i="211"/>
  <c r="J736" i="211"/>
  <c r="J737" i="211"/>
  <c r="J738" i="211"/>
  <c r="J739" i="211"/>
  <c r="J740" i="211"/>
  <c r="J741" i="211"/>
  <c r="J742" i="211"/>
  <c r="J743" i="211"/>
  <c r="J744" i="211"/>
  <c r="J745" i="211"/>
  <c r="J746" i="211"/>
  <c r="J747" i="211"/>
  <c r="J748" i="211"/>
  <c r="J749" i="211"/>
  <c r="J750" i="211"/>
  <c r="K11" i="211"/>
  <c r="K12" i="211"/>
  <c r="K13" i="211"/>
  <c r="K14" i="211"/>
  <c r="K15" i="211"/>
  <c r="K16" i="211"/>
  <c r="K17" i="211"/>
  <c r="K18" i="211"/>
  <c r="K19" i="211"/>
  <c r="K20" i="211"/>
  <c r="K21" i="211"/>
  <c r="K22" i="211"/>
  <c r="K23" i="211"/>
  <c r="K24" i="211"/>
  <c r="K25" i="211"/>
  <c r="K26" i="211"/>
  <c r="K27" i="211"/>
  <c r="K28" i="211"/>
  <c r="K29" i="211"/>
  <c r="K30" i="211"/>
  <c r="K31" i="211"/>
  <c r="K32" i="211"/>
  <c r="K33" i="211"/>
  <c r="K34" i="211"/>
  <c r="K35" i="211"/>
  <c r="K36" i="211"/>
  <c r="K37" i="211"/>
  <c r="K38" i="211"/>
  <c r="K39" i="211"/>
  <c r="K40" i="211"/>
  <c r="K41" i="211"/>
  <c r="K42" i="211"/>
  <c r="K43" i="211"/>
  <c r="K44" i="211"/>
  <c r="K45" i="211"/>
  <c r="K46" i="211"/>
  <c r="K47" i="211"/>
  <c r="K48" i="211"/>
  <c r="K49" i="211"/>
  <c r="K50" i="211"/>
  <c r="K51" i="211"/>
  <c r="K52" i="211"/>
  <c r="K53" i="211"/>
  <c r="K54" i="211"/>
  <c r="K55" i="211"/>
  <c r="K56" i="211"/>
  <c r="K57" i="211"/>
  <c r="K58" i="211"/>
  <c r="K59" i="211"/>
  <c r="K60" i="211"/>
  <c r="K61" i="211"/>
  <c r="K62" i="211"/>
  <c r="K63" i="211"/>
  <c r="K64" i="211"/>
  <c r="K65" i="211"/>
  <c r="K66" i="211"/>
  <c r="K67" i="211"/>
  <c r="K68" i="211"/>
  <c r="K69" i="211"/>
  <c r="K70" i="211"/>
  <c r="K71" i="211"/>
  <c r="K72" i="211"/>
  <c r="K73" i="211"/>
  <c r="K74" i="211"/>
  <c r="K75" i="211"/>
  <c r="K76" i="211"/>
  <c r="K77" i="211"/>
  <c r="K78" i="211"/>
  <c r="K79" i="211"/>
  <c r="K80" i="211"/>
  <c r="K81" i="211"/>
  <c r="K82" i="211"/>
  <c r="K83" i="211"/>
  <c r="K84" i="211"/>
  <c r="K85" i="211"/>
  <c r="K86" i="211"/>
  <c r="K87" i="211"/>
  <c r="K88" i="211"/>
  <c r="K89" i="211"/>
  <c r="K90" i="211"/>
  <c r="K91" i="211"/>
  <c r="K92" i="211"/>
  <c r="K93" i="211"/>
  <c r="K94" i="211"/>
  <c r="K95" i="211"/>
  <c r="K96" i="211"/>
  <c r="K97" i="211"/>
  <c r="K98" i="211"/>
  <c r="K99" i="211"/>
  <c r="K100" i="211"/>
  <c r="K101" i="211"/>
  <c r="K102" i="211"/>
  <c r="K103" i="211"/>
  <c r="K104" i="211"/>
  <c r="K105" i="211"/>
  <c r="K106" i="211"/>
  <c r="K107" i="211"/>
  <c r="K108" i="211"/>
  <c r="K109" i="211"/>
  <c r="K110" i="211"/>
  <c r="K111" i="211"/>
  <c r="K112" i="211"/>
  <c r="K113" i="211"/>
  <c r="K114" i="211"/>
  <c r="K115" i="211"/>
  <c r="K116" i="211"/>
  <c r="K117" i="211"/>
  <c r="K118" i="211"/>
  <c r="K119" i="211"/>
  <c r="K120" i="211"/>
  <c r="K121" i="211"/>
  <c r="K122" i="211"/>
  <c r="K123" i="211"/>
  <c r="K124" i="211"/>
  <c r="K125" i="211"/>
  <c r="K126" i="211"/>
  <c r="K127" i="211"/>
  <c r="K128" i="211"/>
  <c r="K129" i="211"/>
  <c r="K130" i="211"/>
  <c r="K131" i="211"/>
  <c r="K132" i="211"/>
  <c r="K133" i="211"/>
  <c r="K134" i="211"/>
  <c r="K135" i="211"/>
  <c r="K136" i="211"/>
  <c r="K137" i="211"/>
  <c r="K138" i="211"/>
  <c r="K139" i="211"/>
  <c r="K140" i="211"/>
  <c r="K141" i="211"/>
  <c r="K142" i="211"/>
  <c r="K143" i="211"/>
  <c r="K144" i="211"/>
  <c r="K145" i="211"/>
  <c r="K146" i="211"/>
  <c r="K147" i="211"/>
  <c r="K148" i="211"/>
  <c r="K149" i="211"/>
  <c r="K150" i="211"/>
  <c r="K151" i="211"/>
  <c r="K152" i="211"/>
  <c r="K153" i="211"/>
  <c r="K154" i="211"/>
  <c r="K155" i="211"/>
  <c r="K156" i="211"/>
  <c r="K157" i="211"/>
  <c r="K158" i="211"/>
  <c r="K159" i="211"/>
  <c r="K160" i="211"/>
  <c r="K161" i="211"/>
  <c r="K162" i="211"/>
  <c r="K163" i="211"/>
  <c r="K164" i="211"/>
  <c r="K165" i="211"/>
  <c r="K166" i="211"/>
  <c r="K167" i="211"/>
  <c r="K168" i="211"/>
  <c r="K169" i="211"/>
  <c r="K170" i="211"/>
  <c r="K171" i="211"/>
  <c r="K172" i="211"/>
  <c r="K173" i="211"/>
  <c r="K174" i="211"/>
  <c r="K175" i="211"/>
  <c r="K176" i="211"/>
  <c r="K177" i="211"/>
  <c r="K178" i="211"/>
  <c r="K179" i="211"/>
  <c r="K180" i="211"/>
  <c r="K181" i="211"/>
  <c r="K182" i="211"/>
  <c r="K183" i="211"/>
  <c r="K184" i="211"/>
  <c r="K185" i="211"/>
  <c r="K186" i="211"/>
  <c r="K187" i="211"/>
  <c r="K188" i="211"/>
  <c r="K189" i="211"/>
  <c r="K190" i="211"/>
  <c r="K191" i="211"/>
  <c r="K192" i="211"/>
  <c r="K193" i="211"/>
  <c r="K194" i="211"/>
  <c r="K195" i="211"/>
  <c r="K196" i="211"/>
  <c r="K197" i="211"/>
  <c r="K198" i="211"/>
  <c r="K199" i="211"/>
  <c r="K200" i="211"/>
  <c r="K201" i="211"/>
  <c r="K202" i="211"/>
  <c r="K203" i="211"/>
  <c r="K204" i="211"/>
  <c r="K205" i="211"/>
  <c r="K206" i="211"/>
  <c r="K207" i="211"/>
  <c r="K208" i="211"/>
  <c r="K209" i="211"/>
  <c r="K210" i="211"/>
  <c r="K211" i="211"/>
  <c r="K212" i="211"/>
  <c r="K213" i="211"/>
  <c r="K214" i="211"/>
  <c r="K215" i="211"/>
  <c r="K216" i="211"/>
  <c r="K217" i="211"/>
  <c r="K218" i="211"/>
  <c r="K219" i="211"/>
  <c r="K220" i="211"/>
  <c r="K221" i="211"/>
  <c r="K222" i="211"/>
  <c r="K223" i="211"/>
  <c r="K224" i="211"/>
  <c r="K225" i="211"/>
  <c r="K226" i="211"/>
  <c r="K227" i="211"/>
  <c r="K228" i="211"/>
  <c r="K229" i="211"/>
  <c r="K230" i="211"/>
  <c r="K231" i="211"/>
  <c r="K232" i="211"/>
  <c r="K233" i="211"/>
  <c r="K234" i="211"/>
  <c r="K235" i="211"/>
  <c r="K236" i="211"/>
  <c r="K237" i="211"/>
  <c r="K238" i="211"/>
  <c r="K239" i="211"/>
  <c r="K240" i="211"/>
  <c r="K241" i="211"/>
  <c r="K242" i="211"/>
  <c r="K243" i="211"/>
  <c r="K244" i="211"/>
  <c r="K245" i="211"/>
  <c r="K246" i="211"/>
  <c r="K247" i="211"/>
  <c r="K248" i="211"/>
  <c r="K249" i="211"/>
  <c r="K250" i="211"/>
  <c r="K251" i="211"/>
  <c r="K252" i="211"/>
  <c r="K253" i="211"/>
  <c r="K254" i="211"/>
  <c r="K255" i="211"/>
  <c r="K256" i="211"/>
  <c r="K257" i="211"/>
  <c r="K258" i="211"/>
  <c r="K259" i="211"/>
  <c r="K260" i="211"/>
  <c r="K261" i="211"/>
  <c r="K262" i="211"/>
  <c r="K263" i="211"/>
  <c r="K264" i="211"/>
  <c r="K265" i="211"/>
  <c r="K266" i="211"/>
  <c r="K267" i="211"/>
  <c r="K268" i="211"/>
  <c r="K269" i="211"/>
  <c r="K270" i="211"/>
  <c r="K271" i="211"/>
  <c r="K272" i="211"/>
  <c r="K273" i="211"/>
  <c r="K274" i="211"/>
  <c r="K275" i="211"/>
  <c r="K276" i="211"/>
  <c r="K277" i="211"/>
  <c r="K278" i="211"/>
  <c r="K279" i="211"/>
  <c r="K280" i="211"/>
  <c r="K281" i="211"/>
  <c r="K282" i="211"/>
  <c r="K283" i="211"/>
  <c r="K284" i="211"/>
  <c r="K285" i="211"/>
  <c r="K286" i="211"/>
  <c r="K287" i="211"/>
  <c r="K288" i="211"/>
  <c r="K289" i="211"/>
  <c r="K290" i="211"/>
  <c r="K291" i="211"/>
  <c r="K292" i="211"/>
  <c r="K293" i="211"/>
  <c r="K294" i="211"/>
  <c r="K295" i="211"/>
  <c r="K296" i="211"/>
  <c r="K297" i="211"/>
  <c r="K298" i="211"/>
  <c r="K299" i="211"/>
  <c r="K300" i="211"/>
  <c r="K301" i="211"/>
  <c r="K302" i="211"/>
  <c r="K303" i="211"/>
  <c r="K304" i="211"/>
  <c r="K305" i="211"/>
  <c r="K306" i="211"/>
  <c r="K307" i="211"/>
  <c r="K308" i="211"/>
  <c r="K309" i="211"/>
  <c r="K310" i="211"/>
  <c r="K311" i="211"/>
  <c r="K312" i="211"/>
  <c r="K313" i="211"/>
  <c r="K314" i="211"/>
  <c r="K315" i="211"/>
  <c r="K316" i="211"/>
  <c r="K317" i="211"/>
  <c r="K318" i="211"/>
  <c r="K319" i="211"/>
  <c r="K320" i="211"/>
  <c r="K321" i="211"/>
  <c r="K322" i="211"/>
  <c r="K323" i="211"/>
  <c r="K324" i="211"/>
  <c r="K325" i="211"/>
  <c r="K326" i="211"/>
  <c r="K327" i="211"/>
  <c r="K328" i="211"/>
  <c r="K329" i="211"/>
  <c r="K330" i="211"/>
  <c r="K331" i="211"/>
  <c r="K332" i="211"/>
  <c r="K333" i="211"/>
  <c r="K334" i="211"/>
  <c r="K335" i="211"/>
  <c r="K336" i="211"/>
  <c r="K337" i="211"/>
  <c r="K338" i="211"/>
  <c r="K339" i="211"/>
  <c r="K340" i="211"/>
  <c r="K341" i="211"/>
  <c r="K342" i="211"/>
  <c r="K343" i="211"/>
  <c r="K344" i="211"/>
  <c r="K345" i="211"/>
  <c r="K346" i="211"/>
  <c r="K347" i="211"/>
  <c r="K348" i="211"/>
  <c r="K349" i="211"/>
  <c r="K350" i="211"/>
  <c r="K351" i="211"/>
  <c r="K352" i="211"/>
  <c r="K353" i="211"/>
  <c r="K354" i="211"/>
  <c r="K355" i="211"/>
  <c r="K356" i="211"/>
  <c r="K357" i="211"/>
  <c r="K358" i="211"/>
  <c r="K359" i="211"/>
  <c r="K360" i="211"/>
  <c r="K361" i="211"/>
  <c r="K362" i="211"/>
  <c r="K363" i="211"/>
  <c r="K364" i="211"/>
  <c r="K365" i="211"/>
  <c r="K366" i="211"/>
  <c r="K367" i="211"/>
  <c r="K368" i="211"/>
  <c r="K369" i="211"/>
  <c r="K370" i="211"/>
  <c r="K371" i="211"/>
  <c r="K372" i="211"/>
  <c r="K373" i="211"/>
  <c r="K374" i="211"/>
  <c r="K375" i="211"/>
  <c r="K376" i="211"/>
  <c r="K377" i="211"/>
  <c r="K378" i="211"/>
  <c r="K379" i="211"/>
  <c r="K380" i="211"/>
  <c r="K381" i="211"/>
  <c r="K382" i="211"/>
  <c r="K383" i="211"/>
  <c r="K384" i="211"/>
  <c r="K385" i="211"/>
  <c r="K386" i="211"/>
  <c r="K387" i="211"/>
  <c r="K388" i="211"/>
  <c r="K389" i="211"/>
  <c r="K390" i="211"/>
  <c r="K391" i="211"/>
  <c r="K392" i="211"/>
  <c r="K393" i="211"/>
  <c r="K394" i="211"/>
  <c r="K395" i="211"/>
  <c r="K396" i="211"/>
  <c r="K397" i="211"/>
  <c r="K398" i="211"/>
  <c r="K399" i="211"/>
  <c r="K400" i="211"/>
  <c r="K401" i="211"/>
  <c r="K402" i="211"/>
  <c r="K403" i="211"/>
  <c r="K404" i="211"/>
  <c r="K405" i="211"/>
  <c r="K406" i="211"/>
  <c r="K407" i="211"/>
  <c r="K408" i="211"/>
  <c r="K409" i="211"/>
  <c r="K410" i="211"/>
  <c r="K411" i="211"/>
  <c r="K412" i="211"/>
  <c r="K413" i="211"/>
  <c r="K414" i="211"/>
  <c r="K415" i="211"/>
  <c r="K416" i="211"/>
  <c r="K417" i="211"/>
  <c r="K418" i="211"/>
  <c r="K419" i="211"/>
  <c r="K420" i="211"/>
  <c r="K421" i="211"/>
  <c r="K422" i="211"/>
  <c r="K423" i="211"/>
  <c r="K424" i="211"/>
  <c r="K425" i="211"/>
  <c r="K426" i="211"/>
  <c r="K427" i="211"/>
  <c r="K428" i="211"/>
  <c r="K429" i="211"/>
  <c r="K430" i="211"/>
  <c r="K431" i="211"/>
  <c r="K432" i="211"/>
  <c r="K433" i="211"/>
  <c r="K434" i="211"/>
  <c r="K435" i="211"/>
  <c r="K436" i="211"/>
  <c r="K437" i="211"/>
  <c r="K438" i="211"/>
  <c r="K439" i="211"/>
  <c r="K440" i="211"/>
  <c r="K441" i="211"/>
  <c r="K442" i="211"/>
  <c r="K443" i="211"/>
  <c r="K444" i="211"/>
  <c r="K445" i="211"/>
  <c r="K446" i="211"/>
  <c r="K447" i="211"/>
  <c r="K448" i="211"/>
  <c r="K449" i="211"/>
  <c r="K450" i="211"/>
  <c r="K451" i="211"/>
  <c r="K452" i="211"/>
  <c r="K453" i="211"/>
  <c r="K454" i="211"/>
  <c r="K455" i="211"/>
  <c r="K456" i="211"/>
  <c r="K457" i="211"/>
  <c r="K458" i="211"/>
  <c r="K459" i="211"/>
  <c r="K460" i="211"/>
  <c r="K461" i="211"/>
  <c r="K462" i="211"/>
  <c r="K463" i="211"/>
  <c r="K464" i="211"/>
  <c r="K465" i="211"/>
  <c r="K466" i="211"/>
  <c r="K467" i="211"/>
  <c r="K468" i="211"/>
  <c r="K469" i="211"/>
  <c r="K470" i="211"/>
  <c r="K471" i="211"/>
  <c r="K472" i="211"/>
  <c r="K473" i="211"/>
  <c r="K474" i="211"/>
  <c r="K475" i="211"/>
  <c r="K476" i="211"/>
  <c r="K477" i="211"/>
  <c r="K478" i="211"/>
  <c r="K479" i="211"/>
  <c r="K480" i="211"/>
  <c r="K481" i="211"/>
  <c r="K482" i="211"/>
  <c r="K483" i="211"/>
  <c r="K484" i="211"/>
  <c r="K485" i="211"/>
  <c r="K486" i="211"/>
  <c r="K487" i="211"/>
  <c r="K488" i="211"/>
  <c r="K489" i="211"/>
  <c r="K490" i="211"/>
  <c r="K491" i="211"/>
  <c r="K492" i="211"/>
  <c r="K493" i="211"/>
  <c r="K494" i="211"/>
  <c r="K495" i="211"/>
  <c r="K496" i="211"/>
  <c r="K497" i="211"/>
  <c r="K498" i="211"/>
  <c r="K499" i="211"/>
  <c r="K500" i="211"/>
  <c r="K501" i="211"/>
  <c r="K502" i="211"/>
  <c r="K503" i="211"/>
  <c r="K504" i="211"/>
  <c r="K505" i="211"/>
  <c r="K506" i="211"/>
  <c r="K507" i="211"/>
  <c r="K508" i="211"/>
  <c r="K509" i="211"/>
  <c r="K510" i="211"/>
  <c r="K511" i="211"/>
  <c r="K512" i="211"/>
  <c r="K513" i="211"/>
  <c r="K514" i="211"/>
  <c r="K515" i="211"/>
  <c r="K516" i="211"/>
  <c r="K517" i="211"/>
  <c r="K518" i="211"/>
  <c r="K519" i="211"/>
  <c r="K520" i="211"/>
  <c r="K521" i="211"/>
  <c r="K522" i="211"/>
  <c r="K523" i="211"/>
  <c r="K524" i="211"/>
  <c r="K525" i="211"/>
  <c r="K526" i="211"/>
  <c r="K527" i="211"/>
  <c r="K528" i="211"/>
  <c r="K529" i="211"/>
  <c r="K530" i="211"/>
  <c r="K531" i="211"/>
  <c r="K532" i="211"/>
  <c r="K533" i="211"/>
  <c r="K534" i="211"/>
  <c r="K535" i="211"/>
  <c r="K536" i="211"/>
  <c r="K537" i="211"/>
  <c r="K538" i="211"/>
  <c r="K539" i="211"/>
  <c r="K540" i="211"/>
  <c r="K541" i="211"/>
  <c r="K542" i="211"/>
  <c r="K543" i="211"/>
  <c r="K544" i="211"/>
  <c r="K545" i="211"/>
  <c r="K546" i="211"/>
  <c r="K547" i="211"/>
  <c r="K548" i="211"/>
  <c r="K549" i="211"/>
  <c r="K550" i="211"/>
  <c r="K551" i="211"/>
  <c r="K552" i="211"/>
  <c r="K553" i="211"/>
  <c r="K554" i="211"/>
  <c r="K555" i="211"/>
  <c r="K556" i="211"/>
  <c r="K557" i="211"/>
  <c r="K558" i="211"/>
  <c r="K559" i="211"/>
  <c r="K560" i="211"/>
  <c r="K561" i="211"/>
  <c r="K562" i="211"/>
  <c r="K563" i="211"/>
  <c r="K564" i="211"/>
  <c r="K565" i="211"/>
  <c r="K566" i="211"/>
  <c r="K567" i="211"/>
  <c r="K568" i="211"/>
  <c r="K569" i="211"/>
  <c r="K570" i="211"/>
  <c r="K571" i="211"/>
  <c r="K572" i="211"/>
  <c r="K573" i="211"/>
  <c r="K574" i="211"/>
  <c r="K575" i="211"/>
  <c r="K576" i="211"/>
  <c r="K577" i="211"/>
  <c r="K578" i="211"/>
  <c r="K579" i="211"/>
  <c r="K580" i="211"/>
  <c r="K581" i="211"/>
  <c r="K582" i="211"/>
  <c r="K583" i="211"/>
  <c r="K584" i="211"/>
  <c r="K585" i="211"/>
  <c r="K586" i="211"/>
  <c r="K587" i="211"/>
  <c r="K588" i="211"/>
  <c r="K589" i="211"/>
  <c r="K590" i="211"/>
  <c r="K591" i="211"/>
  <c r="K592" i="211"/>
  <c r="K593" i="211"/>
  <c r="K594" i="211"/>
  <c r="K595" i="211"/>
  <c r="K596" i="211"/>
  <c r="K597" i="211"/>
  <c r="K598" i="211"/>
  <c r="K599" i="211"/>
  <c r="K600" i="211"/>
  <c r="K601" i="211"/>
  <c r="K602" i="211"/>
  <c r="K603" i="211"/>
  <c r="K604" i="211"/>
  <c r="K605" i="211"/>
  <c r="K606" i="211"/>
  <c r="K607" i="211"/>
  <c r="K608" i="211"/>
  <c r="K609" i="211"/>
  <c r="K610" i="211"/>
  <c r="K611" i="211"/>
  <c r="K612" i="211"/>
  <c r="K613" i="211"/>
  <c r="K614" i="211"/>
  <c r="K615" i="211"/>
  <c r="K616" i="211"/>
  <c r="K617" i="211"/>
  <c r="K618" i="211"/>
  <c r="K619" i="211"/>
  <c r="K620" i="211"/>
  <c r="K621" i="211"/>
  <c r="K622" i="211"/>
  <c r="K623" i="211"/>
  <c r="K624" i="211"/>
  <c r="K625" i="211"/>
  <c r="K626" i="211"/>
  <c r="K627" i="211"/>
  <c r="K628" i="211"/>
  <c r="K629" i="211"/>
  <c r="K630" i="211"/>
  <c r="K631" i="211"/>
  <c r="K632" i="211"/>
  <c r="K633" i="211"/>
  <c r="K634" i="211"/>
  <c r="K635" i="211"/>
  <c r="K636" i="211"/>
  <c r="K637" i="211"/>
  <c r="K638" i="211"/>
  <c r="K639" i="211"/>
  <c r="K640" i="211"/>
  <c r="K641" i="211"/>
  <c r="K642" i="211"/>
  <c r="K643" i="211"/>
  <c r="K644" i="211"/>
  <c r="K645" i="211"/>
  <c r="K646" i="211"/>
  <c r="K647" i="211"/>
  <c r="K648" i="211"/>
  <c r="K649" i="211"/>
  <c r="K650" i="211"/>
  <c r="K651" i="211"/>
  <c r="K652" i="211"/>
  <c r="K653" i="211"/>
  <c r="K654" i="211"/>
  <c r="K655" i="211"/>
  <c r="K656" i="211"/>
  <c r="K657" i="211"/>
  <c r="K658" i="211"/>
  <c r="K659" i="211"/>
  <c r="K660" i="211"/>
  <c r="K661" i="211"/>
  <c r="K662" i="211"/>
  <c r="K663" i="211"/>
  <c r="K664" i="211"/>
  <c r="K665" i="211"/>
  <c r="K666" i="211"/>
  <c r="K667" i="211"/>
  <c r="K668" i="211"/>
  <c r="K669" i="211"/>
  <c r="K670" i="211"/>
  <c r="K671" i="211"/>
  <c r="K672" i="211"/>
  <c r="K673" i="211"/>
  <c r="K674" i="211"/>
  <c r="K675" i="211"/>
  <c r="K676" i="211"/>
  <c r="K677" i="211"/>
  <c r="K678" i="211"/>
  <c r="K679" i="211"/>
  <c r="K680" i="211"/>
  <c r="K681" i="211"/>
  <c r="K682" i="211"/>
  <c r="K683" i="211"/>
  <c r="K684" i="211"/>
  <c r="K685" i="211"/>
  <c r="K686" i="211"/>
  <c r="K687" i="211"/>
  <c r="K688" i="211"/>
  <c r="K689" i="211"/>
  <c r="K690" i="211"/>
  <c r="K691" i="211"/>
  <c r="K692" i="211"/>
  <c r="K693" i="211"/>
  <c r="K694" i="211"/>
  <c r="K695" i="211"/>
  <c r="K696" i="211"/>
  <c r="K697" i="211"/>
  <c r="K698" i="211"/>
  <c r="K699" i="211"/>
  <c r="K700" i="211"/>
  <c r="K701" i="211"/>
  <c r="K702" i="211"/>
  <c r="K703" i="211"/>
  <c r="K704" i="211"/>
  <c r="K705" i="211"/>
  <c r="K706" i="211"/>
  <c r="K707" i="211"/>
  <c r="K708" i="211"/>
  <c r="K709" i="211"/>
  <c r="K710" i="211"/>
  <c r="K711" i="211"/>
  <c r="K712" i="211"/>
  <c r="K713" i="211"/>
  <c r="K714" i="211"/>
  <c r="K715" i="211"/>
  <c r="K716" i="211"/>
  <c r="K717" i="211"/>
  <c r="K718" i="211"/>
  <c r="K719" i="211"/>
  <c r="K720" i="211"/>
  <c r="K721" i="211"/>
  <c r="K722" i="211"/>
  <c r="K723" i="211"/>
  <c r="K724" i="211"/>
  <c r="K725" i="211"/>
  <c r="K726" i="211"/>
  <c r="K727" i="211"/>
  <c r="K728" i="211"/>
  <c r="K729" i="211"/>
  <c r="K730" i="211"/>
  <c r="K731" i="211"/>
  <c r="K732" i="211"/>
  <c r="K733" i="211"/>
  <c r="K734" i="211"/>
  <c r="K735" i="211"/>
  <c r="K736" i="211"/>
  <c r="K737" i="211"/>
  <c r="K738" i="211"/>
  <c r="K739" i="211"/>
  <c r="K740" i="211"/>
  <c r="K741" i="211"/>
  <c r="K742" i="211"/>
  <c r="K743" i="211"/>
  <c r="K744" i="211"/>
  <c r="K745" i="211"/>
  <c r="K746" i="211"/>
  <c r="K747" i="211"/>
  <c r="K748" i="211"/>
  <c r="K749" i="211"/>
  <c r="K750" i="211"/>
  <c r="L11" i="211"/>
  <c r="L12" i="211"/>
  <c r="L13" i="211"/>
  <c r="L14" i="211"/>
  <c r="L15" i="211"/>
  <c r="L16" i="211"/>
  <c r="L17" i="211"/>
  <c r="L18" i="211"/>
  <c r="L19" i="211"/>
  <c r="L20" i="211"/>
  <c r="L21" i="211"/>
  <c r="L22" i="211"/>
  <c r="L23" i="211"/>
  <c r="L24" i="211"/>
  <c r="L25" i="211"/>
  <c r="L26" i="211"/>
  <c r="L27" i="211"/>
  <c r="L28" i="211"/>
  <c r="L29" i="211"/>
  <c r="L30" i="211"/>
  <c r="L31" i="211"/>
  <c r="L32" i="211"/>
  <c r="L33" i="211"/>
  <c r="L34" i="211"/>
  <c r="L35" i="211"/>
  <c r="L36" i="211"/>
  <c r="L37" i="211"/>
  <c r="L38" i="211"/>
  <c r="L39" i="211"/>
  <c r="L40" i="211"/>
  <c r="L41" i="211"/>
  <c r="L42" i="211"/>
  <c r="L43" i="211"/>
  <c r="L44" i="211"/>
  <c r="L45" i="211"/>
  <c r="L46" i="211"/>
  <c r="L47" i="211"/>
  <c r="L48" i="211"/>
  <c r="L49" i="211"/>
  <c r="L50" i="211"/>
  <c r="L51" i="211"/>
  <c r="L52" i="211"/>
  <c r="L53" i="211"/>
  <c r="L54" i="211"/>
  <c r="L55" i="211"/>
  <c r="L56" i="211"/>
  <c r="L57" i="211"/>
  <c r="L58" i="211"/>
  <c r="L59" i="211"/>
  <c r="L60" i="211"/>
  <c r="L61" i="211"/>
  <c r="L62" i="211"/>
  <c r="L63" i="211"/>
  <c r="L64" i="211"/>
  <c r="L65" i="211"/>
  <c r="L66" i="211"/>
  <c r="L67" i="211"/>
  <c r="L68" i="211"/>
  <c r="L69" i="211"/>
  <c r="L70" i="211"/>
  <c r="L71" i="211"/>
  <c r="L72" i="211"/>
  <c r="L73" i="211"/>
  <c r="L74" i="211"/>
  <c r="L75" i="211"/>
  <c r="L76" i="211"/>
  <c r="L77" i="211"/>
  <c r="L78" i="211"/>
  <c r="L79" i="211"/>
  <c r="L80" i="211"/>
  <c r="L81" i="211"/>
  <c r="L82" i="211"/>
  <c r="L83" i="211"/>
  <c r="L84" i="211"/>
  <c r="L85" i="211"/>
  <c r="L86" i="211"/>
  <c r="L87" i="211"/>
  <c r="L88" i="211"/>
  <c r="L89" i="211"/>
  <c r="L90" i="211"/>
  <c r="L91" i="211"/>
  <c r="L92" i="211"/>
  <c r="L93" i="211"/>
  <c r="L94" i="211"/>
  <c r="L95" i="211"/>
  <c r="L96" i="211"/>
  <c r="L97" i="211"/>
  <c r="L98" i="211"/>
  <c r="L99" i="211"/>
  <c r="L100" i="211"/>
  <c r="L101" i="211"/>
  <c r="L102" i="211"/>
  <c r="L103" i="211"/>
  <c r="L104" i="211"/>
  <c r="L105" i="211"/>
  <c r="L106" i="211"/>
  <c r="L107" i="211"/>
  <c r="L108" i="211"/>
  <c r="L109" i="211"/>
  <c r="L110" i="211"/>
  <c r="L111" i="211"/>
  <c r="L112" i="211"/>
  <c r="L113" i="211"/>
  <c r="L114" i="211"/>
  <c r="L115" i="211"/>
  <c r="L116" i="211"/>
  <c r="L117" i="211"/>
  <c r="L118" i="211"/>
  <c r="L119" i="211"/>
  <c r="L120" i="211"/>
  <c r="L121" i="211"/>
  <c r="L122" i="211"/>
  <c r="L123" i="211"/>
  <c r="L124" i="211"/>
  <c r="L125" i="211"/>
  <c r="L126" i="211"/>
  <c r="L127" i="211"/>
  <c r="L128" i="211"/>
  <c r="L129" i="211"/>
  <c r="L130" i="211"/>
  <c r="L131" i="211"/>
  <c r="L132" i="211"/>
  <c r="L133" i="211"/>
  <c r="L134" i="211"/>
  <c r="L135" i="211"/>
  <c r="L136" i="211"/>
  <c r="L137" i="211"/>
  <c r="L138" i="211"/>
  <c r="L139" i="211"/>
  <c r="L140" i="211"/>
  <c r="L141" i="211"/>
  <c r="L142" i="211"/>
  <c r="L143" i="211"/>
  <c r="L144" i="211"/>
  <c r="L145" i="211"/>
  <c r="L146" i="211"/>
  <c r="L147" i="211"/>
  <c r="L148" i="211"/>
  <c r="L149" i="211"/>
  <c r="L150" i="211"/>
  <c r="L151" i="211"/>
  <c r="L152" i="211"/>
  <c r="L153" i="211"/>
  <c r="L154" i="211"/>
  <c r="L155" i="211"/>
  <c r="L156" i="211"/>
  <c r="L157" i="211"/>
  <c r="L158" i="211"/>
  <c r="L159" i="211"/>
  <c r="L160" i="211"/>
  <c r="L161" i="211"/>
  <c r="L162" i="211"/>
  <c r="L163" i="211"/>
  <c r="L164" i="211"/>
  <c r="L165" i="211"/>
  <c r="L166" i="211"/>
  <c r="L167" i="211"/>
  <c r="L168" i="211"/>
  <c r="L169" i="211"/>
  <c r="L170" i="211"/>
  <c r="L171" i="211"/>
  <c r="L172" i="211"/>
  <c r="L173" i="211"/>
  <c r="L174" i="211"/>
  <c r="L175" i="211"/>
  <c r="L176" i="211"/>
  <c r="L177" i="211"/>
  <c r="L178" i="211"/>
  <c r="L179" i="211"/>
  <c r="L180" i="211"/>
  <c r="L181" i="211"/>
  <c r="L182" i="211"/>
  <c r="L183" i="211"/>
  <c r="L184" i="211"/>
  <c r="L185" i="211"/>
  <c r="L186" i="211"/>
  <c r="L187" i="211"/>
  <c r="L188" i="211"/>
  <c r="L189" i="211"/>
  <c r="L190" i="211"/>
  <c r="L191" i="211"/>
  <c r="L192" i="211"/>
  <c r="L193" i="211"/>
  <c r="L194" i="211"/>
  <c r="L195" i="211"/>
  <c r="L196" i="211"/>
  <c r="L197" i="211"/>
  <c r="L198" i="211"/>
  <c r="L199" i="211"/>
  <c r="L200" i="211"/>
  <c r="L201" i="211"/>
  <c r="L202" i="211"/>
  <c r="L203" i="211"/>
  <c r="L204" i="211"/>
  <c r="L205" i="211"/>
  <c r="L206" i="211"/>
  <c r="L207" i="211"/>
  <c r="L208" i="211"/>
  <c r="L209" i="211"/>
  <c r="L210" i="211"/>
  <c r="L211" i="211"/>
  <c r="L212" i="211"/>
  <c r="L213" i="211"/>
  <c r="L214" i="211"/>
  <c r="L215" i="211"/>
  <c r="L216" i="211"/>
  <c r="L217" i="211"/>
  <c r="L218" i="211"/>
  <c r="L219" i="211"/>
  <c r="L220" i="211"/>
  <c r="L221" i="211"/>
  <c r="L222" i="211"/>
  <c r="L223" i="211"/>
  <c r="L224" i="211"/>
  <c r="L225" i="211"/>
  <c r="L226" i="211"/>
  <c r="L227" i="211"/>
  <c r="L228" i="211"/>
  <c r="L229" i="211"/>
  <c r="L230" i="211"/>
  <c r="L231" i="211"/>
  <c r="L232" i="211"/>
  <c r="L233" i="211"/>
  <c r="L234" i="211"/>
  <c r="L235" i="211"/>
  <c r="L236" i="211"/>
  <c r="L237" i="211"/>
  <c r="L238" i="211"/>
  <c r="L239" i="211"/>
  <c r="L240" i="211"/>
  <c r="L241" i="211"/>
  <c r="L242" i="211"/>
  <c r="L243" i="211"/>
  <c r="L244" i="211"/>
  <c r="L245" i="211"/>
  <c r="L246" i="211"/>
  <c r="L247" i="211"/>
  <c r="L248" i="211"/>
  <c r="L249" i="211"/>
  <c r="L250" i="211"/>
  <c r="L251" i="211"/>
  <c r="L252" i="211"/>
  <c r="L253" i="211"/>
  <c r="L254" i="211"/>
  <c r="L255" i="211"/>
  <c r="L256" i="211"/>
  <c r="L257" i="211"/>
  <c r="L258" i="211"/>
  <c r="L259" i="211"/>
  <c r="L260" i="211"/>
  <c r="L261" i="211"/>
  <c r="L262" i="211"/>
  <c r="L263" i="211"/>
  <c r="L264" i="211"/>
  <c r="L265" i="211"/>
  <c r="L266" i="211"/>
  <c r="L267" i="211"/>
  <c r="L268" i="211"/>
  <c r="L269" i="211"/>
  <c r="L270" i="211"/>
  <c r="L271" i="211"/>
  <c r="L272" i="211"/>
  <c r="L273" i="211"/>
  <c r="L274" i="211"/>
  <c r="L275" i="211"/>
  <c r="L276" i="211"/>
  <c r="L277" i="211"/>
  <c r="L278" i="211"/>
  <c r="L279" i="211"/>
  <c r="L280" i="211"/>
  <c r="L281" i="211"/>
  <c r="L282" i="211"/>
  <c r="L283" i="211"/>
  <c r="L284" i="211"/>
  <c r="L285" i="211"/>
  <c r="L286" i="211"/>
  <c r="L287" i="211"/>
  <c r="L288" i="211"/>
  <c r="L289" i="211"/>
  <c r="L290" i="211"/>
  <c r="L291" i="211"/>
  <c r="L292" i="211"/>
  <c r="L293" i="211"/>
  <c r="L294" i="211"/>
  <c r="L295" i="211"/>
  <c r="L296" i="211"/>
  <c r="L297" i="211"/>
  <c r="L298" i="211"/>
  <c r="L299" i="211"/>
  <c r="L300" i="211"/>
  <c r="L301" i="211"/>
  <c r="L302" i="211"/>
  <c r="L303" i="211"/>
  <c r="L304" i="211"/>
  <c r="L305" i="211"/>
  <c r="L306" i="211"/>
  <c r="L307" i="211"/>
  <c r="L308" i="211"/>
  <c r="L309" i="211"/>
  <c r="L310" i="211"/>
  <c r="L311" i="211"/>
  <c r="L312" i="211"/>
  <c r="L313" i="211"/>
  <c r="L314" i="211"/>
  <c r="L315" i="211"/>
  <c r="L316" i="211"/>
  <c r="L317" i="211"/>
  <c r="L318" i="211"/>
  <c r="L319" i="211"/>
  <c r="L320" i="211"/>
  <c r="L321" i="211"/>
  <c r="L322" i="211"/>
  <c r="L323" i="211"/>
  <c r="L324" i="211"/>
  <c r="L325" i="211"/>
  <c r="L326" i="211"/>
  <c r="L327" i="211"/>
  <c r="L328" i="211"/>
  <c r="L329" i="211"/>
  <c r="L330" i="211"/>
  <c r="L331" i="211"/>
  <c r="L332" i="211"/>
  <c r="L333" i="211"/>
  <c r="L334" i="211"/>
  <c r="L335" i="211"/>
  <c r="L336" i="211"/>
  <c r="L337" i="211"/>
  <c r="L338" i="211"/>
  <c r="L339" i="211"/>
  <c r="L340" i="211"/>
  <c r="L341" i="211"/>
  <c r="L342" i="211"/>
  <c r="L343" i="211"/>
  <c r="L344" i="211"/>
  <c r="L345" i="211"/>
  <c r="L346" i="211"/>
  <c r="L347" i="211"/>
  <c r="L348" i="211"/>
  <c r="L349" i="211"/>
  <c r="L350" i="211"/>
  <c r="L351" i="211"/>
  <c r="L352" i="211"/>
  <c r="L353" i="211"/>
  <c r="L354" i="211"/>
  <c r="L355" i="211"/>
  <c r="L356" i="211"/>
  <c r="L357" i="211"/>
  <c r="L358" i="211"/>
  <c r="L359" i="211"/>
  <c r="L360" i="211"/>
  <c r="L361" i="211"/>
  <c r="L362" i="211"/>
  <c r="L363" i="211"/>
  <c r="L364" i="211"/>
  <c r="L365" i="211"/>
  <c r="L366" i="211"/>
  <c r="L367" i="211"/>
  <c r="L368" i="211"/>
  <c r="L369" i="211"/>
  <c r="L370" i="211"/>
  <c r="L371" i="211"/>
  <c r="L372" i="211"/>
  <c r="L373" i="211"/>
  <c r="L374" i="211"/>
  <c r="L375" i="211"/>
  <c r="L376" i="211"/>
  <c r="L377" i="211"/>
  <c r="L378" i="211"/>
  <c r="L379" i="211"/>
  <c r="L380" i="211"/>
  <c r="L381" i="211"/>
  <c r="L382" i="211"/>
  <c r="L383" i="211"/>
  <c r="L384" i="211"/>
  <c r="L385" i="211"/>
  <c r="L386" i="211"/>
  <c r="L387" i="211"/>
  <c r="L388" i="211"/>
  <c r="L389" i="211"/>
  <c r="L390" i="211"/>
  <c r="L391" i="211"/>
  <c r="L392" i="211"/>
  <c r="L393" i="211"/>
  <c r="L394" i="211"/>
  <c r="L395" i="211"/>
  <c r="L396" i="211"/>
  <c r="L397" i="211"/>
  <c r="L398" i="211"/>
  <c r="L399" i="211"/>
  <c r="L400" i="211"/>
  <c r="L401" i="211"/>
  <c r="L402" i="211"/>
  <c r="L403" i="211"/>
  <c r="L404" i="211"/>
  <c r="L405" i="211"/>
  <c r="L406" i="211"/>
  <c r="L407" i="211"/>
  <c r="L408" i="211"/>
  <c r="L409" i="211"/>
  <c r="L410" i="211"/>
  <c r="L411" i="211"/>
  <c r="L412" i="211"/>
  <c r="L413" i="211"/>
  <c r="L414" i="211"/>
  <c r="L415" i="211"/>
  <c r="L416" i="211"/>
  <c r="L417" i="211"/>
  <c r="L418" i="211"/>
  <c r="L419" i="211"/>
  <c r="L420" i="211"/>
  <c r="L421" i="211"/>
  <c r="L422" i="211"/>
  <c r="L423" i="211"/>
  <c r="L424" i="211"/>
  <c r="L425" i="211"/>
  <c r="L426" i="211"/>
  <c r="L427" i="211"/>
  <c r="L428" i="211"/>
  <c r="L429" i="211"/>
  <c r="L430" i="211"/>
  <c r="L431" i="211"/>
  <c r="L432" i="211"/>
  <c r="L433" i="211"/>
  <c r="L434" i="211"/>
  <c r="L435" i="211"/>
  <c r="L436" i="211"/>
  <c r="L437" i="211"/>
  <c r="L438" i="211"/>
  <c r="L439" i="211"/>
  <c r="L440" i="211"/>
  <c r="L441" i="211"/>
  <c r="L442" i="211"/>
  <c r="L443" i="211"/>
  <c r="L444" i="211"/>
  <c r="L445" i="211"/>
  <c r="L446" i="211"/>
  <c r="L447" i="211"/>
  <c r="L448" i="211"/>
  <c r="L449" i="211"/>
  <c r="L450" i="211"/>
  <c r="L451" i="211"/>
  <c r="L452" i="211"/>
  <c r="L453" i="211"/>
  <c r="L454" i="211"/>
  <c r="L455" i="211"/>
  <c r="L456" i="211"/>
  <c r="L457" i="211"/>
  <c r="L458" i="211"/>
  <c r="L459" i="211"/>
  <c r="L460" i="211"/>
  <c r="L461" i="211"/>
  <c r="L462" i="211"/>
  <c r="L463" i="211"/>
  <c r="L464" i="211"/>
  <c r="L465" i="211"/>
  <c r="L466" i="211"/>
  <c r="L467" i="211"/>
  <c r="L468" i="211"/>
  <c r="L469" i="211"/>
  <c r="L470" i="211"/>
  <c r="L471" i="211"/>
  <c r="L472" i="211"/>
  <c r="L473" i="211"/>
  <c r="L474" i="211"/>
  <c r="L475" i="211"/>
  <c r="L476" i="211"/>
  <c r="L477" i="211"/>
  <c r="L478" i="211"/>
  <c r="L479" i="211"/>
  <c r="L480" i="211"/>
  <c r="L481" i="211"/>
  <c r="L482" i="211"/>
  <c r="L483" i="211"/>
  <c r="L484" i="211"/>
  <c r="L485" i="211"/>
  <c r="L486" i="211"/>
  <c r="L487" i="211"/>
  <c r="L488" i="211"/>
  <c r="L489" i="211"/>
  <c r="L490" i="211"/>
  <c r="L491" i="211"/>
  <c r="L492" i="211"/>
  <c r="L493" i="211"/>
  <c r="L494" i="211"/>
  <c r="L495" i="211"/>
  <c r="L496" i="211"/>
  <c r="L497" i="211"/>
  <c r="L498" i="211"/>
  <c r="L499" i="211"/>
  <c r="L500" i="211"/>
  <c r="L501" i="211"/>
  <c r="L502" i="211"/>
  <c r="L503" i="211"/>
  <c r="L504" i="211"/>
  <c r="L505" i="211"/>
  <c r="L506" i="211"/>
  <c r="L507" i="211"/>
  <c r="L508" i="211"/>
  <c r="L509" i="211"/>
  <c r="L510" i="211"/>
  <c r="L511" i="211"/>
  <c r="L512" i="211"/>
  <c r="L513" i="211"/>
  <c r="L514" i="211"/>
  <c r="L515" i="211"/>
  <c r="L516" i="211"/>
  <c r="L517" i="211"/>
  <c r="L518" i="211"/>
  <c r="L519" i="211"/>
  <c r="L520" i="211"/>
  <c r="L521" i="211"/>
  <c r="L522" i="211"/>
  <c r="L523" i="211"/>
  <c r="L524" i="211"/>
  <c r="L525" i="211"/>
  <c r="L526" i="211"/>
  <c r="L527" i="211"/>
  <c r="L528" i="211"/>
  <c r="L529" i="211"/>
  <c r="L530" i="211"/>
  <c r="L531" i="211"/>
  <c r="L532" i="211"/>
  <c r="L533" i="211"/>
  <c r="L534" i="211"/>
  <c r="L535" i="211"/>
  <c r="L536" i="211"/>
  <c r="L537" i="211"/>
  <c r="L538" i="211"/>
  <c r="L539" i="211"/>
  <c r="L540" i="211"/>
  <c r="L541" i="211"/>
  <c r="L542" i="211"/>
  <c r="L543" i="211"/>
  <c r="L544" i="211"/>
  <c r="L545" i="211"/>
  <c r="L546" i="211"/>
  <c r="L547" i="211"/>
  <c r="L548" i="211"/>
  <c r="L549" i="211"/>
  <c r="L550" i="211"/>
  <c r="L551" i="211"/>
  <c r="L552" i="211"/>
  <c r="L553" i="211"/>
  <c r="L554" i="211"/>
  <c r="L555" i="211"/>
  <c r="L556" i="211"/>
  <c r="L557" i="211"/>
  <c r="L558" i="211"/>
  <c r="L559" i="211"/>
  <c r="L560" i="211"/>
  <c r="L561" i="211"/>
  <c r="L562" i="211"/>
  <c r="L563" i="211"/>
  <c r="L564" i="211"/>
  <c r="L565" i="211"/>
  <c r="L566" i="211"/>
  <c r="L567" i="211"/>
  <c r="L568" i="211"/>
  <c r="L569" i="211"/>
  <c r="L570" i="211"/>
  <c r="L571" i="211"/>
  <c r="L572" i="211"/>
  <c r="L573" i="211"/>
  <c r="L574" i="211"/>
  <c r="L575" i="211"/>
  <c r="L576" i="211"/>
  <c r="L577" i="211"/>
  <c r="L578" i="211"/>
  <c r="L579" i="211"/>
  <c r="L580" i="211"/>
  <c r="L581" i="211"/>
  <c r="L582" i="211"/>
  <c r="L583" i="211"/>
  <c r="L584" i="211"/>
  <c r="L585" i="211"/>
  <c r="L586" i="211"/>
  <c r="L587" i="211"/>
  <c r="L588" i="211"/>
  <c r="L589" i="211"/>
  <c r="L590" i="211"/>
  <c r="L591" i="211"/>
  <c r="L592" i="211"/>
  <c r="L593" i="211"/>
  <c r="L594" i="211"/>
  <c r="L595" i="211"/>
  <c r="L596" i="211"/>
  <c r="L597" i="211"/>
  <c r="L598" i="211"/>
  <c r="L599" i="211"/>
  <c r="L600" i="211"/>
  <c r="L601" i="211"/>
  <c r="L602" i="211"/>
  <c r="L603" i="211"/>
  <c r="L604" i="211"/>
  <c r="L605" i="211"/>
  <c r="L606" i="211"/>
  <c r="L607" i="211"/>
  <c r="L608" i="211"/>
  <c r="L609" i="211"/>
  <c r="L610" i="211"/>
  <c r="L611" i="211"/>
  <c r="L612" i="211"/>
  <c r="L613" i="211"/>
  <c r="L614" i="211"/>
  <c r="L615" i="211"/>
  <c r="L616" i="211"/>
  <c r="L617" i="211"/>
  <c r="L618" i="211"/>
  <c r="L619" i="211"/>
  <c r="L620" i="211"/>
  <c r="L621" i="211"/>
  <c r="L622" i="211"/>
  <c r="L623" i="211"/>
  <c r="L624" i="211"/>
  <c r="L625" i="211"/>
  <c r="L626" i="211"/>
  <c r="L627" i="211"/>
  <c r="L628" i="211"/>
  <c r="L629" i="211"/>
  <c r="L630" i="211"/>
  <c r="L631" i="211"/>
  <c r="L632" i="211"/>
  <c r="L633" i="211"/>
  <c r="L634" i="211"/>
  <c r="L635" i="211"/>
  <c r="L636" i="211"/>
  <c r="L637" i="211"/>
  <c r="L638" i="211"/>
  <c r="L639" i="211"/>
  <c r="L640" i="211"/>
  <c r="L641" i="211"/>
  <c r="L642" i="211"/>
  <c r="L643" i="211"/>
  <c r="L644" i="211"/>
  <c r="L645" i="211"/>
  <c r="L646" i="211"/>
  <c r="L647" i="211"/>
  <c r="L648" i="211"/>
  <c r="L649" i="211"/>
  <c r="L650" i="211"/>
  <c r="L651" i="211"/>
  <c r="L652" i="211"/>
  <c r="L653" i="211"/>
  <c r="L654" i="211"/>
  <c r="L655" i="211"/>
  <c r="L656" i="211"/>
  <c r="L657" i="211"/>
  <c r="L658" i="211"/>
  <c r="L659" i="211"/>
  <c r="L660" i="211"/>
  <c r="L661" i="211"/>
  <c r="L662" i="211"/>
  <c r="L663" i="211"/>
  <c r="L664" i="211"/>
  <c r="L665" i="211"/>
  <c r="L666" i="211"/>
  <c r="L667" i="211"/>
  <c r="L668" i="211"/>
  <c r="L669" i="211"/>
  <c r="L670" i="211"/>
  <c r="L671" i="211"/>
  <c r="L672" i="211"/>
  <c r="L673" i="211"/>
  <c r="L674" i="211"/>
  <c r="L675" i="211"/>
  <c r="L676" i="211"/>
  <c r="L677" i="211"/>
  <c r="L678" i="211"/>
  <c r="L679" i="211"/>
  <c r="L680" i="211"/>
  <c r="L681" i="211"/>
  <c r="L682" i="211"/>
  <c r="L683" i="211"/>
  <c r="L684" i="211"/>
  <c r="L685" i="211"/>
  <c r="L686" i="211"/>
  <c r="L687" i="211"/>
  <c r="L688" i="211"/>
  <c r="L689" i="211"/>
  <c r="L690" i="211"/>
  <c r="L691" i="211"/>
  <c r="L692" i="211"/>
  <c r="L693" i="211"/>
  <c r="L694" i="211"/>
  <c r="L695" i="211"/>
  <c r="L696" i="211"/>
  <c r="L697" i="211"/>
  <c r="L698" i="211"/>
  <c r="L699" i="211"/>
  <c r="L700" i="211"/>
  <c r="L701" i="211"/>
  <c r="L702" i="211"/>
  <c r="L703" i="211"/>
  <c r="L704" i="211"/>
  <c r="L705" i="211"/>
  <c r="L706" i="211"/>
  <c r="L707" i="211"/>
  <c r="L708" i="211"/>
  <c r="L709" i="211"/>
  <c r="L710" i="211"/>
  <c r="L711" i="211"/>
  <c r="L712" i="211"/>
  <c r="L713" i="211"/>
  <c r="L714" i="211"/>
  <c r="L715" i="211"/>
  <c r="L716" i="211"/>
  <c r="L717" i="211"/>
  <c r="L718" i="211"/>
  <c r="L719" i="211"/>
  <c r="L720" i="211"/>
  <c r="L721" i="211"/>
  <c r="L722" i="211"/>
  <c r="L723" i="211"/>
  <c r="L724" i="211"/>
  <c r="L725" i="211"/>
  <c r="L726" i="211"/>
  <c r="L727" i="211"/>
  <c r="L728" i="211"/>
  <c r="L729" i="211"/>
  <c r="L730" i="211"/>
  <c r="L731" i="211"/>
  <c r="L732" i="211"/>
  <c r="L733" i="211"/>
  <c r="L734" i="211"/>
  <c r="L735" i="211"/>
  <c r="L736" i="211"/>
  <c r="L737" i="211"/>
  <c r="L738" i="211"/>
  <c r="L739" i="211"/>
  <c r="L740" i="211"/>
  <c r="L741" i="211"/>
  <c r="L742" i="211"/>
  <c r="L743" i="211"/>
  <c r="L744" i="211"/>
  <c r="L745" i="211"/>
  <c r="L746" i="211"/>
  <c r="L747" i="211"/>
  <c r="L748" i="211"/>
  <c r="L749" i="211"/>
  <c r="L750" i="211"/>
  <c r="M11" i="211"/>
  <c r="M12" i="211"/>
  <c r="M13" i="211"/>
  <c r="M14" i="211"/>
  <c r="M15" i="211"/>
  <c r="M16" i="211"/>
  <c r="M17" i="211"/>
  <c r="M18" i="211"/>
  <c r="M19" i="211"/>
  <c r="M20" i="211"/>
  <c r="M21" i="211"/>
  <c r="M22" i="211"/>
  <c r="M23" i="211"/>
  <c r="M24" i="211"/>
  <c r="M25" i="211"/>
  <c r="M26" i="211"/>
  <c r="M27" i="211"/>
  <c r="M28" i="211"/>
  <c r="M29" i="211"/>
  <c r="M30" i="211"/>
  <c r="M31" i="211"/>
  <c r="M32" i="211"/>
  <c r="M33" i="211"/>
  <c r="M34" i="211"/>
  <c r="M35" i="211"/>
  <c r="M36" i="211"/>
  <c r="M37" i="211"/>
  <c r="M38" i="211"/>
  <c r="M39" i="211"/>
  <c r="M40" i="211"/>
  <c r="M41" i="211"/>
  <c r="M42" i="211"/>
  <c r="M43" i="211"/>
  <c r="M44" i="211"/>
  <c r="M45" i="211"/>
  <c r="M46" i="211"/>
  <c r="M47" i="211"/>
  <c r="M48" i="211"/>
  <c r="M49" i="211"/>
  <c r="M50" i="211"/>
  <c r="M51" i="211"/>
  <c r="M52" i="211"/>
  <c r="M53" i="211"/>
  <c r="M54" i="211"/>
  <c r="M55" i="211"/>
  <c r="M56" i="211"/>
  <c r="M57" i="211"/>
  <c r="M58" i="211"/>
  <c r="M59" i="211"/>
  <c r="M60" i="211"/>
  <c r="M61" i="211"/>
  <c r="M62" i="211"/>
  <c r="M63" i="211"/>
  <c r="M64" i="211"/>
  <c r="M65" i="211"/>
  <c r="M66" i="211"/>
  <c r="M67" i="211"/>
  <c r="M68" i="211"/>
  <c r="M69" i="211"/>
  <c r="M70" i="211"/>
  <c r="M71" i="211"/>
  <c r="M72" i="211"/>
  <c r="M73" i="211"/>
  <c r="M74" i="211"/>
  <c r="M75" i="211"/>
  <c r="M76" i="211"/>
  <c r="M77" i="211"/>
  <c r="M78" i="211"/>
  <c r="M79" i="211"/>
  <c r="M80" i="211"/>
  <c r="M81" i="211"/>
  <c r="M82" i="211"/>
  <c r="M83" i="211"/>
  <c r="M84" i="211"/>
  <c r="M85" i="211"/>
  <c r="M86" i="211"/>
  <c r="M87" i="211"/>
  <c r="M88" i="211"/>
  <c r="M89" i="211"/>
  <c r="M90" i="211"/>
  <c r="M91" i="211"/>
  <c r="M92" i="211"/>
  <c r="M93" i="211"/>
  <c r="M94" i="211"/>
  <c r="M95" i="211"/>
  <c r="M96" i="211"/>
  <c r="M97" i="211"/>
  <c r="M98" i="211"/>
  <c r="M99" i="211"/>
  <c r="M100" i="211"/>
  <c r="M101" i="211"/>
  <c r="M102" i="211"/>
  <c r="M103" i="211"/>
  <c r="M104" i="211"/>
  <c r="M105" i="211"/>
  <c r="M106" i="211"/>
  <c r="M107" i="211"/>
  <c r="M108" i="211"/>
  <c r="M109" i="211"/>
  <c r="M110" i="211"/>
  <c r="M111" i="211"/>
  <c r="M112" i="211"/>
  <c r="M113" i="211"/>
  <c r="M114" i="211"/>
  <c r="M115" i="211"/>
  <c r="M116" i="211"/>
  <c r="M117" i="211"/>
  <c r="M118" i="211"/>
  <c r="M119" i="211"/>
  <c r="M120" i="211"/>
  <c r="M121" i="211"/>
  <c r="M122" i="211"/>
  <c r="M123" i="211"/>
  <c r="M124" i="211"/>
  <c r="M125" i="211"/>
  <c r="M126" i="211"/>
  <c r="M127" i="211"/>
  <c r="M128" i="211"/>
  <c r="M129" i="211"/>
  <c r="M130" i="211"/>
  <c r="M131" i="211"/>
  <c r="M132" i="211"/>
  <c r="M133" i="211"/>
  <c r="M134" i="211"/>
  <c r="M135" i="211"/>
  <c r="M136" i="211"/>
  <c r="M137" i="211"/>
  <c r="M138" i="211"/>
  <c r="M139" i="211"/>
  <c r="M140" i="211"/>
  <c r="M141" i="211"/>
  <c r="M142" i="211"/>
  <c r="M143" i="211"/>
  <c r="M144" i="211"/>
  <c r="M145" i="211"/>
  <c r="M146" i="211"/>
  <c r="M147" i="211"/>
  <c r="M148" i="211"/>
  <c r="M149" i="211"/>
  <c r="M150" i="211"/>
  <c r="M151" i="211"/>
  <c r="M152" i="211"/>
  <c r="M153" i="211"/>
  <c r="M154" i="211"/>
  <c r="M155" i="211"/>
  <c r="M156" i="211"/>
  <c r="M157" i="211"/>
  <c r="M158" i="211"/>
  <c r="M159" i="211"/>
  <c r="M160" i="211"/>
  <c r="M161" i="211"/>
  <c r="M162" i="211"/>
  <c r="M163" i="211"/>
  <c r="M164" i="211"/>
  <c r="M165" i="211"/>
  <c r="M166" i="211"/>
  <c r="M167" i="211"/>
  <c r="M168" i="211"/>
  <c r="M169" i="211"/>
  <c r="M170" i="211"/>
  <c r="M171" i="211"/>
  <c r="M172" i="211"/>
  <c r="M173" i="211"/>
  <c r="M174" i="211"/>
  <c r="M175" i="211"/>
  <c r="M176" i="211"/>
  <c r="M177" i="211"/>
  <c r="M178" i="211"/>
  <c r="M179" i="211"/>
  <c r="M180" i="211"/>
  <c r="M181" i="211"/>
  <c r="M182" i="211"/>
  <c r="M183" i="211"/>
  <c r="M184" i="211"/>
  <c r="M185" i="211"/>
  <c r="M186" i="211"/>
  <c r="M187" i="211"/>
  <c r="M188" i="211"/>
  <c r="M189" i="211"/>
  <c r="M190" i="211"/>
  <c r="M191" i="211"/>
  <c r="M192" i="211"/>
  <c r="M193" i="211"/>
  <c r="M194" i="211"/>
  <c r="M195" i="211"/>
  <c r="M196" i="211"/>
  <c r="M197" i="211"/>
  <c r="M198" i="211"/>
  <c r="M199" i="211"/>
  <c r="M200" i="211"/>
  <c r="M201" i="211"/>
  <c r="M202" i="211"/>
  <c r="M203" i="211"/>
  <c r="M204" i="211"/>
  <c r="M205" i="211"/>
  <c r="M206" i="211"/>
  <c r="M207" i="211"/>
  <c r="M208" i="211"/>
  <c r="M209" i="211"/>
  <c r="M210" i="211"/>
  <c r="M211" i="211"/>
  <c r="M212" i="211"/>
  <c r="M213" i="211"/>
  <c r="M214" i="211"/>
  <c r="M215" i="211"/>
  <c r="M216" i="211"/>
  <c r="M217" i="211"/>
  <c r="M218" i="211"/>
  <c r="M219" i="211"/>
  <c r="M220" i="211"/>
  <c r="M221" i="211"/>
  <c r="M222" i="211"/>
  <c r="M223" i="211"/>
  <c r="M224" i="211"/>
  <c r="M225" i="211"/>
  <c r="M226" i="211"/>
  <c r="M227" i="211"/>
  <c r="M228" i="211"/>
  <c r="M229" i="211"/>
  <c r="M230" i="211"/>
  <c r="M231" i="211"/>
  <c r="M232" i="211"/>
  <c r="M233" i="211"/>
  <c r="M234" i="211"/>
  <c r="M235" i="211"/>
  <c r="M236" i="211"/>
  <c r="M237" i="211"/>
  <c r="M238" i="211"/>
  <c r="M239" i="211"/>
  <c r="M240" i="211"/>
  <c r="M241" i="211"/>
  <c r="M242" i="211"/>
  <c r="M243" i="211"/>
  <c r="M244" i="211"/>
  <c r="M245" i="211"/>
  <c r="M246" i="211"/>
  <c r="M247" i="211"/>
  <c r="M248" i="211"/>
  <c r="M249" i="211"/>
  <c r="M250" i="211"/>
  <c r="M251" i="211"/>
  <c r="M252" i="211"/>
  <c r="M253" i="211"/>
  <c r="M254" i="211"/>
  <c r="M255" i="211"/>
  <c r="M256" i="211"/>
  <c r="M257" i="211"/>
  <c r="M258" i="211"/>
  <c r="M259" i="211"/>
  <c r="M260" i="211"/>
  <c r="M261" i="211"/>
  <c r="M262" i="211"/>
  <c r="M263" i="211"/>
  <c r="M264" i="211"/>
  <c r="M265" i="211"/>
  <c r="M266" i="211"/>
  <c r="M267" i="211"/>
  <c r="M268" i="211"/>
  <c r="M269" i="211"/>
  <c r="M270" i="211"/>
  <c r="M271" i="211"/>
  <c r="M272" i="211"/>
  <c r="M273" i="211"/>
  <c r="M274" i="211"/>
  <c r="M275" i="211"/>
  <c r="M276" i="211"/>
  <c r="M277" i="211"/>
  <c r="M278" i="211"/>
  <c r="M279" i="211"/>
  <c r="M280" i="211"/>
  <c r="M281" i="211"/>
  <c r="M282" i="211"/>
  <c r="M283" i="211"/>
  <c r="M284" i="211"/>
  <c r="M285" i="211"/>
  <c r="M286" i="211"/>
  <c r="M287" i="211"/>
  <c r="M288" i="211"/>
  <c r="M289" i="211"/>
  <c r="M290" i="211"/>
  <c r="M291" i="211"/>
  <c r="M292" i="211"/>
  <c r="M293" i="211"/>
  <c r="M294" i="211"/>
  <c r="M295" i="211"/>
  <c r="M296" i="211"/>
  <c r="M297" i="211"/>
  <c r="M298" i="211"/>
  <c r="M299" i="211"/>
  <c r="M300" i="211"/>
  <c r="M301" i="211"/>
  <c r="M302" i="211"/>
  <c r="M303" i="211"/>
  <c r="M304" i="211"/>
  <c r="M305" i="211"/>
  <c r="M306" i="211"/>
  <c r="M307" i="211"/>
  <c r="M308" i="211"/>
  <c r="M309" i="211"/>
  <c r="M310" i="211"/>
  <c r="M311" i="211"/>
  <c r="M312" i="211"/>
  <c r="M313" i="211"/>
  <c r="M314" i="211"/>
  <c r="M315" i="211"/>
  <c r="M316" i="211"/>
  <c r="M317" i="211"/>
  <c r="M318" i="211"/>
  <c r="M319" i="211"/>
  <c r="M320" i="211"/>
  <c r="M321" i="211"/>
  <c r="M322" i="211"/>
  <c r="M323" i="211"/>
  <c r="M324" i="211"/>
  <c r="M325" i="211"/>
  <c r="M326" i="211"/>
  <c r="M327" i="211"/>
  <c r="M328" i="211"/>
  <c r="M329" i="211"/>
  <c r="M330" i="211"/>
  <c r="M331" i="211"/>
  <c r="M332" i="211"/>
  <c r="M333" i="211"/>
  <c r="M334" i="211"/>
  <c r="M335" i="211"/>
  <c r="M336" i="211"/>
  <c r="M337" i="211"/>
  <c r="M338" i="211"/>
  <c r="M339" i="211"/>
  <c r="M340" i="211"/>
  <c r="M341" i="211"/>
  <c r="M342" i="211"/>
  <c r="M343" i="211"/>
  <c r="M344" i="211"/>
  <c r="M345" i="211"/>
  <c r="M346" i="211"/>
  <c r="M347" i="211"/>
  <c r="M348" i="211"/>
  <c r="M349" i="211"/>
  <c r="M350" i="211"/>
  <c r="M351" i="211"/>
  <c r="M352" i="211"/>
  <c r="M353" i="211"/>
  <c r="M354" i="211"/>
  <c r="M355" i="211"/>
  <c r="M356" i="211"/>
  <c r="M357" i="211"/>
  <c r="M358" i="211"/>
  <c r="M359" i="211"/>
  <c r="M360" i="211"/>
  <c r="M361" i="211"/>
  <c r="M362" i="211"/>
  <c r="M363" i="211"/>
  <c r="M364" i="211"/>
  <c r="M365" i="211"/>
  <c r="M366" i="211"/>
  <c r="M367" i="211"/>
  <c r="M368" i="211"/>
  <c r="M369" i="211"/>
  <c r="M370" i="211"/>
  <c r="M371" i="211"/>
  <c r="M372" i="211"/>
  <c r="M373" i="211"/>
  <c r="M374" i="211"/>
  <c r="M375" i="211"/>
  <c r="M376" i="211"/>
  <c r="M377" i="211"/>
  <c r="M378" i="211"/>
  <c r="M379" i="211"/>
  <c r="M380" i="211"/>
  <c r="M381" i="211"/>
  <c r="M382" i="211"/>
  <c r="M383" i="211"/>
  <c r="M384" i="211"/>
  <c r="M385" i="211"/>
  <c r="M386" i="211"/>
  <c r="M387" i="211"/>
  <c r="M388" i="211"/>
  <c r="M389" i="211"/>
  <c r="M390" i="211"/>
  <c r="M391" i="211"/>
  <c r="M392" i="211"/>
  <c r="M393" i="211"/>
  <c r="M394" i="211"/>
  <c r="M395" i="211"/>
  <c r="M396" i="211"/>
  <c r="M397" i="211"/>
  <c r="M398" i="211"/>
  <c r="M399" i="211"/>
  <c r="M400" i="211"/>
  <c r="M401" i="211"/>
  <c r="M402" i="211"/>
  <c r="M403" i="211"/>
  <c r="M404" i="211"/>
  <c r="M405" i="211"/>
  <c r="M406" i="211"/>
  <c r="M407" i="211"/>
  <c r="M408" i="211"/>
  <c r="M409" i="211"/>
  <c r="M410" i="211"/>
  <c r="M411" i="211"/>
  <c r="M412" i="211"/>
  <c r="M413" i="211"/>
  <c r="M414" i="211"/>
  <c r="M415" i="211"/>
  <c r="M416" i="211"/>
  <c r="M417" i="211"/>
  <c r="M418" i="211"/>
  <c r="M419" i="211"/>
  <c r="M420" i="211"/>
  <c r="M421" i="211"/>
  <c r="M422" i="211"/>
  <c r="M423" i="211"/>
  <c r="M424" i="211"/>
  <c r="M425" i="211"/>
  <c r="M426" i="211"/>
  <c r="M427" i="211"/>
  <c r="M428" i="211"/>
  <c r="M429" i="211"/>
  <c r="M430" i="211"/>
  <c r="M431" i="211"/>
  <c r="M432" i="211"/>
  <c r="M433" i="211"/>
  <c r="M434" i="211"/>
  <c r="M435" i="211"/>
  <c r="M436" i="211"/>
  <c r="M437" i="211"/>
  <c r="M438" i="211"/>
  <c r="M439" i="211"/>
  <c r="M440" i="211"/>
  <c r="M441" i="211"/>
  <c r="M442" i="211"/>
  <c r="M443" i="211"/>
  <c r="M444" i="211"/>
  <c r="M445" i="211"/>
  <c r="M446" i="211"/>
  <c r="M447" i="211"/>
  <c r="M448" i="211"/>
  <c r="M449" i="211"/>
  <c r="M450" i="211"/>
  <c r="M451" i="211"/>
  <c r="M452" i="211"/>
  <c r="M453" i="211"/>
  <c r="M454" i="211"/>
  <c r="M455" i="211"/>
  <c r="M456" i="211"/>
  <c r="M457" i="211"/>
  <c r="M458" i="211"/>
  <c r="M459" i="211"/>
  <c r="M460" i="211"/>
  <c r="M461" i="211"/>
  <c r="M462" i="211"/>
  <c r="M463" i="211"/>
  <c r="M464" i="211"/>
  <c r="M465" i="211"/>
  <c r="M466" i="211"/>
  <c r="M467" i="211"/>
  <c r="M468" i="211"/>
  <c r="M469" i="211"/>
  <c r="M470" i="211"/>
  <c r="M471" i="211"/>
  <c r="M472" i="211"/>
  <c r="M473" i="211"/>
  <c r="M474" i="211"/>
  <c r="M475" i="211"/>
  <c r="M476" i="211"/>
  <c r="M477" i="211"/>
  <c r="M478" i="211"/>
  <c r="M479" i="211"/>
  <c r="M480" i="211"/>
  <c r="M481" i="211"/>
  <c r="M482" i="211"/>
  <c r="M483" i="211"/>
  <c r="M484" i="211"/>
  <c r="M485" i="211"/>
  <c r="M486" i="211"/>
  <c r="M487" i="211"/>
  <c r="M488" i="211"/>
  <c r="M489" i="211"/>
  <c r="M490" i="211"/>
  <c r="M491" i="211"/>
  <c r="M492" i="211"/>
  <c r="M493" i="211"/>
  <c r="M494" i="211"/>
  <c r="M495" i="211"/>
  <c r="M496" i="211"/>
  <c r="M497" i="211"/>
  <c r="M498" i="211"/>
  <c r="M499" i="211"/>
  <c r="M500" i="211"/>
  <c r="M501" i="211"/>
  <c r="M502" i="211"/>
  <c r="M503" i="211"/>
  <c r="M504" i="211"/>
  <c r="M505" i="211"/>
  <c r="M506" i="211"/>
  <c r="M507" i="211"/>
  <c r="M508" i="211"/>
  <c r="M509" i="211"/>
  <c r="M510" i="211"/>
  <c r="M511" i="211"/>
  <c r="M512" i="211"/>
  <c r="M513" i="211"/>
  <c r="M514" i="211"/>
  <c r="M515" i="211"/>
  <c r="M516" i="211"/>
  <c r="M517" i="211"/>
  <c r="M518" i="211"/>
  <c r="M519" i="211"/>
  <c r="M520" i="211"/>
  <c r="M521" i="211"/>
  <c r="M522" i="211"/>
  <c r="M523" i="211"/>
  <c r="M524" i="211"/>
  <c r="M525" i="211"/>
  <c r="M526" i="211"/>
  <c r="M527" i="211"/>
  <c r="M528" i="211"/>
  <c r="M529" i="211"/>
  <c r="M530" i="211"/>
  <c r="M531" i="211"/>
  <c r="M532" i="211"/>
  <c r="M533" i="211"/>
  <c r="M534" i="211"/>
  <c r="M535" i="211"/>
  <c r="M536" i="211"/>
  <c r="M537" i="211"/>
  <c r="M538" i="211"/>
  <c r="M539" i="211"/>
  <c r="M540" i="211"/>
  <c r="M541" i="211"/>
  <c r="M542" i="211"/>
  <c r="M543" i="211"/>
  <c r="M544" i="211"/>
  <c r="M545" i="211"/>
  <c r="M546" i="211"/>
  <c r="M547" i="211"/>
  <c r="M548" i="211"/>
  <c r="M549" i="211"/>
  <c r="M550" i="211"/>
  <c r="M551" i="211"/>
  <c r="M552" i="211"/>
  <c r="M553" i="211"/>
  <c r="M554" i="211"/>
  <c r="M555" i="211"/>
  <c r="M556" i="211"/>
  <c r="M557" i="211"/>
  <c r="M558" i="211"/>
  <c r="M559" i="211"/>
  <c r="M560" i="211"/>
  <c r="M561" i="211"/>
  <c r="M562" i="211"/>
  <c r="M563" i="211"/>
  <c r="M564" i="211"/>
  <c r="M565" i="211"/>
  <c r="M566" i="211"/>
  <c r="M567" i="211"/>
  <c r="M568" i="211"/>
  <c r="M569" i="211"/>
  <c r="M570" i="211"/>
  <c r="M571" i="211"/>
  <c r="M572" i="211"/>
  <c r="M573" i="211"/>
  <c r="M574" i="211"/>
  <c r="M575" i="211"/>
  <c r="M576" i="211"/>
  <c r="M577" i="211"/>
  <c r="M578" i="211"/>
  <c r="M579" i="211"/>
  <c r="M580" i="211"/>
  <c r="M581" i="211"/>
  <c r="M582" i="211"/>
  <c r="M583" i="211"/>
  <c r="M584" i="211"/>
  <c r="M585" i="211"/>
  <c r="M586" i="211"/>
  <c r="M587" i="211"/>
  <c r="M588" i="211"/>
  <c r="M589" i="211"/>
  <c r="M590" i="211"/>
  <c r="M591" i="211"/>
  <c r="M592" i="211"/>
  <c r="M593" i="211"/>
  <c r="M594" i="211"/>
  <c r="M595" i="211"/>
  <c r="M596" i="211"/>
  <c r="M597" i="211"/>
  <c r="M598" i="211"/>
  <c r="M599" i="211"/>
  <c r="M600" i="211"/>
  <c r="M601" i="211"/>
  <c r="M602" i="211"/>
  <c r="M603" i="211"/>
  <c r="M604" i="211"/>
  <c r="M605" i="211"/>
  <c r="M606" i="211"/>
  <c r="M607" i="211"/>
  <c r="M608" i="211"/>
  <c r="M609" i="211"/>
  <c r="M610" i="211"/>
  <c r="M611" i="211"/>
  <c r="M612" i="211"/>
  <c r="M613" i="211"/>
  <c r="M614" i="211"/>
  <c r="M615" i="211"/>
  <c r="M616" i="211"/>
  <c r="M617" i="211"/>
  <c r="M618" i="211"/>
  <c r="M619" i="211"/>
  <c r="M620" i="211"/>
  <c r="M621" i="211"/>
  <c r="M622" i="211"/>
  <c r="M623" i="211"/>
  <c r="M624" i="211"/>
  <c r="M625" i="211"/>
  <c r="M626" i="211"/>
  <c r="M627" i="211"/>
  <c r="M628" i="211"/>
  <c r="M629" i="211"/>
  <c r="M630" i="211"/>
  <c r="M631" i="211"/>
  <c r="M632" i="211"/>
  <c r="M633" i="211"/>
  <c r="M634" i="211"/>
  <c r="M635" i="211"/>
  <c r="M636" i="211"/>
  <c r="M637" i="211"/>
  <c r="M638" i="211"/>
  <c r="M639" i="211"/>
  <c r="M640" i="211"/>
  <c r="M641" i="211"/>
  <c r="M642" i="211"/>
  <c r="M643" i="211"/>
  <c r="M644" i="211"/>
  <c r="M645" i="211"/>
  <c r="M646" i="211"/>
  <c r="M647" i="211"/>
  <c r="M648" i="211"/>
  <c r="M649" i="211"/>
  <c r="M650" i="211"/>
  <c r="M651" i="211"/>
  <c r="M652" i="211"/>
  <c r="M653" i="211"/>
  <c r="M654" i="211"/>
  <c r="M655" i="211"/>
  <c r="M656" i="211"/>
  <c r="M657" i="211"/>
  <c r="M658" i="211"/>
  <c r="M659" i="211"/>
  <c r="M660" i="211"/>
  <c r="M661" i="211"/>
  <c r="M662" i="211"/>
  <c r="M663" i="211"/>
  <c r="M664" i="211"/>
  <c r="M665" i="211"/>
  <c r="M666" i="211"/>
  <c r="M667" i="211"/>
  <c r="M668" i="211"/>
  <c r="M669" i="211"/>
  <c r="M670" i="211"/>
  <c r="M671" i="211"/>
  <c r="M672" i="211"/>
  <c r="M673" i="211"/>
  <c r="M674" i="211"/>
  <c r="M675" i="211"/>
  <c r="M676" i="211"/>
  <c r="M677" i="211"/>
  <c r="M678" i="211"/>
  <c r="M679" i="211"/>
  <c r="M680" i="211"/>
  <c r="M681" i="211"/>
  <c r="M682" i="211"/>
  <c r="M683" i="211"/>
  <c r="M684" i="211"/>
  <c r="M685" i="211"/>
  <c r="M686" i="211"/>
  <c r="M687" i="211"/>
  <c r="M688" i="211"/>
  <c r="M689" i="211"/>
  <c r="M690" i="211"/>
  <c r="M691" i="211"/>
  <c r="M692" i="211"/>
  <c r="M693" i="211"/>
  <c r="M694" i="211"/>
  <c r="M695" i="211"/>
  <c r="M696" i="211"/>
  <c r="M697" i="211"/>
  <c r="M698" i="211"/>
  <c r="M699" i="211"/>
  <c r="M700" i="211"/>
  <c r="M701" i="211"/>
  <c r="M702" i="211"/>
  <c r="M703" i="211"/>
  <c r="M704" i="211"/>
  <c r="M705" i="211"/>
  <c r="M706" i="211"/>
  <c r="M707" i="211"/>
  <c r="M708" i="211"/>
  <c r="M709" i="211"/>
  <c r="M710" i="211"/>
  <c r="M711" i="211"/>
  <c r="M712" i="211"/>
  <c r="M713" i="211"/>
  <c r="M714" i="211"/>
  <c r="M715" i="211"/>
  <c r="M716" i="211"/>
  <c r="M717" i="211"/>
  <c r="M718" i="211"/>
  <c r="M719" i="211"/>
  <c r="M720" i="211"/>
  <c r="M721" i="211"/>
  <c r="M722" i="211"/>
  <c r="M723" i="211"/>
  <c r="M724" i="211"/>
  <c r="M725" i="211"/>
  <c r="M726" i="211"/>
  <c r="M727" i="211"/>
  <c r="M728" i="211"/>
  <c r="M729" i="211"/>
  <c r="M730" i="211"/>
  <c r="M731" i="211"/>
  <c r="M732" i="211"/>
  <c r="M733" i="211"/>
  <c r="M734" i="211"/>
  <c r="M735" i="211"/>
  <c r="M736" i="211"/>
  <c r="M737" i="211"/>
  <c r="M738" i="211"/>
  <c r="M739" i="211"/>
  <c r="M740" i="211"/>
  <c r="M741" i="211"/>
  <c r="M742" i="211"/>
  <c r="M743" i="211"/>
  <c r="M744" i="211"/>
  <c r="M745" i="211"/>
  <c r="M746" i="211"/>
  <c r="M747" i="211"/>
  <c r="M748" i="211"/>
  <c r="M749" i="211"/>
  <c r="M750" i="211"/>
  <c r="N11" i="211"/>
  <c r="N12" i="211"/>
  <c r="N13" i="211"/>
  <c r="N14" i="211"/>
  <c r="N15" i="211"/>
  <c r="N16" i="211"/>
  <c r="N17" i="211"/>
  <c r="N18" i="211"/>
  <c r="N19" i="211"/>
  <c r="N20" i="211"/>
  <c r="N21" i="211"/>
  <c r="N22" i="211"/>
  <c r="N23" i="211"/>
  <c r="N24" i="211"/>
  <c r="N25" i="211"/>
  <c r="N26" i="211"/>
  <c r="N27" i="211"/>
  <c r="N28" i="211"/>
  <c r="N29" i="211"/>
  <c r="N30" i="211"/>
  <c r="N31" i="211"/>
  <c r="N32" i="211"/>
  <c r="N33" i="211"/>
  <c r="N34" i="211"/>
  <c r="N35" i="211"/>
  <c r="N36" i="211"/>
  <c r="N37" i="211"/>
  <c r="N38" i="211"/>
  <c r="N39" i="211"/>
  <c r="N40" i="211"/>
  <c r="N41" i="211"/>
  <c r="N42" i="211"/>
  <c r="N43" i="211"/>
  <c r="N44" i="211"/>
  <c r="N45" i="211"/>
  <c r="N46" i="211"/>
  <c r="N47" i="211"/>
  <c r="N48" i="211"/>
  <c r="N49" i="211"/>
  <c r="N50" i="211"/>
  <c r="N51" i="211"/>
  <c r="N52" i="211"/>
  <c r="N53" i="211"/>
  <c r="N54" i="211"/>
  <c r="N55" i="211"/>
  <c r="N56" i="211"/>
  <c r="N57" i="211"/>
  <c r="N58" i="211"/>
  <c r="N59" i="211"/>
  <c r="N60" i="211"/>
  <c r="N61" i="211"/>
  <c r="N62" i="211"/>
  <c r="N63" i="211"/>
  <c r="N64" i="211"/>
  <c r="N65" i="211"/>
  <c r="N66" i="211"/>
  <c r="N67" i="211"/>
  <c r="N68" i="211"/>
  <c r="N69" i="211"/>
  <c r="N70" i="211"/>
  <c r="N71" i="211"/>
  <c r="N72" i="211"/>
  <c r="N73" i="211"/>
  <c r="N74" i="211"/>
  <c r="N75" i="211"/>
  <c r="N76" i="211"/>
  <c r="N77" i="211"/>
  <c r="N78" i="211"/>
  <c r="N79" i="211"/>
  <c r="N80" i="211"/>
  <c r="N81" i="211"/>
  <c r="N82" i="211"/>
  <c r="N83" i="211"/>
  <c r="N84" i="211"/>
  <c r="N85" i="211"/>
  <c r="N86" i="211"/>
  <c r="N87" i="211"/>
  <c r="N88" i="211"/>
  <c r="N89" i="211"/>
  <c r="N90" i="211"/>
  <c r="N91" i="211"/>
  <c r="N92" i="211"/>
  <c r="N93" i="211"/>
  <c r="N94" i="211"/>
  <c r="N95" i="211"/>
  <c r="N96" i="211"/>
  <c r="N97" i="211"/>
  <c r="N98" i="211"/>
  <c r="N99" i="211"/>
  <c r="N100" i="211"/>
  <c r="N101" i="211"/>
  <c r="N102" i="211"/>
  <c r="N103" i="211"/>
  <c r="N104" i="211"/>
  <c r="N105" i="211"/>
  <c r="N106" i="211"/>
  <c r="N107" i="211"/>
  <c r="N108" i="211"/>
  <c r="N109" i="211"/>
  <c r="N110" i="211"/>
  <c r="N111" i="211"/>
  <c r="N112" i="211"/>
  <c r="N113" i="211"/>
  <c r="N114" i="211"/>
  <c r="N115" i="211"/>
  <c r="N116" i="211"/>
  <c r="N117" i="211"/>
  <c r="N118" i="211"/>
  <c r="N119" i="211"/>
  <c r="N120" i="211"/>
  <c r="N121" i="211"/>
  <c r="N122" i="211"/>
  <c r="N123" i="211"/>
  <c r="N124" i="211"/>
  <c r="N125" i="211"/>
  <c r="N126" i="211"/>
  <c r="N127" i="211"/>
  <c r="N128" i="211"/>
  <c r="N129" i="211"/>
  <c r="N130" i="211"/>
  <c r="N131" i="211"/>
  <c r="N132" i="211"/>
  <c r="N133" i="211"/>
  <c r="N134" i="211"/>
  <c r="N135" i="211"/>
  <c r="N136" i="211"/>
  <c r="N137" i="211"/>
  <c r="N138" i="211"/>
  <c r="N139" i="211"/>
  <c r="N140" i="211"/>
  <c r="N141" i="211"/>
  <c r="N142" i="211"/>
  <c r="N143" i="211"/>
  <c r="N144" i="211"/>
  <c r="N145" i="211"/>
  <c r="N146" i="211"/>
  <c r="N147" i="211"/>
  <c r="N148" i="211"/>
  <c r="N149" i="211"/>
  <c r="N150" i="211"/>
  <c r="N151" i="211"/>
  <c r="N152" i="211"/>
  <c r="N153" i="211"/>
  <c r="N154" i="211"/>
  <c r="N155" i="211"/>
  <c r="N156" i="211"/>
  <c r="N157" i="211"/>
  <c r="N158" i="211"/>
  <c r="N159" i="211"/>
  <c r="N160" i="211"/>
  <c r="N161" i="211"/>
  <c r="N162" i="211"/>
  <c r="N163" i="211"/>
  <c r="N164" i="211"/>
  <c r="N165" i="211"/>
  <c r="N166" i="211"/>
  <c r="N167" i="211"/>
  <c r="N168" i="211"/>
  <c r="N169" i="211"/>
  <c r="N170" i="211"/>
  <c r="N171" i="211"/>
  <c r="N172" i="211"/>
  <c r="N173" i="211"/>
  <c r="N174" i="211"/>
  <c r="N175" i="211"/>
  <c r="N176" i="211"/>
  <c r="N177" i="211"/>
  <c r="N178" i="211"/>
  <c r="N179" i="211"/>
  <c r="N180" i="211"/>
  <c r="N181" i="211"/>
  <c r="N182" i="211"/>
  <c r="N183" i="211"/>
  <c r="N184" i="211"/>
  <c r="N185" i="211"/>
  <c r="N186" i="211"/>
  <c r="N187" i="211"/>
  <c r="N188" i="211"/>
  <c r="N189" i="211"/>
  <c r="N190" i="211"/>
  <c r="N191" i="211"/>
  <c r="N192" i="211"/>
  <c r="N193" i="211"/>
  <c r="N194" i="211"/>
  <c r="N195" i="211"/>
  <c r="N196" i="211"/>
  <c r="N197" i="211"/>
  <c r="N198" i="211"/>
  <c r="N199" i="211"/>
  <c r="N200" i="211"/>
  <c r="N201" i="211"/>
  <c r="N202" i="211"/>
  <c r="N203" i="211"/>
  <c r="N204" i="211"/>
  <c r="N205" i="211"/>
  <c r="N206" i="211"/>
  <c r="N207" i="211"/>
  <c r="N208" i="211"/>
  <c r="N209" i="211"/>
  <c r="N210" i="211"/>
  <c r="N211" i="211"/>
  <c r="N212" i="211"/>
  <c r="N213" i="211"/>
  <c r="N214" i="211"/>
  <c r="N215" i="211"/>
  <c r="N216" i="211"/>
  <c r="N217" i="211"/>
  <c r="N218" i="211"/>
  <c r="N219" i="211"/>
  <c r="N220" i="211"/>
  <c r="N221" i="211"/>
  <c r="N222" i="211"/>
  <c r="N223" i="211"/>
  <c r="N224" i="211"/>
  <c r="N225" i="211"/>
  <c r="N226" i="211"/>
  <c r="N227" i="211"/>
  <c r="N228" i="211"/>
  <c r="N229" i="211"/>
  <c r="N230" i="211"/>
  <c r="N231" i="211"/>
  <c r="N232" i="211"/>
  <c r="N233" i="211"/>
  <c r="N234" i="211"/>
  <c r="N235" i="211"/>
  <c r="N236" i="211"/>
  <c r="N237" i="211"/>
  <c r="N238" i="211"/>
  <c r="N239" i="211"/>
  <c r="N240" i="211"/>
  <c r="N241" i="211"/>
  <c r="N242" i="211"/>
  <c r="N243" i="211"/>
  <c r="N244" i="211"/>
  <c r="N245" i="211"/>
  <c r="N246" i="211"/>
  <c r="N247" i="211"/>
  <c r="N248" i="211"/>
  <c r="N249" i="211"/>
  <c r="N250" i="211"/>
  <c r="N251" i="211"/>
  <c r="N252" i="211"/>
  <c r="N253" i="211"/>
  <c r="N254" i="211"/>
  <c r="N255" i="211"/>
  <c r="N256" i="211"/>
  <c r="N257" i="211"/>
  <c r="N258" i="211"/>
  <c r="N259" i="211"/>
  <c r="N260" i="211"/>
  <c r="N261" i="211"/>
  <c r="N262" i="211"/>
  <c r="N263" i="211"/>
  <c r="N264" i="211"/>
  <c r="N265" i="211"/>
  <c r="N266" i="211"/>
  <c r="N267" i="211"/>
  <c r="N268" i="211"/>
  <c r="N269" i="211"/>
  <c r="N270" i="211"/>
  <c r="N271" i="211"/>
  <c r="N272" i="211"/>
  <c r="N273" i="211"/>
  <c r="N274" i="211"/>
  <c r="N275" i="211"/>
  <c r="N276" i="211"/>
  <c r="N277" i="211"/>
  <c r="N278" i="211"/>
  <c r="N279" i="211"/>
  <c r="N280" i="211"/>
  <c r="N281" i="211"/>
  <c r="N282" i="211"/>
  <c r="N283" i="211"/>
  <c r="N284" i="211"/>
  <c r="N285" i="211"/>
  <c r="N286" i="211"/>
  <c r="N287" i="211"/>
  <c r="N288" i="211"/>
  <c r="N289" i="211"/>
  <c r="N290" i="211"/>
  <c r="N291" i="211"/>
  <c r="N292" i="211"/>
  <c r="N293" i="211"/>
  <c r="N294" i="211"/>
  <c r="N295" i="211"/>
  <c r="N296" i="211"/>
  <c r="N297" i="211"/>
  <c r="N298" i="211"/>
  <c r="N299" i="211"/>
  <c r="N300" i="211"/>
  <c r="N301" i="211"/>
  <c r="N302" i="211"/>
  <c r="N303" i="211"/>
  <c r="N304" i="211"/>
  <c r="N305" i="211"/>
  <c r="N306" i="211"/>
  <c r="N307" i="211"/>
  <c r="N308" i="211"/>
  <c r="N309" i="211"/>
  <c r="N310" i="211"/>
  <c r="N311" i="211"/>
  <c r="N312" i="211"/>
  <c r="N313" i="211"/>
  <c r="N314" i="211"/>
  <c r="N315" i="211"/>
  <c r="N316" i="211"/>
  <c r="N317" i="211"/>
  <c r="N318" i="211"/>
  <c r="N319" i="211"/>
  <c r="N320" i="211"/>
  <c r="N321" i="211"/>
  <c r="N322" i="211"/>
  <c r="N323" i="211"/>
  <c r="N324" i="211"/>
  <c r="N325" i="211"/>
  <c r="N326" i="211"/>
  <c r="N327" i="211"/>
  <c r="N328" i="211"/>
  <c r="N329" i="211"/>
  <c r="N330" i="211"/>
  <c r="N331" i="211"/>
  <c r="N332" i="211"/>
  <c r="N333" i="211"/>
  <c r="N334" i="211"/>
  <c r="N335" i="211"/>
  <c r="N336" i="211"/>
  <c r="N337" i="211"/>
  <c r="N338" i="211"/>
  <c r="N339" i="211"/>
  <c r="N340" i="211"/>
  <c r="N341" i="211"/>
  <c r="N342" i="211"/>
  <c r="N343" i="211"/>
  <c r="N344" i="211"/>
  <c r="N345" i="211"/>
  <c r="N346" i="211"/>
  <c r="N347" i="211"/>
  <c r="N348" i="211"/>
  <c r="N349" i="211"/>
  <c r="N350" i="211"/>
  <c r="N351" i="211"/>
  <c r="N352" i="211"/>
  <c r="N353" i="211"/>
  <c r="N354" i="211"/>
  <c r="N355" i="211"/>
  <c r="N356" i="211"/>
  <c r="N357" i="211"/>
  <c r="N358" i="211"/>
  <c r="N359" i="211"/>
  <c r="N360" i="211"/>
  <c r="N361" i="211"/>
  <c r="N362" i="211"/>
  <c r="N363" i="211"/>
  <c r="N364" i="211"/>
  <c r="N365" i="211"/>
  <c r="N366" i="211"/>
  <c r="N367" i="211"/>
  <c r="N368" i="211"/>
  <c r="N369" i="211"/>
  <c r="N370" i="211"/>
  <c r="N371" i="211"/>
  <c r="N372" i="211"/>
  <c r="N373" i="211"/>
  <c r="N374" i="211"/>
  <c r="N375" i="211"/>
  <c r="N376" i="211"/>
  <c r="N377" i="211"/>
  <c r="N378" i="211"/>
  <c r="N379" i="211"/>
  <c r="N380" i="211"/>
  <c r="N381" i="211"/>
  <c r="N382" i="211"/>
  <c r="N383" i="211"/>
  <c r="N384" i="211"/>
  <c r="N385" i="211"/>
  <c r="N386" i="211"/>
  <c r="N387" i="211"/>
  <c r="N388" i="211"/>
  <c r="N389" i="211"/>
  <c r="N390" i="211"/>
  <c r="N391" i="211"/>
  <c r="N392" i="211"/>
  <c r="N393" i="211"/>
  <c r="N394" i="211"/>
  <c r="N395" i="211"/>
  <c r="N396" i="211"/>
  <c r="N397" i="211"/>
  <c r="N398" i="211"/>
  <c r="N399" i="211"/>
  <c r="N400" i="211"/>
  <c r="N401" i="211"/>
  <c r="N402" i="211"/>
  <c r="N403" i="211"/>
  <c r="N404" i="211"/>
  <c r="N405" i="211"/>
  <c r="N406" i="211"/>
  <c r="N407" i="211"/>
  <c r="N408" i="211"/>
  <c r="N409" i="211"/>
  <c r="N410" i="211"/>
  <c r="N411" i="211"/>
  <c r="N412" i="211"/>
  <c r="N413" i="211"/>
  <c r="N414" i="211"/>
  <c r="N415" i="211"/>
  <c r="N416" i="211"/>
  <c r="N417" i="211"/>
  <c r="N418" i="211"/>
  <c r="N419" i="211"/>
  <c r="N420" i="211"/>
  <c r="N421" i="211"/>
  <c r="N422" i="211"/>
  <c r="N423" i="211"/>
  <c r="N424" i="211"/>
  <c r="N425" i="211"/>
  <c r="N426" i="211"/>
  <c r="N427" i="211"/>
  <c r="N428" i="211"/>
  <c r="N429" i="211"/>
  <c r="N430" i="211"/>
  <c r="N431" i="211"/>
  <c r="N432" i="211"/>
  <c r="N433" i="211"/>
  <c r="N434" i="211"/>
  <c r="N435" i="211"/>
  <c r="N436" i="211"/>
  <c r="N437" i="211"/>
  <c r="N438" i="211"/>
  <c r="N439" i="211"/>
  <c r="N440" i="211"/>
  <c r="N441" i="211"/>
  <c r="N442" i="211"/>
  <c r="N443" i="211"/>
  <c r="N444" i="211"/>
  <c r="N445" i="211"/>
  <c r="N446" i="211"/>
  <c r="N447" i="211"/>
  <c r="N448" i="211"/>
  <c r="N449" i="211"/>
  <c r="N450" i="211"/>
  <c r="N451" i="211"/>
  <c r="N452" i="211"/>
  <c r="N453" i="211"/>
  <c r="N454" i="211"/>
  <c r="N455" i="211"/>
  <c r="N456" i="211"/>
  <c r="N457" i="211"/>
  <c r="N458" i="211"/>
  <c r="N459" i="211"/>
  <c r="N460" i="211"/>
  <c r="N461" i="211"/>
  <c r="N462" i="211"/>
  <c r="N463" i="211"/>
  <c r="N464" i="211"/>
  <c r="N465" i="211"/>
  <c r="N466" i="211"/>
  <c r="N467" i="211"/>
  <c r="N468" i="211"/>
  <c r="N469" i="211"/>
  <c r="N470" i="211"/>
  <c r="N471" i="211"/>
  <c r="N472" i="211"/>
  <c r="N473" i="211"/>
  <c r="N474" i="211"/>
  <c r="N475" i="211"/>
  <c r="N476" i="211"/>
  <c r="N477" i="211"/>
  <c r="N478" i="211"/>
  <c r="N479" i="211"/>
  <c r="N480" i="211"/>
  <c r="N481" i="211"/>
  <c r="N482" i="211"/>
  <c r="N483" i="211"/>
  <c r="N484" i="211"/>
  <c r="N485" i="211"/>
  <c r="N486" i="211"/>
  <c r="N487" i="211"/>
  <c r="N488" i="211"/>
  <c r="N489" i="211"/>
  <c r="N490" i="211"/>
  <c r="N491" i="211"/>
  <c r="N492" i="211"/>
  <c r="N493" i="211"/>
  <c r="N494" i="211"/>
  <c r="N495" i="211"/>
  <c r="N496" i="211"/>
  <c r="N497" i="211"/>
  <c r="N498" i="211"/>
  <c r="N499" i="211"/>
  <c r="N500" i="211"/>
  <c r="N501" i="211"/>
  <c r="N502" i="211"/>
  <c r="N503" i="211"/>
  <c r="N504" i="211"/>
  <c r="N505" i="211"/>
  <c r="N506" i="211"/>
  <c r="N507" i="211"/>
  <c r="N508" i="211"/>
  <c r="N509" i="211"/>
  <c r="N510" i="211"/>
  <c r="N511" i="211"/>
  <c r="N512" i="211"/>
  <c r="N513" i="211"/>
  <c r="N514" i="211"/>
  <c r="N515" i="211"/>
  <c r="N516" i="211"/>
  <c r="N517" i="211"/>
  <c r="N518" i="211"/>
  <c r="N519" i="211"/>
  <c r="N520" i="211"/>
  <c r="N521" i="211"/>
  <c r="N522" i="211"/>
  <c r="N523" i="211"/>
  <c r="N524" i="211"/>
  <c r="N525" i="211"/>
  <c r="N526" i="211"/>
  <c r="N527" i="211"/>
  <c r="N528" i="211"/>
  <c r="N529" i="211"/>
  <c r="N530" i="211"/>
  <c r="N531" i="211"/>
  <c r="N532" i="211"/>
  <c r="N533" i="211"/>
  <c r="N534" i="211"/>
  <c r="N535" i="211"/>
  <c r="N536" i="211"/>
  <c r="N537" i="211"/>
  <c r="N538" i="211"/>
  <c r="N539" i="211"/>
  <c r="N540" i="211"/>
  <c r="N541" i="211"/>
  <c r="N542" i="211"/>
  <c r="N543" i="211"/>
  <c r="N544" i="211"/>
  <c r="N545" i="211"/>
  <c r="N546" i="211"/>
  <c r="N547" i="211"/>
  <c r="N548" i="211"/>
  <c r="N549" i="211"/>
  <c r="N550" i="211"/>
  <c r="N551" i="211"/>
  <c r="N552" i="211"/>
  <c r="N553" i="211"/>
  <c r="N554" i="211"/>
  <c r="N555" i="211"/>
  <c r="N556" i="211"/>
  <c r="N557" i="211"/>
  <c r="N558" i="211"/>
  <c r="N559" i="211"/>
  <c r="N560" i="211"/>
  <c r="N561" i="211"/>
  <c r="N562" i="211"/>
  <c r="N563" i="211"/>
  <c r="N564" i="211"/>
  <c r="N565" i="211"/>
  <c r="N566" i="211"/>
  <c r="N567" i="211"/>
  <c r="N568" i="211"/>
  <c r="N569" i="211"/>
  <c r="N570" i="211"/>
  <c r="N571" i="211"/>
  <c r="N572" i="211"/>
  <c r="N573" i="211"/>
  <c r="N574" i="211"/>
  <c r="N575" i="211"/>
  <c r="N576" i="211"/>
  <c r="N577" i="211"/>
  <c r="N578" i="211"/>
  <c r="N579" i="211"/>
  <c r="N580" i="211"/>
  <c r="N581" i="211"/>
  <c r="N582" i="211"/>
  <c r="N583" i="211"/>
  <c r="N584" i="211"/>
  <c r="N585" i="211"/>
  <c r="N586" i="211"/>
  <c r="N587" i="211"/>
  <c r="N588" i="211"/>
  <c r="N589" i="211"/>
  <c r="N590" i="211"/>
  <c r="N591" i="211"/>
  <c r="N592" i="211"/>
  <c r="N593" i="211"/>
  <c r="N594" i="211"/>
  <c r="N595" i="211"/>
  <c r="N596" i="211"/>
  <c r="N597" i="211"/>
  <c r="N598" i="211"/>
  <c r="N599" i="211"/>
  <c r="N600" i="211"/>
  <c r="N601" i="211"/>
  <c r="N602" i="211"/>
  <c r="N603" i="211"/>
  <c r="N604" i="211"/>
  <c r="N605" i="211"/>
  <c r="N606" i="211"/>
  <c r="N607" i="211"/>
  <c r="N608" i="211"/>
  <c r="N609" i="211"/>
  <c r="N610" i="211"/>
  <c r="N611" i="211"/>
  <c r="N612" i="211"/>
  <c r="N613" i="211"/>
  <c r="N614" i="211"/>
  <c r="N615" i="211"/>
  <c r="N616" i="211"/>
  <c r="N617" i="211"/>
  <c r="N618" i="211"/>
  <c r="N619" i="211"/>
  <c r="N620" i="211"/>
  <c r="N621" i="211"/>
  <c r="N622" i="211"/>
  <c r="N623" i="211"/>
  <c r="N624" i="211"/>
  <c r="N625" i="211"/>
  <c r="N626" i="211"/>
  <c r="N627" i="211"/>
  <c r="N628" i="211"/>
  <c r="N629" i="211"/>
  <c r="N630" i="211"/>
  <c r="N631" i="211"/>
  <c r="N632" i="211"/>
  <c r="N633" i="211"/>
  <c r="N634" i="211"/>
  <c r="N635" i="211"/>
  <c r="N636" i="211"/>
  <c r="N637" i="211"/>
  <c r="N638" i="211"/>
  <c r="N639" i="211"/>
  <c r="N640" i="211"/>
  <c r="N641" i="211"/>
  <c r="N642" i="211"/>
  <c r="N643" i="211"/>
  <c r="N644" i="211"/>
  <c r="N645" i="211"/>
  <c r="N646" i="211"/>
  <c r="N647" i="211"/>
  <c r="N648" i="211"/>
  <c r="N649" i="211"/>
  <c r="N650" i="211"/>
  <c r="N651" i="211"/>
  <c r="N652" i="211"/>
  <c r="N653" i="211"/>
  <c r="N654" i="211"/>
  <c r="N655" i="211"/>
  <c r="N656" i="211"/>
  <c r="N657" i="211"/>
  <c r="N658" i="211"/>
  <c r="N659" i="211"/>
  <c r="N660" i="211"/>
  <c r="N661" i="211"/>
  <c r="N662" i="211"/>
  <c r="N663" i="211"/>
  <c r="N664" i="211"/>
  <c r="N665" i="211"/>
  <c r="N666" i="211"/>
  <c r="N667" i="211"/>
  <c r="N668" i="211"/>
  <c r="N669" i="211"/>
  <c r="N670" i="211"/>
  <c r="N671" i="211"/>
  <c r="N672" i="211"/>
  <c r="N673" i="211"/>
  <c r="N674" i="211"/>
  <c r="N675" i="211"/>
  <c r="N676" i="211"/>
  <c r="N677" i="211"/>
  <c r="N678" i="211"/>
  <c r="N679" i="211"/>
  <c r="N680" i="211"/>
  <c r="N681" i="211"/>
  <c r="N682" i="211"/>
  <c r="N683" i="211"/>
  <c r="N684" i="211"/>
  <c r="N685" i="211"/>
  <c r="N686" i="211"/>
  <c r="N687" i="211"/>
  <c r="N688" i="211"/>
  <c r="N689" i="211"/>
  <c r="N690" i="211"/>
  <c r="N691" i="211"/>
  <c r="N692" i="211"/>
  <c r="N693" i="211"/>
  <c r="N694" i="211"/>
  <c r="N695" i="211"/>
  <c r="N696" i="211"/>
  <c r="N697" i="211"/>
  <c r="N698" i="211"/>
  <c r="N699" i="211"/>
  <c r="N700" i="211"/>
  <c r="N701" i="211"/>
  <c r="N702" i="211"/>
  <c r="N703" i="211"/>
  <c r="N704" i="211"/>
  <c r="N705" i="211"/>
  <c r="N706" i="211"/>
  <c r="N707" i="211"/>
  <c r="N708" i="211"/>
  <c r="N709" i="211"/>
  <c r="N710" i="211"/>
  <c r="N711" i="211"/>
  <c r="N712" i="211"/>
  <c r="N713" i="211"/>
  <c r="N714" i="211"/>
  <c r="N715" i="211"/>
  <c r="N716" i="211"/>
  <c r="N717" i="211"/>
  <c r="N718" i="211"/>
  <c r="N719" i="211"/>
  <c r="N720" i="211"/>
  <c r="N721" i="211"/>
  <c r="N722" i="211"/>
  <c r="N723" i="211"/>
  <c r="N724" i="211"/>
  <c r="N725" i="211"/>
  <c r="N726" i="211"/>
  <c r="N727" i="211"/>
  <c r="N728" i="211"/>
  <c r="N729" i="211"/>
  <c r="N730" i="211"/>
  <c r="N731" i="211"/>
  <c r="N732" i="211"/>
  <c r="N733" i="211"/>
  <c r="N734" i="211"/>
  <c r="N735" i="211"/>
  <c r="N736" i="211"/>
  <c r="N737" i="211"/>
  <c r="N738" i="211"/>
  <c r="N739" i="211"/>
  <c r="N740" i="211"/>
  <c r="N741" i="211"/>
  <c r="N742" i="211"/>
  <c r="N743" i="211"/>
  <c r="N744" i="211"/>
  <c r="N745" i="211"/>
  <c r="N746" i="211"/>
  <c r="N747" i="211"/>
  <c r="N748" i="211"/>
  <c r="N749" i="211"/>
  <c r="N750" i="211"/>
  <c r="M4" i="221" l="1"/>
  <c r="L4" i="221"/>
  <c r="K4" i="221"/>
  <c r="J4" i="221"/>
  <c r="I4" i="221"/>
  <c r="H4" i="221"/>
  <c r="G4" i="221"/>
  <c r="F4" i="221"/>
  <c r="E4" i="221"/>
  <c r="D4" i="221"/>
  <c r="C4" i="221"/>
  <c r="B4" i="221"/>
  <c r="M4" i="219"/>
  <c r="L4" i="219"/>
  <c r="K4" i="219"/>
  <c r="J4" i="219"/>
  <c r="I4" i="219"/>
  <c r="H4" i="219"/>
  <c r="G4" i="219"/>
  <c r="F4" i="219"/>
  <c r="E4" i="219"/>
  <c r="D4" i="219"/>
  <c r="C4" i="219"/>
  <c r="B4" i="219"/>
  <c r="M4" i="211"/>
  <c r="L4" i="211"/>
  <c r="K4" i="211"/>
  <c r="J4" i="211"/>
  <c r="I4" i="211"/>
  <c r="H4" i="211"/>
  <c r="G4" i="211"/>
  <c r="F4" i="211"/>
  <c r="E4" i="211"/>
  <c r="D4" i="211"/>
  <c r="C4" i="211"/>
  <c r="B4" i="211"/>
  <c r="Q6" i="211" l="1"/>
  <c r="Q7" i="211"/>
  <c r="Q8" i="211"/>
  <c r="Q9" i="211"/>
  <c r="Q10" i="211"/>
  <c r="P6" i="211"/>
  <c r="P7" i="211"/>
  <c r="P8" i="211"/>
  <c r="P9" i="211"/>
  <c r="P10" i="211"/>
  <c r="A3" i="221"/>
  <c r="A3" i="219" l="1"/>
  <c r="A3" i="211"/>
  <c r="H15" i="127"/>
  <c r="G15" i="127"/>
  <c r="J14" i="128"/>
  <c r="G14" i="128"/>
  <c r="D14" i="128"/>
  <c r="N15" i="127"/>
  <c r="M15" i="127"/>
  <c r="K15" i="127"/>
  <c r="J15" i="127"/>
  <c r="E15" i="127"/>
  <c r="D15" i="127"/>
</calcChain>
</file>

<file path=xl/sharedStrings.xml><?xml version="1.0" encoding="utf-8"?>
<sst xmlns="http://schemas.openxmlformats.org/spreadsheetml/2006/main" count="20944" uniqueCount="1065">
  <si>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</si>
  <si>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</si>
  <si>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</si>
  <si>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</si>
  <si>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</si>
  <si>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</si>
  <si>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</si>
  <si>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</si>
  <si>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</si>
  <si>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</si>
  <si>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</si>
  <si>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</si>
  <si>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</si>
  <si>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</si>
  <si>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</si>
  <si>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</si>
  <si>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</si>
  <si>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</si>
  <si>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</si>
  <si>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</si>
  <si>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</si>
  <si>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</si>
  <si>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</si>
  <si>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</si>
  <si>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</si>
  <si>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</si>
  <si>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</si>
  <si>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</si>
  <si>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</si>
  <si>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</si>
  <si>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</si>
  <si>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</si>
  <si>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</si>
  <si>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</si>
  <si>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</si>
  <si>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</si>
  <si>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</si>
  <si>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</si>
  <si>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</si>
  <si>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</si>
  <si>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</si>
  <si>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</si>
  <si>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</si>
  <si>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</si>
  <si>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white not marked</t>
  </si>
  <si>
    <t>total white</t>
  </si>
  <si>
    <t>1. Institutional Profile Reports</t>
  </si>
  <si>
    <t>1A</t>
  </si>
  <si>
    <t>1C</t>
  </si>
  <si>
    <r>
      <t xml:space="preserve">Graduate major (disaggregated)
</t>
    </r>
    <r>
      <rPr>
        <sz val="10"/>
        <rFont val="Arial Narrow"/>
        <family val="2"/>
      </rPr>
      <t xml:space="preserve">   Total (n)</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</si>
  <si>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</si>
  <si>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</si>
  <si>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</si>
  <si>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</si>
  <si>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</si>
  <si>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</si>
  <si>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</si>
  <si>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</si>
  <si>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</si>
  <si>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</si>
  <si>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</si>
  <si>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</si>
  <si>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</si>
  <si>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</si>
  <si>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</si>
  <si>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</si>
  <si>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</si>
  <si>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Contributed money to help support my family
</t>
    </r>
    <r>
      <rPr>
        <sz val="10"/>
        <rFont val="Arial Narrow"/>
        <family val="2"/>
      </rPr>
      <t xml:space="preserve">   Frequently</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</si>
  <si>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</si>
  <si>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</si>
  <si>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</si>
  <si>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</si>
  <si>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</si>
  <si>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</si>
  <si>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</si>
  <si>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</si>
  <si>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</si>
  <si>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</si>
  <si>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</si>
  <si>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Undergraduate secondary major (disaggregated)
</t>
    </r>
    <r>
      <rPr>
        <sz val="10"/>
        <rFont val="Arial Narrow"/>
        <family val="2"/>
      </rPr>
      <t xml:space="preserve">   Total (n)</t>
    </r>
  </si>
  <si>
    <t>Agree</t>
  </si>
  <si>
    <t>Disagree</t>
  </si>
  <si>
    <t>Native Hawaiian/Pacific Islander</t>
  </si>
  <si>
    <t>African American/Black</t>
  </si>
  <si>
    <t>Puerto Rican</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</si>
  <si>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</si>
  <si>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</si>
  <si>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</si>
  <si>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</si>
  <si>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</si>
  <si>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</si>
  <si>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</si>
  <si>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</si>
  <si>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</si>
  <si>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</si>
  <si>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</si>
  <si>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</si>
  <si>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</si>
  <si>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</si>
  <si>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</si>
  <si>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</si>
  <si>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</si>
  <si>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</si>
  <si>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</si>
  <si>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</si>
  <si>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</si>
  <si>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</si>
  <si>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</si>
  <si>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Average</t>
  </si>
  <si>
    <t>Lowest 10%</t>
  </si>
  <si>
    <t>Very important</t>
  </si>
  <si>
    <t>Somewhat important</t>
  </si>
  <si>
    <t>Not important</t>
  </si>
  <si>
    <t>Liberal</t>
  </si>
  <si>
    <t>Middle-of-the-road</t>
  </si>
  <si>
    <t>Conservative</t>
  </si>
  <si>
    <t>Far right</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</si>
  <si>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</si>
  <si>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</si>
  <si>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</si>
  <si>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</si>
  <si>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</si>
  <si>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</si>
  <si>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</si>
  <si>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</si>
  <si>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</si>
  <si>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</si>
  <si>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</si>
  <si>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</si>
  <si>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</si>
  <si>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</si>
  <si>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</si>
  <si>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</si>
  <si>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</si>
  <si>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</si>
  <si>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</si>
  <si>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</si>
  <si>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</si>
  <si>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</si>
  <si>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</si>
  <si>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</si>
  <si>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</si>
  <si>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</si>
  <si>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</si>
  <si>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</si>
  <si>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</si>
  <si>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</si>
  <si>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</si>
  <si>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Writing ability
</t>
    </r>
    <r>
      <rPr>
        <sz val="10"/>
        <rFont val="Arial Narrow"/>
        <family val="2"/>
      </rPr>
      <t xml:space="preserve">   Highest 10%</t>
    </r>
  </si>
  <si>
    <r>
      <t xml:space="preserve">Developing a meaningful philosophy of life
</t>
    </r>
    <r>
      <rPr>
        <sz val="10"/>
        <rFont val="Arial Narrow"/>
        <family val="2"/>
      </rPr>
      <t xml:space="preserve">   Essential</t>
    </r>
  </si>
  <si>
    <t xml:space="preserve">
</t>
  </si>
  <si>
    <t>Computer Science</t>
  </si>
  <si>
    <t>b. Non-Graduating Seniors</t>
  </si>
  <si>
    <t>c. All Respondents</t>
  </si>
  <si>
    <t>a. Graduating Seniors</t>
  </si>
  <si>
    <t>a. All Respondents</t>
  </si>
  <si>
    <t>Kinesiology</t>
  </si>
  <si>
    <t>Artist</t>
  </si>
  <si>
    <t>Clergy</t>
  </si>
  <si>
    <t>Engineer</t>
  </si>
  <si>
    <t>Lawyer</t>
  </si>
  <si>
    <t>Nurse</t>
  </si>
  <si>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</si>
  <si>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</si>
  <si>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</si>
  <si>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</si>
  <si>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</si>
  <si>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</si>
  <si>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</si>
  <si>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</si>
  <si>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</si>
  <si>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</si>
  <si>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Buddhist</t>
  </si>
  <si>
    <t>Eastern Orthodox</t>
  </si>
  <si>
    <t>Hindu</t>
  </si>
  <si>
    <t>Jewish</t>
  </si>
  <si>
    <t>Lutheran</t>
  </si>
  <si>
    <t>Methodist</t>
  </si>
  <si>
    <t>Presbyterian</t>
  </si>
  <si>
    <t>Quaker</t>
  </si>
  <si>
    <t>Roman Catholic</t>
  </si>
  <si>
    <t>Other Christian</t>
  </si>
  <si>
    <t>Mean</t>
  </si>
  <si>
    <t>Median</t>
  </si>
  <si>
    <t>English (language and literature)</t>
  </si>
  <si>
    <t>Political Science (gov't, international relations)</t>
  </si>
  <si>
    <t>CIRP
Construct</t>
  </si>
  <si>
    <t>Part-time undergraduate</t>
  </si>
  <si>
    <t>Not sure</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</si>
  <si>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</si>
  <si>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</si>
  <si>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t>MD</t>
  </si>
  <si>
    <t>CA</t>
  </si>
  <si>
    <t>IN</t>
  </si>
  <si>
    <t>NC</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</si>
  <si>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</si>
  <si>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</si>
  <si>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</si>
  <si>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</si>
  <si>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</si>
  <si>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CT</t>
  </si>
  <si>
    <t>NE</t>
  </si>
  <si>
    <t>WI</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</si>
  <si>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</si>
  <si>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</si>
  <si>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</si>
  <si>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</si>
  <si>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</si>
  <si>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</si>
  <si>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</si>
  <si>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</si>
  <si>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</si>
  <si>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</si>
  <si>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</si>
  <si>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</si>
  <si>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</si>
  <si>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</si>
  <si>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</si>
  <si>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Sense
of
Belonging</t>
  </si>
  <si>
    <r>
      <t xml:space="preserve">What was your average grade?
   </t>
    </r>
    <r>
      <rPr>
        <sz val="10"/>
        <rFont val="Arial Narrow"/>
        <family val="2"/>
      </rPr>
      <t>A or A+</t>
    </r>
  </si>
  <si>
    <t>All Respondents</t>
  </si>
  <si>
    <t>**</t>
  </si>
  <si>
    <t>***</t>
  </si>
  <si>
    <t>Academic
Disengage-
ment</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</si>
  <si>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</si>
  <si>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</si>
  <si>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</si>
  <si>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</si>
  <si>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</si>
  <si>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</si>
  <si>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</si>
  <si>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</si>
  <si>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</si>
  <si>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</si>
  <si>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</si>
  <si>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</si>
  <si>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</si>
  <si>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</si>
  <si>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</si>
  <si>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</si>
  <si>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</si>
  <si>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</si>
  <si>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</si>
  <si>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</si>
  <si>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</si>
  <si>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</si>
  <si>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</si>
  <si>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</si>
  <si>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</si>
  <si>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</si>
  <si>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</si>
  <si>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</si>
  <si>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</si>
  <si>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</si>
  <si>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</si>
  <si>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</si>
  <si>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</si>
  <si>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</si>
  <si>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</si>
  <si>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</si>
  <si>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</si>
  <si>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</si>
  <si>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</si>
  <si>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</si>
  <si>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</si>
  <si>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</si>
  <si>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</si>
  <si>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Principia College</t>
  </si>
  <si>
    <t>Wabash College</t>
  </si>
  <si>
    <r>
      <t>Seek solutions to problems and explain them to others</t>
    </r>
    <r>
      <rPr>
        <sz val="10"/>
        <rFont val="Arial Narrow"/>
        <family val="2"/>
      </rPr>
      <t xml:space="preserve">
   Frequently</t>
    </r>
  </si>
  <si>
    <r>
      <t xml:space="preserve">Participated in an undergraduate research program
</t>
    </r>
    <r>
      <rPr>
        <sz val="10"/>
        <rFont val="Arial Narrow"/>
        <family val="2"/>
      </rPr>
      <t xml:space="preserve">   Yes</t>
    </r>
  </si>
  <si>
    <r>
      <t xml:space="preserve">Missed class due to employment
</t>
    </r>
    <r>
      <rPr>
        <sz val="10"/>
        <rFont val="Arial Narrow"/>
        <family val="2"/>
      </rPr>
      <t xml:space="preserve">   Frequently</t>
    </r>
  </si>
  <si>
    <r>
      <t xml:space="preserve">Participated in student government
</t>
    </r>
    <r>
      <rPr>
        <sz val="10"/>
        <rFont val="Arial Narrow"/>
        <family val="2"/>
      </rPr>
      <t xml:space="preserve">   Yes</t>
    </r>
  </si>
  <si>
    <r>
      <t xml:space="preserve">Accept mistakes as part of the learning process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</si>
  <si>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</si>
  <si>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</si>
  <si>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</si>
  <si>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</si>
  <si>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</si>
  <si>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</si>
  <si>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t>Faculty
Interaction</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</si>
  <si>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</si>
  <si>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</si>
  <si>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</si>
  <si>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</si>
  <si>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</si>
  <si>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Risk-taking
</t>
    </r>
    <r>
      <rPr>
        <sz val="10"/>
        <rFont val="Arial Narrow"/>
        <family val="2"/>
      </rPr>
      <t xml:space="preserve">   Highest 10%</t>
    </r>
  </si>
  <si>
    <r>
      <t>Are you currently registered to vote?</t>
    </r>
    <r>
      <rPr>
        <sz val="10"/>
        <rFont val="Arial Narrow"/>
        <family val="2"/>
      </rPr>
      <t xml:space="preserve">
   No</t>
    </r>
  </si>
  <si>
    <t>Yes</t>
  </si>
  <si>
    <t>Ineligible</t>
  </si>
  <si>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</si>
  <si>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</si>
  <si>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</si>
  <si>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</si>
  <si>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</si>
  <si>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</si>
  <si>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</si>
  <si>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</si>
  <si>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</si>
  <si>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</si>
  <si>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</si>
  <si>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</si>
  <si>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</si>
  <si>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</si>
  <si>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</si>
  <si>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</si>
  <si>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</si>
  <si>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</si>
  <si>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</si>
  <si>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</si>
  <si>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</si>
  <si>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</si>
  <si>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 xml:space="preserve">Voted in a national, state, or local election
</t>
    </r>
    <r>
      <rPr>
        <sz val="10"/>
        <rFont val="Arial Narrow"/>
        <family val="2"/>
      </rPr>
      <t xml:space="preserve">   Yes</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</si>
  <si>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</si>
  <si>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</si>
  <si>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</si>
  <si>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</si>
  <si>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</si>
  <si>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</si>
  <si>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</si>
  <si>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</si>
  <si>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</si>
  <si>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Felt that faculty encouraged me to ask questions and participate in discussions
</t>
    </r>
    <r>
      <rPr>
        <sz val="10"/>
        <rFont val="Arial Narrow"/>
        <family val="2"/>
      </rPr>
      <t xml:space="preserve">   Frequently</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</si>
  <si>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</si>
  <si>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</si>
  <si>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</si>
  <si>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</si>
  <si>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</si>
  <si>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</si>
  <si>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</si>
  <si>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</si>
  <si>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</si>
  <si>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</si>
  <si>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Explore topics on your own, even though it was not required for a class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</si>
  <si>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</si>
  <si>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</si>
  <si>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Other Asian</t>
  </si>
  <si>
    <t>OR</t>
  </si>
  <si>
    <t>MI</t>
  </si>
  <si>
    <t>On Active Duty</t>
  </si>
  <si>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</si>
  <si>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</si>
  <si>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</si>
  <si>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</si>
  <si>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</si>
  <si>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</si>
  <si>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</si>
  <si>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</si>
  <si>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</si>
  <si>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</si>
  <si>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</si>
  <si>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</si>
  <si>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</si>
  <si>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</si>
  <si>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</si>
  <si>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</si>
  <si>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</si>
  <si>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</si>
  <si>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</si>
  <si>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</si>
  <si>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</si>
  <si>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Computer/Management Information Systems</t>
  </si>
  <si>
    <t>Aerospace/Aeronautical/Astronautical Engineering</t>
  </si>
  <si>
    <t>Biological/Agricultural Engineering</t>
  </si>
  <si>
    <t>Biomedical Engineering</t>
  </si>
  <si>
    <t>Engineering Science/Engineering Physics</t>
  </si>
  <si>
    <t>Industrial/Manufacturing Engineering</t>
  </si>
  <si>
    <t>Materials Engineering</t>
  </si>
  <si>
    <t>Clinical Laboratory Science</t>
  </si>
  <si>
    <t>Health Technology</t>
  </si>
  <si>
    <t>Other Math and Computer Science</t>
  </si>
  <si>
    <t>Astronomy &amp; Astrophysics</t>
  </si>
  <si>
    <t>Atmospheric Sciences</t>
  </si>
  <si>
    <t>Earth &amp; Planetary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</si>
  <si>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</si>
  <si>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</si>
  <si>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</si>
  <si>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</si>
  <si>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</si>
  <si>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</si>
  <si>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</si>
  <si>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</si>
  <si>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</si>
  <si>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</si>
  <si>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</si>
  <si>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t>Very Dissatisfied</t>
  </si>
  <si>
    <r>
      <t xml:space="preserve">Financial aid package
   </t>
    </r>
    <r>
      <rPr>
        <sz val="10"/>
        <rFont val="Arial Narrow"/>
        <family val="2"/>
      </rPr>
      <t>Very Satisfied</t>
    </r>
  </si>
  <si>
    <r>
      <t xml:space="preserve">Career-related resources and support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</si>
  <si>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</si>
  <si>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</si>
  <si>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</si>
  <si>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</si>
  <si>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</si>
  <si>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</si>
  <si>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</si>
  <si>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</si>
  <si>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</si>
  <si>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</si>
  <si>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</si>
  <si>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</si>
  <si>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</si>
  <si>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</si>
  <si>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</si>
  <si>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</si>
  <si>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</si>
  <si>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</si>
  <si>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</si>
  <si>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Integrate results from multiple studies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</si>
  <si>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</si>
  <si>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</si>
  <si>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</si>
  <si>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</si>
  <si>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</si>
  <si>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t>Southeast Asian (e.g., Cambodian, Vietnamese, Hmong)</t>
  </si>
  <si>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</si>
  <si>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</si>
  <si>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</si>
  <si>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</si>
  <si>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</si>
  <si>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</si>
  <si>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</si>
  <si>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Found a faculty or staff mentor
</t>
    </r>
    <r>
      <rPr>
        <sz val="10"/>
        <rFont val="Arial Narrow"/>
        <family val="2"/>
      </rPr>
      <t xml:space="preserve">   Yes</t>
    </r>
  </si>
  <si>
    <t>Business (Admin Assistant)</t>
  </si>
  <si>
    <t>College Faculty</t>
  </si>
  <si>
    <t>Homemaker/Stay-at-Home Parent</t>
  </si>
  <si>
    <t>Military</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</si>
  <si>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</si>
  <si>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</si>
  <si>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</si>
  <si>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</si>
  <si>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</si>
  <si>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</si>
  <si>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</si>
  <si>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</si>
  <si>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</si>
  <si>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</si>
  <si>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</si>
  <si>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</si>
  <si>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</si>
  <si>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</si>
  <si>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</si>
  <si>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</si>
  <si>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</si>
  <si>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</si>
  <si>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</si>
  <si>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</si>
  <si>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</si>
  <si>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</si>
  <si>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</si>
  <si>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</si>
  <si>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Librarian</t>
  </si>
  <si>
    <t>Other K-12 Professional</t>
  </si>
  <si>
    <t>Federal/State/Local Government Official</t>
  </si>
  <si>
    <t>Research Scientist (e.g., Biologist, Chemist, Physicist)</t>
  </si>
  <si>
    <t>Urban Planner/Architect</t>
  </si>
  <si>
    <t>Custodian/Janitor/Housekeeper</t>
  </si>
  <si>
    <t>Food Service (e.g., Chef/Cook, Server)</t>
  </si>
  <si>
    <t>Hair Stylist/Aesthetician/Manicurist</t>
  </si>
  <si>
    <t>Interior Designer</t>
  </si>
  <si>
    <r>
      <t xml:space="preserve">Racial/ethnic diversity of the faculty
   </t>
    </r>
    <r>
      <rPr>
        <sz val="10"/>
        <rFont val="Arial Narrow"/>
        <family val="2"/>
      </rPr>
      <t>Very Satisfied</t>
    </r>
  </si>
  <si>
    <t>Graduating Seniors</t>
  </si>
  <si>
    <t>Health Professions</t>
  </si>
  <si>
    <t>Men Respondents</t>
  </si>
  <si>
    <t>University of Detroit Mercy</t>
  </si>
  <si>
    <t>Xavier University of Louisiana</t>
  </si>
  <si>
    <t>LA</t>
  </si>
  <si>
    <t>Morgan State University</t>
  </si>
  <si>
    <t>Portland State University</t>
  </si>
  <si>
    <t>The University of Texas at El Paso</t>
  </si>
  <si>
    <t>University of Alaska Fairbanks</t>
  </si>
  <si>
    <t>AK</t>
  </si>
  <si>
    <t>California State University-Northridge</t>
  </si>
  <si>
    <t>San Francisco State University</t>
  </si>
  <si>
    <t>Teacher's Assistant/Paraprofessional</t>
  </si>
  <si>
    <r>
      <t xml:space="preserve">Ability to conduct research
</t>
    </r>
    <r>
      <rPr>
        <sz val="10"/>
        <rFont val="Arial Narrow"/>
        <family val="2"/>
      </rPr>
      <t xml:space="preserve">   Strongly Agree</t>
    </r>
  </si>
  <si>
    <t>Electrical/Electronic Communications Engineering</t>
  </si>
  <si>
    <t>Ave Maria University</t>
  </si>
  <si>
    <t>Table of Contents</t>
  </si>
  <si>
    <t xml:space="preserve">   Other Technical</t>
  </si>
  <si>
    <t>Other Choice</t>
  </si>
  <si>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</si>
  <si>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</si>
  <si>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t>Asexual</t>
  </si>
  <si>
    <t>Not listed above</t>
  </si>
  <si>
    <r>
      <t xml:space="preserve">Are you: (Mark all that apply) </t>
    </r>
    <r>
      <rPr>
        <sz val="10"/>
        <rFont val="Arial Narrow"/>
        <family val="2"/>
      </rPr>
      <t>(total may add to more than 100%)
   White/Caucasian</t>
    </r>
  </si>
  <si>
    <t>African American/Black not marked</t>
  </si>
  <si>
    <t>total African American/Black</t>
  </si>
  <si>
    <t>Baptist</t>
  </si>
  <si>
    <t>Somewhat Strong</t>
  </si>
  <si>
    <t>Somewhat Weak</t>
  </si>
  <si>
    <t>A Major Weakness</t>
  </si>
  <si>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</si>
  <si>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</si>
  <si>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Ability to work cooperatively with diverse people
   </t>
    </r>
    <r>
      <rPr>
        <sz val="10"/>
        <rFont val="Arial Narrow"/>
        <family val="2"/>
      </rPr>
      <t>A Major Strength</t>
    </r>
  </si>
  <si>
    <t>Microbiology</t>
  </si>
  <si>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</si>
  <si>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</si>
  <si>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</si>
  <si>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</si>
  <si>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r>
      <t xml:space="preserve">Consumed beer
</t>
    </r>
    <r>
      <rPr>
        <sz val="10"/>
        <rFont val="Arial Narrow"/>
        <family val="2"/>
      </rPr>
      <t xml:space="preserve">   Frequently</t>
    </r>
  </si>
  <si>
    <t>$10,000-$14,999</t>
  </si>
  <si>
    <t>Private Universities</t>
  </si>
  <si>
    <t>Science Identity</t>
  </si>
  <si>
    <t>Science Self-Efficacy</t>
  </si>
  <si>
    <r>
      <t xml:space="preserve">Held a full-time job (approx. 40 hrs) while taking classes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</si>
  <si>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</si>
  <si>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</si>
  <si>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</si>
  <si>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</si>
  <si>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t>Real Estate</t>
  </si>
  <si>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</si>
  <si>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r>
      <t xml:space="preserve">Probable career (disaggregated)
</t>
    </r>
    <r>
      <rPr>
        <sz val="10"/>
        <rFont val="Arial Narrow"/>
        <family val="2"/>
      </rPr>
      <t xml:space="preserve">   Total (n)</t>
    </r>
  </si>
  <si>
    <t>South American</t>
  </si>
  <si>
    <r>
      <rPr>
        <b/>
        <sz val="10"/>
        <rFont val="Arial Narrow"/>
        <family val="2"/>
      </rPr>
      <t>Do you identify as transgender?</t>
    </r>
    <r>
      <rPr>
        <sz val="10"/>
        <rFont val="Arial Narrow"/>
        <family val="2"/>
      </rPr>
      <t xml:space="preserve">
   Yes</t>
    </r>
  </si>
  <si>
    <t xml:space="preserve">   Clinical Psychologist</t>
  </si>
  <si>
    <t xml:space="preserve">   Dentist/Orthodontist</t>
  </si>
  <si>
    <t xml:space="preserve">   Dietician/Nutritionist</t>
  </si>
  <si>
    <t xml:space="preserve">   Home Health Worker</t>
  </si>
  <si>
    <t xml:space="preserve">   Medical/Dental Assistant (e.g., Hygienist, Lab Tech, Nursing Asst.)</t>
  </si>
  <si>
    <t xml:space="preserve">   Medical Doctor/Surgeon</t>
  </si>
  <si>
    <t xml:space="preserve">   Optometrist</t>
  </si>
  <si>
    <t xml:space="preserve">   Pharmacist</t>
  </si>
  <si>
    <t xml:space="preserve">   Physician Assistant</t>
  </si>
  <si>
    <t xml:space="preserve">   Registered Nurse</t>
  </si>
  <si>
    <t xml:space="preserve">   Social Worker</t>
  </si>
  <si>
    <t xml:space="preserve">   Computer Programmer/Developer</t>
  </si>
  <si>
    <t xml:space="preserve">   Computer/Systems Analyst</t>
  </si>
  <si>
    <t xml:space="preserve">   Web Designer</t>
  </si>
  <si>
    <t xml:space="preserve">   Lawyer/Judge</t>
  </si>
  <si>
    <t xml:space="preserve">   Paralegal</t>
  </si>
  <si>
    <r>
      <t xml:space="preserve">Working with classmates on group projects
</t>
    </r>
    <r>
      <rPr>
        <sz val="10"/>
        <rFont val="Arial Narrow"/>
        <family val="2"/>
      </rPr>
      <t xml:space="preserve">   Over 20 hours</t>
    </r>
  </si>
  <si>
    <t>Filipina/o/x</t>
  </si>
  <si>
    <r>
      <t xml:space="preserve">Exercising/sports
</t>
    </r>
    <r>
      <rPr>
        <sz val="10"/>
        <rFont val="Arial Narrow"/>
        <family val="2"/>
      </rPr>
      <t xml:space="preserve">   Over 20 hours</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</si>
  <si>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</si>
  <si>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</si>
  <si>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</si>
  <si>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</si>
  <si>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t xml:space="preserve">                            How to Read the Institutional Profile Reports</t>
  </si>
  <si>
    <t xml:space="preserve">                                         How to Read the Longitudinal Profile Reports</t>
  </si>
  <si>
    <t xml:space="preserve">   Mental Health Professional (e.g. MFT)</t>
  </si>
  <si>
    <t>Mexican not marked</t>
  </si>
  <si>
    <t>total Mexican</t>
  </si>
  <si>
    <t>Puerto Rican not marked</t>
  </si>
  <si>
    <t>total Puerto Rican</t>
  </si>
  <si>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</si>
  <si>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Scripps College</t>
  </si>
  <si>
    <t>Wayne State University</t>
  </si>
  <si>
    <r>
      <t xml:space="preserve">Self-confidence (intellectual)
   </t>
    </r>
    <r>
      <rPr>
        <sz val="10"/>
        <rFont val="Arial Narrow"/>
        <family val="2"/>
      </rPr>
      <t>Highest 10%</t>
    </r>
  </si>
  <si>
    <r>
      <t xml:space="preserve">Self-confidence (social)
   </t>
    </r>
    <r>
      <rPr>
        <sz val="10"/>
        <rFont val="Arial Narrow"/>
        <family val="2"/>
      </rPr>
      <t>Highest 10%</t>
    </r>
  </si>
  <si>
    <r>
      <t xml:space="preserve">Failed one or more courses
</t>
    </r>
    <r>
      <rPr>
        <sz val="10"/>
        <rFont val="Arial Narrow"/>
        <family val="2"/>
      </rPr>
      <t xml:space="preserve">   Yes</t>
    </r>
  </si>
  <si>
    <r>
      <t>Since entering college, have you:
Been placed on academic probation</t>
    </r>
    <r>
      <rPr>
        <sz val="10"/>
        <rFont val="Arial Narrow"/>
        <family val="2"/>
      </rPr>
      <t xml:space="preserve">
   Yes</t>
    </r>
  </si>
  <si>
    <t>Secondary School Teacher in in a non-STEM subject</t>
  </si>
  <si>
    <t>Secondary School Teacher in Science, Technology, Engineering, or Math (STEM)</t>
  </si>
  <si>
    <t>None, I pay my credit card off monthly</t>
  </si>
  <si>
    <t>$1-$249</t>
  </si>
  <si>
    <t>$250-$499</t>
  </si>
  <si>
    <t>$500-$999</t>
  </si>
  <si>
    <t>$1000-$2499</t>
  </si>
  <si>
    <t>$2500 or more</t>
  </si>
  <si>
    <t>After starting college but before the end of my first year</t>
  </si>
  <si>
    <t>During my second year in college</t>
  </si>
  <si>
    <t>After finishing my second year in college</t>
  </si>
  <si>
    <t>Professional Doctorate (Ed.D., Psy.D., etc.)</t>
  </si>
  <si>
    <r>
      <t xml:space="preserve">Demonstrated for a cause (e.g., boycott, rally, protest)
</t>
    </r>
    <r>
      <rPr>
        <sz val="10"/>
        <rFont val="Arial Narrow"/>
        <family val="2"/>
      </rPr>
      <t xml:space="preserve">   Frequently</t>
    </r>
  </si>
  <si>
    <r>
      <t xml:space="preserve">Felt depressed
</t>
    </r>
    <r>
      <rPr>
        <sz val="10"/>
        <rFont val="Arial Narrow"/>
        <family val="2"/>
      </rPr>
      <t xml:space="preserve">   Frequently</t>
    </r>
  </si>
  <si>
    <r>
      <t xml:space="preserve">Compassion
</t>
    </r>
    <r>
      <rPr>
        <sz val="10"/>
        <rFont val="Arial Narrow"/>
        <family val="2"/>
      </rPr>
      <t xml:space="preserve">   Highest 10%</t>
    </r>
  </si>
  <si>
    <r>
      <t xml:space="preserve">Risk-taking
   </t>
    </r>
    <r>
      <rPr>
        <sz val="10"/>
        <rFont val="Arial Narrow"/>
        <family val="2"/>
      </rPr>
      <t>Highest 10%</t>
    </r>
  </si>
  <si>
    <r>
      <t xml:space="preserve">Participated in an LGBTQ+ student organization
</t>
    </r>
    <r>
      <rPr>
        <sz val="10"/>
        <rFont val="Arial Narrow"/>
        <family val="2"/>
      </rPr>
      <t xml:space="preserve">   Yes</t>
    </r>
  </si>
  <si>
    <r>
      <t xml:space="preserve">When did you decide to pursue your current academic major?
 </t>
    </r>
    <r>
      <rPr>
        <sz val="10"/>
        <rFont val="Arial Narrow"/>
        <family val="2"/>
      </rPr>
      <t xml:space="preserve">  Prior to enrolling in college</t>
    </r>
  </si>
  <si>
    <t>Associate (A.A. or equivalent)</t>
  </si>
  <si>
    <t>Bachelor's (B.A., B.S., B.D., etc.)</t>
  </si>
  <si>
    <t>Master's (M.A., M.S., M.B.A., etc.)</t>
  </si>
  <si>
    <t>J.D. (Law)</t>
  </si>
  <si>
    <t>M.D., D.D.S., D.V.M., etc. (Medical)</t>
  </si>
  <si>
    <t>Ph.D.</t>
  </si>
  <si>
    <t>The Church of Jesus Christ of Latter-day Saints</t>
  </si>
  <si>
    <r>
      <t xml:space="preserve">Roughly how much credit card debt do you carry on a monthly basis?
</t>
    </r>
    <r>
      <rPr>
        <sz val="10"/>
        <rFont val="Arial Narrow"/>
        <family val="2"/>
      </rPr>
      <t xml:space="preserve">   I don't have a credit card</t>
    </r>
  </si>
  <si>
    <t>Associate(A.A. or equivalent)</t>
  </si>
  <si>
    <t>Bachelor's (B.A., B.S.,, B.D., etc.)</t>
  </si>
  <si>
    <t>Non-binary</t>
  </si>
  <si>
    <t>Identity not listed above</t>
  </si>
  <si>
    <t>Skilled worker (e.g., Plumber, Electrician, Construction)</t>
  </si>
  <si>
    <r>
      <t xml:space="preserve">Mentoring received from faculty
   </t>
    </r>
    <r>
      <rPr>
        <sz val="10"/>
        <rFont val="Arial Narrow"/>
        <family val="2"/>
      </rPr>
      <t>Very Satisfied</t>
    </r>
  </si>
  <si>
    <r>
      <t xml:space="preserve">Mentoring received from staff
   </t>
    </r>
    <r>
      <rPr>
        <sz val="10"/>
        <rFont val="Arial Narrow"/>
        <family val="2"/>
      </rPr>
      <t>Very Satisfied</t>
    </r>
  </si>
  <si>
    <t>Non-binary, Genderqueer, Gender non-conforming, Identity not listed</t>
  </si>
  <si>
    <t xml:space="preserve"> List of Participating Institutions</t>
  </si>
  <si>
    <t>Genderqueer/Gender non-conforming</t>
  </si>
  <si>
    <t>South American not marked</t>
  </si>
  <si>
    <t>total South American</t>
  </si>
  <si>
    <t>other Latina/o/x not marked</t>
  </si>
  <si>
    <t>Total Latina/o/x</t>
  </si>
  <si>
    <t>other race not marked</t>
  </si>
  <si>
    <t>Asian/Pacific Islander</t>
  </si>
  <si>
    <t>Black/African American</t>
  </si>
  <si>
    <t>White</t>
  </si>
  <si>
    <t>Other Race/Ethnicity</t>
  </si>
  <si>
    <t>Two or More Races/Ethnicities</t>
  </si>
  <si>
    <r>
      <t xml:space="preserve">Race/Ethnicity </t>
    </r>
    <r>
      <rPr>
        <sz val="10"/>
        <rFont val="Arial Narrow"/>
        <family val="2"/>
      </rPr>
      <t xml:space="preserve"> (total adds to 100%)
   Native American/Alaska Native</t>
    </r>
  </si>
  <si>
    <r>
      <t xml:space="preserve">Exercising/sports
   </t>
    </r>
    <r>
      <rPr>
        <sz val="10"/>
        <rFont val="Arial Narrow"/>
        <family val="2"/>
      </rPr>
      <t>Over 20 hours</t>
    </r>
  </si>
  <si>
    <t xml:space="preserve">   Protective Services (e.g., Homeland Security, Law Enforcement, Firefighter)</t>
  </si>
  <si>
    <t xml:space="preserve">   Postal Worker</t>
  </si>
  <si>
    <r>
      <t xml:space="preserve">Participated in a women's advocacy group
</t>
    </r>
    <r>
      <rPr>
        <sz val="10"/>
        <rFont val="Arial Narrow"/>
        <family val="2"/>
      </rPr>
      <t xml:space="preserve">   Yes</t>
    </r>
  </si>
  <si>
    <t>Other Health Profession</t>
  </si>
  <si>
    <t>Environmental/Environmental Health Engineering</t>
  </si>
  <si>
    <t>IT Professional</t>
  </si>
  <si>
    <t>Doctor (MD, DDS or DVM)</t>
  </si>
  <si>
    <t>Education Administrator</t>
  </si>
  <si>
    <t>Educators</t>
  </si>
  <si>
    <t>Academic Outcomes</t>
  </si>
  <si>
    <t>Interaction with Faculty</t>
  </si>
  <si>
    <t>Academic Enhancement Experiences</t>
  </si>
  <si>
    <t>Active and Collaborative Learning</t>
  </si>
  <si>
    <t>Satisfaction with Academic Support and Courses</t>
  </si>
  <si>
    <t>Satisfaction with Services and Community</t>
  </si>
  <si>
    <t>Written and Oral Communication</t>
  </si>
  <si>
    <t>Civic Engagement: Participation, Awareness, and Values</t>
  </si>
  <si>
    <t>Diversity</t>
  </si>
  <si>
    <t>Health and Wellness</t>
  </si>
  <si>
    <t>Religiosity/Spirituality</t>
  </si>
  <si>
    <t>Career Planning</t>
  </si>
  <si>
    <t>Column1</t>
  </si>
  <si>
    <t>Column2</t>
  </si>
  <si>
    <t>Column3</t>
  </si>
  <si>
    <t>Column4</t>
  </si>
  <si>
    <t>Column5</t>
  </si>
  <si>
    <t>Column6</t>
  </si>
  <si>
    <t>Column7</t>
  </si>
  <si>
    <t>Column8</t>
  </si>
  <si>
    <t>Column9</t>
  </si>
  <si>
    <t>Column10</t>
  </si>
  <si>
    <t>Column11</t>
  </si>
  <si>
    <t>Column12</t>
  </si>
  <si>
    <t>Column13</t>
  </si>
  <si>
    <t>Column14</t>
  </si>
  <si>
    <t>Column15</t>
  </si>
  <si>
    <t>Column16</t>
  </si>
  <si>
    <r>
      <t>Active and Collaborative Learning</t>
    </r>
    <r>
      <rPr>
        <sz val="12"/>
        <rFont val="Arial Narrow"/>
        <family val="2"/>
      </rPr>
      <t xml:space="preserve"> illustrates the extent to which students are furthering their knowledge of course material through interaction with faculty and other students.
See also — CIRP Constructs: Faculty Interaction: Mentorship, Academic Disengagement.</t>
    </r>
  </si>
  <si>
    <r>
      <t>Career Planning</t>
    </r>
    <r>
      <rPr>
        <sz val="12"/>
        <rFont val="Arial Narrow"/>
        <family val="2"/>
      </rPr>
      <t xml:space="preserve"> relates to career plans, preparation for future careers, and students' use of and satisfaction with career services on campus.</t>
    </r>
  </si>
  <si>
    <r>
      <t>Diversity</t>
    </r>
    <r>
      <rPr>
        <sz val="12"/>
        <rFont val="Arial Narrow"/>
        <family val="2"/>
      </rPr>
      <t xml:space="preserve"> relates to social attitudes and experiences with diversity during college.
See also — CIRP Constructs: Positive Cross-Racial Interaction, Negative Cross-Racial Interaction, Pluralistic Orientation.</t>
    </r>
  </si>
  <si>
    <r>
      <t>Health and Wellness</t>
    </r>
    <r>
      <rPr>
        <sz val="12"/>
        <rFont val="Arial Narrow"/>
        <family val="2"/>
      </rPr>
      <t xml:space="preserve"> gauges student behaviors, attitudes, and experiences related to health and wellness issues, and their use of and satisfaction with related campus services.
See also — CIRP Construct: Sense of Belonging.</t>
    </r>
  </si>
  <si>
    <r>
      <t>Satisfaction with Academic Support and Courses</t>
    </r>
    <r>
      <rPr>
        <sz val="12"/>
        <rFont val="Arial Narrow"/>
        <family val="2"/>
      </rPr>
      <t xml:space="preserve"> gauges use of and satisfaction with campus academic support structures and types of coursework typically required in general education.
See also — CIRP Constructs: Satisfaction with Coursework, Overall Satisfaction; CIRP Theme: Satisfaction with Services and Community.</t>
    </r>
  </si>
  <si>
    <r>
      <t>Written and Oral Communication</t>
    </r>
    <r>
      <rPr>
        <sz val="12"/>
        <rFont val="Arial Narrow"/>
        <family val="2"/>
      </rPr>
      <t xml:space="preserve"> illustrates to what extent written and oral communication skills change during college and how students’ skills compare to their peers.
See also — CIRP Themes: Academic Outcomes, Academic Enhancement Experiences.</t>
    </r>
  </si>
  <si>
    <r>
      <t>Satisfaction with Services and Community</t>
    </r>
    <r>
      <rPr>
        <sz val="12"/>
        <rFont val="Arial Narrow"/>
        <family val="2"/>
      </rPr>
      <t xml:space="preserve"> gauges satisfaction with campus services and the general campus community.
See also — CIRP Constructs: Satisfaction with Coursework, Overall Satisfaction, Sense of Belonging; CIRP Theme: Satisfaction with Academic Support and Courses.</t>
    </r>
  </si>
  <si>
    <r>
      <t>Religiosity/Spirituality</t>
    </r>
    <r>
      <rPr>
        <sz val="12"/>
        <rFont val="Arial Narrow"/>
        <family val="2"/>
      </rPr>
      <t xml:space="preserve"> relates to religious and spiritual practices and beliefs.</t>
    </r>
  </si>
  <si>
    <r>
      <t>Interaction with Faculty</t>
    </r>
    <r>
      <rPr>
        <sz val="12"/>
        <rFont val="Arial Narrow"/>
        <family val="2"/>
      </rPr>
      <t xml:space="preserve"> relates to the amount of time students spend with faculty and their perceptions of faculty support.
See also — CIRP Construct: Faculty Interaction: Mentorship.</t>
    </r>
  </si>
  <si>
    <r>
      <t>Civic Engagement: Participation, Awareness, and Values</t>
    </r>
    <r>
      <rPr>
        <sz val="12"/>
        <rFont val="Arial Narrow"/>
        <family val="2"/>
      </rPr>
      <t xml:space="preserve"> relates to the levels of engagement and satisfaction with community and volunteer work during college, as well as items that reflect future orientation towards volunteer and community service.
See also — CIRP Constructs: Social Agency, Civic Awareness, Civic Engagement, Pluralistic Orientation.</t>
    </r>
  </si>
  <si>
    <r>
      <t>Academic Outcomes</t>
    </r>
    <r>
      <rPr>
        <sz val="12"/>
        <rFont val="Arial Narrow"/>
        <family val="2"/>
      </rPr>
      <t xml:space="preserve"> illustrates changes to academic skills and abilities during college and how students’ academic skills compare to their peers.
See also — CIRP Constructs: Civic Awareness, Academic Self-Concept, Academic Disengagement, Faculty Interaction: Mentorship.</t>
    </r>
  </si>
  <si>
    <r>
      <t>Academic Enhancement Experiences</t>
    </r>
    <r>
      <rPr>
        <sz val="12"/>
        <rFont val="Arial Narrow"/>
        <family val="2"/>
      </rPr>
      <t xml:space="preserve"> gauges participation in programs and initiatives on campus which relate to student learning.
See also — CIRP Construct: Leadership; CIRP Themes: Active and Collaborative Learning, Academic Outcomes.</t>
    </r>
  </si>
  <si>
    <t xml:space="preserve">                                              How to Read the CIRP Theme Reports</t>
  </si>
  <si>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</si>
  <si>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Academic Outcomes</t>
    </r>
    <r>
      <rPr>
        <sz val="8"/>
        <rFont val="Arial Narrow"/>
        <family val="2"/>
      </rPr>
      <t xml:space="preserve"> illustrates changes to academic skills and abilities during college and how students’ academic skills compare to their peers.
See also - CIRP Construct: Academic Disengagement, Faculty Interaction: Mentorship, Civic Awareness, Academic Self-Confidence; CIRP Theme: Active and Collaborative Learning, Academic Enhancement Experiences, Written and Oral Communication.</t>
    </r>
  </si>
  <si>
    <t>Note: Significance * p&lt;.05, ** p&lt;.01, *** p&lt;.001</t>
  </si>
  <si>
    <r>
      <t xml:space="preserve">
Statistical Significance</t>
    </r>
    <r>
      <rPr>
        <sz val="10"/>
        <rFont val="Arial Narrow"/>
        <family val="2"/>
      </rPr>
      <t xml:space="preserve"> – Uses the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</si>
  <si>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</si>
  <si>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t>H3</t>
  </si>
  <si>
    <t>3T1</t>
  </si>
  <si>
    <t>3T2</t>
  </si>
  <si>
    <r>
      <t xml:space="preserve"> ←</t>
    </r>
    <r>
      <rPr>
        <b/>
        <sz val="11"/>
        <color theme="1"/>
        <rFont val="Calibri"/>
        <family val="2"/>
        <scheme val="minor"/>
      </rPr>
      <t xml:space="preserve"> </t>
    </r>
    <r>
      <rPr>
        <sz val="10"/>
        <rFont val="Arial"/>
        <family val="2"/>
      </rPr>
      <t xml:space="preserve">Click on a tab to view a particular theme </t>
    </r>
  </si>
  <si>
    <r>
      <t xml:space="preserve">What is your current gender identity?
</t>
    </r>
    <r>
      <rPr>
        <sz val="10"/>
        <rFont val="Arial Narrow"/>
        <family val="2"/>
      </rPr>
      <t xml:space="preserve">   Man</t>
    </r>
  </si>
  <si>
    <t>Woman</t>
  </si>
  <si>
    <r>
      <t>How often in the past year did you:
Support your opinions with a logical argument</t>
    </r>
    <r>
      <rPr>
        <sz val="10"/>
        <rFont val="Arial Narrow"/>
        <family val="2"/>
      </rPr>
      <t xml:space="preserve">
   Frequently</t>
    </r>
  </si>
  <si>
    <t>Central American</t>
  </si>
  <si>
    <t>Central American not marked</t>
  </si>
  <si>
    <t>total Central American</t>
  </si>
  <si>
    <r>
      <t xml:space="preserve">Flexibility during uncertain times
</t>
    </r>
    <r>
      <rPr>
        <sz val="10"/>
        <rFont val="Arial Narrow"/>
        <family val="2"/>
      </rPr>
      <t xml:space="preserve">   Highest 10%</t>
    </r>
  </si>
  <si>
    <r>
      <t xml:space="preserve">Computer programming skills
</t>
    </r>
    <r>
      <rPr>
        <sz val="10"/>
        <rFont val="Arial Narrow"/>
        <family val="2"/>
      </rPr>
      <t xml:space="preserve">   Highest 10%</t>
    </r>
  </si>
  <si>
    <r>
      <t xml:space="preserve">Vaped/used e-cigarettes
</t>
    </r>
    <r>
      <rPr>
        <sz val="10"/>
        <rFont val="Arial Narrow"/>
        <family val="2"/>
      </rPr>
      <t xml:space="preserve">   Frequently</t>
    </r>
  </si>
  <si>
    <r>
      <t xml:space="preserve">Consumed marijuana/cannabis
</t>
    </r>
    <r>
      <rPr>
        <sz val="10"/>
        <rFont val="Arial Narrow"/>
        <family val="2"/>
      </rPr>
      <t xml:space="preserve">   Frequently</t>
    </r>
  </si>
  <si>
    <r>
      <t xml:space="preserve">Consumed non-THC marijuana/cannabis alternatives (e.g., CBD, CBD oils, CBD topical applications)
</t>
    </r>
    <r>
      <rPr>
        <sz val="10"/>
        <rFont val="Arial Narrow"/>
        <family val="2"/>
      </rPr>
      <t xml:space="preserve">   Frequently</t>
    </r>
  </si>
  <si>
    <r>
      <t xml:space="preserve">Consumed a controlled substance to boost your academic performance (e.g., Ritalin, Adderall)
</t>
    </r>
    <r>
      <rPr>
        <sz val="10"/>
        <rFont val="Arial Narrow"/>
        <family val="2"/>
      </rPr>
      <t xml:space="preserve">   Frequently</t>
    </r>
  </si>
  <si>
    <t>My school is not offering pass/fail grading</t>
  </si>
  <si>
    <t>Not applicable</t>
  </si>
  <si>
    <r>
      <t xml:space="preserve">Written computer code
</t>
    </r>
    <r>
      <rPr>
        <sz val="10"/>
        <rFont val="Arial Narrow"/>
        <family val="2"/>
      </rPr>
      <t xml:space="preserve">   Frequently</t>
    </r>
  </si>
  <si>
    <r>
      <t xml:space="preserve">How often in the past year did you:
Support your opinions with a logical argument
</t>
    </r>
    <r>
      <rPr>
        <sz val="10"/>
        <rFont val="Arial Narrow"/>
        <family val="2"/>
      </rPr>
      <t xml:space="preserve">   Frequently</t>
    </r>
  </si>
  <si>
    <r>
      <t xml:space="preserve">Seek solutions to problems and explain them to others
</t>
    </r>
    <r>
      <rPr>
        <sz val="10"/>
        <rFont val="Arial Narrow"/>
        <family val="2"/>
      </rPr>
      <t xml:space="preserve">   Frequently</t>
    </r>
  </si>
  <si>
    <r>
      <t xml:space="preserve">How often in the past year did you:
Look up scientific research articles and resources
</t>
    </r>
    <r>
      <rPr>
        <sz val="10"/>
        <rFont val="Arial Narrow"/>
        <family val="2"/>
      </rPr>
      <t xml:space="preserve">   Frequently</t>
    </r>
  </si>
  <si>
    <t>3. CIRP Theme Reports</t>
  </si>
  <si>
    <t>How to Read the CIRP Theme Reports</t>
  </si>
  <si>
    <t>Institutional Profile, Longitudinal Profile Reports, and CIRP Theme Reports</t>
  </si>
  <si>
    <t>b. Men Respondents</t>
  </si>
  <si>
    <t>c. Women Respondents</t>
  </si>
  <si>
    <t>Men</t>
  </si>
  <si>
    <t>Women</t>
  </si>
  <si>
    <t>In the Reserves or in the National Guard</t>
  </si>
  <si>
    <r>
      <t xml:space="preserve">Joined a pre-professional or departmental club
   </t>
    </r>
    <r>
      <rPr>
        <sz val="10"/>
        <rFont val="Arial Narrow"/>
        <family val="2"/>
      </rPr>
      <t>Yes</t>
    </r>
  </si>
  <si>
    <t>Music or Art Education</t>
  </si>
  <si>
    <t>Physical Education or Recreation</t>
  </si>
  <si>
    <t>Skilled Trades (e.g., Plumber, Electrician, Construction)</t>
  </si>
  <si>
    <t xml:space="preserve">   Veterinarian</t>
  </si>
  <si>
    <r>
      <t xml:space="preserve">During the past year, how much time did you spend during a typical week:
Studying/homework
</t>
    </r>
    <r>
      <rPr>
        <sz val="10"/>
        <rFont val="Arial Narrow"/>
        <family val="2"/>
      </rPr>
      <t xml:space="preserve">   Over 20 hours</t>
    </r>
  </si>
  <si>
    <r>
      <t xml:space="preserve">How would you rate yourself in the following areas?
Academic ability
</t>
    </r>
    <r>
      <rPr>
        <sz val="10"/>
        <rFont val="Arial Narrow"/>
        <family val="2"/>
      </rPr>
      <t xml:space="preserve">   Highest 10%</t>
    </r>
  </si>
  <si>
    <r>
      <t xml:space="preserve">How would you rate yourself in the following areas:
Ability to see the world from someone else's perspective
   </t>
    </r>
    <r>
      <rPr>
        <sz val="10"/>
        <rFont val="Arial Narrow"/>
        <family val="2"/>
      </rPr>
      <t>A Major Strength</t>
    </r>
  </si>
  <si>
    <r>
      <t xml:space="preserve">Ability to manage my time effectively
   </t>
    </r>
    <r>
      <rPr>
        <sz val="10"/>
        <rFont val="Arial Narrow"/>
        <family val="2"/>
      </rPr>
      <t>A Major Strength</t>
    </r>
  </si>
  <si>
    <t>Very Important</t>
  </si>
  <si>
    <t>Somewhat Important</t>
  </si>
  <si>
    <t>Not Important</t>
  </si>
  <si>
    <r>
      <t xml:space="preserve">With respect to graduate or professional school, which best estimates the current state of your educational plans?
</t>
    </r>
    <r>
      <rPr>
        <sz val="10"/>
        <rFont val="Arial Narrow"/>
        <family val="2"/>
      </rPr>
      <t xml:space="preserve">   Accepted and will be attending in the fall</t>
    </r>
  </si>
  <si>
    <t>Other religion(s)/Other belief(s)</t>
  </si>
  <si>
    <t>Native American/Alaska Native</t>
  </si>
  <si>
    <t>Native American/Alaska Native not marked</t>
  </si>
  <si>
    <t>total Native American/Alaska Native</t>
  </si>
  <si>
    <t>Filipina/o/x not marked</t>
  </si>
  <si>
    <t>total Filipina/o/x</t>
  </si>
  <si>
    <r>
      <t xml:space="preserve">Highest degree you plan to complete at </t>
    </r>
    <r>
      <rPr>
        <b/>
        <u/>
        <sz val="10"/>
        <rFont val="Arial Narrow"/>
        <family val="2"/>
      </rPr>
      <t>any</t>
    </r>
    <r>
      <rPr>
        <b/>
        <sz val="10"/>
        <rFont val="Arial Narrow"/>
        <family val="2"/>
      </rPr>
      <t xml:space="preserve"> institution
</t>
    </r>
    <r>
      <rPr>
        <sz val="10"/>
        <rFont val="Arial Narrow"/>
        <family val="2"/>
      </rPr>
      <t xml:space="preserve">   None</t>
    </r>
  </si>
  <si>
    <r>
      <t xml:space="preserve">In the past year,  how often have you:
Attended a religious service
</t>
    </r>
    <r>
      <rPr>
        <sz val="10"/>
        <rFont val="Arial Narrow"/>
        <family val="2"/>
      </rPr>
      <t xml:space="preserve">   Frequently</t>
    </r>
  </si>
  <si>
    <r>
      <t xml:space="preserve">In the past year, how often have you:
Consumed wine or liquor
</t>
    </r>
    <r>
      <rPr>
        <sz val="10"/>
        <rFont val="Arial Narrow"/>
        <family val="2"/>
      </rPr>
      <t xml:space="preserve">   Frequently</t>
    </r>
  </si>
  <si>
    <r>
      <t xml:space="preserve">In the past year, how often have you:
Helped raise money for a cause or campaign
</t>
    </r>
    <r>
      <rPr>
        <sz val="10"/>
        <rFont val="Arial Narrow"/>
        <family val="2"/>
      </rPr>
      <t xml:space="preserve">   Frequently</t>
    </r>
  </si>
  <si>
    <r>
      <t xml:space="preserve">During the past year, how much time did you spend during a typical week:
Performing household/childcare duties
</t>
    </r>
    <r>
      <rPr>
        <sz val="10"/>
        <rFont val="Arial Narrow"/>
        <family val="2"/>
      </rPr>
      <t xml:space="preserve">   Over 20 hours</t>
    </r>
  </si>
  <si>
    <r>
      <t xml:space="preserve">How would you rate yourself in the following areas?
Academic ability
   </t>
    </r>
    <r>
      <rPr>
        <sz val="10"/>
        <rFont val="Arial Narrow"/>
        <family val="2"/>
      </rPr>
      <t>Highest 10%</t>
    </r>
  </si>
  <si>
    <r>
      <t>How would you rate yourself in the following areas:
Ability to see the world from someone else's perspective</t>
    </r>
    <r>
      <rPr>
        <sz val="10"/>
        <rFont val="Arial Narrow"/>
        <family val="2"/>
      </rPr>
      <t xml:space="preserve">
   A Major Strength</t>
    </r>
  </si>
  <si>
    <r>
      <t>Ability to manage my time effectively</t>
    </r>
    <r>
      <rPr>
        <sz val="10"/>
        <rFont val="Arial Narrow"/>
        <family val="2"/>
      </rPr>
      <t xml:space="preserve">
   A Major Strength</t>
    </r>
  </si>
  <si>
    <r>
      <t xml:space="preserve">Knowledge of people from different races/cultures
</t>
    </r>
    <r>
      <rPr>
        <sz val="10"/>
        <rFont val="Arial Narrow"/>
        <family val="2"/>
      </rPr>
      <t xml:space="preserve">   Strongly Agree</t>
    </r>
  </si>
  <si>
    <t>Civic
Engagement</t>
  </si>
  <si>
    <r>
      <t xml:space="preserve">If asked, I would recommend this college to others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</si>
  <si>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</si>
  <si>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</si>
  <si>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</si>
  <si>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I plan to remain engaged with this college as an alum (e.g., campus events, fundraising, admissions)
</t>
    </r>
    <r>
      <rPr>
        <sz val="10"/>
        <rFont val="Arial Narrow"/>
        <family val="2"/>
      </rPr>
      <t xml:space="preserve">   Strongly Agree</t>
    </r>
  </si>
  <si>
    <r>
      <t xml:space="preserve">How many months since entering college (including summers) did you work on a professor's research project?
</t>
    </r>
    <r>
      <rPr>
        <sz val="10"/>
        <rFont val="Arial Narrow"/>
        <family val="2"/>
      </rPr>
      <t xml:space="preserve">   25+ months</t>
    </r>
  </si>
  <si>
    <r>
      <t>Look up scientific research articles and resources</t>
    </r>
    <r>
      <rPr>
        <sz val="10"/>
        <rFont val="Arial Narrow"/>
        <family val="2"/>
      </rPr>
      <t xml:space="preserve">
   Frequently</t>
    </r>
  </si>
  <si>
    <r>
      <t>Explore topics on your own, even though it was not required for a class</t>
    </r>
    <r>
      <rPr>
        <sz val="10"/>
        <rFont val="Arial Narrow"/>
        <family val="2"/>
      </rPr>
      <t xml:space="preserve">
   Frequently</t>
    </r>
  </si>
  <si>
    <r>
      <t xml:space="preserve">Taken courses from more than one institution simultaneously
</t>
    </r>
    <r>
      <rPr>
        <sz val="10"/>
        <rFont val="Arial Narrow"/>
        <family val="2"/>
      </rPr>
      <t xml:space="preserve">   Yes</t>
    </r>
  </si>
  <si>
    <r>
      <t xml:space="preserve">Since entering college, have you:
Joined a fraternity or sorority
   </t>
    </r>
    <r>
      <rPr>
        <sz val="10"/>
        <rFont val="Arial Narrow"/>
        <family val="2"/>
      </rPr>
      <t>Yes</t>
    </r>
  </si>
  <si>
    <r>
      <t xml:space="preserve">Overall sense of community among students
  </t>
    </r>
    <r>
      <rPr>
        <sz val="10"/>
        <rFont val="Arial Narrow"/>
        <family val="2"/>
      </rPr>
      <t xml:space="preserve"> Very Satisfied</t>
    </r>
  </si>
  <si>
    <r>
      <t xml:space="preserve">Sought personal counseling
</t>
    </r>
    <r>
      <rPr>
        <sz val="10"/>
        <rFont val="Arial Narrow"/>
        <family val="2"/>
      </rPr>
      <t xml:space="preserve">   Frequently</t>
    </r>
  </si>
  <si>
    <r>
      <t xml:space="preserve">Felt that my contributions were valued in class
</t>
    </r>
    <r>
      <rPr>
        <sz val="10"/>
        <rFont val="Arial Narrow"/>
        <family val="2"/>
      </rPr>
      <t xml:space="preserve">   Frequently</t>
    </r>
  </si>
  <si>
    <r>
      <t xml:space="preserve">Compassion 
</t>
    </r>
    <r>
      <rPr>
        <sz val="10"/>
        <rFont val="Arial Narrow"/>
        <family val="2"/>
      </rPr>
      <t xml:space="preserve">   Highest 10%</t>
    </r>
  </si>
  <si>
    <r>
      <t xml:space="preserve">Self-confidence (intellectual)
</t>
    </r>
    <r>
      <rPr>
        <sz val="10"/>
        <rFont val="Arial Narrow"/>
        <family val="2"/>
      </rPr>
      <t xml:space="preserve">   Highest 10%</t>
    </r>
  </si>
  <si>
    <r>
      <t xml:space="preserve">There is a lot of racial tension on this campus
   </t>
    </r>
    <r>
      <rPr>
        <sz val="10"/>
        <rFont val="Arial Narrow"/>
        <family val="2"/>
      </rPr>
      <t>Strongly Agree</t>
    </r>
  </si>
  <si>
    <r>
      <t xml:space="preserve">At least one staff member has taken an interest in my development
   </t>
    </r>
    <r>
      <rPr>
        <sz val="10"/>
        <rFont val="Arial Narrow"/>
        <family val="2"/>
      </rPr>
      <t>Strongly Agree</t>
    </r>
  </si>
  <si>
    <r>
      <t xml:space="preserve">At least one faculty member has taken an interest in my development
   </t>
    </r>
    <r>
      <rPr>
        <sz val="10"/>
        <rFont val="Arial Narrow"/>
        <family val="2"/>
      </rPr>
      <t>Strongly Agree</t>
    </r>
  </si>
  <si>
    <r>
      <t xml:space="preserve">Ability to discuss and negotiate controversial issues
   </t>
    </r>
    <r>
      <rPr>
        <sz val="10"/>
        <rFont val="Arial Narrow"/>
        <family val="2"/>
      </rPr>
      <t>A Major Strength</t>
    </r>
  </si>
  <si>
    <r>
      <t xml:space="preserve">Obtaining recognition from my colleagues for contributions to my special field
</t>
    </r>
    <r>
      <rPr>
        <sz val="10"/>
        <rFont val="Arial Narrow"/>
        <family val="2"/>
      </rPr>
      <t xml:space="preserve">   Essential</t>
    </r>
  </si>
  <si>
    <r>
      <t xml:space="preserve">Creating artistic work (paintings, sculpture, etc.)
</t>
    </r>
    <r>
      <rPr>
        <sz val="10"/>
        <rFont val="Arial Narrow"/>
        <family val="2"/>
      </rPr>
      <t xml:space="preserve">   Essential</t>
    </r>
  </si>
  <si>
    <r>
      <t xml:space="preserve">Keeping up to date with political affairs
</t>
    </r>
    <r>
      <rPr>
        <sz val="10"/>
        <rFont val="Arial Narrow"/>
        <family val="2"/>
      </rPr>
      <t xml:space="preserve">   Essential</t>
    </r>
  </si>
  <si>
    <r>
      <t xml:space="preserve">A letter of recommendation
</t>
    </r>
    <r>
      <rPr>
        <sz val="10"/>
        <rFont val="Arial Narrow"/>
        <family val="2"/>
      </rPr>
      <t xml:space="preserve">   Frequently</t>
    </r>
  </si>
  <si>
    <r>
      <t xml:space="preserve">Help in achieving your professional goals
</t>
    </r>
    <r>
      <rPr>
        <sz val="10"/>
        <rFont val="Arial Narrow"/>
        <family val="2"/>
      </rPr>
      <t xml:space="preserve">   Frequently</t>
    </r>
  </si>
  <si>
    <r>
      <t xml:space="preserve">Please indicate your agreement with each of the following statements:
Racial discrimination is no longer a major problem in America
   </t>
    </r>
    <r>
      <rPr>
        <sz val="10"/>
        <rFont val="Arial Narrow"/>
        <family val="2"/>
      </rPr>
      <t>Strongly Agree</t>
    </r>
  </si>
  <si>
    <r>
      <t xml:space="preserve">Aid which need not be repaid (grants, scholarships, military, etc.)
</t>
    </r>
    <r>
      <rPr>
        <sz val="10"/>
        <rFont val="Arial Narrow"/>
        <family val="2"/>
      </rPr>
      <t xml:space="preserve">   $15,000 or more</t>
    </r>
  </si>
  <si>
    <r>
      <t xml:space="preserve">Work/life balance
</t>
    </r>
    <r>
      <rPr>
        <sz val="10"/>
        <rFont val="Arial Narrow"/>
        <family val="2"/>
      </rPr>
      <t xml:space="preserve">   Essential</t>
    </r>
  </si>
  <si>
    <r>
      <t xml:space="preserve">I derive great personal satisfaction from working on a team that is doing important research
</t>
    </r>
    <r>
      <rPr>
        <sz val="10"/>
        <rFont val="Arial Narrow"/>
        <family val="2"/>
      </rPr>
      <t xml:space="preserve">   Strongly Agree</t>
    </r>
  </si>
  <si>
    <r>
      <rPr>
        <b/>
        <sz val="10"/>
        <rFont val="Arial Narrow"/>
        <family val="2"/>
      </rPr>
      <t>Serve in the Armed Forces</t>
    </r>
    <r>
      <rPr>
        <sz val="10"/>
        <rFont val="Arial Narrow"/>
        <family val="2"/>
      </rPr>
      <t xml:space="preserve">
   Yes</t>
    </r>
  </si>
  <si>
    <r>
      <t xml:space="preserve">What is the average grade you received during your college career - overall GPA?
   </t>
    </r>
    <r>
      <rPr>
        <sz val="10"/>
        <rFont val="Arial Narrow"/>
        <family val="2"/>
      </rPr>
      <t>A or A+</t>
    </r>
  </si>
  <si>
    <r>
      <t xml:space="preserve">Watching TV/online video content (e.g., Amazon, Hulu, Netflix, YouTube)
</t>
    </r>
    <r>
      <rPr>
        <sz val="10"/>
        <rFont val="Arial Narrow"/>
        <family val="2"/>
      </rPr>
      <t xml:space="preserve">   Over 20 hours</t>
    </r>
  </si>
  <si>
    <r>
      <t xml:space="preserve">Performing household/childcare duties
</t>
    </r>
    <r>
      <rPr>
        <sz val="10"/>
        <rFont val="Arial Narrow"/>
        <family val="2"/>
      </rPr>
      <t xml:space="preserve">   Over 20 hours</t>
    </r>
  </si>
  <si>
    <r>
      <t xml:space="preserve">Preparedness for employment after college
</t>
    </r>
    <r>
      <rPr>
        <sz val="10"/>
        <rFont val="Arial Narrow"/>
        <family val="2"/>
      </rPr>
      <t xml:space="preserve">   Strongly Agree</t>
    </r>
  </si>
  <si>
    <r>
      <t xml:space="preserve">Please rate your satisfaction with your college in each area:
Courses in your major field
   </t>
    </r>
    <r>
      <rPr>
        <sz val="10"/>
        <rFont val="Arial Narrow"/>
        <family val="2"/>
      </rPr>
      <t>Very Satisfied</t>
    </r>
  </si>
  <si>
    <r>
      <t xml:space="preserve">Worked on a local, state, or national political campaign
</t>
    </r>
    <r>
      <rPr>
        <sz val="10"/>
        <rFont val="Arial Narrow"/>
        <family val="2"/>
      </rPr>
      <t xml:space="preserve">   Frequently</t>
    </r>
  </si>
  <si>
    <r>
      <t xml:space="preserve"> Been homeless for one month or more
</t>
    </r>
    <r>
      <rPr>
        <sz val="10"/>
        <rFont val="Arial Narrow"/>
        <family val="2"/>
      </rPr>
      <t xml:space="preserve">   Yes</t>
    </r>
  </si>
  <si>
    <r>
      <t xml:space="preserve">Self-confidence (social)
</t>
    </r>
    <r>
      <rPr>
        <sz val="10"/>
        <rFont val="Arial Narrow"/>
        <family val="2"/>
      </rPr>
      <t xml:space="preserve">   Highest 10%</t>
    </r>
  </si>
  <si>
    <r>
      <t xml:space="preserve">Faculty showed concern about my progress
</t>
    </r>
    <r>
      <rPr>
        <sz val="10"/>
        <rFont val="Arial Narrow"/>
        <family val="2"/>
      </rPr>
      <t xml:space="preserve">   Strongly Agree</t>
    </r>
  </si>
  <si>
    <r>
      <t xml:space="preserve">I feel valued at this institution
</t>
    </r>
    <r>
      <rPr>
        <sz val="10"/>
        <rFont val="Arial Narrow"/>
        <family val="2"/>
      </rPr>
      <t xml:space="preserve">   Strongly Agree</t>
    </r>
  </si>
  <si>
    <r>
      <t xml:space="preserve">I feel I am a member of this college
</t>
    </r>
    <r>
      <rPr>
        <sz val="10"/>
        <rFont val="Arial Narrow"/>
        <family val="2"/>
      </rPr>
      <t xml:space="preserve">   Strongly Agree</t>
    </r>
  </si>
  <si>
    <r>
      <t xml:space="preserve">Withdrawn from school temporarily
</t>
    </r>
    <r>
      <rPr>
        <sz val="10"/>
        <rFont val="Arial Narrow"/>
        <family val="2"/>
      </rPr>
      <t xml:space="preserve">   Yes</t>
    </r>
  </si>
  <si>
    <r>
      <t xml:space="preserve">Adopting "green" practices to protect the environment 
</t>
    </r>
    <r>
      <rPr>
        <sz val="10"/>
        <rFont val="Arial Narrow"/>
        <family val="2"/>
      </rPr>
      <t xml:space="preserve">   Essential</t>
    </r>
  </si>
  <si>
    <r>
      <t xml:space="preserve">Help to improve your study skills
</t>
    </r>
    <r>
      <rPr>
        <sz val="10"/>
        <rFont val="Arial Narrow"/>
        <family val="2"/>
      </rPr>
      <t xml:space="preserve">   Frequently</t>
    </r>
  </si>
  <si>
    <r>
      <t xml:space="preserve">Generate an answerable research question
</t>
    </r>
    <r>
      <rPr>
        <sz val="10"/>
        <rFont val="Arial Narrow"/>
        <family val="2"/>
      </rPr>
      <t xml:space="preserve">   Absolutely</t>
    </r>
  </si>
  <si>
    <t xml:space="preserve">Pansexual </t>
  </si>
  <si>
    <t>k. Health and Wellness</t>
  </si>
  <si>
    <t>l. Satisfaction with Academic Support and Courses</t>
  </si>
  <si>
    <t>m. Written and Oral Communication</t>
  </si>
  <si>
    <t>Mathematics/Statistics</t>
  </si>
  <si>
    <r>
      <t xml:space="preserve">Indicate the importance to you personally of each of the following:
Becoming accomplished in one of the performing arts (acting, dancing, 
etc.)
</t>
    </r>
    <r>
      <rPr>
        <sz val="10"/>
        <rFont val="Arial Narrow"/>
        <family val="2"/>
      </rPr>
      <t xml:space="preserve">   Essential</t>
    </r>
  </si>
  <si>
    <t>Harvey Mudd College</t>
  </si>
  <si>
    <t>Cooper Union for the Advancement of Science and Art</t>
  </si>
  <si>
    <t>NY</t>
  </si>
  <si>
    <r>
      <t xml:space="preserve">Since entering college, indicate how often you:
Discussed course content with students outside of class
</t>
    </r>
    <r>
      <rPr>
        <sz val="10"/>
        <rFont val="Arial Narrow"/>
        <family val="2"/>
      </rPr>
      <t xml:space="preserve">   Frequently</t>
    </r>
  </si>
  <si>
    <r>
      <t xml:space="preserve">Fell asleep in class
</t>
    </r>
    <r>
      <rPr>
        <sz val="10"/>
        <rFont val="Arial Narrow"/>
        <family val="2"/>
      </rPr>
      <t xml:space="preserve">   Frequently</t>
    </r>
  </si>
  <si>
    <r>
      <t xml:space="preserve">Texted or used social media during class
</t>
    </r>
    <r>
      <rPr>
        <sz val="10"/>
        <rFont val="Arial Narrow"/>
        <family val="2"/>
      </rPr>
      <t xml:space="preserve">   Frequently</t>
    </r>
  </si>
  <si>
    <r>
      <t xml:space="preserve">Had difficulty getting the courses you needed
</t>
    </r>
    <r>
      <rPr>
        <sz val="10"/>
        <rFont val="Arial Narrow"/>
        <family val="2"/>
      </rPr>
      <t xml:space="preserve">   Frequently</t>
    </r>
  </si>
  <si>
    <t>I transferred to this institution after attending a different four-year college or university</t>
  </si>
  <si>
    <t>I transferred to this institution after attending a two-year or community college</t>
  </si>
  <si>
    <t>I previously attended at least one two-year college and a different four-year college prior to transferring to this institution</t>
  </si>
  <si>
    <r>
      <t xml:space="preserve">How many courses taken at another institution were accepted for credit here?
</t>
    </r>
    <r>
      <rPr>
        <sz val="10"/>
        <rFont val="Arial Narrow"/>
        <family val="2"/>
      </rPr>
      <t xml:space="preserve">   All</t>
    </r>
  </si>
  <si>
    <t>Most but not all</t>
  </si>
  <si>
    <t>About half</t>
  </si>
  <si>
    <t>Less than half</t>
  </si>
  <si>
    <t>Very few</t>
  </si>
  <si>
    <r>
      <t xml:space="preserve">Please indicate the extent to which you agree or disagree with each of the following about your transfer experience </t>
    </r>
    <r>
      <rPr>
        <b/>
        <u/>
        <sz val="10"/>
        <rFont val="Arial Narrow"/>
        <family val="2"/>
      </rPr>
      <t>at this college</t>
    </r>
    <r>
      <rPr>
        <b/>
        <sz val="10"/>
        <rFont val="Arial Narrow"/>
        <family val="2"/>
      </rPr>
      <t>:
Campus administrators care about what happens to transfer students</t>
    </r>
    <r>
      <rPr>
        <sz val="10"/>
        <rFont val="Arial Narrow"/>
        <family val="2"/>
      </rPr>
      <t xml:space="preserve">
   Strongly Agree</t>
    </r>
  </si>
  <si>
    <r>
      <t>The courses I took prepared me for the academic demands here</t>
    </r>
    <r>
      <rPr>
        <sz val="10"/>
        <rFont val="Arial Narrow"/>
        <family val="2"/>
      </rPr>
      <t xml:space="preserve">
   Strongly Agree</t>
    </r>
  </si>
  <si>
    <r>
      <t>The guidelines for transferring to this institution were easy to understand</t>
    </r>
    <r>
      <rPr>
        <sz val="10"/>
        <rFont val="Arial Narrow"/>
        <family val="2"/>
      </rPr>
      <t xml:space="preserve">
   Strongly Agree</t>
    </r>
  </si>
  <si>
    <r>
      <t>There was helpful online information available about how to transfer here (e.g. websites)</t>
    </r>
    <r>
      <rPr>
        <sz val="10"/>
        <rFont val="Arial Narrow"/>
        <family val="2"/>
      </rPr>
      <t xml:space="preserve">
   Strongly Agree</t>
    </r>
  </si>
  <si>
    <r>
      <t>I have received helpful advice about how to succeed here as a transfer student</t>
    </r>
    <r>
      <rPr>
        <sz val="10"/>
        <rFont val="Arial Narrow"/>
        <family val="2"/>
      </rPr>
      <t xml:space="preserve">
   Strongly Agree</t>
    </r>
  </si>
  <si>
    <r>
      <t>Transfer students are a lower priority than students who started here</t>
    </r>
    <r>
      <rPr>
        <sz val="10"/>
        <rFont val="Arial Narrow"/>
        <family val="2"/>
      </rPr>
      <t xml:space="preserve">
   Strongly Agree</t>
    </r>
  </si>
  <si>
    <r>
      <t>Faculty treat me differently because I am a transfer student</t>
    </r>
    <r>
      <rPr>
        <sz val="10"/>
        <rFont val="Arial Narrow"/>
        <family val="2"/>
      </rPr>
      <t xml:space="preserve">
   Strongly Agree</t>
    </r>
  </si>
  <si>
    <r>
      <t>Staff treat me differently because I am a transfer student</t>
    </r>
    <r>
      <rPr>
        <sz val="10"/>
        <rFont val="Arial Narrow"/>
        <family val="2"/>
      </rPr>
      <t xml:space="preserve">
   Strongly Agree</t>
    </r>
  </si>
  <si>
    <r>
      <t>Other students treat me differently because I am a transfer student</t>
    </r>
    <r>
      <rPr>
        <sz val="10"/>
        <rFont val="Arial Narrow"/>
        <family val="2"/>
      </rPr>
      <t xml:space="preserve">
   Strongly Agree</t>
    </r>
  </si>
  <si>
    <r>
      <t xml:space="preserve">Interacted with other transfer students
</t>
    </r>
    <r>
      <rPr>
        <sz val="10"/>
        <rFont val="Arial Narrow"/>
        <family val="2"/>
      </rPr>
      <t xml:space="preserve">   Frequently</t>
    </r>
  </si>
  <si>
    <r>
      <t xml:space="preserve">Sought information specific to transfer students
</t>
    </r>
    <r>
      <rPr>
        <sz val="10"/>
        <rFont val="Arial Narrow"/>
        <family val="2"/>
      </rPr>
      <t xml:space="preserve">   Frequently</t>
    </r>
  </si>
  <si>
    <r>
      <t xml:space="preserve">Interacted with students who did not transfer
</t>
    </r>
    <r>
      <rPr>
        <sz val="10"/>
        <rFont val="Arial Narrow"/>
        <family val="2"/>
      </rPr>
      <t xml:space="preserve">   Frequently</t>
    </r>
  </si>
  <si>
    <r>
      <t xml:space="preserve">Felt excluded from campus events because you are a transfer student
</t>
    </r>
    <r>
      <rPr>
        <sz val="10"/>
        <rFont val="Arial Narrow"/>
        <family val="2"/>
      </rPr>
      <t xml:space="preserve">   Frequently</t>
    </r>
  </si>
  <si>
    <r>
      <t xml:space="preserve">Felt overwhelmed by academic expectations
</t>
    </r>
    <r>
      <rPr>
        <sz val="10"/>
        <rFont val="Arial Narrow"/>
        <family val="2"/>
      </rPr>
      <t xml:space="preserve">   Frequently</t>
    </r>
  </si>
  <si>
    <r>
      <t xml:space="preserve">Since transferring to this institution, how often have you:
Participated in transfer-focused programs/activities
</t>
    </r>
    <r>
      <rPr>
        <sz val="10"/>
        <rFont val="Arial Narrow"/>
        <family val="2"/>
      </rPr>
      <t xml:space="preserve">   Frequently</t>
    </r>
  </si>
  <si>
    <r>
      <t>Since entering this college, how has it been to:
Understand what my professors expect of me academically</t>
    </r>
    <r>
      <rPr>
        <sz val="10"/>
        <rFont val="Arial Narrow"/>
        <family val="2"/>
      </rPr>
      <t xml:space="preserve">
   Very Easy</t>
    </r>
  </si>
  <si>
    <t>Somewhat Easy</t>
  </si>
  <si>
    <t>Somewhat Difficult</t>
  </si>
  <si>
    <t>Very Difficult</t>
  </si>
  <si>
    <r>
      <t>Develop effective study skills</t>
    </r>
    <r>
      <rPr>
        <sz val="10"/>
        <rFont val="Arial Narrow"/>
        <family val="2"/>
      </rPr>
      <t xml:space="preserve">
   Very Easy</t>
    </r>
  </si>
  <si>
    <r>
      <t>Adjust to the academic demands of college</t>
    </r>
    <r>
      <rPr>
        <sz val="10"/>
        <rFont val="Arial Narrow"/>
        <family val="2"/>
      </rPr>
      <t xml:space="preserve">
   Very Easy</t>
    </r>
  </si>
  <si>
    <r>
      <t>Manage my time effectively</t>
    </r>
    <r>
      <rPr>
        <sz val="10"/>
        <rFont val="Arial Narrow"/>
        <family val="2"/>
      </rPr>
      <t xml:space="preserve">
   Very Easy</t>
    </r>
  </si>
  <si>
    <r>
      <t>Get to know faculty</t>
    </r>
    <r>
      <rPr>
        <sz val="10"/>
        <rFont val="Arial Narrow"/>
        <family val="2"/>
      </rPr>
      <t xml:space="preserve">
   Very Easy</t>
    </r>
  </si>
  <si>
    <r>
      <t>Get to know my way around campus</t>
    </r>
    <r>
      <rPr>
        <sz val="10"/>
        <rFont val="Arial Narrow"/>
        <family val="2"/>
      </rPr>
      <t xml:space="preserve">
   Very Easy</t>
    </r>
  </si>
  <si>
    <r>
      <t>Figure out which requirements I need to graduate</t>
    </r>
    <r>
      <rPr>
        <sz val="10"/>
        <rFont val="Arial Narrow"/>
        <family val="2"/>
      </rPr>
      <t xml:space="preserve">
   Very Easy</t>
    </r>
  </si>
  <si>
    <r>
      <t>Make friends</t>
    </r>
    <r>
      <rPr>
        <sz val="10"/>
        <rFont val="Arial Narrow"/>
        <family val="2"/>
      </rPr>
      <t xml:space="preserve">
   Very Easy</t>
    </r>
  </si>
  <si>
    <r>
      <t>Become involved in campus activities</t>
    </r>
    <r>
      <rPr>
        <sz val="10"/>
        <rFont val="Arial Narrow"/>
        <family val="2"/>
      </rPr>
      <t xml:space="preserve">
   Very Easy</t>
    </r>
  </si>
  <si>
    <r>
      <t>Pursue opportunities to study abroad</t>
    </r>
    <r>
      <rPr>
        <sz val="10"/>
        <rFont val="Arial Narrow"/>
        <family val="2"/>
      </rPr>
      <t xml:space="preserve">
   Very Easy</t>
    </r>
  </si>
  <si>
    <r>
      <t xml:space="preserve">Since entering college, indicate how often you:
Demonstrated for a cause (e.g., boycott, rally, protest)
</t>
    </r>
    <r>
      <rPr>
        <sz val="10"/>
        <rFont val="Arial Narrow"/>
        <family val="2"/>
      </rPr>
      <t xml:space="preserve">   Frequently</t>
    </r>
  </si>
  <si>
    <t>Human Resources Management</t>
  </si>
  <si>
    <t>Marine Science</t>
  </si>
  <si>
    <t xml:space="preserve">   Computer Engineering</t>
  </si>
  <si>
    <t>Homemaker/Stay at Home Parent</t>
  </si>
  <si>
    <t xml:space="preserve">   Therapist (e.g., Physical, Occupational, Speech)</t>
  </si>
  <si>
    <r>
      <t xml:space="preserve">Studying with other students
</t>
    </r>
    <r>
      <rPr>
        <sz val="10"/>
        <rFont val="Arial Narrow"/>
        <family val="2"/>
      </rPr>
      <t xml:space="preserve">   Over 20 hours</t>
    </r>
  </si>
  <si>
    <r>
      <t xml:space="preserve">Using social media
</t>
    </r>
    <r>
      <rPr>
        <sz val="10"/>
        <rFont val="Arial Narrow"/>
        <family val="2"/>
      </rPr>
      <t xml:space="preserve">   Over 20 hours</t>
    </r>
  </si>
  <si>
    <r>
      <t xml:space="preserve">Partying
</t>
    </r>
    <r>
      <rPr>
        <sz val="10"/>
        <rFont val="Arial Narrow"/>
        <family val="2"/>
      </rPr>
      <t xml:space="preserve">   Over 20 hours</t>
    </r>
  </si>
  <si>
    <r>
      <t xml:space="preserve">Working (for pay) on campus (remote included)
</t>
    </r>
    <r>
      <rPr>
        <sz val="10"/>
        <rFont val="Arial Narrow"/>
        <family val="2"/>
      </rPr>
      <t xml:space="preserve">   Over 20 hours</t>
    </r>
  </si>
  <si>
    <r>
      <t xml:space="preserve">Working (for pay) off campus
</t>
    </r>
    <r>
      <rPr>
        <sz val="10"/>
        <rFont val="Arial Narrow"/>
        <family val="2"/>
      </rPr>
      <t xml:space="preserve">   Over 20 hours</t>
    </r>
  </si>
  <si>
    <r>
      <t xml:space="preserve">Career planning (e.g., job searches, networking) 
</t>
    </r>
    <r>
      <rPr>
        <sz val="10"/>
        <rFont val="Arial Narrow"/>
        <family val="2"/>
      </rPr>
      <t xml:space="preserve">   Over 20 hours</t>
    </r>
  </si>
  <si>
    <r>
      <t xml:space="preserve">Problem-solving skills
</t>
    </r>
    <r>
      <rPr>
        <sz val="10"/>
        <rFont val="Arial Narrow"/>
        <family val="2"/>
      </rPr>
      <t xml:space="preserve">   Strongly Agree</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</si>
  <si>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</si>
  <si>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Laboratory facilities and equipment
   </t>
    </r>
    <r>
      <rPr>
        <sz val="10"/>
        <rFont val="Arial Narrow"/>
        <family val="2"/>
      </rPr>
      <t>Very Satisfied</t>
    </r>
  </si>
  <si>
    <r>
      <t xml:space="preserve">Library resources
   </t>
    </r>
    <r>
      <rPr>
        <sz val="10"/>
        <rFont val="Arial Narrow"/>
        <family val="2"/>
      </rPr>
      <t>Very Satisfied</t>
    </r>
  </si>
  <si>
    <r>
      <t xml:space="preserve">Technology resources
   </t>
    </r>
    <r>
      <rPr>
        <sz val="10"/>
        <rFont val="Arial Narrow"/>
        <family val="2"/>
      </rPr>
      <t>Very Satisfied</t>
    </r>
  </si>
  <si>
    <r>
      <t xml:space="preserve">Tutoring or other academic assistance
   </t>
    </r>
    <r>
      <rPr>
        <sz val="10"/>
        <rFont val="Arial Narrow"/>
        <family val="2"/>
      </rPr>
      <t>Very Satisfied</t>
    </r>
  </si>
  <si>
    <r>
      <t xml:space="preserve">Academic advising
   </t>
    </r>
    <r>
      <rPr>
        <sz val="10"/>
        <rFont val="Arial Narrow"/>
        <family val="2"/>
      </rPr>
      <t>Very Satisfied</t>
    </r>
  </si>
  <si>
    <r>
      <t xml:space="preserve">Student housing (e.g., residence halls)
   </t>
    </r>
    <r>
      <rPr>
        <sz val="10"/>
        <rFont val="Arial Narrow"/>
        <family val="2"/>
      </rPr>
      <t>Very Satisfied</t>
    </r>
  </si>
  <si>
    <r>
      <t xml:space="preserve">Student health services
   </t>
    </r>
    <r>
      <rPr>
        <sz val="10"/>
        <rFont val="Arial Narrow"/>
        <family val="2"/>
      </rPr>
      <t>Very Satisfied</t>
    </r>
  </si>
  <si>
    <r>
      <t xml:space="preserve">Student psychological services
   </t>
    </r>
    <r>
      <rPr>
        <sz val="10"/>
        <rFont val="Arial Narrow"/>
        <family val="2"/>
      </rPr>
      <t>Very Satisfied</t>
    </r>
  </si>
  <si>
    <r>
      <t xml:space="preserve">Campus safety services (e.g., Safe Walk, Public Safety/Police Dept.)
   </t>
    </r>
    <r>
      <rPr>
        <sz val="10"/>
        <rFont val="Arial Narrow"/>
        <family val="2"/>
      </rPr>
      <t>Very Satisfied</t>
    </r>
  </si>
  <si>
    <r>
      <t xml:space="preserve">Amount of contact with faculty
  </t>
    </r>
    <r>
      <rPr>
        <sz val="10"/>
        <rFont val="Arial Narrow"/>
        <family val="2"/>
      </rPr>
      <t xml:space="preserve"> Very Satisfied</t>
    </r>
  </si>
  <si>
    <r>
      <t xml:space="preserve">Class size
  </t>
    </r>
    <r>
      <rPr>
        <sz val="10"/>
        <rFont val="Arial Narrow"/>
        <family val="2"/>
      </rPr>
      <t xml:space="preserve"> Very Satisfied</t>
    </r>
  </si>
  <si>
    <r>
      <t xml:space="preserve">Relevance of coursework to everyday life
  </t>
    </r>
    <r>
      <rPr>
        <sz val="10"/>
        <rFont val="Arial Narrow"/>
        <family val="2"/>
      </rPr>
      <t xml:space="preserve"> Very Satisfied</t>
    </r>
  </si>
  <si>
    <r>
      <t xml:space="preserve">Relevance of coursework to career plans
  </t>
    </r>
    <r>
      <rPr>
        <sz val="10"/>
        <rFont val="Arial Narrow"/>
        <family val="2"/>
      </rPr>
      <t xml:space="preserve"> Very Satisfied</t>
    </r>
  </si>
  <si>
    <r>
      <t xml:space="preserve">Availability of campus social activities
  </t>
    </r>
    <r>
      <rPr>
        <sz val="10"/>
        <rFont val="Arial Narrow"/>
        <family val="2"/>
      </rPr>
      <t xml:space="preserve"> Very Satisfied</t>
    </r>
  </si>
  <si>
    <t>Above Average</t>
  </si>
  <si>
    <t>Below Average</t>
  </si>
  <si>
    <r>
      <t xml:space="preserve">Understanding of others
</t>
    </r>
    <r>
      <rPr>
        <sz val="10"/>
        <rFont val="Arial Narrow"/>
        <family val="2"/>
      </rPr>
      <t xml:space="preserve">   Highest 10%</t>
    </r>
  </si>
  <si>
    <r>
      <t xml:space="preserve">Faculty empower me to learn here
</t>
    </r>
    <r>
      <rPr>
        <sz val="10"/>
        <rFont val="Arial Narrow"/>
        <family val="2"/>
      </rPr>
      <t xml:space="preserve">   Strongly Agree</t>
    </r>
  </si>
  <si>
    <r>
      <t xml:space="preserve">I will give this college money as an alum
</t>
    </r>
    <r>
      <rPr>
        <sz val="10"/>
        <rFont val="Arial Narrow"/>
        <family val="2"/>
      </rPr>
      <t xml:space="preserve">   Strongly Agree</t>
    </r>
  </si>
  <si>
    <r>
      <t xml:space="preserve">Had meaningful and honest discussions about race/ethnic relations outside of class
</t>
    </r>
    <r>
      <rPr>
        <sz val="10"/>
        <rFont val="Arial Narrow"/>
        <family val="2"/>
      </rPr>
      <t xml:space="preserve">   Very Often</t>
    </r>
  </si>
  <si>
    <r>
      <t xml:space="preserve"> Pursued (by), dated, or otherwise intimately involved
   </t>
    </r>
    <r>
      <rPr>
        <sz val="10"/>
        <rFont val="Arial Narrow"/>
        <family val="2"/>
      </rPr>
      <t>Very Often</t>
    </r>
  </si>
  <si>
    <r>
      <t xml:space="preserve">Felt understood
</t>
    </r>
    <r>
      <rPr>
        <sz val="10"/>
        <rFont val="Arial Narrow"/>
        <family val="2"/>
      </rPr>
      <t xml:space="preserve">   Very Often</t>
    </r>
  </si>
  <si>
    <r>
      <t xml:space="preserve">Had guarded, cautious interactions
</t>
    </r>
    <r>
      <rPr>
        <sz val="10"/>
        <rFont val="Arial Narrow"/>
        <family val="2"/>
      </rPr>
      <t xml:space="preserve">   Very Often</t>
    </r>
  </si>
  <si>
    <r>
      <t xml:space="preserve">Shared personal feelings and problems
</t>
    </r>
    <r>
      <rPr>
        <sz val="10"/>
        <rFont val="Arial Narrow"/>
        <family val="2"/>
      </rPr>
      <t xml:space="preserve">   Very Often</t>
    </r>
  </si>
  <si>
    <r>
      <t xml:space="preserve">Had tense, somewhat hostile interactions
</t>
    </r>
    <r>
      <rPr>
        <sz val="10"/>
        <rFont val="Arial Narrow"/>
        <family val="2"/>
      </rPr>
      <t xml:space="preserve">   Very Often</t>
    </r>
  </si>
  <si>
    <r>
      <t xml:space="preserve">Had intellectual discussions outside of class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</si>
  <si>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</si>
  <si>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Felt ignored or invisible because of your race/ethnicity 
</t>
    </r>
    <r>
      <rPr>
        <sz val="10"/>
        <rFont val="Arial Narrow"/>
        <family val="2"/>
      </rPr>
      <t xml:space="preserve">   Very Often</t>
    </r>
  </si>
  <si>
    <r>
      <t xml:space="preserve">Studied or prepared for class
</t>
    </r>
    <r>
      <rPr>
        <sz val="10"/>
        <rFont val="Arial Narrow"/>
        <family val="2"/>
      </rPr>
      <t xml:space="preserve">   Very Often</t>
    </r>
  </si>
  <si>
    <r>
      <t xml:space="preserve">Socialized or partied
</t>
    </r>
    <r>
      <rPr>
        <sz val="10"/>
        <rFont val="Arial Narrow"/>
        <family val="2"/>
      </rPr>
      <t xml:space="preserve">   Very Often</t>
    </r>
  </si>
  <si>
    <r>
      <t xml:space="preserve">Working to correct social inequalities
</t>
    </r>
    <r>
      <rPr>
        <sz val="10"/>
        <rFont val="Arial Narrow"/>
        <family val="2"/>
      </rPr>
      <t xml:space="preserve">   Essential</t>
    </r>
  </si>
  <si>
    <r>
      <t xml:space="preserve">Working to correct economic inequalities
</t>
    </r>
    <r>
      <rPr>
        <sz val="10"/>
        <rFont val="Arial Narrow"/>
        <family val="2"/>
      </rPr>
      <t xml:space="preserve">   Essential</t>
    </r>
  </si>
  <si>
    <r>
      <t xml:space="preserve">Working to achieve greater gender equity
</t>
    </r>
    <r>
      <rPr>
        <sz val="10"/>
        <rFont val="Arial Narrow"/>
        <family val="2"/>
      </rPr>
      <t xml:space="preserve">   Essential</t>
    </r>
  </si>
  <si>
    <r>
      <t xml:space="preserve">An opportunity to work on a research project
</t>
    </r>
    <r>
      <rPr>
        <sz val="10"/>
        <rFont val="Arial Narrow"/>
        <family val="2"/>
      </rPr>
      <t xml:space="preserve">   Frequently</t>
    </r>
  </si>
  <si>
    <r>
      <t xml:space="preserve">Encouragement to discuss coursework outside of class
</t>
    </r>
    <r>
      <rPr>
        <sz val="10"/>
        <rFont val="Arial Narrow"/>
        <family val="2"/>
      </rPr>
      <t xml:space="preserve">   Frequently</t>
    </r>
  </si>
  <si>
    <r>
      <t xml:space="preserve">Abortion should be legal
   </t>
    </r>
    <r>
      <rPr>
        <sz val="10"/>
        <rFont val="Arial Narrow"/>
        <family val="2"/>
      </rPr>
      <t>Strongly Agree</t>
    </r>
  </si>
  <si>
    <r>
      <t xml:space="preserve">Marijuana should be legalized
   </t>
    </r>
    <r>
      <rPr>
        <sz val="10"/>
        <rFont val="Arial Narrow"/>
        <family val="2"/>
      </rPr>
      <t>Strongly Agree</t>
    </r>
  </si>
  <si>
    <r>
      <t xml:space="preserve">Dissent is a critical component of the political process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</si>
  <si>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</si>
  <si>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have the right to ban extreme speakers from campus
   </t>
    </r>
    <r>
      <rPr>
        <sz val="10"/>
        <rFont val="Arial Narrow"/>
        <family val="2"/>
      </rPr>
      <t>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</si>
  <si>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</si>
  <si>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r>
      <t xml:space="preserve">Creativity and initiative
</t>
    </r>
    <r>
      <rPr>
        <sz val="10"/>
        <rFont val="Arial Narrow"/>
        <family val="2"/>
      </rPr>
      <t xml:space="preserve">   Essential</t>
    </r>
  </si>
  <si>
    <r>
      <t xml:space="preserve">I feel like I belong in the field of science
</t>
    </r>
    <r>
      <rPr>
        <sz val="10"/>
        <rFont val="Arial Narrow"/>
        <family val="2"/>
      </rPr>
      <t xml:space="preserve">   Strongly Agree</t>
    </r>
  </si>
  <si>
    <r>
      <t xml:space="preserve">Use scientific literature to guide research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</si>
  <si>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</si>
  <si>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t>Mexican American/Chicana/o/e/x</t>
  </si>
  <si>
    <t>Other Latina/o/e/x</t>
  </si>
  <si>
    <t>Latina/o/e/x</t>
  </si>
  <si>
    <r>
      <t xml:space="preserve">On a scale of 1-7 with 1 being the most remote and 7 being the most urban, how remote/urban would you characterize the hometown you lived in during most of your high school experience?
</t>
    </r>
    <r>
      <rPr>
        <sz val="10"/>
        <rFont val="Arial Narrow"/>
        <family val="2"/>
      </rPr>
      <t xml:space="preserve">    7 Urban</t>
    </r>
  </si>
  <si>
    <t>5 Suburban</t>
  </si>
  <si>
    <t>3 Rural</t>
  </si>
  <si>
    <t>1 Remote</t>
  </si>
  <si>
    <r>
      <t xml:space="preserve">Been late to class
</t>
    </r>
    <r>
      <rPr>
        <sz val="10"/>
        <rFont val="Arial Narrow"/>
        <family val="2"/>
      </rPr>
      <t xml:space="preserve">   Frequently</t>
    </r>
  </si>
  <si>
    <r>
      <t xml:space="preserve">Failed to complete a homework assignment on time
</t>
    </r>
    <r>
      <rPr>
        <sz val="10"/>
        <rFont val="Arial Narrow"/>
        <family val="2"/>
      </rPr>
      <t xml:space="preserve">   Frequently</t>
    </r>
  </si>
  <si>
    <r>
      <t xml:space="preserve">Becoming involved in programs to clean up the environment (TFS) / Adopting "green practices" to protect the environment (CSS)
</t>
    </r>
    <r>
      <rPr>
        <sz val="10"/>
        <rFont val="Arial Narrow"/>
        <family val="2"/>
      </rPr>
      <t xml:space="preserve">   Essential</t>
    </r>
  </si>
  <si>
    <r>
      <t xml:space="preserve">Tutored another student
</t>
    </r>
    <r>
      <rPr>
        <sz val="10"/>
        <rFont val="Arial Narrow"/>
        <family val="2"/>
      </rPr>
      <t xml:space="preserve">   Frequently</t>
    </r>
  </si>
  <si>
    <r>
      <t xml:space="preserve">Working (for pay) [TFS] / Working (for pay) on campus (remote included) [CSS]
</t>
    </r>
    <r>
      <rPr>
        <sz val="10"/>
        <rFont val="Arial Narrow"/>
        <family val="2"/>
      </rPr>
      <t xml:space="preserve">   Over 20 hours</t>
    </r>
  </si>
  <si>
    <t>Column142</t>
  </si>
  <si>
    <t>Luther College</t>
  </si>
  <si>
    <t>McPherson College</t>
  </si>
  <si>
    <t>California State University-Long Beach</t>
  </si>
  <si>
    <t>IA</t>
  </si>
  <si>
    <t>KS</t>
  </si>
  <si>
    <t>All Universities</t>
  </si>
  <si>
    <t>All 4YR Colleges</t>
  </si>
  <si>
    <t>All Private 4YR Colleges</t>
  </si>
  <si>
    <t>All Faith-Based 4YR Colleges</t>
  </si>
  <si>
    <t>Catholic 4YR Colleges</t>
  </si>
  <si>
    <t>Column17</t>
  </si>
  <si>
    <t xml:space="preserve"> ← Click on a tab to view a particular theme </t>
  </si>
  <si>
    <r>
      <t xml:space="preserve">Since entering college, indicate how often you:
Challenged a professor's ideas in class
</t>
    </r>
    <r>
      <rPr>
        <sz val="10"/>
        <rFont val="Arial Narrow"/>
        <family val="2"/>
      </rPr>
      <t xml:space="preserve">   Frequently</t>
    </r>
  </si>
  <si>
    <r>
      <t xml:space="preserve">Since entering college, indicate how often you:
Tutored another college student
</t>
    </r>
    <r>
      <rPr>
        <sz val="10"/>
        <rFont val="Arial Narrow"/>
        <family val="2"/>
      </rPr>
      <t xml:space="preserve">   Frequently</t>
    </r>
  </si>
  <si>
    <r>
      <t xml:space="preserve">Since entering college, indicate how often you:
Met with an advisor/counselor about your career plans
</t>
    </r>
    <r>
      <rPr>
        <sz val="10"/>
        <rFont val="Arial Narrow"/>
        <family val="2"/>
      </rPr>
      <t xml:space="preserve">   Frequently</t>
    </r>
  </si>
  <si>
    <r>
      <t xml:space="preserve">Since entering college, indicate how often you:
Contributed to class discussions
</t>
    </r>
    <r>
      <rPr>
        <sz val="10"/>
        <rFont val="Arial Narrow"/>
        <family val="2"/>
      </rPr>
      <t xml:space="preserve">   Frequently</t>
    </r>
  </si>
  <si>
    <t>a. Academic Outcomes</t>
  </si>
  <si>
    <t>b. Civic Engagement: Participation, Awareness, and Values</t>
  </si>
  <si>
    <t>c. Interaction with Faculty</t>
  </si>
  <si>
    <t>d. Religiosity/Spirituality</t>
  </si>
  <si>
    <t>e. Satisfaction with Services and Community</t>
  </si>
  <si>
    <t>f. Academic Enhancement Experiences</t>
  </si>
  <si>
    <t>g. Career Planning</t>
  </si>
  <si>
    <t>i. Diversity</t>
  </si>
  <si>
    <t>3T3</t>
  </si>
  <si>
    <t>j. Active and Collaborative Learning</t>
  </si>
  <si>
    <r>
      <t xml:space="preserve">Colleges have the right to ban extreme speakers from campus
   </t>
    </r>
    <r>
      <rPr>
        <sz val="10"/>
        <rFont val="Arial Narrow"/>
        <family val="2"/>
      </rPr>
      <t>Strongly agree</t>
    </r>
  </si>
  <si>
    <t>Satisfaction with Coursework</t>
  </si>
  <si>
    <t>Social Agency
----
Civic Engagement</t>
  </si>
  <si>
    <t>Social Agency</t>
  </si>
  <si>
    <r>
      <rPr>
        <b/>
        <sz val="10"/>
        <color rgb="FF0070C0"/>
        <rFont val="Arial Narrow"/>
        <family val="2"/>
      </rPr>
      <t>The following items only apply for students who selected any of the three transfer options in the previous item.</t>
    </r>
    <r>
      <rPr>
        <b/>
        <sz val="10"/>
        <rFont val="Arial Narrow"/>
        <family val="2"/>
      </rPr>
      <t xml:space="preserve">
Did you participate in a transfer preparation program at this institution before  
enrolling here?
</t>
    </r>
    <r>
      <rPr>
        <sz val="10"/>
        <rFont val="Arial Narrow"/>
        <family val="2"/>
      </rPr>
      <t xml:space="preserve">   Yes</t>
    </r>
  </si>
  <si>
    <r>
      <t xml:space="preserve">Effect size
</t>
    </r>
    <r>
      <rPr>
        <b/>
        <sz val="10"/>
        <color rgb="FF0070C0"/>
        <rFont val="Arial Narrow"/>
        <family val="2"/>
      </rPr>
      <t>End Transfer Student Items</t>
    </r>
  </si>
  <si>
    <r>
      <t xml:space="preserve">Please indicate the extent to which you agree or disagree with each of the following about your transfer experience </t>
    </r>
    <r>
      <rPr>
        <b/>
        <u/>
        <sz val="10"/>
        <rFont val="Arial Narrow"/>
        <family val="2"/>
      </rPr>
      <t>before transferring</t>
    </r>
    <r>
      <rPr>
        <b/>
        <sz val="10"/>
        <rFont val="Arial Narrow"/>
        <family val="2"/>
      </rPr>
      <t>:
I received helpful advice about the right courses to complete the requirements to 
transfer</t>
    </r>
    <r>
      <rPr>
        <sz val="10"/>
        <rFont val="Arial Narrow"/>
        <family val="2"/>
      </rPr>
      <t xml:space="preserve">
   Strongly Agree</t>
    </r>
  </si>
  <si>
    <r>
      <t>I worked with a transfer specialist/advisor from this institution to apply or choose 
courses</t>
    </r>
    <r>
      <rPr>
        <sz val="10"/>
        <rFont val="Arial Narrow"/>
        <family val="2"/>
      </rPr>
      <t xml:space="preserve">
   Strongly Agree</t>
    </r>
  </si>
  <si>
    <r>
      <t xml:space="preserve">I derive great personal satisfaction from working on a team that is doing important 
research
</t>
    </r>
    <r>
      <rPr>
        <sz val="10"/>
        <rFont val="Arial Narrow"/>
        <family val="2"/>
      </rPr>
      <t xml:space="preserve">   Strongly Agree</t>
    </r>
  </si>
  <si>
    <r>
      <t xml:space="preserve">Played intercollegiate athletics (e.g., NCAA or NAIA)
</t>
    </r>
    <r>
      <rPr>
        <sz val="10"/>
        <rFont val="Arial Narrow"/>
        <family val="2"/>
      </rPr>
      <t xml:space="preserve">   Yes</t>
    </r>
  </si>
  <si>
    <t>Healthcare Administration/Studies</t>
  </si>
  <si>
    <r>
      <t xml:space="preserve">Meditating/Participating in a mindfulness activity
</t>
    </r>
    <r>
      <rPr>
        <sz val="10"/>
        <rFont val="Arial Narrow"/>
        <family val="2"/>
      </rPr>
      <t xml:space="preserve">   Over 20 hours</t>
    </r>
  </si>
  <si>
    <t>h. COVID-19</t>
  </si>
  <si>
    <r>
      <t>COVID-19</t>
    </r>
    <r>
      <rPr>
        <sz val="12"/>
        <rFont val="Arial Narrow"/>
        <family val="2"/>
      </rPr>
      <t xml:space="preserve"> illustrates experiences with instruction, sources of stress, views, and opinions on the institutional response to the COVID-19 pandemic.</t>
    </r>
  </si>
  <si>
    <t>COVID-19</t>
  </si>
  <si>
    <t>2023 College Senior Survey</t>
  </si>
  <si>
    <t xml:space="preserve">The Institutional Profile provides valuable information on your students' academic and campus life experiences, including post-college plans immediately following graduation. We include this information for students at your institution and two comparison groups. This report provides information that can be used for student assessment activities, accreditation and self-study reports, campus planning, and policy analysis. Separate profile reports are generated for graduating seniors, non-graduating seniors, and all respondents. Graduating seniors are defined as those respondents who indicated that they will have earned a bachelor's degree as of June 2023.
</t>
  </si>
  <si>
    <t>2023 College Senior Survey
Institutional Profile Report
Graduating Seniors</t>
  </si>
  <si>
    <t>2023 College Senior Survey
Institutional Profile Report
All Respondents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</si>
  <si>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graduating seniors, defined as those respondents who indicated that they will have earned a bachelor's degree as of June 2023.</t>
  </si>
  <si>
    <t>2023 College Senior Survey
CIRP Theme Reports
Graduating Seniors</t>
  </si>
  <si>
    <t>2023 College Senior Survey
List of Participating Institutions</t>
  </si>
  <si>
    <r>
      <t xml:space="preserve">What year did you first enter your first college?
   </t>
    </r>
    <r>
      <rPr>
        <sz val="10"/>
        <rFont val="Arial Narrow"/>
        <family val="2"/>
      </rPr>
      <t>2018 or earlier</t>
    </r>
  </si>
  <si>
    <t>2022 or 2023</t>
  </si>
  <si>
    <r>
      <t xml:space="preserve">What year did you first enter this college?
   </t>
    </r>
    <r>
      <rPr>
        <sz val="10"/>
        <rFont val="Arial Narrow"/>
        <family val="2"/>
      </rPr>
      <t xml:space="preserve">2018 or earlier  </t>
    </r>
  </si>
  <si>
    <r>
      <t xml:space="preserve">Expected graduation date:
   </t>
    </r>
    <r>
      <rPr>
        <sz val="10"/>
        <rFont val="Arial Narrow"/>
        <family val="2"/>
      </rPr>
      <t>2022</t>
    </r>
  </si>
  <si>
    <r>
      <t xml:space="preserve">Failed to complete homework on time
</t>
    </r>
    <r>
      <rPr>
        <sz val="10"/>
        <rFont val="Arial Narrow"/>
        <family val="2"/>
      </rPr>
      <t xml:space="preserve">   Frequently</t>
    </r>
  </si>
  <si>
    <r>
      <t xml:space="preserve">Came late to class
</t>
    </r>
    <r>
      <rPr>
        <sz val="10"/>
        <rFont val="Arial Narrow"/>
        <family val="2"/>
      </rPr>
      <t xml:space="preserve">   Frequently</t>
    </r>
  </si>
  <si>
    <r>
      <t>Please indicate your agreement with each of the following statements.
Campus leadership communicated effectively regarding the pandemic</t>
    </r>
    <r>
      <rPr>
        <sz val="10"/>
        <rFont val="Arial Narrow"/>
        <family val="2"/>
      </rPr>
      <t xml:space="preserve">
   Strongly Agree</t>
    </r>
  </si>
  <si>
    <r>
      <t>Campus leaders made appropriate decisions with respect to in-person operations on campus</t>
    </r>
    <r>
      <rPr>
        <sz val="10"/>
        <rFont val="Arial Narrow"/>
        <family val="2"/>
      </rPr>
      <t xml:space="preserve">
   Strongly Agree</t>
    </r>
  </si>
  <si>
    <r>
      <t xml:space="preserve">Overall quality of instruction
  </t>
    </r>
    <r>
      <rPr>
        <sz val="10"/>
        <rFont val="Arial Narrow"/>
        <family val="2"/>
      </rPr>
      <t xml:space="preserve"> Very Satisfied</t>
    </r>
  </si>
  <si>
    <r>
      <t xml:space="preserve">I have been able to talk to a campus mental health professional when needed
</t>
    </r>
    <r>
      <rPr>
        <sz val="10"/>
        <rFont val="Arial Narrow"/>
        <family val="2"/>
      </rPr>
      <t xml:space="preserve">   Strongly Agree</t>
    </r>
  </si>
  <si>
    <r>
      <t xml:space="preserve">To what extent have you experienced the following with students from a racial/ethnic group </t>
    </r>
    <r>
      <rPr>
        <b/>
        <i/>
        <sz val="10"/>
        <rFont val="Arial Narrow"/>
        <family val="2"/>
      </rPr>
      <t>other than your own</t>
    </r>
    <r>
      <rPr>
        <b/>
        <sz val="10"/>
        <rFont val="Arial Narrow"/>
        <family val="2"/>
      </rPr>
      <t xml:space="preserve">?
Dined or shared a meal
   </t>
    </r>
    <r>
      <rPr>
        <sz val="10"/>
        <rFont val="Arial Narrow"/>
        <family val="2"/>
      </rPr>
      <t>Very Often</t>
    </r>
  </si>
  <si>
    <r>
      <t xml:space="preserve">Wealthy people should pay a larger share of taxes than they do now
   </t>
    </r>
    <r>
      <rPr>
        <sz val="10"/>
        <rFont val="Arial Narrow"/>
        <family val="2"/>
      </rPr>
      <t>Strongly Agree</t>
    </r>
  </si>
  <si>
    <r>
      <t xml:space="preserve">Addressing global climate change should be a federal priority
   </t>
    </r>
    <r>
      <rPr>
        <sz val="10"/>
        <rFont val="Arial Narrow"/>
        <family val="2"/>
      </rPr>
      <t>Strongly Agree</t>
    </r>
  </si>
  <si>
    <r>
      <t xml:space="preserve">Affirmative action in college admissions should be abolished
   </t>
    </r>
    <r>
      <rPr>
        <sz val="10"/>
        <rFont val="Arial Narrow"/>
        <family val="2"/>
      </rPr>
      <t>Strongly Agree</t>
    </r>
  </si>
  <si>
    <r>
      <t xml:space="preserve">The federal government should raise taxes to reduce the deficit
   </t>
    </r>
    <r>
      <rPr>
        <sz val="10"/>
        <rFont val="Arial Narrow"/>
        <family val="2"/>
      </rPr>
      <t>Strongly Agree</t>
    </r>
  </si>
  <si>
    <r>
      <t xml:space="preserve">The U.S. government should create a clear path to citizenship for undocumented immigrants
   </t>
    </r>
    <r>
      <rPr>
        <sz val="10"/>
        <rFont val="Arial Narrow"/>
        <family val="2"/>
      </rPr>
      <t>Strongly Agree</t>
    </r>
  </si>
  <si>
    <r>
      <t xml:space="preserve">The federal government should have stricter gun control laws
   </t>
    </r>
    <r>
      <rPr>
        <sz val="10"/>
        <rFont val="Arial Narrow"/>
        <family val="2"/>
      </rPr>
      <t>Strongly Agree</t>
    </r>
  </si>
  <si>
    <r>
      <t xml:space="preserve">My political views closely resemble those of my parent(s)/guardian(s)
   </t>
    </r>
    <r>
      <rPr>
        <sz val="10"/>
        <rFont val="Arial Narrow"/>
        <family val="2"/>
      </rPr>
      <t>Strongly Agree</t>
    </r>
  </si>
  <si>
    <r>
      <t xml:space="preserve">If you borrowed money to help pay for college expenses, estimate how much you will owe as of June 30, 2023:
</t>
    </r>
    <r>
      <rPr>
        <sz val="10"/>
        <rFont val="Arial Narrow"/>
        <family val="2"/>
      </rPr>
      <t xml:space="preserve">   Reported borrowing money</t>
    </r>
  </si>
  <si>
    <r>
      <rPr>
        <b/>
        <sz val="10"/>
        <rFont val="Arial Narrow"/>
        <family val="2"/>
      </rPr>
      <t xml:space="preserve">Do you plan to do the following in fall 2023?
Work full-time
</t>
    </r>
    <r>
      <rPr>
        <sz val="10"/>
        <rFont val="Arial Narrow"/>
        <family val="2"/>
      </rPr>
      <t xml:space="preserve">   Yes</t>
    </r>
  </si>
  <si>
    <r>
      <t xml:space="preserve">Highest degree you will have earned as of June 2023
   </t>
    </r>
    <r>
      <rPr>
        <sz val="10"/>
        <rFont val="Arial Narrow"/>
        <family val="2"/>
      </rPr>
      <t>None</t>
    </r>
  </si>
  <si>
    <r>
      <t xml:space="preserve">Highest degree you plan to complete eventually at </t>
    </r>
    <r>
      <rPr>
        <b/>
        <i/>
        <sz val="10"/>
        <rFont val="Arial Narrow"/>
        <family val="2"/>
      </rPr>
      <t>any</t>
    </r>
    <r>
      <rPr>
        <b/>
        <sz val="10"/>
        <rFont val="Arial Narrow"/>
        <family val="2"/>
      </rPr>
      <t xml:space="preserve"> institution
</t>
    </r>
    <r>
      <rPr>
        <sz val="10"/>
        <rFont val="Arial Narrow"/>
        <family val="2"/>
      </rPr>
      <t xml:space="preserve">   None</t>
    </r>
  </si>
  <si>
    <r>
      <t xml:space="preserve">Please indicate the extent to which you agree or disagree with the following statements:
I have felt discriminated against at this institution because of my race/ethnicity, gender/gender identity, sexual orientation, immigration/citizenship status, religion, or disability status
  </t>
    </r>
    <r>
      <rPr>
        <sz val="10"/>
        <rFont val="Arial Narrow"/>
        <family val="2"/>
      </rPr>
      <t xml:space="preserve"> Strongly Agree</t>
    </r>
  </si>
  <si>
    <r>
      <t xml:space="preserve">My institution's pandemic response considered the health and safety of students
   </t>
    </r>
    <r>
      <rPr>
        <sz val="10"/>
        <rFont val="Arial Narrow"/>
        <family val="2"/>
      </rPr>
      <t>Strongly Agree</t>
    </r>
  </si>
  <si>
    <t>2017-2020 CIRP Freshman Survey / 2023 College Senior Survey
Longitudinal Profile Report
All Respondents</t>
  </si>
  <si>
    <t>2017-2020 CIRP Freshman Survey / 2023 College Senior Survey
Longitudinal Profile Report
Men Respondents</t>
  </si>
  <si>
    <r>
      <t xml:space="preserve">Please indicate your agreement with each of the following statements.
Racial discrimination is no longer a major problem in America
</t>
    </r>
    <r>
      <rPr>
        <sz val="10"/>
        <rFont val="Arial Narrow"/>
        <family val="2"/>
      </rPr>
      <t xml:space="preserve">   Strongly Agree</t>
    </r>
  </si>
  <si>
    <r>
      <t xml:space="preserve">Abortion should be legal
</t>
    </r>
    <r>
      <rPr>
        <sz val="10"/>
        <rFont val="Arial Narrow"/>
        <family val="2"/>
      </rPr>
      <t xml:space="preserve">   Strongly Agree </t>
    </r>
  </si>
  <si>
    <r>
      <t xml:space="preserve">Wealthy people should pay a larger share of taxes than they do now
</t>
    </r>
    <r>
      <rPr>
        <sz val="10"/>
        <rFont val="Arial Narrow"/>
        <family val="2"/>
      </rPr>
      <t xml:space="preserve">   Strongly Agree </t>
    </r>
  </si>
  <si>
    <r>
      <t xml:space="preserve">Addressing global climate change should be a federal priority
</t>
    </r>
    <r>
      <rPr>
        <sz val="10"/>
        <rFont val="Arial Narrow"/>
        <family val="2"/>
      </rPr>
      <t xml:space="preserve">   Strongly Agree </t>
    </r>
  </si>
  <si>
    <r>
      <t xml:space="preserve">Probable career (aggregated)
</t>
    </r>
    <r>
      <rPr>
        <sz val="10"/>
        <rFont val="Arial Narrow"/>
        <family val="2"/>
      </rPr>
      <t xml:space="preserve">   Clergy</t>
    </r>
  </si>
  <si>
    <r>
      <t xml:space="preserve">How would you rate yourself in the following areas:
Ability to manage my time effectively
   </t>
    </r>
    <r>
      <rPr>
        <sz val="10"/>
        <rFont val="Arial Narrow"/>
        <family val="2"/>
      </rPr>
      <t>A Major Strength</t>
    </r>
  </si>
  <si>
    <r>
      <t xml:space="preserve">Helped raise money for a cause or campaign
</t>
    </r>
    <r>
      <rPr>
        <sz val="10"/>
        <rFont val="Arial Narrow"/>
        <family val="2"/>
      </rPr>
      <t xml:space="preserve">   Frequently</t>
    </r>
  </si>
  <si>
    <r>
      <t xml:space="preserve">Since entering college, have you:
Attended a racial/cultural awareness workshop
</t>
    </r>
    <r>
      <rPr>
        <sz val="10"/>
        <rFont val="Arial Narrow"/>
        <family val="2"/>
      </rPr>
      <t xml:space="preserve">   Yes</t>
    </r>
  </si>
  <si>
    <r>
      <t xml:space="preserve">Understanding of national issues
</t>
    </r>
    <r>
      <rPr>
        <sz val="10"/>
        <rFont val="Arial Narrow"/>
        <family val="2"/>
      </rPr>
      <t xml:space="preserve">   Strongly Agree</t>
    </r>
  </si>
  <si>
    <r>
      <t xml:space="preserve">Understanding of the problems facing my community
   </t>
    </r>
    <r>
      <rPr>
        <sz val="10"/>
        <rFont val="Arial Narrow"/>
        <family val="2"/>
      </rPr>
      <t>Strongly Agree</t>
    </r>
  </si>
  <si>
    <r>
      <t xml:space="preserve">In the past year, how often have you:
Performed volunteer or community service work
</t>
    </r>
    <r>
      <rPr>
        <sz val="10"/>
        <rFont val="Arial Narrow"/>
        <family val="2"/>
      </rPr>
      <t xml:space="preserve">   Frequently</t>
    </r>
  </si>
  <si>
    <r>
      <t xml:space="preserve">In the past year, how often have you:
Attended a religious service
</t>
    </r>
    <r>
      <rPr>
        <sz val="10"/>
        <rFont val="Arial Narrow"/>
        <family val="2"/>
      </rPr>
      <t xml:space="preserve">   Frequently</t>
    </r>
  </si>
  <si>
    <r>
      <t xml:space="preserve">In the past year, how often have you:
Felt that my contributions were valued in class
</t>
    </r>
    <r>
      <rPr>
        <sz val="10"/>
        <rFont val="Arial Narrow"/>
        <family val="2"/>
      </rPr>
      <t xml:space="preserve">   Frequently</t>
    </r>
  </si>
  <si>
    <r>
      <t xml:space="preserve">Indicate the importance to you personally of each of the following:
Influencing the political structure
</t>
    </r>
    <r>
      <rPr>
        <sz val="10"/>
        <rFont val="Arial Narrow"/>
        <family val="2"/>
      </rPr>
      <t xml:space="preserve">   Essential</t>
    </r>
  </si>
  <si>
    <r>
      <t xml:space="preserve">Indicate the importance to you personally of each of the following:
Developing a meaningful philosophy of life
</t>
    </r>
    <r>
      <rPr>
        <sz val="10"/>
        <rFont val="Arial Narrow"/>
        <family val="2"/>
      </rPr>
      <t xml:space="preserve">   Essential</t>
    </r>
  </si>
  <si>
    <r>
      <t xml:space="preserve">Communicated regularly with your professors
</t>
    </r>
    <r>
      <rPr>
        <sz val="10"/>
        <rFont val="Arial Narrow"/>
        <family val="2"/>
      </rPr>
      <t xml:space="preserve">   Frequently</t>
    </r>
  </si>
  <si>
    <r>
      <t xml:space="preserve">Please rate your satisfaction with your college in each area:
Mentoring received from faculty
   </t>
    </r>
    <r>
      <rPr>
        <sz val="10"/>
        <rFont val="Arial Narrow"/>
        <family val="2"/>
      </rPr>
      <t>Very Satisfied</t>
    </r>
  </si>
  <si>
    <r>
      <t xml:space="preserve">Please indicate the extent to which you agree or disagree with the following statements:
Faculty showed concern about my progress
</t>
    </r>
    <r>
      <rPr>
        <sz val="10"/>
        <rFont val="Arial Narrow"/>
        <family val="2"/>
      </rPr>
      <t xml:space="preserve">   Strongly Agree</t>
    </r>
  </si>
  <si>
    <r>
      <t xml:space="preserve">During the past year, how much time did you spend during a typical week:
Meditating/Participating in a mindfulness activity
</t>
    </r>
    <r>
      <rPr>
        <sz val="10"/>
        <rFont val="Arial Narrow"/>
        <family val="2"/>
      </rPr>
      <t xml:space="preserve">   Over 20 hours</t>
    </r>
  </si>
  <si>
    <r>
      <t xml:space="preserve">Please rate your satisfaction with your college in each area:
Academic advising
   </t>
    </r>
    <r>
      <rPr>
        <sz val="10"/>
        <rFont val="Arial Narrow"/>
        <family val="2"/>
      </rPr>
      <t>Very Satisfied</t>
    </r>
  </si>
  <si>
    <r>
      <t xml:space="preserve">Since entering college, have you:
Taken an ethnic studies course
</t>
    </r>
    <r>
      <rPr>
        <sz val="10"/>
        <rFont val="Arial Narrow"/>
        <family val="2"/>
      </rPr>
      <t xml:space="preserve">   Yes</t>
    </r>
  </si>
  <si>
    <r>
      <t xml:space="preserve">Since entering college, have you:
Taken an honors course
</t>
    </r>
    <r>
      <rPr>
        <sz val="10"/>
        <rFont val="Arial Narrow"/>
        <family val="2"/>
      </rPr>
      <t xml:space="preserve">   Yes</t>
    </r>
  </si>
  <si>
    <r>
      <t xml:space="preserve">During the past year, how much time did you spend during a typical week:
Career planning (e.g., job searches, networking) 
</t>
    </r>
    <r>
      <rPr>
        <sz val="10"/>
        <rFont val="Arial Narrow"/>
        <family val="2"/>
      </rPr>
      <t xml:space="preserve">   Over 20 hours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</si>
  <si>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</si>
  <si>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</si>
  <si>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Please rate your satisfaction with your college in each area:
Career-related resources and support
   </t>
    </r>
    <r>
      <rPr>
        <sz val="10"/>
        <rFont val="Arial Narrow"/>
        <family val="2"/>
      </rPr>
      <t>Very Satisfied</t>
    </r>
  </si>
  <si>
    <r>
      <t xml:space="preserve">Please rate your satisfaction with your college in each area:
Respect for the expression of diverse beliefs
   </t>
    </r>
    <r>
      <rPr>
        <sz val="10"/>
        <rFont val="Arial Narrow"/>
        <family val="2"/>
      </rPr>
      <t>Very Satisfied</t>
    </r>
  </si>
  <si>
    <r>
      <t xml:space="preserve">How often have professors at your college provided you with:
Help in achieving your professional goals
</t>
    </r>
    <r>
      <rPr>
        <sz val="10"/>
        <rFont val="Arial Narrow"/>
        <family val="2"/>
      </rPr>
      <t xml:space="preserve">   Frequently</t>
    </r>
  </si>
  <si>
    <r>
      <t xml:space="preserve">Contributed to class discussions
</t>
    </r>
    <r>
      <rPr>
        <sz val="10"/>
        <rFont val="Arial Narrow"/>
        <family val="2"/>
      </rPr>
      <t xml:space="preserve">   Frequently</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</si>
  <si>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</si>
  <si>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Indicate the importance to you personally of each of the following:
Helping to promote racial understanding
</t>
    </r>
    <r>
      <rPr>
        <sz val="10"/>
        <rFont val="Arial Narrow"/>
        <family val="2"/>
      </rPr>
      <t xml:space="preserve">   Essential</t>
    </r>
  </si>
  <si>
    <r>
      <t xml:space="preserve">Performed community service as part of a class
</t>
    </r>
    <r>
      <rPr>
        <sz val="10"/>
        <rFont val="Arial Narrow"/>
        <family val="2"/>
      </rPr>
      <t xml:space="preserve">   Frequently</t>
    </r>
  </si>
  <si>
    <r>
      <t xml:space="preserve">Tutored another college student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</si>
  <si>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</si>
  <si>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have you:
Completed a culminating experience for your degree (e.g., capstone course/project, thesis, comp exam)
</t>
    </r>
    <r>
      <rPr>
        <sz val="10"/>
        <rFont val="Arial Narrow"/>
        <family val="2"/>
      </rPr>
      <t xml:space="preserve">   Yes</t>
    </r>
  </si>
  <si>
    <r>
      <t xml:space="preserve">During the past year, how much time did you spend during a typical week:
Working with classmates on group projects
</t>
    </r>
    <r>
      <rPr>
        <sz val="10"/>
        <rFont val="Arial Narrow"/>
        <family val="2"/>
      </rPr>
      <t xml:space="preserve">   Over 20 hours</t>
    </r>
  </si>
  <si>
    <r>
      <t xml:space="preserve">During the past year, how much time did you spend during a typical week:
Partying
</t>
    </r>
    <r>
      <rPr>
        <sz val="10"/>
        <rFont val="Arial Narrow"/>
        <family val="2"/>
      </rPr>
      <t xml:space="preserve">   Over 20 hours</t>
    </r>
  </si>
  <si>
    <r>
      <t xml:space="preserve">Please rate your satisfaction with your college in each area:
Student health services
   </t>
    </r>
    <r>
      <rPr>
        <sz val="10"/>
        <rFont val="Arial Narrow"/>
        <family val="2"/>
      </rPr>
      <t>Very Satisfied</t>
    </r>
  </si>
  <si>
    <r>
      <t xml:space="preserve">How would you rate yourself in the following areas?
Emotional health
</t>
    </r>
    <r>
      <rPr>
        <sz val="10"/>
        <rFont val="Arial Narrow"/>
        <family val="2"/>
      </rPr>
      <t xml:space="preserve">   Highest 10%</t>
    </r>
  </si>
  <si>
    <r>
      <t xml:space="preserve">How would you rate yourself in the following areas?
Public speaking ability
</t>
    </r>
    <r>
      <rPr>
        <sz val="10"/>
        <rFont val="Arial Narrow"/>
        <family val="2"/>
      </rPr>
      <t xml:space="preserve">   Highest 10%</t>
    </r>
  </si>
  <si>
    <r>
      <t xml:space="preserve">When thinking about your career path after college, how important are the following considerations:
Work/life balance
</t>
    </r>
    <r>
      <rPr>
        <sz val="10"/>
        <rFont val="Arial Narrow"/>
        <family val="2"/>
      </rPr>
      <t xml:space="preserve">   Essential</t>
    </r>
  </si>
  <si>
    <r>
      <t xml:space="preserve">Courses in your major field
   </t>
    </r>
    <r>
      <rPr>
        <sz val="10"/>
        <rFont val="Arial Narrow"/>
        <family val="2"/>
      </rPr>
      <t>Very Satisfied</t>
    </r>
  </si>
  <si>
    <t>Number of participating institutions = 32</t>
  </si>
  <si>
    <t>Private/Nonsectarian 4YR Colleges</t>
  </si>
  <si>
    <t>Kalamazoo College</t>
  </si>
  <si>
    <t>Mount St Mary's University</t>
  </si>
  <si>
    <t>Ohio Northern University</t>
  </si>
  <si>
    <t>OH</t>
  </si>
  <si>
    <t>Aurora University</t>
  </si>
  <si>
    <t>Elon University</t>
  </si>
  <si>
    <t>University of Notre Dame</t>
  </si>
  <si>
    <t>Clemson University</t>
  </si>
  <si>
    <t>SC</t>
  </si>
  <si>
    <t>University of California-San Diego</t>
  </si>
  <si>
    <t>University of Maryland-Baltimore County</t>
  </si>
  <si>
    <t>All Public Institutions</t>
  </si>
  <si>
    <t>All Participating Institutions</t>
  </si>
  <si>
    <t>All Private Institutions</t>
  </si>
  <si>
    <r>
      <t xml:space="preserve">Missed class for other reasons
</t>
    </r>
    <r>
      <rPr>
        <sz val="10"/>
        <rFont val="Arial Narrow"/>
        <family val="2"/>
      </rPr>
      <t xml:space="preserve">   Frequently</t>
    </r>
  </si>
  <si>
    <r>
      <t xml:space="preserve">Met with an advisor/counselor about your career plans
</t>
    </r>
    <r>
      <rPr>
        <sz val="10"/>
        <rFont val="Arial Narrow"/>
        <family val="2"/>
      </rPr>
      <t xml:space="preserve">   Frequently</t>
    </r>
  </si>
  <si>
    <r>
      <t xml:space="preserve">The U.S. government should create a clear path to citizenship 
for undocumented immigrants
   </t>
    </r>
    <r>
      <rPr>
        <sz val="10"/>
        <rFont val="Arial Narrow"/>
        <family val="2"/>
      </rPr>
      <t>Strongly Agree</t>
    </r>
  </si>
  <si>
    <r>
      <t xml:space="preserve">In class, I have heard faculty express stereotypes based on race/ethnicity, 
gender/gender identity, sexual orientation, immigration/citizenship status, religion, or disability status
</t>
    </r>
    <r>
      <rPr>
        <sz val="10"/>
        <rFont val="Arial Narrow"/>
        <family val="2"/>
      </rPr>
      <t xml:space="preserve">   Strongly Agree</t>
    </r>
  </si>
  <si>
    <r>
      <t xml:space="preserve">I feel safer when others wear masks while sharing an indoor space with me
   </t>
    </r>
    <r>
      <rPr>
        <sz val="10"/>
        <rFont val="Arial Narrow"/>
        <family val="2"/>
      </rPr>
      <t>Strongly Agree</t>
    </r>
  </si>
  <si>
    <r>
      <t xml:space="preserve">Which of the following best describes your enrollment history?
</t>
    </r>
    <r>
      <rPr>
        <sz val="10"/>
        <rFont val="Arial Narrow"/>
        <family val="2"/>
      </rPr>
      <t xml:space="preserve">   Other</t>
    </r>
  </si>
  <si>
    <t>I entered this institution as a first-time, first-year student</t>
  </si>
  <si>
    <r>
      <t xml:space="preserve">Held a leadership position in an organization
</t>
    </r>
    <r>
      <rPr>
        <sz val="10"/>
        <rFont val="Arial Narrow"/>
        <family val="2"/>
      </rPr>
      <t xml:space="preserve">   Yes</t>
    </r>
  </si>
  <si>
    <r>
      <t xml:space="preserve">Participated in leadership training
</t>
    </r>
    <r>
      <rPr>
        <sz val="10"/>
        <rFont val="Arial Narrow"/>
        <family val="2"/>
      </rPr>
      <t xml:space="preserve">   Yes</t>
    </r>
  </si>
  <si>
    <t xml:space="preserve">K-12 Administrator </t>
  </si>
  <si>
    <t>* This variable is recoded (values recoded as 1-6) to exclude "My school is not offering pass/fail grading" and "Not applicable" to calculate the mean.</t>
  </si>
  <si>
    <r>
      <t xml:space="preserve">How many courses are you taking this term with pass/fail grading (as opposed to letter grading)? *
</t>
    </r>
    <r>
      <rPr>
        <sz val="10"/>
        <rFont val="Arial Narrow"/>
        <family val="2"/>
      </rPr>
      <t xml:space="preserve">   5+</t>
    </r>
  </si>
  <si>
    <r>
      <t xml:space="preserve">Understanding of global issues
</t>
    </r>
    <r>
      <rPr>
        <sz val="10"/>
        <rFont val="Arial Narrow"/>
        <family val="2"/>
      </rPr>
      <t xml:space="preserve">   Strongly Agree</t>
    </r>
  </si>
  <si>
    <t>Overall Satisfaction</t>
  </si>
  <si>
    <t>2. Longitudinal Profile Reports *
   (Matched pairs of responses to the 2017-2020 CIRP Freshman Surveys and 2023 College Senior Survey)</t>
  </si>
  <si>
    <t>* Respondents who identify as non-binary, genderqueer/gender non-conforming, identity not listed above, or who chose not to answer the gender identity question are included in the All Respondents tab. These identities are not broken out separately in the reports due to their small cell size (any column with fewer than five cases would be suppressed) for most of the participating institutions.</t>
  </si>
  <si>
    <r>
      <t xml:space="preserve">How often in the past year did you:
Support your opinions with a logical argument
</t>
    </r>
    <r>
      <rPr>
        <sz val="8"/>
        <rFont val="Arial Narrow"/>
        <family val="2"/>
      </rPr>
      <t xml:space="preserve">    Frequently</t>
    </r>
  </si>
  <si>
    <r>
      <t xml:space="preserve">                                                                                                                    2023 College Senior Survey Report
                                                                                               </t>
    </r>
    <r>
      <rPr>
        <b/>
        <sz val="12"/>
        <rFont val="Arial Narrow"/>
        <family val="2"/>
      </rPr>
      <t>Institutional Profile, Longitudinal Profile, and CIRP Theme Reports</t>
    </r>
  </si>
  <si>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in the Reserves, 
   or in the National Guard</t>
    </r>
  </si>
  <si>
    <r>
      <t xml:space="preserve">In the past year, how often have you:
Skipped school/class [TFS] / Missed class for other reasons [CSS]
</t>
    </r>
    <r>
      <rPr>
        <sz val="10"/>
        <rFont val="Arial Narrow"/>
        <family val="2"/>
      </rPr>
      <t xml:space="preserve">   Frequently</t>
    </r>
  </si>
  <si>
    <r>
      <t xml:space="preserve">Support your opinions with a logical argument
</t>
    </r>
    <r>
      <rPr>
        <sz val="8"/>
        <rFont val="Arial Narrow"/>
        <family val="2"/>
      </rPr>
      <t xml:space="preserve">   Frequently</t>
    </r>
  </si>
  <si>
    <r>
      <t xml:space="preserve">
Theme Description</t>
    </r>
    <r>
      <rPr>
        <sz val="10"/>
        <rFont val="Arial Narrow"/>
        <family val="2"/>
      </rPr>
      <t xml:space="preserve"> – Provides a brief definition of the topics covered by the theme.</t>
    </r>
    <r>
      <rPr>
        <b/>
        <sz val="10"/>
        <rFont val="Arial Narrow"/>
        <family val="2"/>
      </rPr>
      <t xml:space="preserve">
Frequencies – </t>
    </r>
    <r>
      <rPr>
        <sz val="10"/>
        <rFont val="Arial Narrow"/>
        <family val="2"/>
      </rPr>
      <t xml:space="preserve">Full distribution is shown here (same as in 1A).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t>
    </r>
  </si>
  <si>
    <t xml:space="preserve">Note: Columns may be blank if the total has fewer than five respondents. Any column with fewer than five respondents will be suppressed in order to protect confidentiality. </t>
  </si>
  <si>
    <t>All Private/Nonsectarian 4YR Colleges</t>
  </si>
  <si>
    <t>Not Available</t>
  </si>
  <si>
    <t>During your time at Wabash, how often has the availability of meal service in Sparks or in your fraternity on weekends and breaks been an issue for you?</t>
  </si>
  <si>
    <t>Frequently</t>
  </si>
  <si>
    <t>During your time at Wabash, how often has your ability to purchase food off-campus on weekends and breaks been an issue for you?</t>
  </si>
  <si>
    <t>If you have an off-campus job, how often has your schedule conflicted with meal service in Sparks or in your fraternity?</t>
  </si>
  <si>
    <t>I feel that Freshman Tutorial and/or Enduring Questions should include a unit focused on diversity and inclusion.</t>
  </si>
  <si>
    <t>Strongly agree</t>
  </si>
  <si>
    <t>Strongly disagree</t>
  </si>
  <si>
    <t>I feel that cultural and racial diversity add value to a society.</t>
  </si>
  <si>
    <t>I feel that the Wabash curriculum provides ample opportunities to address and talk about issues of diversity and inclusion.</t>
  </si>
  <si>
    <t>I have found opportunities for meaningful interactions with people from diverse backgrounds and identities through my classroom experiences.</t>
  </si>
  <si>
    <t>I have found opportunities for meaningful interactions with people from diverse backgrounds and identities through extra-curricular activities, athletics, and/or professional development activities.</t>
  </si>
  <si>
    <t>Do you feel that your social media usage makes you feel less confident about yourself?</t>
  </si>
  <si>
    <t>Do you ever feel that your time spent on social media, gaming, and/or streaming prevents you from completing other responsibilities and obligations?</t>
  </si>
  <si>
    <t>How many hours of sleep do you get on average?</t>
  </si>
  <si>
    <t>Less than 5</t>
  </si>
  <si>
    <t>5 to 6</t>
  </si>
  <si>
    <t>7 to 9</t>
  </si>
  <si>
    <t>10 or more</t>
  </si>
  <si>
    <t>How often in the past year did you feel so tired during the day that you felt like you needed a nap?</t>
  </si>
  <si>
    <t>Occasionaly</t>
  </si>
  <si>
    <t>Please describe what you do with your smartphone when you go to bed at night.</t>
  </si>
  <si>
    <t>I leave it within arm's reach and turned on</t>
  </si>
  <si>
    <t>I leave it within arm's reach but turned off</t>
  </si>
  <si>
    <t>I leave it beyond arm's reach and turned on</t>
  </si>
  <si>
    <t>I leave it beyond arm's reach and turned off</t>
  </si>
  <si>
    <t>I don't have a smartphone</t>
  </si>
  <si>
    <t>Please choose the answer that best describes you. When studying or working on assignments, I tend to:</t>
  </si>
  <si>
    <t>Check my text messages and/or social media accounts frequently</t>
  </si>
  <si>
    <t>Check my text messages and/or social media accounts only during dedicated breaks from my studying and/or work on assignments</t>
  </si>
  <si>
    <t>Not check my text messages or social media accounts until I am completely finished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</si>
</sst>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_(&quot;$&quot;* \(#,##0.00\);_(&quot;$&quot;* &quot;-&quot;??_);_(@_)"/>
    <numFmt numFmtId="164" formatCode="0.0%"/>
    <numFmt numFmtId="165" formatCode="#,##0.0"/>
    <numFmt numFmtId="166" formatCode="#,###"/>
    <numFmt numFmtId="167" formatCode="_(&quot;$&quot;* #,##0_);_(&quot;$&quot;* \(#,##0\);_(&quot;$&quot;* &quot;-&quot;??_);_(@_)"/>
  </numFmts>
  <fonts count="73"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sz val="10"/>
      <color theme="1"/>
      <name val="Arial"/>
      <family val="2"/>
    </font>
    <font>
      <sz val="10"/>
      <name val="Arial Narrow"/>
      <family val="2"/>
    </font>
    <font>
      <b/>
      <sz val="11"/>
      <name val="Arial"/>
      <family val="2"/>
    </font>
    <font>
      <sz val="11"/>
      <name val="Arial"/>
      <family val="2"/>
    </font>
    <font>
      <sz val="8"/>
      <name val="Arial"/>
      <family val="2"/>
    </font>
    <font>
      <sz val="10"/>
      <color theme="1"/>
      <name val="Arial Narrow"/>
      <family val="2"/>
    </font>
    <font>
      <sz val="10"/>
      <color theme="1"/>
      <name val="Arial Narrow"/>
      <family val="2"/>
    </font>
    <font>
      <b/>
      <sz val="10"/>
      <color theme="1"/>
      <name val="Arial Narrow"/>
      <family val="2"/>
    </font>
    <font>
      <sz val="12"/>
      <name val="Arial Narrow"/>
      <family val="2"/>
    </font>
    <font>
      <b/>
      <u/>
      <sz val="10"/>
      <name val="Arial Narrow"/>
      <family val="2"/>
    </font>
    <font>
      <sz val="8"/>
      <name val="Arial Narrow"/>
      <family val="2"/>
    </font>
    <font>
      <b/>
      <sz val="10"/>
      <color rgb="FF0070C0"/>
      <name val="Arial Narrow"/>
      <family val="2"/>
    </font>
    <font>
      <b/>
      <i/>
      <sz val="10"/>
      <name val="Arial Narrow"/>
      <family val="2"/>
    </font>
    <font>
      <b/>
      <sz val="14"/>
      <name val="Arial Narrow"/>
      <family val="2"/>
    </font>
    <font>
      <b/>
      <sz val="14"/>
      <name val="Arial"/>
      <family val="2"/>
    </font>
    <font>
      <sz val="12"/>
      <name val="Arial"/>
      <family val="2"/>
    </font>
    <font>
      <sz val="11"/>
      <color theme="1"/>
      <name val="Arial"/>
      <family val="2"/>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9" tint="0.59999389629810485"/>
        <bgColor indexed="64"/>
      </patternFill>
    </fill>
    <fill>
      <patternFill patternType="solid">
        <fgColor theme="7" tint="0.59999389629810485"/>
        <bgColor indexed="64"/>
      </patternFill>
    </fill>
  </fills>
  <borders count="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0"/>
      </left>
      <right/>
      <top style="thin">
        <color auto="1"/>
      </top>
      <bottom/>
      <diagonal/>
    </border>
    <border>
      <left style="thin">
        <color auto="1"/>
      </left>
      <right/>
      <top style="thin">
        <color theme="0"/>
      </top>
      <bottom/>
      <diagonal/>
    </border>
    <border>
      <left/>
      <right/>
      <top/>
      <bottom style="double">
        <color auto="1"/>
      </bottom>
      <diagonal/>
    </border>
    <border>
      <left style="thin">
        <color auto="1"/>
      </left>
      <right/>
      <top style="thin">
        <color theme="0"/>
      </top>
      <bottom style="thin">
        <color theme="9" tint="0.39997558519241921"/>
      </bottom>
      <diagonal/>
    </border>
    <border>
      <left style="thin">
        <color auto="1"/>
      </left>
      <right style="thin">
        <color auto="1"/>
      </right>
      <top style="thin">
        <color auto="1"/>
      </top>
      <bottom style="thin">
        <color auto="1"/>
      </bottom>
      <diagonal/>
    </border>
    <border>
      <left style="thin">
        <color theme="0"/>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29">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3" fillId="3" borderId="0" applyNumberFormat="0" applyBorder="0" applyAlignment="0" applyProtection="0"/>
    <xf numFmtId="0" fontId="14" fillId="20" borderId="1" applyNumberFormat="0" applyAlignment="0" applyProtection="0"/>
    <xf numFmtId="0" fontId="15" fillId="21" borderId="2" applyNumberFormat="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9" fillId="0" borderId="0" applyNumberFormat="0" applyFill="0" applyBorder="0" applyAlignment="0" applyProtection="0">
      <alignment vertical="top"/>
      <protection locked="0"/>
    </xf>
    <xf numFmtId="0" fontId="21" fillId="7" borderId="1" applyNumberFormat="0" applyAlignment="0" applyProtection="0"/>
    <xf numFmtId="0" fontId="22" fillId="0" borderId="6" applyNumberFormat="0" applyFill="0" applyAlignment="0" applyProtection="0"/>
    <xf numFmtId="0" fontId="23" fillId="22" borderId="0" applyNumberFormat="0" applyBorder="0" applyAlignment="0" applyProtection="0"/>
    <xf numFmtId="0" fontId="1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23" borderId="7" applyNumberFormat="0" applyFont="0" applyAlignment="0" applyProtection="0"/>
    <xf numFmtId="0" fontId="24" fillId="20" borderId="8" applyNumberFormat="0" applyAlignment="0" applyProtection="0"/>
    <xf numFmtId="9" fontId="7" fillId="0" borderId="0" applyFont="0" applyFill="0" applyBorder="0" applyAlignment="0" applyProtection="0"/>
    <xf numFmtId="9" fontId="34"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6" fillId="0" borderId="0"/>
    <xf numFmtId="0" fontId="5" fillId="0" borderId="0"/>
    <xf numFmtId="0" fontId="4" fillId="0" borderId="0"/>
    <xf numFmtId="0" fontId="39" fillId="0" borderId="0" applyNumberFormat="0" applyFill="0" applyBorder="0" applyAlignment="0" applyProtection="0"/>
    <xf numFmtId="0" fontId="40" fillId="0" borderId="37" applyNumberFormat="0" applyFill="0" applyAlignment="0" applyProtection="0"/>
    <xf numFmtId="0" fontId="41" fillId="0" borderId="38" applyNumberFormat="0" applyFill="0" applyAlignment="0" applyProtection="0"/>
    <xf numFmtId="0" fontId="42" fillId="0" borderId="39" applyNumberFormat="0" applyFill="0" applyAlignment="0" applyProtection="0"/>
    <xf numFmtId="0" fontId="42" fillId="0" borderId="0" applyNumberFormat="0" applyFill="0" applyBorder="0" applyAlignment="0" applyProtection="0"/>
    <xf numFmtId="0" fontId="43" fillId="24" borderId="0" applyNumberFormat="0" applyBorder="0" applyAlignment="0" applyProtection="0"/>
    <xf numFmtId="0" fontId="44" fillId="25" borderId="0" applyNumberFormat="0" applyBorder="0" applyAlignment="0" applyProtection="0"/>
    <xf numFmtId="0" fontId="45" fillId="26" borderId="0" applyNumberFormat="0" applyBorder="0" applyAlignment="0" applyProtection="0"/>
    <xf numFmtId="0" fontId="46" fillId="27" borderId="40" applyNumberFormat="0" applyAlignment="0" applyProtection="0"/>
    <xf numFmtId="0" fontId="47" fillId="28" borderId="41" applyNumberFormat="0" applyAlignment="0" applyProtection="0"/>
    <xf numFmtId="0" fontId="48" fillId="28" borderId="40" applyNumberFormat="0" applyAlignment="0" applyProtection="0"/>
    <xf numFmtId="0" fontId="49" fillId="0" borderId="42" applyNumberFormat="0" applyFill="0" applyAlignment="0" applyProtection="0"/>
    <xf numFmtId="0" fontId="50" fillId="29" borderId="43" applyNumberFormat="0" applyAlignment="0" applyProtection="0"/>
    <xf numFmtId="0" fontId="51" fillId="0" borderId="0" applyNumberFormat="0" applyFill="0" applyBorder="0" applyAlignment="0" applyProtection="0"/>
    <xf numFmtId="0" fontId="4" fillId="30" borderId="44" applyNumberFormat="0" applyFont="0" applyAlignment="0" applyProtection="0"/>
    <xf numFmtId="0" fontId="52" fillId="0" borderId="0" applyNumberFormat="0" applyFill="0" applyBorder="0" applyAlignment="0" applyProtection="0"/>
    <xf numFmtId="0" fontId="53" fillId="0" borderId="45" applyNumberFormat="0" applyFill="0" applyAlignment="0" applyProtection="0"/>
    <xf numFmtId="0" fontId="54" fillId="31" borderId="0" applyNumberFormat="0" applyBorder="0" applyAlignment="0" applyProtection="0"/>
    <xf numFmtId="0" fontId="4" fillId="32" borderId="0" applyNumberFormat="0" applyBorder="0" applyAlignment="0" applyProtection="0"/>
    <xf numFmtId="0" fontId="4" fillId="33" borderId="0" applyNumberFormat="0" applyBorder="0" applyAlignment="0" applyProtection="0"/>
    <xf numFmtId="0" fontId="54" fillId="34" borderId="0" applyNumberFormat="0" applyBorder="0" applyAlignment="0" applyProtection="0"/>
    <xf numFmtId="0" fontId="54" fillId="35" borderId="0" applyNumberFormat="0" applyBorder="0" applyAlignment="0" applyProtection="0"/>
    <xf numFmtId="0" fontId="4" fillId="36" borderId="0" applyNumberFormat="0" applyBorder="0" applyAlignment="0" applyProtection="0"/>
    <xf numFmtId="0" fontId="4" fillId="37" borderId="0" applyNumberFormat="0" applyBorder="0" applyAlignment="0" applyProtection="0"/>
    <xf numFmtId="0" fontId="54" fillId="38" borderId="0" applyNumberFormat="0" applyBorder="0" applyAlignment="0" applyProtection="0"/>
    <xf numFmtId="0" fontId="54" fillId="39" borderId="0" applyNumberFormat="0" applyBorder="0" applyAlignment="0" applyProtection="0"/>
    <xf numFmtId="0" fontId="4" fillId="40" borderId="0" applyNumberFormat="0" applyBorder="0" applyAlignment="0" applyProtection="0"/>
    <xf numFmtId="0" fontId="4" fillId="41" borderId="0" applyNumberFormat="0" applyBorder="0" applyAlignment="0" applyProtection="0"/>
    <xf numFmtId="0" fontId="54" fillId="42" borderId="0" applyNumberFormat="0" applyBorder="0" applyAlignment="0" applyProtection="0"/>
    <xf numFmtId="0" fontId="54" fillId="43"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54" fillId="46" borderId="0" applyNumberFormat="0" applyBorder="0" applyAlignment="0" applyProtection="0"/>
    <xf numFmtId="0" fontId="54" fillId="47"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54" fillId="50" borderId="0" applyNumberFormat="0" applyBorder="0" applyAlignment="0" applyProtection="0"/>
    <xf numFmtId="0" fontId="54" fillId="51" borderId="0" applyNumberFormat="0" applyBorder="0" applyAlignment="0" applyProtection="0"/>
    <xf numFmtId="0" fontId="4" fillId="52" borderId="0" applyNumberFormat="0" applyBorder="0" applyAlignment="0" applyProtection="0"/>
    <xf numFmtId="0" fontId="4" fillId="53" borderId="0" applyNumberFormat="0" applyBorder="0" applyAlignment="0" applyProtection="0"/>
    <xf numFmtId="0" fontId="54" fillId="54" borderId="0" applyNumberFormat="0" applyBorder="0" applyAlignment="0" applyProtection="0"/>
    <xf numFmtId="0" fontId="6" fillId="0" borderId="0"/>
    <xf numFmtId="0" fontId="3" fillId="0" borderId="0"/>
    <xf numFmtId="0" fontId="3" fillId="0" borderId="0"/>
    <xf numFmtId="0" fontId="6" fillId="0" borderId="0"/>
    <xf numFmtId="9" fontId="6" fillId="0" borderId="0" applyFont="0" applyFill="0" applyBorder="0" applyAlignment="0" applyProtection="0"/>
    <xf numFmtId="0" fontId="2" fillId="0" borderId="0"/>
    <xf numFmtId="0" fontId="2" fillId="0" borderId="0"/>
    <xf numFmtId="0" fontId="2" fillId="30" borderId="44" applyNumberFormat="0" applyFont="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44" fontId="57" fillId="0" borderId="0" applyFont="0" applyFill="0" applyBorder="0" applyAlignment="0" applyProtection="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cellStyleXfs>
  <cellXfs count="634">
    <xf numFmtId="0" fontId="0" fillId="0" borderId="0" xfId="0"/>
    <xf numFmtId="0" fontId="0" fillId="0" borderId="0" xfId="0" applyAlignment="1">
      <alignment vertical="top"/>
    </xf>
    <xf numFmtId="3" fontId="0" fillId="0" borderId="0" xfId="0" applyNumberFormat="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0" fillId="0" borderId="13" xfId="0" applyBorder="1" applyAlignment="1">
      <alignment horizontal="center" vertical="center"/>
    </xf>
    <xf numFmtId="0" fontId="9" fillId="0" borderId="13" xfId="0" applyFont="1" applyBorder="1" applyAlignment="1">
      <alignment horizontal="left" vertical="center" wrapText="1"/>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center"/>
    </xf>
    <xf numFmtId="0" fontId="9" fillId="0" borderId="0" xfId="0" applyFont="1" applyAlignment="1">
      <alignment vertical="top"/>
    </xf>
    <xf numFmtId="0" fontId="9" fillId="0" borderId="0" xfId="0" applyFont="1" applyAlignment="1">
      <alignment vertical="center"/>
    </xf>
    <xf numFmtId="0" fontId="9" fillId="0" borderId="0" xfId="0" applyFont="1" applyAlignment="1">
      <alignment horizontal="left" vertical="center" indent="1"/>
    </xf>
    <xf numFmtId="0" fontId="33" fillId="0" borderId="0" xfId="0" applyFont="1"/>
    <xf numFmtId="0" fontId="0" fillId="0" borderId="0" xfId="0" applyAlignment="1">
      <alignment vertical="top" wrapText="1"/>
    </xf>
    <xf numFmtId="0" fontId="9" fillId="0" borderId="19" xfId="0" applyFont="1" applyBorder="1" applyAlignment="1">
      <alignment horizontal="center" vertical="center"/>
    </xf>
    <xf numFmtId="0" fontId="35" fillId="0" borderId="10" xfId="0"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8" fillId="0" borderId="21" xfId="0" applyFont="1" applyBorder="1" applyAlignment="1">
      <alignmen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0" fontId="8" fillId="0" borderId="19" xfId="0" applyFont="1" applyBorder="1" applyAlignment="1">
      <alignment vertical="top"/>
    </xf>
    <xf numFmtId="164" fontId="8" fillId="0" borderId="21" xfId="0" applyNumberFormat="1" applyFont="1" applyBorder="1" applyAlignment="1">
      <alignment horizontal="center"/>
    </xf>
    <xf numFmtId="164" fontId="8" fillId="0" borderId="22" xfId="0" applyNumberFormat="1" applyFont="1" applyBorder="1" applyAlignment="1">
      <alignment horizontal="center"/>
    </xf>
    <xf numFmtId="164" fontId="8" fillId="0" borderId="23" xfId="0" applyNumberFormat="1" applyFont="1" applyBorder="1" applyAlignment="1">
      <alignment horizontal="center"/>
    </xf>
    <xf numFmtId="164" fontId="8" fillId="0" borderId="18" xfId="0" applyNumberFormat="1" applyFont="1" applyBorder="1" applyAlignment="1">
      <alignment horizontal="center"/>
    </xf>
    <xf numFmtId="0" fontId="8" fillId="0" borderId="16" xfId="0" applyFont="1" applyBorder="1" applyAlignment="1">
      <alignment horizontal="left" wrapText="1" indent="1"/>
    </xf>
    <xf numFmtId="164" fontId="8" fillId="0" borderId="19" xfId="0" applyNumberFormat="1" applyFont="1" applyBorder="1" applyAlignment="1">
      <alignment horizontal="center"/>
    </xf>
    <xf numFmtId="164" fontId="8" fillId="0" borderId="0" xfId="0" applyNumberFormat="1" applyFont="1" applyAlignment="1">
      <alignment horizontal="center"/>
    </xf>
    <xf numFmtId="0" fontId="8" fillId="0" borderId="24" xfId="0" applyFont="1" applyBorder="1" applyAlignment="1">
      <alignment horizontal="left" wrapText="1" indent="1"/>
    </xf>
    <xf numFmtId="3" fontId="8" fillId="0" borderId="25"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3" fontId="8" fillId="0" borderId="18" xfId="0" applyNumberFormat="1" applyFont="1" applyBorder="1" applyAlignment="1">
      <alignment horizontal="center"/>
    </xf>
    <xf numFmtId="2" fontId="8" fillId="0" borderId="19" xfId="0" applyNumberFormat="1" applyFont="1" applyBorder="1" applyAlignment="1">
      <alignment horizontal="center"/>
    </xf>
    <xf numFmtId="2" fontId="8" fillId="0" borderId="0" xfId="0" applyNumberFormat="1" applyFont="1" applyAlignment="1">
      <alignment horizontal="center"/>
    </xf>
    <xf numFmtId="2" fontId="8" fillId="0" borderId="18" xfId="0" applyNumberFormat="1" applyFont="1" applyBorder="1" applyAlignment="1">
      <alignment horizontal="center"/>
    </xf>
    <xf numFmtId="2" fontId="8" fillId="0" borderId="19" xfId="0" quotePrefix="1" applyNumberFormat="1" applyFont="1" applyBorder="1" applyAlignment="1">
      <alignment horizontal="center"/>
    </xf>
    <xf numFmtId="2" fontId="8" fillId="0" borderId="18" xfId="0" quotePrefix="1" applyNumberFormat="1" applyFont="1" applyBorder="1" applyAlignment="1">
      <alignment horizontal="center"/>
    </xf>
    <xf numFmtId="0" fontId="8" fillId="0" borderId="28" xfId="0" applyFont="1" applyBorder="1" applyAlignment="1">
      <alignment horizontal="left" wrapText="1" indent="1"/>
    </xf>
    <xf numFmtId="0" fontId="8" fillId="0" borderId="20" xfId="0" applyFont="1" applyBorder="1" applyAlignment="1">
      <alignment vertical="top"/>
    </xf>
    <xf numFmtId="0" fontId="8" fillId="0" borderId="29" xfId="0" applyFont="1" applyBorder="1" applyAlignment="1">
      <alignment vertical="top" wrapText="1"/>
    </xf>
    <xf numFmtId="0" fontId="8" fillId="0" borderId="29" xfId="0" applyFont="1" applyBorder="1" applyAlignment="1">
      <alignment horizontal="center" vertical="top"/>
    </xf>
    <xf numFmtId="0" fontId="8" fillId="0" borderId="15" xfId="0" applyFont="1" applyBorder="1" applyAlignment="1">
      <alignment horizontal="center" vertical="top"/>
    </xf>
    <xf numFmtId="0" fontId="9" fillId="0" borderId="0" xfId="0" applyFont="1" applyAlignment="1">
      <alignment horizontal="left" vertical="top" indent="2"/>
    </xf>
    <xf numFmtId="0" fontId="0" fillId="0" borderId="0" xfId="0" applyAlignment="1">
      <alignment horizontal="left" vertical="top" indent="2"/>
    </xf>
    <xf numFmtId="0" fontId="29" fillId="0" borderId="0" xfId="34" applyBorder="1" applyAlignment="1" applyProtection="1">
      <alignment horizontal="center" vertical="center"/>
    </xf>
    <xf numFmtId="3" fontId="7" fillId="0" borderId="12" xfId="0" applyNumberFormat="1" applyFont="1" applyBorder="1" applyAlignment="1">
      <alignment horizontal="center" vertical="center"/>
    </xf>
    <xf numFmtId="3" fontId="7" fillId="0" borderId="10" xfId="0" applyNumberFormat="1" applyFont="1" applyBorder="1" applyAlignment="1">
      <alignment horizontal="center" vertical="center"/>
    </xf>
    <xf numFmtId="3" fontId="7" fillId="0" borderId="11" xfId="0" applyNumberFormat="1" applyFont="1" applyBorder="1" applyAlignment="1">
      <alignment horizontal="center" vertical="center"/>
    </xf>
    <xf numFmtId="0" fontId="7" fillId="0" borderId="0" xfId="0" applyFont="1" applyAlignment="1">
      <alignment vertical="top" wrapText="1"/>
    </xf>
    <xf numFmtId="0" fontId="7" fillId="0" borderId="0" xfId="0" applyFont="1" applyAlignment="1">
      <alignment horizontal="center" vertical="top"/>
    </xf>
    <xf numFmtId="2" fontId="8" fillId="0" borderId="20" xfId="44" quotePrefix="1" applyNumberFormat="1" applyFont="1" applyBorder="1" applyAlignment="1">
      <alignment horizontal="center"/>
    </xf>
    <xf numFmtId="2" fontId="8" fillId="0" borderId="15" xfId="44" applyNumberFormat="1" applyFont="1" applyBorder="1" applyAlignment="1">
      <alignment horizontal="center"/>
    </xf>
    <xf numFmtId="0" fontId="7" fillId="0" borderId="0" xfId="43" applyAlignment="1">
      <alignment vertical="top"/>
    </xf>
    <xf numFmtId="2" fontId="7" fillId="0" borderId="20" xfId="43" applyNumberFormat="1" applyBorder="1" applyAlignment="1">
      <alignment horizontal="right" indent="1"/>
    </xf>
    <xf numFmtId="2" fontId="7" fillId="0" borderId="0" xfId="43" applyNumberFormat="1" applyAlignment="1">
      <alignment horizontal="right" indent="1"/>
    </xf>
    <xf numFmtId="164" fontId="7" fillId="0" borderId="0" xfId="43" applyNumberFormat="1" applyAlignment="1">
      <alignment horizontal="right" indent="1"/>
    </xf>
    <xf numFmtId="0" fontId="7" fillId="0" borderId="16" xfId="0" applyFont="1" applyBorder="1" applyAlignment="1">
      <alignment horizontal="center" wrapText="1"/>
    </xf>
    <xf numFmtId="0" fontId="9" fillId="0" borderId="0" xfId="0" applyFont="1" applyAlignment="1">
      <alignment horizontal="left" vertical="center" wrapText="1" indent="1"/>
    </xf>
    <xf numFmtId="2" fontId="8" fillId="0" borderId="29" xfId="44" quotePrefix="1" applyNumberFormat="1" applyFont="1" applyBorder="1" applyAlignment="1">
      <alignment horizontal="center"/>
    </xf>
    <xf numFmtId="2" fontId="8" fillId="0" borderId="15" xfId="44" quotePrefix="1" applyNumberFormat="1" applyFont="1" applyBorder="1" applyAlignment="1">
      <alignment horizontal="center"/>
    </xf>
    <xf numFmtId="49" fontId="32" fillId="0" borderId="0" xfId="0" applyNumberFormat="1" applyFont="1" applyAlignment="1">
      <alignment horizontal="center" vertical="center" wrapText="1"/>
    </xf>
    <xf numFmtId="0" fontId="28" fillId="0" borderId="0" xfId="0" applyFont="1" applyAlignment="1">
      <alignment horizontal="center" vertical="center" wrapText="1"/>
    </xf>
    <xf numFmtId="0" fontId="7" fillId="0" borderId="0" xfId="0" applyFont="1"/>
    <xf numFmtId="0" fontId="0" fillId="0" borderId="0" xfId="0" applyAlignment="1">
      <alignment vertical="center"/>
    </xf>
    <xf numFmtId="0" fontId="7" fillId="0" borderId="0" xfId="0" applyFont="1" applyAlignment="1">
      <alignment vertical="center"/>
    </xf>
    <xf numFmtId="0" fontId="7" fillId="0" borderId="0" xfId="0" applyFont="1" applyAlignment="1">
      <alignment horizontal="left" vertical="center" indent="3"/>
    </xf>
    <xf numFmtId="49" fontId="29" fillId="0" borderId="0" xfId="34" applyNumberFormat="1" applyBorder="1" applyAlignment="1" applyProtection="1">
      <alignment horizontal="center"/>
    </xf>
    <xf numFmtId="49" fontId="0" fillId="0" borderId="0" xfId="0" applyNumberFormat="1" applyAlignment="1">
      <alignment horizontal="center"/>
    </xf>
    <xf numFmtId="49" fontId="29" fillId="0" borderId="0" xfId="34" applyNumberFormat="1" applyBorder="1" applyAlignment="1" applyProtection="1">
      <alignment horizontal="center" vertical="center"/>
    </xf>
    <xf numFmtId="0" fontId="28" fillId="0" borderId="0" xfId="0" applyFont="1" applyAlignment="1">
      <alignment horizontal="center"/>
    </xf>
    <xf numFmtId="0" fontId="7" fillId="0" borderId="0" xfId="0" applyFont="1" applyAlignment="1">
      <alignment horizontal="left" vertical="top" wrapText="1"/>
    </xf>
    <xf numFmtId="0" fontId="0" fillId="0" borderId="21" xfId="0"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0" fillId="0" borderId="19" xfId="0" applyBorder="1" applyAlignment="1">
      <alignment horizontal="center" vertical="center"/>
    </xf>
    <xf numFmtId="0" fontId="35" fillId="0" borderId="18"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9" xfId="0" applyFont="1" applyBorder="1" applyAlignment="1">
      <alignment wrapText="1"/>
    </xf>
    <xf numFmtId="0" fontId="8" fillId="0" borderId="19" xfId="0" applyFont="1" applyBorder="1" applyAlignment="1">
      <alignment horizontal="left" wrapText="1" indent="1"/>
    </xf>
    <xf numFmtId="0" fontId="7" fillId="0" borderId="18" xfId="0" applyFont="1" applyBorder="1" applyAlignment="1">
      <alignment horizontal="center" wrapText="1"/>
    </xf>
    <xf numFmtId="0" fontId="8" fillId="0" borderId="25" xfId="0" applyFont="1" applyBorder="1" applyAlignment="1">
      <alignment horizontal="left" wrapText="1" indent="1"/>
    </xf>
    <xf numFmtId="0" fontId="8" fillId="0" borderId="20" xfId="0" applyFont="1" applyBorder="1" applyAlignment="1">
      <alignment horizontal="left" wrapText="1" indent="1"/>
    </xf>
    <xf numFmtId="0" fontId="7" fillId="0" borderId="29" xfId="0" applyFont="1" applyBorder="1" applyAlignment="1">
      <alignment vertical="top" wrapText="1"/>
    </xf>
    <xf numFmtId="0" fontId="7" fillId="0" borderId="29" xfId="0" applyFont="1" applyBorder="1" applyAlignment="1">
      <alignment horizontal="center" vertical="top"/>
    </xf>
    <xf numFmtId="0" fontId="0" fillId="0" borderId="29" xfId="0" applyBorder="1" applyAlignment="1">
      <alignment vertical="top"/>
    </xf>
    <xf numFmtId="0" fontId="35" fillId="0" borderId="0" xfId="0" applyFont="1" applyAlignment="1">
      <alignment vertical="top" wrapText="1"/>
    </xf>
    <xf numFmtId="0" fontId="35" fillId="0" borderId="18" xfId="0" applyFont="1" applyBorder="1" applyAlignment="1">
      <alignment horizontal="center" vertical="top"/>
    </xf>
    <xf numFmtId="0" fontId="7" fillId="0" borderId="0" xfId="0" applyFont="1" applyAlignment="1">
      <alignment vertical="top"/>
    </xf>
    <xf numFmtId="0" fontId="35" fillId="0" borderId="19" xfId="0" applyFont="1" applyBorder="1" applyAlignment="1">
      <alignment vertical="top"/>
    </xf>
    <xf numFmtId="0" fontId="35" fillId="0" borderId="20" xfId="0" applyFont="1" applyBorder="1" applyAlignment="1">
      <alignment horizontal="center" vertical="top"/>
    </xf>
    <xf numFmtId="0" fontId="35" fillId="0" borderId="29" xfId="0" applyFont="1" applyBorder="1" applyAlignment="1">
      <alignment horizontal="center" vertical="top"/>
    </xf>
    <xf numFmtId="0" fontId="35" fillId="0" borderId="15" xfId="0" applyFont="1" applyBorder="1" applyAlignment="1">
      <alignment horizontal="center" vertical="top"/>
    </xf>
    <xf numFmtId="0" fontId="35" fillId="0" borderId="14" xfId="0" applyFont="1" applyBorder="1" applyAlignment="1">
      <alignment wrapText="1"/>
    </xf>
    <xf numFmtId="164" fontId="7" fillId="0" borderId="19" xfId="43" applyNumberFormat="1" applyBorder="1" applyAlignment="1">
      <alignment horizontal="right" indent="1"/>
    </xf>
    <xf numFmtId="164" fontId="7" fillId="0" borderId="18" xfId="43" applyNumberFormat="1" applyBorder="1" applyAlignment="1">
      <alignment horizontal="right" indent="1"/>
    </xf>
    <xf numFmtId="2" fontId="7" fillId="0" borderId="19" xfId="43" applyNumberFormat="1" applyBorder="1" applyAlignment="1">
      <alignment horizontal="right" indent="1"/>
    </xf>
    <xf numFmtId="2" fontId="7" fillId="0" borderId="18" xfId="43" applyNumberFormat="1" applyBorder="1" applyAlignment="1">
      <alignment horizontal="right" indent="1"/>
    </xf>
    <xf numFmtId="2" fontId="7" fillId="0" borderId="29" xfId="43" applyNumberFormat="1" applyBorder="1" applyAlignment="1">
      <alignment horizontal="right" indent="1"/>
    </xf>
    <xf numFmtId="2" fontId="7" fillId="0" borderId="15" xfId="43" applyNumberFormat="1" applyBorder="1" applyAlignment="1">
      <alignment horizontal="right" indent="1"/>
    </xf>
    <xf numFmtId="49" fontId="37" fillId="0" borderId="0" xfId="0" applyNumberFormat="1" applyFont="1" applyAlignment="1">
      <alignment horizontal="center" vertical="center" wrapText="1"/>
    </xf>
    <xf numFmtId="0" fontId="7" fillId="0" borderId="0" xfId="0" applyFont="1" applyAlignment="1">
      <alignment horizontal="left" vertical="center" indent="5"/>
    </xf>
    <xf numFmtId="3" fontId="8" fillId="0" borderId="27" xfId="0" quotePrefix="1" applyNumberFormat="1" applyFont="1" applyBorder="1" applyAlignment="1">
      <alignment horizontal="center"/>
    </xf>
    <xf numFmtId="0" fontId="9" fillId="0" borderId="0" xfId="0" applyFont="1" applyAlignment="1">
      <alignment vertical="top" wrapText="1"/>
    </xf>
    <xf numFmtId="0" fontId="9" fillId="0" borderId="0" xfId="0" applyFont="1" applyAlignment="1">
      <alignment horizontal="center" vertical="top" wrapText="1"/>
    </xf>
    <xf numFmtId="0" fontId="9" fillId="0" borderId="29" xfId="0" applyFont="1" applyBorder="1" applyAlignment="1">
      <alignment horizontal="center" vertical="top"/>
    </xf>
    <xf numFmtId="0" fontId="9" fillId="0" borderId="20" xfId="0" applyFont="1" applyBorder="1" applyAlignment="1">
      <alignment horizontal="center" vertical="top"/>
    </xf>
    <xf numFmtId="0" fontId="9" fillId="0" borderId="15" xfId="0" applyFont="1" applyBorder="1" applyAlignment="1">
      <alignment horizontal="center" vertical="top"/>
    </xf>
    <xf numFmtId="0" fontId="9" fillId="0" borderId="10" xfId="0" applyFont="1" applyBorder="1" applyAlignment="1">
      <alignment vertical="top" wrapText="1"/>
    </xf>
    <xf numFmtId="0" fontId="6" fillId="0" borderId="0" xfId="0" applyFont="1" applyAlignment="1">
      <alignment horizontal="left" vertical="center" indent="3"/>
    </xf>
    <xf numFmtId="164" fontId="6" fillId="0" borderId="19" xfId="0" applyNumberFormat="1" applyFont="1" applyBorder="1" applyAlignment="1">
      <alignment horizontal="right" indent="1"/>
    </xf>
    <xf numFmtId="164" fontId="6" fillId="0" borderId="0" xfId="0" applyNumberFormat="1" applyFont="1" applyAlignment="1">
      <alignment horizontal="right" indent="1"/>
    </xf>
    <xf numFmtId="164" fontId="6" fillId="0" borderId="18" xfId="0" applyNumberFormat="1" applyFont="1" applyBorder="1" applyAlignment="1">
      <alignment horizontal="right" indent="1"/>
    </xf>
    <xf numFmtId="164" fontId="7" fillId="0" borderId="19" xfId="47" applyNumberFormat="1" applyFont="1" applyFill="1" applyBorder="1" applyAlignment="1">
      <alignment horizontal="right" indent="1"/>
    </xf>
    <xf numFmtId="164" fontId="7" fillId="0" borderId="0" xfId="47" applyNumberFormat="1" applyFont="1" applyFill="1" applyBorder="1" applyAlignment="1">
      <alignment horizontal="right" indent="1"/>
    </xf>
    <xf numFmtId="164" fontId="7" fillId="0" borderId="18" xfId="47" applyNumberFormat="1" applyFont="1" applyFill="1" applyBorder="1" applyAlignment="1">
      <alignment horizontal="right" inden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6" fillId="0" borderId="0" xfId="0" applyFont="1" applyAlignment="1">
      <alignment vertical="top" wrapText="1"/>
    </xf>
    <xf numFmtId="3" fontId="6" fillId="0" borderId="10" xfId="0" applyNumberFormat="1" applyFont="1" applyBorder="1" applyAlignment="1">
      <alignment horizontal="right" indent="1"/>
    </xf>
    <xf numFmtId="3" fontId="6" fillId="0" borderId="11" xfId="0" applyNumberFormat="1" applyFont="1" applyBorder="1" applyAlignment="1">
      <alignment horizontal="right" indent="1"/>
    </xf>
    <xf numFmtId="3" fontId="6" fillId="0" borderId="12" xfId="0" applyNumberFormat="1" applyFont="1" applyBorder="1" applyAlignment="1">
      <alignment horizontal="right" indent="1"/>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2" fontId="6" fillId="0" borderId="19" xfId="0" applyNumberFormat="1" applyFont="1" applyBorder="1" applyAlignment="1">
      <alignment horizontal="right" indent="1"/>
    </xf>
    <xf numFmtId="2" fontId="6" fillId="0" borderId="0" xfId="0" applyNumberFormat="1" applyFont="1" applyAlignment="1">
      <alignment horizontal="right" indent="1"/>
    </xf>
    <xf numFmtId="2" fontId="6" fillId="0" borderId="18" xfId="0" applyNumberFormat="1" applyFont="1" applyBorder="1" applyAlignment="1">
      <alignment horizontal="right" indent="1"/>
    </xf>
    <xf numFmtId="2" fontId="6" fillId="0" borderId="18" xfId="0" quotePrefix="1" applyNumberFormat="1" applyFont="1" applyBorder="1" applyAlignment="1">
      <alignment horizontal="right" indent="1"/>
    </xf>
    <xf numFmtId="2" fontId="6" fillId="0" borderId="0" xfId="0" quotePrefix="1" applyNumberFormat="1" applyFont="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2" fontId="6" fillId="0" borderId="15" xfId="0" quotePrefix="1" applyNumberFormat="1" applyFont="1" applyBorder="1" applyAlignment="1">
      <alignment horizontal="right" indent="1"/>
    </xf>
    <xf numFmtId="2" fontId="6" fillId="0" borderId="29" xfId="0" quotePrefix="1" applyNumberFormat="1" applyFont="1" applyBorder="1" applyAlignment="1">
      <alignment horizontal="right" indent="1"/>
    </xf>
    <xf numFmtId="3" fontId="6" fillId="0" borderId="30"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164" fontId="6" fillId="0" borderId="33" xfId="0" applyNumberFormat="1" applyFont="1" applyBorder="1" applyAlignment="1">
      <alignment horizontal="right"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Alignment="1">
      <alignment horizontal="right" indent="1"/>
    </xf>
    <xf numFmtId="3" fontId="6" fillId="0" borderId="18" xfId="0" applyNumberFormat="1" applyFont="1" applyBorder="1" applyAlignment="1">
      <alignment horizontal="right" indent="1"/>
    </xf>
    <xf numFmtId="0" fontId="6" fillId="0" borderId="0" xfId="52" applyAlignment="1">
      <alignment vertical="top"/>
    </xf>
    <xf numFmtId="0" fontId="6" fillId="0" borderId="0" xfId="0" applyFont="1" applyAlignment="1">
      <alignment horizontal="center" vertical="top"/>
    </xf>
    <xf numFmtId="0" fontId="33" fillId="0" borderId="0" xfId="52" applyFont="1" applyAlignment="1">
      <alignment horizontal="left" indent="2"/>
    </xf>
    <xf numFmtId="0" fontId="6" fillId="0" borderId="0" xfId="0" applyFont="1" applyAlignment="1">
      <alignment horizontal="left" vertical="center" indent="5"/>
    </xf>
    <xf numFmtId="0" fontId="60" fillId="0" borderId="0" xfId="52" applyFont="1" applyAlignment="1">
      <alignment horizontal="center"/>
    </xf>
    <xf numFmtId="0" fontId="6" fillId="0" borderId="0" xfId="96" applyAlignment="1">
      <alignment vertical="top"/>
    </xf>
    <xf numFmtId="0" fontId="0" fillId="0" borderId="0" xfId="0" applyAlignment="1">
      <alignment horizontal="center" vertical="top"/>
    </xf>
    <xf numFmtId="0" fontId="9" fillId="0" borderId="18" xfId="43" applyFont="1" applyBorder="1" applyAlignment="1">
      <alignment horizontal="left" wrapText="1"/>
    </xf>
    <xf numFmtId="0" fontId="7" fillId="0" borderId="14" xfId="43" applyBorder="1" applyAlignment="1">
      <alignment horizontal="center" wrapText="1"/>
    </xf>
    <xf numFmtId="0" fontId="63" fillId="0" borderId="48" xfId="0" applyFont="1" applyBorder="1" applyAlignment="1">
      <alignment horizontal="left" vertical="center" wrapText="1"/>
    </xf>
    <xf numFmtId="0" fontId="63" fillId="0" borderId="49" xfId="43" applyFont="1" applyBorder="1" applyAlignment="1">
      <alignment horizontal="left" wrapText="1"/>
    </xf>
    <xf numFmtId="164" fontId="61" fillId="0" borderId="48" xfId="43" applyNumberFormat="1" applyFont="1" applyBorder="1" applyAlignment="1">
      <alignment horizontal="right" indent="1"/>
    </xf>
    <xf numFmtId="164" fontId="61" fillId="0" borderId="54" xfId="43" applyNumberFormat="1" applyFont="1" applyBorder="1" applyAlignment="1">
      <alignment horizontal="right" indent="1"/>
    </xf>
    <xf numFmtId="0" fontId="62" fillId="0" borderId="55" xfId="0" applyFont="1" applyBorder="1" applyAlignment="1">
      <alignment vertical="top"/>
    </xf>
    <xf numFmtId="0" fontId="61" fillId="0" borderId="55" xfId="0" applyFont="1" applyBorder="1" applyAlignment="1">
      <alignment vertical="top"/>
    </xf>
    <xf numFmtId="2" fontId="0" fillId="0" borderId="0" xfId="43" applyNumberFormat="1" applyFont="1" applyAlignment="1">
      <alignment horizontal="right" indent="1"/>
    </xf>
    <xf numFmtId="2" fontId="6" fillId="0" borderId="0" xfId="43" applyNumberFormat="1" applyFont="1" applyAlignment="1">
      <alignment horizontal="right" indent="1"/>
    </xf>
    <xf numFmtId="0" fontId="28" fillId="0" borderId="0" xfId="117" applyFont="1" applyAlignment="1">
      <alignment horizontal="left" vertical="center" wrapText="1"/>
    </xf>
    <xf numFmtId="0" fontId="28" fillId="0" borderId="0" xfId="52" applyFont="1" applyAlignment="1">
      <alignment horizontal="left" vertical="center" wrapText="1"/>
    </xf>
    <xf numFmtId="0" fontId="6" fillId="0" borderId="0" xfId="0" applyFont="1" applyAlignment="1">
      <alignment vertical="top"/>
    </xf>
    <xf numFmtId="0" fontId="6" fillId="0" borderId="48" xfId="0" applyFont="1" applyBorder="1" applyAlignment="1">
      <alignment vertical="center"/>
    </xf>
    <xf numFmtId="0" fontId="9" fillId="0" borderId="49" xfId="0" applyFont="1" applyBorder="1" applyAlignment="1">
      <alignment horizontal="left" wrapText="1"/>
    </xf>
    <xf numFmtId="0" fontId="6" fillId="0" borderId="49" xfId="0" applyFont="1" applyBorder="1" applyAlignment="1">
      <alignment horizontal="left" wrapText="1"/>
    </xf>
    <xf numFmtId="0" fontId="6" fillId="0" borderId="50" xfId="0" applyFont="1" applyBorder="1" applyAlignment="1">
      <alignment vertical="center"/>
    </xf>
    <xf numFmtId="0" fontId="6" fillId="0" borderId="0" xfId="0" applyFont="1" applyAlignment="1">
      <alignment vertical="center"/>
    </xf>
    <xf numFmtId="0" fontId="0" fillId="0" borderId="19" xfId="0" applyBorder="1" applyAlignment="1">
      <alignment vertical="center"/>
    </xf>
    <xf numFmtId="0" fontId="0" fillId="0" borderId="18" xfId="0" applyBorder="1" applyAlignment="1">
      <alignment vertical="center"/>
    </xf>
    <xf numFmtId="0" fontId="9" fillId="0" borderId="0" xfId="0" applyFont="1" applyAlignment="1">
      <alignment horizontal="left" vertical="center" wrapText="1"/>
    </xf>
    <xf numFmtId="0" fontId="6" fillId="0" borderId="19" xfId="0" applyFont="1" applyBorder="1" applyAlignment="1">
      <alignment horizontal="center" vertical="center"/>
    </xf>
    <xf numFmtId="0" fontId="35" fillId="0" borderId="0" xfId="0" applyFont="1" applyAlignment="1">
      <alignment horizontal="center" vertical="center" wrapText="1"/>
    </xf>
    <xf numFmtId="0" fontId="6" fillId="0" borderId="18" xfId="0" applyFont="1" applyBorder="1" applyAlignment="1">
      <alignment horizontal="center" vertical="center"/>
    </xf>
    <xf numFmtId="0" fontId="6" fillId="0" borderId="0" xfId="0" applyFont="1" applyAlignment="1">
      <alignment horizontal="center" vertical="center"/>
    </xf>
    <xf numFmtId="0" fontId="35" fillId="0" borderId="29" xfId="0" applyFont="1" applyBorder="1" applyAlignment="1">
      <alignment horizontal="center" vertical="center" wrapText="1"/>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9" fillId="0" borderId="18" xfId="0" applyFont="1" applyBorder="1" applyAlignment="1">
      <alignment horizontal="center" vertical="center"/>
    </xf>
    <xf numFmtId="0" fontId="35" fillId="0" borderId="47" xfId="0" applyFont="1" applyBorder="1" applyAlignment="1">
      <alignment vertical="top" wrapText="1"/>
    </xf>
    <xf numFmtId="164" fontId="8" fillId="0" borderId="48" xfId="0" applyNumberFormat="1" applyFont="1" applyBorder="1" applyAlignment="1">
      <alignment horizontal="right" indent="1"/>
    </xf>
    <xf numFmtId="164" fontId="8" fillId="0" borderId="49" xfId="0" applyNumberFormat="1" applyFont="1" applyBorder="1" applyAlignment="1">
      <alignment horizontal="right" indent="1"/>
    </xf>
    <xf numFmtId="164" fontId="8" fillId="0" borderId="50" xfId="0" applyNumberFormat="1" applyFont="1" applyBorder="1" applyAlignment="1">
      <alignment horizontal="right" indent="1"/>
    </xf>
    <xf numFmtId="0" fontId="8" fillId="0" borderId="16" xfId="0" applyFont="1" applyBorder="1" applyAlignment="1">
      <alignment horizontal="left" vertical="top" wrapText="1" indent="1"/>
    </xf>
    <xf numFmtId="2" fontId="8" fillId="0" borderId="19" xfId="118" applyNumberFormat="1" applyFont="1" applyBorder="1" applyAlignment="1">
      <alignment horizontal="right" indent="1"/>
    </xf>
    <xf numFmtId="2" fontId="8" fillId="0" borderId="0" xfId="0" applyNumberFormat="1" applyFont="1" applyAlignment="1">
      <alignment horizontal="right" indent="1"/>
    </xf>
    <xf numFmtId="2" fontId="8" fillId="0" borderId="18" xfId="0" applyNumberFormat="1" applyFont="1" applyBorder="1" applyAlignment="1">
      <alignment horizontal="right" indent="1"/>
    </xf>
    <xf numFmtId="2" fontId="8" fillId="0" borderId="19" xfId="0" applyNumberFormat="1" applyFont="1" applyBorder="1" applyAlignment="1">
      <alignment horizontal="right" indent="1"/>
    </xf>
    <xf numFmtId="0" fontId="8" fillId="0" borderId="19" xfId="0" applyFont="1" applyBorder="1" applyAlignment="1">
      <alignment horizontal="left" vertical="top" wrapText="1" indent="1"/>
    </xf>
    <xf numFmtId="2" fontId="8" fillId="0" borderId="19" xfId="118" quotePrefix="1" applyNumberFormat="1" applyFont="1" applyBorder="1" applyAlignment="1">
      <alignment horizontal="right" indent="1"/>
    </xf>
    <xf numFmtId="2" fontId="8" fillId="0" borderId="19" xfId="0" quotePrefix="1" applyNumberFormat="1" applyFont="1" applyBorder="1" applyAlignment="1">
      <alignment horizontal="right" indent="1"/>
    </xf>
    <xf numFmtId="0" fontId="8" fillId="0" borderId="20" xfId="0" applyFont="1" applyBorder="1" applyAlignment="1">
      <alignment horizontal="left" vertical="top" wrapText="1" indent="1"/>
    </xf>
    <xf numFmtId="2" fontId="8" fillId="0" borderId="20" xfId="44" quotePrefix="1" applyNumberFormat="1" applyFont="1" applyBorder="1" applyAlignment="1">
      <alignment horizontal="right" indent="1"/>
    </xf>
    <xf numFmtId="2" fontId="8" fillId="0" borderId="29" xfId="44" quotePrefix="1" applyNumberFormat="1" applyFont="1" applyBorder="1" applyAlignment="1">
      <alignment horizontal="right" indent="1"/>
    </xf>
    <xf numFmtId="2" fontId="8" fillId="0" borderId="15" xfId="44" applyNumberFormat="1" applyFont="1" applyBorder="1" applyAlignment="1">
      <alignment horizontal="right" indent="1"/>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top"/>
    </xf>
    <xf numFmtId="0" fontId="6" fillId="0" borderId="29" xfId="0" applyFont="1" applyBorder="1" applyAlignment="1">
      <alignment vertical="top" wrapText="1"/>
    </xf>
    <xf numFmtId="2" fontId="6" fillId="0" borderId="29" xfId="0" applyNumberFormat="1" applyFont="1" applyBorder="1" applyAlignment="1">
      <alignment horizontal="center"/>
    </xf>
    <xf numFmtId="0" fontId="6" fillId="0" borderId="15" xfId="0" applyFont="1" applyBorder="1" applyAlignment="1">
      <alignment vertical="top"/>
    </xf>
    <xf numFmtId="2" fontId="6" fillId="0" borderId="0" xfId="0" applyNumberFormat="1" applyFont="1" applyAlignment="1">
      <alignment horizontal="center"/>
    </xf>
    <xf numFmtId="0" fontId="7" fillId="0" borderId="16" xfId="43" applyBorder="1" applyAlignment="1">
      <alignment horizontal="center" wrapText="1"/>
    </xf>
    <xf numFmtId="0" fontId="7" fillId="0" borderId="29" xfId="0" applyFont="1" applyBorder="1" applyAlignment="1">
      <alignment horizontal="left" vertical="center" indent="5"/>
    </xf>
    <xf numFmtId="49" fontId="29" fillId="0" borderId="29" xfId="34" applyNumberFormat="1" applyBorder="1" applyAlignment="1" applyProtection="1">
      <alignment horizontal="center"/>
    </xf>
    <xf numFmtId="0" fontId="6" fillId="0" borderId="29" xfId="0" applyFont="1" applyBorder="1" applyAlignment="1">
      <alignment horizontal="left" vertical="center" indent="5"/>
    </xf>
    <xf numFmtId="0" fontId="6" fillId="0" borderId="56" xfId="0" applyFont="1" applyBorder="1" applyAlignment="1">
      <alignment horizontal="left" vertical="center" indent="3"/>
    </xf>
    <xf numFmtId="0" fontId="29" fillId="0" borderId="56" xfId="34" applyFill="1" applyBorder="1" applyAlignment="1" applyProtection="1">
      <alignment horizontal="center" vertical="center"/>
    </xf>
    <xf numFmtId="0" fontId="28" fillId="0" borderId="29" xfId="120" applyFont="1" applyBorder="1" applyAlignment="1">
      <alignment horizontal="left" vertical="center" wrapText="1"/>
    </xf>
    <xf numFmtId="2" fontId="0" fillId="0" borderId="29" xfId="117" applyNumberFormat="1" applyFont="1" applyBorder="1" applyAlignment="1">
      <alignment horizontal="right" indent="1"/>
    </xf>
    <xf numFmtId="2" fontId="0" fillId="0" borderId="29" xfId="43" applyNumberFormat="1" applyFont="1" applyBorder="1" applyAlignment="1">
      <alignment horizontal="right" indent="1"/>
    </xf>
    <xf numFmtId="0" fontId="61" fillId="0" borderId="57" xfId="0" applyFont="1" applyBorder="1" applyAlignment="1">
      <alignment vertical="top"/>
    </xf>
    <xf numFmtId="164" fontId="61" fillId="0" borderId="51" xfId="43" applyNumberFormat="1" applyFont="1" applyBorder="1" applyAlignment="1">
      <alignment horizontal="right" indent="1"/>
    </xf>
    <xf numFmtId="164" fontId="61" fillId="0" borderId="59" xfId="43" applyNumberFormat="1" applyFont="1" applyBorder="1" applyAlignment="1">
      <alignment horizontal="right" indent="1"/>
    </xf>
    <xf numFmtId="0" fontId="62" fillId="0" borderId="47" xfId="0" applyFont="1" applyBorder="1" applyAlignment="1">
      <alignment horizontal="center" vertical="center"/>
    </xf>
    <xf numFmtId="0" fontId="61" fillId="0" borderId="47" xfId="43" applyFont="1" applyBorder="1" applyAlignment="1">
      <alignment horizontal="center" wrapText="1"/>
    </xf>
    <xf numFmtId="0" fontId="61" fillId="0" borderId="58" xfId="43" applyFont="1" applyBorder="1" applyAlignment="1">
      <alignment horizontal="center" wrapText="1"/>
    </xf>
    <xf numFmtId="0" fontId="7" fillId="0" borderId="28" xfId="43" applyBorder="1" applyAlignment="1">
      <alignment horizontal="center" wrapText="1"/>
    </xf>
    <xf numFmtId="3" fontId="9" fillId="0" borderId="10" xfId="0" applyNumberFormat="1" applyFont="1" applyBorder="1" applyAlignment="1">
      <alignment horizontal="center" vertical="center"/>
    </xf>
    <xf numFmtId="0" fontId="9" fillId="56" borderId="0" xfId="0" applyFont="1" applyFill="1" applyAlignment="1">
      <alignment vertical="center" wrapText="1"/>
    </xf>
    <xf numFmtId="0" fontId="9" fillId="0" borderId="0" xfId="0" applyFont="1" applyAlignment="1">
      <alignment horizontal="center" vertical="center" wrapText="1"/>
    </xf>
    <xf numFmtId="0" fontId="7" fillId="0" borderId="0" xfId="43" applyAlignment="1">
      <alignment horizontal="center" wrapText="1"/>
    </xf>
    <xf numFmtId="0" fontId="6" fillId="0" borderId="0" xfId="43" applyFont="1" applyAlignment="1">
      <alignment horizontal="center" textRotation="90" wrapText="1"/>
    </xf>
    <xf numFmtId="0" fontId="0" fillId="0" borderId="0" xfId="43" applyFont="1" applyAlignment="1">
      <alignment horizontal="center" textRotation="90" wrapText="1"/>
    </xf>
    <xf numFmtId="0" fontId="7" fillId="0" borderId="0" xfId="43" applyAlignment="1">
      <alignment horizontal="center" vertical="center"/>
    </xf>
    <xf numFmtId="0" fontId="34" fillId="0" borderId="0" xfId="0" applyFont="1" applyAlignment="1">
      <alignment vertical="center" wrapText="1"/>
    </xf>
    <xf numFmtId="0" fontId="0" fillId="0" borderId="0" xfId="0" applyAlignment="1">
      <alignment vertical="center" wrapText="1"/>
    </xf>
    <xf numFmtId="0" fontId="0" fillId="0" borderId="0" xfId="0" applyAlignment="1">
      <alignment horizontal="left" vertical="center"/>
    </xf>
    <xf numFmtId="164" fontId="9" fillId="0" borderId="0" xfId="52" applyNumberFormat="1" applyFont="1" applyAlignment="1">
      <alignment horizontal="left" vertical="center" wrapText="1"/>
    </xf>
    <xf numFmtId="0" fontId="34" fillId="0" borderId="0" xfId="0" applyFont="1" applyAlignment="1">
      <alignment vertical="center"/>
    </xf>
    <xf numFmtId="164" fontId="9" fillId="0" borderId="0" xfId="117" applyNumberFormat="1" applyFont="1" applyAlignment="1">
      <alignment horizontal="left" vertical="center" wrapText="1"/>
    </xf>
    <xf numFmtId="0" fontId="28" fillId="0" borderId="29" xfId="117" applyFont="1" applyBorder="1" applyAlignment="1">
      <alignment horizontal="left" vertical="center" wrapText="1"/>
    </xf>
    <xf numFmtId="164" fontId="9" fillId="0" borderId="29" xfId="117" applyNumberFormat="1" applyFont="1" applyBorder="1" applyAlignment="1">
      <alignment horizontal="left" vertical="center" wrapText="1"/>
    </xf>
    <xf numFmtId="2" fontId="6" fillId="0" borderId="29" xfId="43" applyNumberFormat="1" applyFont="1" applyBorder="1" applyAlignment="1">
      <alignment horizontal="right" indent="1"/>
    </xf>
    <xf numFmtId="0" fontId="9" fillId="0" borderId="0" xfId="0" applyFont="1" applyAlignment="1">
      <alignment horizontal="right" vertical="center" wrapText="1"/>
    </xf>
    <xf numFmtId="0" fontId="28" fillId="0" borderId="0" xfId="0" applyFont="1" applyAlignment="1">
      <alignment horizontal="right" vertical="center" wrapText="1"/>
    </xf>
    <xf numFmtId="0" fontId="9" fillId="57" borderId="29" xfId="0" applyFont="1" applyFill="1" applyBorder="1" applyAlignment="1">
      <alignment vertical="center" wrapText="1"/>
    </xf>
    <xf numFmtId="0" fontId="9" fillId="0" borderId="47" xfId="0" applyFont="1" applyBorder="1" applyAlignment="1">
      <alignment wrapText="1"/>
    </xf>
    <xf numFmtId="0" fontId="6" fillId="0" borderId="14" xfId="0" applyFont="1" applyBorder="1" applyAlignment="1">
      <alignment wrapText="1"/>
    </xf>
    <xf numFmtId="0" fontId="6" fillId="0" borderId="16" xfId="0" applyFont="1" applyBorder="1" applyAlignment="1">
      <alignment horizontal="left" wrapText="1" indent="1"/>
    </xf>
    <xf numFmtId="0" fontId="6" fillId="0" borderId="16" xfId="0" applyFont="1" applyBorder="1" applyAlignment="1">
      <alignment wrapText="1"/>
    </xf>
    <xf numFmtId="0" fontId="6" fillId="0" borderId="36" xfId="0" applyFont="1" applyBorder="1" applyAlignment="1">
      <alignment horizontal="left" wrapText="1" indent="1"/>
    </xf>
    <xf numFmtId="0" fontId="6" fillId="0" borderId="36" xfId="0" applyFont="1" applyBorder="1" applyAlignment="1">
      <alignment wrapText="1"/>
    </xf>
    <xf numFmtId="0" fontId="7" fillId="0" borderId="28" xfId="43" applyBorder="1" applyAlignment="1">
      <alignment horizontal="left" wrapText="1" indent="1"/>
    </xf>
    <xf numFmtId="166" fontId="7" fillId="0" borderId="20" xfId="43" applyNumberFormat="1" applyBorder="1" applyAlignment="1">
      <alignment horizontal="right" indent="1"/>
    </xf>
    <xf numFmtId="166" fontId="7" fillId="0" borderId="29" xfId="43" applyNumberFormat="1" applyBorder="1" applyAlignment="1">
      <alignment horizontal="right" indent="1"/>
    </xf>
    <xf numFmtId="166" fontId="7" fillId="0" borderId="15" xfId="43" applyNumberFormat="1" applyBorder="1" applyAlignment="1">
      <alignment horizontal="right" indent="1"/>
    </xf>
    <xf numFmtId="0" fontId="7" fillId="0" borderId="18" xfId="43" applyBorder="1" applyAlignment="1">
      <alignment horizontal="center" wrapText="1"/>
    </xf>
    <xf numFmtId="0" fontId="9" fillId="0" borderId="16" xfId="43" applyFont="1" applyBorder="1" applyAlignment="1">
      <alignment horizontal="left" wrapText="1"/>
    </xf>
    <xf numFmtId="0" fontId="6" fillId="0" borderId="0" xfId="43" applyFont="1" applyAlignment="1">
      <alignment vertical="top"/>
    </xf>
    <xf numFmtId="0" fontId="7" fillId="0" borderId="16" xfId="43" applyBorder="1" applyAlignment="1">
      <alignment horizontal="left" wrapText="1" indent="1"/>
    </xf>
    <xf numFmtId="0" fontId="7" fillId="0" borderId="24" xfId="43" applyBorder="1" applyAlignment="1">
      <alignment horizontal="left" wrapText="1" indent="1"/>
    </xf>
    <xf numFmtId="166" fontId="7" fillId="0" borderId="25" xfId="43" applyNumberFormat="1" applyBorder="1" applyAlignment="1">
      <alignment horizontal="right" indent="1"/>
    </xf>
    <xf numFmtId="166" fontId="7" fillId="0" borderId="26" xfId="43" applyNumberFormat="1" applyBorder="1" applyAlignment="1">
      <alignment horizontal="right" indent="1"/>
    </xf>
    <xf numFmtId="166" fontId="7" fillId="0" borderId="27" xfId="43" applyNumberFormat="1" applyBorder="1" applyAlignment="1">
      <alignment horizontal="right" indent="1"/>
    </xf>
    <xf numFmtId="0" fontId="7" fillId="0" borderId="16" xfId="0" applyFont="1" applyBorder="1" applyAlignment="1">
      <alignment horizontal="left" wrapText="1" indent="1"/>
    </xf>
    <xf numFmtId="0" fontId="7" fillId="0" borderId="28" xfId="0" applyFont="1" applyBorder="1" applyAlignment="1">
      <alignment horizontal="left" wrapText="1" indent="1"/>
    </xf>
    <xf numFmtId="0" fontId="7" fillId="0" borderId="24" xfId="43" applyBorder="1" applyAlignment="1">
      <alignment horizontal="center" wrapText="1"/>
    </xf>
    <xf numFmtId="164" fontId="7" fillId="0" borderId="21" xfId="0" applyNumberFormat="1" applyFont="1" applyBorder="1" applyAlignment="1">
      <alignment horizontal="right" indent="1"/>
    </xf>
    <xf numFmtId="164" fontId="7" fillId="0" borderId="22" xfId="0" applyNumberFormat="1" applyFont="1" applyBorder="1" applyAlignment="1">
      <alignment horizontal="right" indent="1"/>
    </xf>
    <xf numFmtId="164" fontId="7" fillId="0" borderId="23" xfId="0" applyNumberFormat="1" applyFont="1" applyBorder="1" applyAlignment="1">
      <alignment horizontal="right" indent="1"/>
    </xf>
    <xf numFmtId="0" fontId="0" fillId="0" borderId="14" xfId="0" applyBorder="1" applyAlignment="1">
      <alignment horizontal="center" wrapText="1"/>
    </xf>
    <xf numFmtId="164" fontId="7" fillId="0" borderId="19" xfId="0" applyNumberFormat="1" applyFont="1" applyBorder="1" applyAlignment="1">
      <alignment horizontal="right" indent="1"/>
    </xf>
    <xf numFmtId="164" fontId="7" fillId="0" borderId="0" xfId="0" applyNumberFormat="1" applyFont="1" applyAlignment="1">
      <alignment horizontal="right" indent="1"/>
    </xf>
    <xf numFmtId="164" fontId="7" fillId="0" borderId="18" xfId="0" applyNumberFormat="1" applyFont="1" applyBorder="1" applyAlignment="1">
      <alignment horizontal="right" indent="1"/>
    </xf>
    <xf numFmtId="0" fontId="0" fillId="0" borderId="16" xfId="0" applyBorder="1" applyAlignment="1">
      <alignment horizontal="center" wrapText="1"/>
    </xf>
    <xf numFmtId="0" fontId="7" fillId="0" borderId="17" xfId="0" applyFont="1" applyBorder="1" applyAlignment="1">
      <alignment horizontal="left" wrapText="1" indent="1"/>
    </xf>
    <xf numFmtId="3" fontId="7" fillId="0" borderId="30" xfId="0" applyNumberFormat="1" applyFont="1" applyBorder="1" applyAlignment="1">
      <alignment horizontal="right" indent="1"/>
    </xf>
    <xf numFmtId="3" fontId="7" fillId="0" borderId="31" xfId="0" applyNumberFormat="1" applyFont="1" applyBorder="1" applyAlignment="1">
      <alignment horizontal="right" indent="1"/>
    </xf>
    <xf numFmtId="3" fontId="7" fillId="0" borderId="32" xfId="0" applyNumberFormat="1" applyFont="1" applyBorder="1" applyAlignment="1">
      <alignment horizontal="right" indent="1"/>
    </xf>
    <xf numFmtId="0" fontId="0" fillId="0" borderId="17" xfId="0" applyBorder="1" applyAlignment="1">
      <alignment horizontal="center" wrapText="1"/>
    </xf>
    <xf numFmtId="0" fontId="7" fillId="0" borderId="36" xfId="0" applyFont="1" applyBorder="1" applyAlignment="1">
      <alignment horizontal="left" wrapText="1" indent="1"/>
    </xf>
    <xf numFmtId="164" fontId="7" fillId="0" borderId="33" xfId="0" applyNumberFormat="1" applyFont="1" applyBorder="1" applyAlignment="1">
      <alignment horizontal="right" indent="1"/>
    </xf>
    <xf numFmtId="164" fontId="7" fillId="0" borderId="34" xfId="0" applyNumberFormat="1" applyFont="1" applyBorder="1" applyAlignment="1">
      <alignment horizontal="right" indent="1"/>
    </xf>
    <xf numFmtId="164" fontId="7" fillId="0" borderId="35" xfId="0" applyNumberFormat="1" applyFont="1" applyBorder="1" applyAlignment="1">
      <alignment horizontal="right" indent="1"/>
    </xf>
    <xf numFmtId="0" fontId="0" fillId="0" borderId="18" xfId="0" applyBorder="1" applyAlignment="1">
      <alignment horizontal="center" wrapText="1"/>
    </xf>
    <xf numFmtId="3" fontId="7" fillId="0" borderId="19" xfId="0" applyNumberFormat="1" applyFont="1" applyBorder="1" applyAlignment="1">
      <alignment horizontal="right" indent="1"/>
    </xf>
    <xf numFmtId="3" fontId="7" fillId="0" borderId="0" xfId="0" applyNumberFormat="1" applyFont="1" applyAlignment="1">
      <alignment horizontal="right" indent="1"/>
    </xf>
    <xf numFmtId="3" fontId="7" fillId="0" borderId="18" xfId="0" applyNumberFormat="1" applyFont="1" applyBorder="1" applyAlignment="1">
      <alignment horizontal="right" indent="1"/>
    </xf>
    <xf numFmtId="0" fontId="7" fillId="0" borderId="24" xfId="0" applyFont="1" applyBorder="1" applyAlignment="1">
      <alignment horizontal="center" textRotation="90" wrapText="1"/>
    </xf>
    <xf numFmtId="2" fontId="7" fillId="0" borderId="19" xfId="0" applyNumberFormat="1" applyFont="1" applyBorder="1" applyAlignment="1">
      <alignment horizontal="right" indent="1"/>
    </xf>
    <xf numFmtId="2" fontId="7" fillId="0" borderId="0" xfId="0" applyNumberFormat="1" applyFont="1" applyAlignment="1">
      <alignment horizontal="right" indent="1"/>
    </xf>
    <xf numFmtId="2" fontId="7" fillId="0" borderId="18" xfId="0" applyNumberFormat="1" applyFont="1" applyBorder="1" applyAlignment="1">
      <alignment horizontal="right" indent="1"/>
    </xf>
    <xf numFmtId="0" fontId="7" fillId="0" borderId="16" xfId="0" applyFont="1" applyBorder="1" applyAlignment="1">
      <alignment horizontal="center" textRotation="90" wrapText="1"/>
    </xf>
    <xf numFmtId="2" fontId="7" fillId="0" borderId="19" xfId="0" quotePrefix="1" applyNumberFormat="1" applyFont="1" applyBorder="1" applyAlignment="1">
      <alignment horizontal="right" indent="1"/>
    </xf>
    <xf numFmtId="2" fontId="7" fillId="0" borderId="20" xfId="0" quotePrefix="1" applyNumberFormat="1" applyFont="1" applyBorder="1" applyAlignment="1">
      <alignment horizontal="right" indent="1"/>
    </xf>
    <xf numFmtId="2" fontId="7" fillId="0" borderId="29" xfId="0" applyNumberFormat="1" applyFont="1" applyBorder="1" applyAlignment="1">
      <alignment horizontal="right" indent="1"/>
    </xf>
    <xf numFmtId="2" fontId="7" fillId="0" borderId="15" xfId="0" applyNumberFormat="1" applyFont="1" applyBorder="1" applyAlignment="1">
      <alignment horizontal="right" indent="1"/>
    </xf>
    <xf numFmtId="0" fontId="7" fillId="0" borderId="28" xfId="0" applyFont="1" applyBorder="1" applyAlignment="1">
      <alignment horizontal="center" textRotation="90" wrapText="1"/>
    </xf>
    <xf numFmtId="0" fontId="9" fillId="0" borderId="16" xfId="0" applyFont="1" applyBorder="1" applyAlignment="1">
      <alignment wrapText="1"/>
    </xf>
    <xf numFmtId="0" fontId="9" fillId="0" borderId="14" xfId="0" applyFont="1" applyBorder="1" applyAlignment="1">
      <alignment horizontal="center" textRotation="90" wrapText="1"/>
    </xf>
    <xf numFmtId="0" fontId="9" fillId="0" borderId="16" xfId="0" applyFont="1" applyBorder="1" applyAlignment="1">
      <alignment horizontal="center" textRotation="90" wrapText="1"/>
    </xf>
    <xf numFmtId="0" fontId="9" fillId="0" borderId="36" xfId="0" applyFont="1" applyBorder="1" applyAlignment="1">
      <alignment horizontal="center" textRotation="90" wrapText="1"/>
    </xf>
    <xf numFmtId="165" fontId="7" fillId="0" borderId="17" xfId="0" applyNumberFormat="1" applyFont="1" applyBorder="1" applyAlignment="1">
      <alignment horizontal="left" wrapText="1" indent="1"/>
    </xf>
    <xf numFmtId="165" fontId="7" fillId="0" borderId="17" xfId="0" applyNumberFormat="1" applyFont="1" applyBorder="1" applyAlignment="1">
      <alignment horizontal="center" textRotation="90" wrapText="1"/>
    </xf>
    <xf numFmtId="0" fontId="7" fillId="0" borderId="24" xfId="0" applyFont="1" applyBorder="1" applyAlignment="1">
      <alignment horizontal="left" wrapText="1"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3" fontId="7" fillId="0" borderId="27" xfId="0" applyNumberFormat="1" applyFont="1" applyBorder="1" applyAlignment="1">
      <alignment horizontal="right" indent="1"/>
    </xf>
    <xf numFmtId="0" fontId="0" fillId="0" borderId="14" xfId="0" applyBorder="1" applyAlignment="1">
      <alignment wrapText="1"/>
    </xf>
    <xf numFmtId="0" fontId="0" fillId="0" borderId="36" xfId="0" applyBorder="1" applyAlignment="1">
      <alignment wrapText="1"/>
    </xf>
    <xf numFmtId="0" fontId="7" fillId="0" borderId="17" xfId="0" applyFont="1" applyBorder="1" applyAlignment="1">
      <alignment horizontal="center" textRotation="90" wrapText="1"/>
    </xf>
    <xf numFmtId="3" fontId="0" fillId="0" borderId="14" xfId="0" applyNumberFormat="1" applyBorder="1" applyAlignment="1">
      <alignment wrapText="1"/>
    </xf>
    <xf numFmtId="3" fontId="0" fillId="0" borderId="36" xfId="0" applyNumberFormat="1" applyBorder="1" applyAlignment="1">
      <alignment wrapText="1"/>
    </xf>
    <xf numFmtId="3" fontId="0" fillId="0" borderId="14" xfId="0" applyNumberFormat="1" applyBorder="1" applyAlignment="1">
      <alignment horizontal="center" wrapText="1"/>
    </xf>
    <xf numFmtId="164" fontId="6" fillId="0" borderId="19" xfId="0" applyNumberFormat="1" applyFont="1" applyBorder="1" applyAlignment="1">
      <alignment horizontal="center"/>
    </xf>
    <xf numFmtId="164" fontId="6" fillId="0" borderId="0" xfId="0" applyNumberFormat="1" applyFont="1" applyAlignment="1">
      <alignment horizontal="center"/>
    </xf>
    <xf numFmtId="164" fontId="6" fillId="0" borderId="18" xfId="0" applyNumberFormat="1" applyFont="1" applyBorder="1" applyAlignment="1">
      <alignment horizontal="center"/>
    </xf>
    <xf numFmtId="0" fontId="0" fillId="0" borderId="47" xfId="0" applyBorder="1" applyAlignment="1">
      <alignment horizontal="center" wrapText="1"/>
    </xf>
    <xf numFmtId="0" fontId="6" fillId="0" borderId="24" xfId="0" applyFont="1" applyBorder="1" applyAlignment="1">
      <alignment horizontal="left" wrapText="1" indent="1"/>
    </xf>
    <xf numFmtId="3" fontId="6" fillId="0" borderId="25" xfId="0" applyNumberFormat="1" applyFont="1" applyBorder="1" applyAlignment="1">
      <alignment horizontal="center"/>
    </xf>
    <xf numFmtId="3" fontId="6" fillId="0" borderId="26" xfId="0" applyNumberFormat="1" applyFont="1" applyBorder="1" applyAlignment="1">
      <alignment horizontal="center"/>
    </xf>
    <xf numFmtId="3" fontId="6" fillId="0" borderId="27" xfId="0" applyNumberFormat="1" applyFont="1" applyBorder="1" applyAlignment="1">
      <alignment horizontal="center"/>
    </xf>
    <xf numFmtId="0" fontId="0" fillId="0" borderId="24" xfId="0" applyBorder="1" applyAlignment="1">
      <alignment horizontal="center" wrapText="1"/>
    </xf>
    <xf numFmtId="2" fontId="6" fillId="0" borderId="19" xfId="0" applyNumberFormat="1" applyFont="1" applyBorder="1" applyAlignment="1">
      <alignment horizontal="center"/>
    </xf>
    <xf numFmtId="2" fontId="6" fillId="0" borderId="18" xfId="0" applyNumberFormat="1" applyFont="1" applyBorder="1" applyAlignment="1">
      <alignment horizontal="center"/>
    </xf>
    <xf numFmtId="0" fontId="6" fillId="0" borderId="28" xfId="0" applyFont="1" applyBorder="1" applyAlignment="1">
      <alignment horizontal="left" wrapText="1" indent="1"/>
    </xf>
    <xf numFmtId="2" fontId="6" fillId="0" borderId="20" xfId="0" applyNumberFormat="1" applyFont="1" applyBorder="1" applyAlignment="1">
      <alignment horizontal="center"/>
    </xf>
    <xf numFmtId="2" fontId="6" fillId="0" borderId="15" xfId="0" applyNumberFormat="1" applyFont="1" applyBorder="1" applyAlignment="1">
      <alignment horizontal="center"/>
    </xf>
    <xf numFmtId="2" fontId="7" fillId="0" borderId="20" xfId="0" quotePrefix="1" applyNumberFormat="1" applyFont="1" applyBorder="1" applyAlignment="1">
      <alignment horizontal="right" vertical="top" indent="1"/>
    </xf>
    <xf numFmtId="2" fontId="7" fillId="0" borderId="29" xfId="0" applyNumberFormat="1" applyFont="1" applyBorder="1" applyAlignment="1">
      <alignment horizontal="right" vertical="top" indent="1"/>
    </xf>
    <xf numFmtId="2" fontId="7" fillId="0" borderId="15" xfId="0" applyNumberFormat="1" applyFont="1" applyBorder="1" applyAlignment="1">
      <alignment horizontal="right" vertical="top" indent="1"/>
    </xf>
    <xf numFmtId="164" fontId="7" fillId="0" borderId="21" xfId="47" applyNumberFormat="1" applyFont="1" applyFill="1" applyBorder="1" applyAlignment="1">
      <alignment horizontal="right" indent="1"/>
    </xf>
    <xf numFmtId="164" fontId="7" fillId="0" borderId="22" xfId="47" applyNumberFormat="1" applyFont="1" applyFill="1" applyBorder="1" applyAlignment="1">
      <alignment horizontal="right" indent="1"/>
    </xf>
    <xf numFmtId="164" fontId="7" fillId="0" borderId="23" xfId="47" applyNumberFormat="1" applyFont="1" applyFill="1" applyBorder="1" applyAlignment="1">
      <alignment horizontal="right" indent="1"/>
    </xf>
    <xf numFmtId="3" fontId="0" fillId="0" borderId="36" xfId="0" applyNumberFormat="1" applyBorder="1" applyAlignment="1">
      <alignment horizontal="center" wrapText="1"/>
    </xf>
    <xf numFmtId="0" fontId="0" fillId="0" borderId="36" xfId="0" applyBorder="1" applyAlignment="1">
      <alignment horizontal="center" wrapText="1"/>
    </xf>
    <xf numFmtId="0" fontId="6" fillId="0" borderId="17" xfId="0" applyFont="1" applyBorder="1" applyAlignment="1">
      <alignment horizontal="left" wrapText="1" indent="1"/>
    </xf>
    <xf numFmtId="0" fontId="6" fillId="0" borderId="16" xfId="0" applyFont="1" applyBorder="1"/>
    <xf numFmtId="0" fontId="6" fillId="0" borderId="16" xfId="0" applyFont="1" applyBorder="1" applyAlignment="1">
      <alignment horizontal="left" vertical="top" wrapText="1" indent="1"/>
    </xf>
    <xf numFmtId="3" fontId="7" fillId="0" borderId="21" xfId="0" applyNumberFormat="1" applyFont="1" applyBorder="1" applyAlignment="1">
      <alignment horizontal="right" indent="1"/>
    </xf>
    <xf numFmtId="3" fontId="7" fillId="0" borderId="22" xfId="0" applyNumberFormat="1" applyFont="1" applyBorder="1" applyAlignment="1">
      <alignment horizontal="right" indent="1"/>
    </xf>
    <xf numFmtId="3" fontId="7" fillId="0" borderId="23" xfId="0" applyNumberFormat="1" applyFont="1" applyBorder="1" applyAlignment="1">
      <alignment horizontal="right" indent="1"/>
    </xf>
    <xf numFmtId="164" fontId="7" fillId="0" borderId="20" xfId="0" applyNumberFormat="1" applyFont="1" applyBorder="1" applyAlignment="1">
      <alignment horizontal="right" indent="1"/>
    </xf>
    <xf numFmtId="164" fontId="7" fillId="0" borderId="29" xfId="0" applyNumberFormat="1" applyFont="1" applyBorder="1" applyAlignment="1">
      <alignment horizontal="right" indent="1"/>
    </xf>
    <xf numFmtId="164" fontId="7" fillId="0" borderId="15" xfId="0" applyNumberFormat="1" applyFont="1" applyBorder="1" applyAlignment="1">
      <alignment horizontal="right" indent="1"/>
    </xf>
    <xf numFmtId="0" fontId="0" fillId="0" borderId="28" xfId="0" applyBorder="1" applyAlignment="1">
      <alignment horizontal="center" wrapText="1"/>
    </xf>
    <xf numFmtId="0" fontId="6" fillId="0" borderId="16" xfId="0" applyFont="1" applyBorder="1" applyAlignment="1">
      <alignment horizontal="left" wrapText="1"/>
    </xf>
    <xf numFmtId="0" fontId="0" fillId="0" borderId="16" xfId="0" applyBorder="1"/>
    <xf numFmtId="0" fontId="0" fillId="0" borderId="47" xfId="0" applyBorder="1"/>
    <xf numFmtId="0" fontId="0" fillId="0" borderId="16" xfId="0" applyBorder="1" applyAlignment="1">
      <alignment wrapText="1"/>
    </xf>
    <xf numFmtId="0" fontId="0" fillId="0" borderId="16" xfId="0" applyBorder="1" applyAlignment="1">
      <alignment horizontal="left"/>
    </xf>
    <xf numFmtId="0" fontId="0" fillId="0" borderId="18" xfId="0" applyBorder="1"/>
    <xf numFmtId="0" fontId="6" fillId="0" borderId="16" xfId="0" applyFont="1" applyBorder="1" applyAlignment="1">
      <alignment horizontal="left"/>
    </xf>
    <xf numFmtId="164" fontId="6" fillId="0" borderId="48" xfId="0" applyNumberFormat="1" applyFont="1" applyBorder="1" applyAlignment="1">
      <alignment horizontal="center"/>
    </xf>
    <xf numFmtId="164" fontId="6" fillId="0" borderId="49" xfId="0" applyNumberFormat="1" applyFont="1" applyBorder="1" applyAlignment="1">
      <alignment horizontal="center"/>
    </xf>
    <xf numFmtId="164" fontId="6" fillId="0" borderId="50" xfId="0" applyNumberFormat="1" applyFont="1" applyBorder="1" applyAlignment="1">
      <alignment horizontal="center"/>
    </xf>
    <xf numFmtId="0" fontId="6" fillId="0" borderId="47" xfId="0" applyFont="1" applyBorder="1" applyAlignment="1">
      <alignment horizontal="center" wrapText="1"/>
    </xf>
    <xf numFmtId="0" fontId="6" fillId="0" borderId="16" xfId="0" applyFont="1" applyBorder="1" applyAlignment="1">
      <alignment horizontal="center" wrapText="1"/>
    </xf>
    <xf numFmtId="0" fontId="6" fillId="0" borderId="24" xfId="0" applyFont="1" applyBorder="1" applyAlignment="1">
      <alignment horizontal="center" wrapText="1"/>
    </xf>
    <xf numFmtId="0" fontId="6" fillId="0" borderId="28" xfId="0" applyFont="1" applyBorder="1" applyAlignment="1">
      <alignment horizontal="center" wrapText="1"/>
    </xf>
    <xf numFmtId="0" fontId="6" fillId="0" borderId="47" xfId="0" applyFont="1" applyBorder="1" applyAlignment="1">
      <alignment wrapText="1"/>
    </xf>
    <xf numFmtId="2" fontId="7" fillId="0" borderId="19" xfId="0" quotePrefix="1" applyNumberFormat="1" applyFont="1" applyBorder="1" applyAlignment="1">
      <alignment horizontal="center"/>
    </xf>
    <xf numFmtId="2" fontId="7" fillId="0" borderId="0" xfId="0" applyNumberFormat="1" applyFont="1" applyAlignment="1">
      <alignment horizontal="center"/>
    </xf>
    <xf numFmtId="2" fontId="7" fillId="0" borderId="18" xfId="0" applyNumberFormat="1" applyFont="1" applyBorder="1" applyAlignment="1">
      <alignment horizontal="center"/>
    </xf>
    <xf numFmtId="2" fontId="7" fillId="0" borderId="20" xfId="0" quotePrefix="1" applyNumberFormat="1" applyFont="1" applyBorder="1" applyAlignment="1">
      <alignment horizontal="center"/>
    </xf>
    <xf numFmtId="164" fontId="7" fillId="0" borderId="19" xfId="47" quotePrefix="1" applyNumberFormat="1" applyFont="1" applyFill="1" applyBorder="1" applyAlignment="1">
      <alignment horizontal="right" indent="1"/>
    </xf>
    <xf numFmtId="1" fontId="7" fillId="0" borderId="25" xfId="0" quotePrefix="1" applyNumberFormat="1" applyFont="1" applyBorder="1" applyAlignment="1">
      <alignment horizontal="right" indent="1"/>
    </xf>
    <xf numFmtId="1" fontId="7" fillId="0" borderId="26" xfId="0" applyNumberFormat="1" applyFont="1" applyBorder="1" applyAlignment="1">
      <alignment horizontal="right" indent="1"/>
    </xf>
    <xf numFmtId="1" fontId="7" fillId="0" borderId="27" xfId="0" applyNumberFormat="1" applyFont="1" applyBorder="1" applyAlignment="1">
      <alignment horizontal="right" indent="1"/>
    </xf>
    <xf numFmtId="164" fontId="7" fillId="0" borderId="48" xfId="47" quotePrefix="1" applyNumberFormat="1" applyFont="1" applyFill="1" applyBorder="1" applyAlignment="1">
      <alignment horizontal="right" indent="1"/>
    </xf>
    <xf numFmtId="164" fontId="7" fillId="0" borderId="49" xfId="47" applyNumberFormat="1" applyFont="1" applyFill="1" applyBorder="1" applyAlignment="1">
      <alignment horizontal="right" indent="1"/>
    </xf>
    <xf numFmtId="164" fontId="7" fillId="0" borderId="50" xfId="47" applyNumberFormat="1" applyFont="1" applyFill="1" applyBorder="1" applyAlignment="1">
      <alignment horizontal="right" indent="1"/>
    </xf>
    <xf numFmtId="0" fontId="7" fillId="0" borderId="47" xfId="0" applyFont="1" applyBorder="1" applyAlignment="1">
      <alignment horizontal="center" textRotation="90" wrapText="1"/>
    </xf>
    <xf numFmtId="0" fontId="0" fillId="0" borderId="16" xfId="0" applyBorder="1" applyAlignment="1">
      <alignment horizontal="left" wrapText="1" indent="1"/>
    </xf>
    <xf numFmtId="0" fontId="7" fillId="0" borderId="14" xfId="0" applyFont="1" applyBorder="1" applyAlignment="1">
      <alignment horizontal="center" wrapText="1"/>
    </xf>
    <xf numFmtId="0" fontId="7" fillId="0" borderId="36" xfId="0" applyFont="1" applyBorder="1" applyAlignment="1">
      <alignment horizontal="center" wrapText="1"/>
    </xf>
    <xf numFmtId="0" fontId="6" fillId="0" borderId="16" xfId="43" applyFont="1" applyBorder="1" applyAlignment="1">
      <alignment horizontal="left" wrapText="1" indent="1"/>
    </xf>
    <xf numFmtId="0" fontId="6" fillId="0" borderId="14" xfId="0" applyFont="1" applyBorder="1" applyAlignment="1">
      <alignment horizontal="center" wrapText="1"/>
    </xf>
    <xf numFmtId="164" fontId="7" fillId="0" borderId="19" xfId="0" quotePrefix="1" applyNumberFormat="1" applyFont="1" applyBorder="1" applyAlignment="1">
      <alignment horizontal="right" indent="1"/>
    </xf>
    <xf numFmtId="3" fontId="0" fillId="0" borderId="47" xfId="0" applyNumberFormat="1" applyBorder="1" applyAlignment="1">
      <alignment horizontal="center" wrapText="1"/>
    </xf>
    <xf numFmtId="3" fontId="0" fillId="0" borderId="16" xfId="0" applyNumberFormat="1" applyBorder="1" applyAlignment="1">
      <alignment horizontal="center" wrapText="1"/>
    </xf>
    <xf numFmtId="0" fontId="6" fillId="0" borderId="24" xfId="0" applyFont="1" applyBorder="1" applyAlignment="1">
      <alignment horizontal="center" textRotation="90" wrapText="1"/>
    </xf>
    <xf numFmtId="167" fontId="7" fillId="0" borderId="19" xfId="116" applyNumberFormat="1" applyFont="1" applyFill="1" applyBorder="1" applyAlignment="1">
      <alignment horizontal="right" indent="1"/>
    </xf>
    <xf numFmtId="167" fontId="7" fillId="0" borderId="0" xfId="116" applyNumberFormat="1" applyFont="1" applyFill="1" applyBorder="1" applyAlignment="1">
      <alignment horizontal="right" indent="1"/>
    </xf>
    <xf numFmtId="167" fontId="7" fillId="0" borderId="18" xfId="116" applyNumberFormat="1" applyFont="1" applyFill="1" applyBorder="1" applyAlignment="1">
      <alignment horizontal="right" indent="1"/>
    </xf>
    <xf numFmtId="0" fontId="6" fillId="0" borderId="18" xfId="0" applyFont="1" applyBorder="1" applyAlignment="1">
      <alignment horizontal="center" textRotation="90" wrapText="1"/>
    </xf>
    <xf numFmtId="167" fontId="7" fillId="0" borderId="20" xfId="116" applyNumberFormat="1" applyFont="1" applyFill="1" applyBorder="1" applyAlignment="1">
      <alignment horizontal="right" indent="1"/>
    </xf>
    <xf numFmtId="167" fontId="7" fillId="0" borderId="29" xfId="116" applyNumberFormat="1" applyFont="1" applyFill="1" applyBorder="1" applyAlignment="1">
      <alignment horizontal="right" indent="1"/>
    </xf>
    <xf numFmtId="167" fontId="7" fillId="0" borderId="15" xfId="116" applyNumberFormat="1" applyFont="1" applyFill="1" applyBorder="1" applyAlignment="1">
      <alignment horizontal="right" indent="1"/>
    </xf>
    <xf numFmtId="0" fontId="6" fillId="0" borderId="15" xfId="0" applyFont="1" applyBorder="1" applyAlignment="1">
      <alignment horizontal="center" textRotation="90" wrapText="1"/>
    </xf>
    <xf numFmtId="0" fontId="6" fillId="0" borderId="16" xfId="0" applyFont="1" applyBorder="1" applyAlignment="1">
      <alignment horizontal="center" textRotation="90" wrapText="1"/>
    </xf>
    <xf numFmtId="3" fontId="0" fillId="0" borderId="0" xfId="0" applyNumberFormat="1" applyAlignment="1">
      <alignment vertical="top"/>
    </xf>
    <xf numFmtId="0" fontId="7" fillId="0" borderId="24" xfId="0" applyFont="1" applyBorder="1" applyAlignment="1">
      <alignment textRotation="90" wrapText="1"/>
    </xf>
    <xf numFmtId="0" fontId="7" fillId="0" borderId="16" xfId="0" applyFont="1" applyBorder="1" applyAlignment="1">
      <alignment textRotation="90" wrapText="1"/>
    </xf>
    <xf numFmtId="0" fontId="7" fillId="0" borderId="28" xfId="0" applyFont="1" applyBorder="1" applyAlignment="1">
      <alignment textRotation="90" wrapText="1"/>
    </xf>
    <xf numFmtId="0" fontId="7" fillId="0" borderId="18" xfId="0" applyFont="1" applyBorder="1" applyAlignment="1">
      <alignment horizontal="center" textRotation="90" wrapText="1"/>
    </xf>
    <xf numFmtId="0" fontId="7" fillId="0" borderId="18" xfId="0" applyFont="1" applyBorder="1" applyAlignment="1">
      <alignment textRotation="90" wrapText="1"/>
    </xf>
    <xf numFmtId="0" fontId="7" fillId="0" borderId="15" xfId="0" applyFont="1" applyBorder="1" applyAlignment="1">
      <alignment textRotation="90" wrapText="1"/>
    </xf>
    <xf numFmtId="0" fontId="0" fillId="0" borderId="23" xfId="0" applyBorder="1" applyAlignment="1">
      <alignment wrapText="1"/>
    </xf>
    <xf numFmtId="0" fontId="0" fillId="0" borderId="35" xfId="0" applyBorder="1" applyAlignment="1">
      <alignment wrapText="1"/>
    </xf>
    <xf numFmtId="3" fontId="7" fillId="0" borderId="17" xfId="0" applyNumberFormat="1" applyFont="1" applyBorder="1" applyAlignment="1">
      <alignment horizontal="left" wrapText="1" indent="1"/>
    </xf>
    <xf numFmtId="0" fontId="0" fillId="0" borderId="32" xfId="0" applyBorder="1" applyAlignment="1">
      <alignment wrapText="1"/>
    </xf>
    <xf numFmtId="0" fontId="0" fillId="0" borderId="18" xfId="0" applyBorder="1" applyAlignment="1">
      <alignment wrapText="1"/>
    </xf>
    <xf numFmtId="0" fontId="0" fillId="0" borderId="16" xfId="0" applyBorder="1" applyAlignment="1">
      <alignment horizontal="left" wrapText="1"/>
    </xf>
    <xf numFmtId="3" fontId="0" fillId="0" borderId="17" xfId="0" applyNumberFormat="1" applyBorder="1" applyAlignment="1">
      <alignment horizontal="center" wrapText="1"/>
    </xf>
    <xf numFmtId="0" fontId="9" fillId="0" borderId="16" xfId="0" applyFont="1" applyBorder="1" applyAlignment="1">
      <alignment horizontal="left" wrapText="1"/>
    </xf>
    <xf numFmtId="164" fontId="7" fillId="0" borderId="19" xfId="41" applyNumberFormat="1" applyBorder="1" applyAlignment="1">
      <alignment horizontal="right" indent="1"/>
    </xf>
    <xf numFmtId="164" fontId="7" fillId="0" borderId="0" xfId="41" applyNumberFormat="1" applyAlignment="1">
      <alignment horizontal="right" indent="1"/>
    </xf>
    <xf numFmtId="164" fontId="7" fillId="0" borderId="18" xfId="41" applyNumberFormat="1" applyBorder="1" applyAlignment="1">
      <alignment horizontal="right" indent="1"/>
    </xf>
    <xf numFmtId="0" fontId="9" fillId="0" borderId="14" xfId="0" applyFont="1" applyBorder="1" applyAlignment="1">
      <alignment textRotation="90" wrapText="1"/>
    </xf>
    <xf numFmtId="0" fontId="7" fillId="0" borderId="16" xfId="0" applyFont="1" applyBorder="1" applyAlignment="1">
      <alignment horizontal="left" indent="1"/>
    </xf>
    <xf numFmtId="0" fontId="9" fillId="0" borderId="16" xfId="0" applyFont="1" applyBorder="1" applyAlignment="1">
      <alignment textRotation="90" wrapText="1"/>
    </xf>
    <xf numFmtId="0" fontId="0" fillId="0" borderId="16" xfId="0" applyBorder="1" applyAlignment="1">
      <alignment horizontal="left" indent="1"/>
    </xf>
    <xf numFmtId="3" fontId="7" fillId="0" borderId="19" xfId="41" applyNumberFormat="1" applyBorder="1" applyAlignment="1">
      <alignment horizontal="right" indent="1"/>
    </xf>
    <xf numFmtId="3" fontId="7" fillId="0" borderId="0" xfId="41" applyNumberFormat="1" applyAlignment="1">
      <alignment horizontal="right" indent="1"/>
    </xf>
    <xf numFmtId="3" fontId="7" fillId="0" borderId="18" xfId="41" applyNumberFormat="1" applyBorder="1" applyAlignment="1">
      <alignment horizontal="right" indent="1"/>
    </xf>
    <xf numFmtId="0" fontId="6" fillId="0" borderId="16" xfId="0" applyFont="1" applyBorder="1" applyAlignment="1">
      <alignment horizontal="left" indent="1"/>
    </xf>
    <xf numFmtId="3" fontId="6" fillId="0" borderId="16" xfId="0" applyNumberFormat="1" applyFont="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center" textRotation="90" wrapText="1"/>
    </xf>
    <xf numFmtId="165" fontId="6" fillId="0" borderId="17" xfId="0" applyNumberFormat="1" applyFont="1" applyBorder="1" applyAlignment="1">
      <alignment horizontal="left" wrapText="1" indent="1"/>
    </xf>
    <xf numFmtId="3" fontId="7" fillId="0" borderId="30" xfId="41" applyNumberFormat="1" applyBorder="1" applyAlignment="1">
      <alignment horizontal="right" indent="1"/>
    </xf>
    <xf numFmtId="3" fontId="7" fillId="0" borderId="31" xfId="41" applyNumberFormat="1" applyBorder="1" applyAlignment="1">
      <alignment horizontal="right" indent="1"/>
    </xf>
    <xf numFmtId="3" fontId="7" fillId="0" borderId="32" xfId="41" applyNumberFormat="1" applyBorder="1" applyAlignment="1">
      <alignment horizontal="right" indent="1"/>
    </xf>
    <xf numFmtId="0" fontId="9" fillId="0" borderId="47" xfId="0" applyFont="1" applyBorder="1" applyAlignment="1">
      <alignment horizontal="center" textRotation="90" wrapText="1"/>
    </xf>
    <xf numFmtId="0" fontId="6" fillId="0" borderId="19" xfId="0" applyFont="1" applyBorder="1" applyAlignment="1">
      <alignment horizontal="left" vertical="top" wrapText="1" indent="1"/>
    </xf>
    <xf numFmtId="49" fontId="9" fillId="0" borderId="47" xfId="0" applyNumberFormat="1" applyFont="1" applyBorder="1" applyAlignment="1">
      <alignment vertical="top" wrapText="1"/>
    </xf>
    <xf numFmtId="164" fontId="6" fillId="0" borderId="48" xfId="0" applyNumberFormat="1" applyFont="1" applyBorder="1" applyAlignment="1">
      <alignment horizontal="right" indent="1"/>
    </xf>
    <xf numFmtId="164" fontId="6" fillId="0" borderId="49" xfId="0" applyNumberFormat="1" applyFont="1" applyBorder="1" applyAlignment="1">
      <alignment horizontal="right" indent="1"/>
    </xf>
    <xf numFmtId="164" fontId="6" fillId="0" borderId="50" xfId="0" applyNumberFormat="1" applyFont="1" applyBorder="1" applyAlignment="1">
      <alignment horizontal="right" indent="1"/>
    </xf>
    <xf numFmtId="0" fontId="6" fillId="0" borderId="47" xfId="0" applyFont="1" applyBorder="1" applyAlignment="1">
      <alignment vertical="center"/>
    </xf>
    <xf numFmtId="0" fontId="6" fillId="0" borderId="0" xfId="119" applyAlignment="1">
      <alignment vertical="top"/>
    </xf>
    <xf numFmtId="0" fontId="6" fillId="0" borderId="0" xfId="0" applyFont="1"/>
    <xf numFmtId="0" fontId="6" fillId="0" borderId="16" xfId="127" applyBorder="1" applyAlignment="1">
      <alignment horizontal="left" indent="1"/>
    </xf>
    <xf numFmtId="0" fontId="6" fillId="0" borderId="16" xfId="119" applyBorder="1" applyAlignment="1">
      <alignment horizontal="center" vertical="center" textRotation="90"/>
    </xf>
    <xf numFmtId="0" fontId="6" fillId="0" borderId="16" xfId="0" applyFont="1" applyBorder="1" applyAlignment="1">
      <alignment vertical="center"/>
    </xf>
    <xf numFmtId="0" fontId="6" fillId="0" borderId="36" xfId="119" applyBorder="1" applyAlignment="1">
      <alignment vertical="center" textRotation="90" wrapText="1"/>
    </xf>
    <xf numFmtId="0" fontId="6" fillId="0" borderId="24" xfId="119" applyBorder="1" applyAlignment="1">
      <alignment horizontal="left" vertical="top" wrapText="1" indent="1"/>
    </xf>
    <xf numFmtId="3" fontId="6" fillId="0" borderId="19" xfId="119" applyNumberFormat="1" applyBorder="1" applyAlignment="1">
      <alignment horizontal="right" indent="1"/>
    </xf>
    <xf numFmtId="3" fontId="6" fillId="0" borderId="0" xfId="119" applyNumberFormat="1" applyAlignment="1">
      <alignment horizontal="right" indent="1"/>
    </xf>
    <xf numFmtId="3" fontId="6" fillId="0" borderId="18" xfId="119" applyNumberFormat="1" applyBorder="1" applyAlignment="1">
      <alignment horizontal="right" indent="1"/>
    </xf>
    <xf numFmtId="0" fontId="6" fillId="0" borderId="16" xfId="119" applyBorder="1" applyAlignment="1">
      <alignment horizontal="left" vertical="top" wrapText="1" indent="1"/>
    </xf>
    <xf numFmtId="2" fontId="6" fillId="0" borderId="19" xfId="119" applyNumberFormat="1" applyBorder="1" applyAlignment="1">
      <alignment horizontal="right" indent="1"/>
    </xf>
    <xf numFmtId="2" fontId="6" fillId="0" borderId="0" xfId="119" applyNumberFormat="1" applyAlignment="1">
      <alignment horizontal="right" indent="1"/>
    </xf>
    <xf numFmtId="2" fontId="6" fillId="0" borderId="18" xfId="119" applyNumberFormat="1" applyBorder="1" applyAlignment="1">
      <alignment horizontal="right" indent="1"/>
    </xf>
    <xf numFmtId="0" fontId="6" fillId="0" borderId="28" xfId="119" applyBorder="1" applyAlignment="1">
      <alignment horizontal="left" vertical="top" wrapText="1" indent="1"/>
    </xf>
    <xf numFmtId="2" fontId="6" fillId="0" borderId="20" xfId="119" applyNumberFormat="1" applyBorder="1" applyAlignment="1">
      <alignment horizontal="right" indent="1"/>
    </xf>
    <xf numFmtId="2" fontId="6" fillId="0" borderId="29" xfId="119" applyNumberFormat="1" applyBorder="1" applyAlignment="1">
      <alignment horizontal="right" indent="1"/>
    </xf>
    <xf numFmtId="2" fontId="6" fillId="0" borderId="15" xfId="119" applyNumberFormat="1" applyBorder="1" applyAlignment="1">
      <alignment horizontal="right" indent="1"/>
    </xf>
    <xf numFmtId="0" fontId="6" fillId="0" borderId="28" xfId="96" applyBorder="1" applyAlignment="1">
      <alignment horizontal="center" vertical="center" wrapTex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0" fillId="0" borderId="19" xfId="41" applyNumberFormat="1" applyFont="1" applyBorder="1" applyAlignment="1">
      <alignment horizontal="right" indent="1"/>
    </xf>
    <xf numFmtId="164" fontId="0" fillId="0" borderId="0" xfId="41" applyNumberFormat="1" applyFont="1" applyAlignment="1">
      <alignment horizontal="right" indent="1"/>
    </xf>
    <xf numFmtId="164" fontId="0" fillId="0" borderId="18" xfId="41" applyNumberFormat="1" applyFont="1" applyBorder="1" applyAlignment="1">
      <alignment horizontal="right" indent="1"/>
    </xf>
    <xf numFmtId="3" fontId="7" fillId="0" borderId="10" xfId="0" applyNumberFormat="1" applyFont="1" applyBorder="1" applyAlignment="1">
      <alignment horizontal="center"/>
    </xf>
    <xf numFmtId="3" fontId="7" fillId="0" borderId="11" xfId="0" applyNumberFormat="1" applyFont="1" applyBorder="1" applyAlignment="1">
      <alignment horizontal="center"/>
    </xf>
    <xf numFmtId="3" fontId="7" fillId="0" borderId="12" xfId="0" applyNumberFormat="1" applyFont="1" applyBorder="1" applyAlignment="1">
      <alignment horizontal="center"/>
    </xf>
    <xf numFmtId="0" fontId="9" fillId="0" borderId="21" xfId="0" applyFont="1" applyBorder="1" applyAlignment="1">
      <alignment vertical="top" wrapText="1"/>
    </xf>
    <xf numFmtId="0" fontId="6" fillId="0" borderId="25" xfId="0" applyFont="1" applyBorder="1" applyAlignment="1">
      <alignment horizontal="left" vertical="top" wrapText="1" indent="1"/>
    </xf>
    <xf numFmtId="0" fontId="6" fillId="0" borderId="20" xfId="0" applyFont="1" applyBorder="1" applyAlignment="1">
      <alignment horizontal="left" vertical="top" wrapText="1" indent="1"/>
    </xf>
    <xf numFmtId="0" fontId="9" fillId="0" borderId="14" xfId="0" applyFont="1" applyBorder="1" applyAlignment="1">
      <alignment vertical="top" wrapText="1"/>
    </xf>
    <xf numFmtId="0" fontId="7" fillId="0" borderId="16" xfId="0" applyFont="1" applyBorder="1" applyAlignment="1">
      <alignment horizontal="left" vertical="top" wrapText="1" indent="1"/>
    </xf>
    <xf numFmtId="0" fontId="7" fillId="0" borderId="17" xfId="0" applyFont="1" applyBorder="1" applyAlignment="1">
      <alignment horizontal="left" vertical="top" wrapText="1" indent="1"/>
    </xf>
    <xf numFmtId="0" fontId="6" fillId="0" borderId="33" xfId="0" applyFont="1" applyBorder="1" applyAlignment="1">
      <alignment horizontal="left" vertical="top" wrapText="1" indent="1"/>
    </xf>
    <xf numFmtId="0" fontId="6" fillId="0" borderId="30" xfId="0" applyFont="1" applyBorder="1" applyAlignment="1">
      <alignment horizontal="left" vertical="top" wrapText="1" indent="1"/>
    </xf>
    <xf numFmtId="165" fontId="6" fillId="0" borderId="30" xfId="0" applyNumberFormat="1" applyFont="1" applyBorder="1" applyAlignment="1">
      <alignment horizontal="left" vertical="top" wrapText="1"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9" fillId="0" borderId="47" xfId="0" applyFont="1" applyBorder="1" applyAlignment="1">
      <alignment vertical="top" wrapText="1"/>
    </xf>
    <xf numFmtId="0" fontId="9" fillId="0" borderId="16" xfId="96" applyFont="1" applyBorder="1" applyAlignment="1">
      <alignment horizontal="left" wrapText="1"/>
    </xf>
    <xf numFmtId="0" fontId="6" fillId="0" borderId="16" xfId="96" applyBorder="1" applyAlignment="1">
      <alignment horizontal="left" wrapText="1" indent="1"/>
    </xf>
    <xf numFmtId="0" fontId="6" fillId="0" borderId="24" xfId="96" applyBorder="1" applyAlignment="1">
      <alignment horizontal="left" wrapText="1" indent="1"/>
    </xf>
    <xf numFmtId="0" fontId="6" fillId="0" borderId="19" xfId="0" applyFont="1" applyBorder="1" applyAlignment="1">
      <alignment horizontal="left" wrapText="1" indent="1"/>
    </xf>
    <xf numFmtId="0" fontId="6" fillId="0" borderId="20" xfId="0" applyFont="1" applyBorder="1" applyAlignment="1">
      <alignment horizontal="left" wrapText="1" indent="1"/>
    </xf>
    <xf numFmtId="0" fontId="9" fillId="0" borderId="14" xfId="96" applyFont="1" applyBorder="1" applyAlignment="1">
      <alignment horizontal="left" wrapText="1"/>
    </xf>
    <xf numFmtId="0" fontId="9" fillId="0" borderId="14" xfId="52" applyFont="1" applyBorder="1" applyAlignment="1">
      <alignment vertical="top" wrapText="1"/>
    </xf>
    <xf numFmtId="0" fontId="6" fillId="0" borderId="16" xfId="52" applyBorder="1" applyAlignment="1">
      <alignment horizontal="left" vertical="top" wrapText="1" indent="1"/>
    </xf>
    <xf numFmtId="0" fontId="6" fillId="0" borderId="24" xfId="52" applyBorder="1" applyAlignment="1">
      <alignment horizontal="left" vertical="top" wrapText="1" indent="1"/>
    </xf>
    <xf numFmtId="0" fontId="6" fillId="0" borderId="28" xfId="52" applyBorder="1" applyAlignment="1">
      <alignment horizontal="left" vertical="top" wrapText="1" indent="1"/>
    </xf>
    <xf numFmtId="0" fontId="7" fillId="0" borderId="19" xfId="43" applyBorder="1" applyAlignment="1">
      <alignment horizontal="left"/>
    </xf>
    <xf numFmtId="0" fontId="7" fillId="0" borderId="0" xfId="43" applyAlignment="1">
      <alignment horizontal="left"/>
    </xf>
    <xf numFmtId="1" fontId="7" fillId="0" borderId="19" xfId="43" applyNumberFormat="1" applyBorder="1" applyAlignment="1">
      <alignment horizontal="right" indent="1"/>
    </xf>
    <xf numFmtId="1" fontId="7" fillId="0" borderId="0" xfId="43" applyNumberFormat="1" applyAlignment="1">
      <alignment horizontal="right" indent="1"/>
    </xf>
    <xf numFmtId="1" fontId="7" fillId="0" borderId="18" xfId="43" applyNumberFormat="1" applyBorder="1" applyAlignment="1">
      <alignment horizontal="right" indent="1"/>
    </xf>
    <xf numFmtId="1" fontId="7" fillId="0" borderId="25" xfId="43" applyNumberFormat="1" applyBorder="1" applyAlignment="1">
      <alignment horizontal="right" indent="1"/>
    </xf>
    <xf numFmtId="1" fontId="7" fillId="0" borderId="26" xfId="43" applyNumberFormat="1" applyBorder="1" applyAlignment="1">
      <alignment horizontal="right" indent="1"/>
    </xf>
    <xf numFmtId="1" fontId="7" fillId="0" borderId="27" xfId="43" applyNumberFormat="1" applyBorder="1" applyAlignment="1">
      <alignment horizontal="right" indent="1"/>
    </xf>
    <xf numFmtId="1" fontId="7" fillId="0" borderId="30" xfId="43" applyNumberFormat="1" applyBorder="1" applyAlignment="1">
      <alignment horizontal="right" indent="1"/>
    </xf>
    <xf numFmtId="1" fontId="7" fillId="0" borderId="31" xfId="43" applyNumberFormat="1" applyBorder="1" applyAlignment="1">
      <alignment horizontal="right" indent="1"/>
    </xf>
    <xf numFmtId="1" fontId="7" fillId="0" borderId="32" xfId="43" applyNumberFormat="1" applyBorder="1" applyAlignment="1">
      <alignment horizontal="right" indent="1"/>
    </xf>
    <xf numFmtId="0" fontId="62" fillId="0" borderId="55" xfId="0" applyFont="1" applyBorder="1" applyAlignment="1">
      <alignment vertical="top" wrapText="1"/>
    </xf>
    <xf numFmtId="0" fontId="61" fillId="0" borderId="55" xfId="0" applyFont="1" applyBorder="1" applyAlignment="1">
      <alignment horizontal="center" vertical="center" wrapText="1"/>
    </xf>
    <xf numFmtId="0" fontId="61" fillId="0" borderId="55" xfId="0" applyFont="1" applyBorder="1" applyAlignment="1">
      <alignment vertical="top" wrapText="1"/>
    </xf>
    <xf numFmtId="0" fontId="62" fillId="0" borderId="55" xfId="0" applyFont="1" applyBorder="1" applyAlignment="1">
      <alignment horizontal="center" vertical="center" wrapText="1"/>
    </xf>
    <xf numFmtId="164" fontId="9" fillId="0" borderId="19" xfId="52" applyNumberFormat="1" applyFont="1" applyBorder="1" applyAlignment="1">
      <alignment horizontal="left" vertical="center" wrapText="1"/>
    </xf>
    <xf numFmtId="164" fontId="9" fillId="0" borderId="18" xfId="52" applyNumberFormat="1" applyFont="1" applyBorder="1" applyAlignment="1">
      <alignment horizontal="left" vertical="center" wrapText="1"/>
    </xf>
    <xf numFmtId="2" fontId="0" fillId="0" borderId="20" xfId="117" applyNumberFormat="1" applyFont="1" applyBorder="1" applyAlignment="1">
      <alignment horizontal="right" indent="1"/>
    </xf>
    <xf numFmtId="2" fontId="0" fillId="0" borderId="15" xfId="117" applyNumberFormat="1" applyFont="1" applyBorder="1" applyAlignment="1">
      <alignment horizontal="right" indent="1"/>
    </xf>
    <xf numFmtId="0" fontId="6" fillId="0" borderId="16" xfId="43" applyFont="1" applyBorder="1" applyAlignment="1">
      <alignment horizontal="center" textRotation="90" wrapText="1"/>
    </xf>
    <xf numFmtId="0" fontId="0" fillId="0" borderId="28" xfId="43" applyFont="1" applyBorder="1" applyAlignment="1">
      <alignment horizontal="center" textRotation="90" wrapText="1"/>
    </xf>
    <xf numFmtId="164" fontId="9" fillId="0" borderId="19" xfId="117" applyNumberFormat="1" applyFont="1" applyBorder="1" applyAlignment="1">
      <alignment horizontal="left" vertical="center" wrapText="1"/>
    </xf>
    <xf numFmtId="164" fontId="9" fillId="0" borderId="18" xfId="117" applyNumberFormat="1" applyFont="1" applyBorder="1" applyAlignment="1">
      <alignment horizontal="left" vertical="center" wrapText="1"/>
    </xf>
    <xf numFmtId="0" fontId="0" fillId="0" borderId="16" xfId="43" applyFont="1" applyBorder="1" applyAlignment="1">
      <alignment horizontal="center" textRotation="90" wrapText="1"/>
    </xf>
    <xf numFmtId="0" fontId="60" fillId="0" borderId="0" xfId="52" applyFont="1"/>
    <xf numFmtId="0" fontId="59" fillId="0" borderId="0" xfId="52" applyFont="1" applyAlignment="1">
      <alignment horizontal="center"/>
    </xf>
    <xf numFmtId="0" fontId="55" fillId="0" borderId="0" xfId="52" applyFont="1" applyAlignment="1">
      <alignment horizontal="center"/>
    </xf>
    <xf numFmtId="0" fontId="55" fillId="0" borderId="0" xfId="52" applyFont="1"/>
    <xf numFmtId="0" fontId="34" fillId="0" borderId="0" xfId="52" applyFont="1"/>
    <xf numFmtId="0" fontId="59" fillId="0" borderId="0" xfId="52" applyFont="1"/>
    <xf numFmtId="0" fontId="59" fillId="0" borderId="63" xfId="52" applyFont="1" applyBorder="1" applyAlignment="1">
      <alignment horizontal="left"/>
    </xf>
    <xf numFmtId="0" fontId="59" fillId="0" borderId="0" xfId="52" applyFont="1" applyAlignment="1">
      <alignment horizontal="left" wrapText="1"/>
    </xf>
    <xf numFmtId="0" fontId="59" fillId="0" borderId="64" xfId="52" applyFont="1" applyBorder="1" applyAlignment="1">
      <alignment horizontal="left"/>
    </xf>
    <xf numFmtId="0" fontId="59" fillId="0" borderId="0" xfId="52" applyFont="1" applyAlignment="1">
      <alignment horizontal="left"/>
    </xf>
    <xf numFmtId="0" fontId="59" fillId="0" borderId="65" xfId="52" applyFont="1" applyBorder="1" applyAlignment="1">
      <alignment horizontal="left"/>
    </xf>
    <xf numFmtId="0" fontId="59" fillId="0" borderId="66" xfId="52" applyFont="1" applyBorder="1" applyAlignment="1">
      <alignment horizontal="left"/>
    </xf>
    <xf numFmtId="0" fontId="59" fillId="0" borderId="67" xfId="52" applyFont="1" applyBorder="1" applyAlignment="1">
      <alignment horizontal="left"/>
    </xf>
    <xf numFmtId="0" fontId="56" fillId="0" borderId="0" xfId="52" applyFont="1" applyAlignment="1">
      <alignment horizontal="left"/>
    </xf>
    <xf numFmtId="0" fontId="72" fillId="0" borderId="63" xfId="52" applyFont="1" applyBorder="1" applyAlignment="1">
      <alignment horizontal="left"/>
    </xf>
    <xf numFmtId="0" fontId="72" fillId="0" borderId="0" xfId="52" applyFont="1" applyAlignment="1">
      <alignment horizontal="left"/>
    </xf>
    <xf numFmtId="0" fontId="72" fillId="0" borderId="64" xfId="52" applyFont="1" applyBorder="1" applyAlignment="1">
      <alignment horizontal="left"/>
    </xf>
    <xf numFmtId="0" fontId="72" fillId="0" borderId="0" xfId="52" applyFont="1" applyAlignment="1">
      <alignment horizontal="left" wrapText="1"/>
    </xf>
    <xf numFmtId="0" fontId="72" fillId="0" borderId="65" xfId="52" applyFont="1" applyBorder="1" applyAlignment="1">
      <alignment horizontal="left"/>
    </xf>
    <xf numFmtId="0" fontId="72" fillId="0" borderId="66" xfId="52" applyFont="1" applyBorder="1" applyAlignment="1">
      <alignment horizontal="left"/>
    </xf>
    <xf numFmtId="0" fontId="72" fillId="0" borderId="67" xfId="52" applyFont="1" applyBorder="1" applyAlignment="1">
      <alignment horizontal="left"/>
    </xf>
    <xf numFmtId="0" fontId="34" fillId="0" borderId="0" xfId="52" applyFont="1" applyAlignment="1">
      <alignment horizontal="left"/>
    </xf>
    <xf numFmtId="1" fontId="34" fillId="0" borderId="0" xfId="52" applyNumberFormat="1" applyFont="1" applyAlignment="1">
      <alignment horizontal="center"/>
    </xf>
    <xf numFmtId="0" fontId="34" fillId="0" borderId="0" xfId="52" applyFont="1" applyAlignment="1">
      <alignment horizontal="center"/>
    </xf>
    <xf numFmtId="0" fontId="0" fillId="0" borderId="47" xfId="0" applyBorder="1" applyAlignment="1">
      <alignment vertical="center" wrapText="1"/>
    </xf>
    <xf numFmtId="0" fontId="0" fillId="0" borderId="16" xfId="0" applyBorder="1" applyAlignment="1">
      <alignment vertical="center" wrapText="1"/>
    </xf>
    <xf numFmtId="0" fontId="0" fillId="0" borderId="36" xfId="0" applyBorder="1" applyAlignment="1">
      <alignment vertical="center" wrapText="1"/>
    </xf>
    <xf numFmtId="0" fontId="29" fillId="0" borderId="0" xfId="34" applyFill="1" applyBorder="1" applyAlignment="1" applyProtection="1">
      <alignment horizontal="center" vertical="center"/>
    </xf>
    <xf numFmtId="0" fontId="61" fillId="0" borderId="0" xfId="0" applyFont="1" applyAlignment="1">
      <alignment vertical="top" wrapText="1"/>
    </xf>
    <xf numFmtId="164" fontId="8" fillId="0" borderId="19" xfId="0" applyNumberFormat="1" applyFont="1" applyBorder="1" applyAlignment="1">
      <alignment horizontal="right" indent="1"/>
    </xf>
    <xf numFmtId="164" fontId="8" fillId="0" borderId="0" xfId="0" applyNumberFormat="1" applyFont="1" applyAlignment="1">
      <alignment horizontal="right" indent="1"/>
    </xf>
    <xf numFmtId="164" fontId="8" fillId="0" borderId="18" xfId="0" applyNumberFormat="1" applyFont="1" applyBorder="1" applyAlignment="1">
      <alignment horizontal="right" indent="1"/>
    </xf>
    <xf numFmtId="0" fontId="0" fillId="0" borderId="0" xfId="0" applyAlignment="1">
      <alignment horizontal="center"/>
    </xf>
    <xf numFmtId="0" fontId="0" fillId="0" borderId="29" xfId="0" applyBorder="1" applyAlignment="1">
      <alignment horizontal="center"/>
    </xf>
    <xf numFmtId="0" fontId="36" fillId="0" borderId="0" xfId="0" applyFont="1" applyAlignment="1">
      <alignment horizontal="center"/>
    </xf>
    <xf numFmtId="49" fontId="32" fillId="0" borderId="0" xfId="0" applyNumberFormat="1" applyFont="1" applyAlignment="1">
      <alignment horizontal="center" vertical="center" wrapText="1"/>
    </xf>
    <xf numFmtId="0" fontId="30" fillId="0" borderId="46" xfId="52" applyFont="1" applyBorder="1" applyAlignment="1">
      <alignment horizontal="center"/>
    </xf>
    <xf numFmtId="0" fontId="69" fillId="0" borderId="0" xfId="0" applyFont="1" applyAlignment="1">
      <alignment horizontal="left" vertical="center" wrapText="1"/>
    </xf>
    <xf numFmtId="0" fontId="28" fillId="0" borderId="0" xfId="0" applyFont="1" applyAlignment="1">
      <alignment horizontal="left" vertical="center" wrapText="1"/>
    </xf>
    <xf numFmtId="0" fontId="9" fillId="0" borderId="56" xfId="0" applyFont="1" applyBorder="1" applyAlignment="1">
      <alignment horizontal="center" vertical="center"/>
    </xf>
    <xf numFmtId="0" fontId="6" fillId="0" borderId="0" xfId="128" applyAlignment="1">
      <alignment horizontal="left" wrapText="1"/>
    </xf>
    <xf numFmtId="0" fontId="28" fillId="0" borderId="0" xfId="0" applyFont="1" applyAlignment="1">
      <alignment horizontal="center" vertical="center" wrapText="1"/>
    </xf>
    <xf numFmtId="0" fontId="6" fillId="0" borderId="0" xfId="0" applyFont="1" applyAlignment="1">
      <alignment horizontal="left" vertical="top" wrapText="1"/>
    </xf>
    <xf numFmtId="0" fontId="7" fillId="0" borderId="0" xfId="0" applyFont="1" applyAlignment="1">
      <alignment horizontal="left" vertical="top" wrapText="1"/>
    </xf>
    <xf numFmtId="0" fontId="35" fillId="0" borderId="21"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5" fillId="0" borderId="21" xfId="0" applyFont="1" applyBorder="1" applyAlignment="1">
      <alignment horizontal="center" vertical="center" wrapText="1"/>
    </xf>
    <xf numFmtId="0" fontId="35" fillId="0" borderId="22" xfId="0" applyFont="1" applyBorder="1" applyAlignment="1">
      <alignment horizontal="center" vertical="center" wrapText="1"/>
    </xf>
    <xf numFmtId="0" fontId="35" fillId="0" borderId="14" xfId="0" applyFont="1" applyBorder="1" applyAlignment="1">
      <alignment horizontal="center" vertical="center" wrapText="1"/>
    </xf>
    <xf numFmtId="0" fontId="35" fillId="0" borderId="16"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wrapText="1" indent="2"/>
    </xf>
    <xf numFmtId="0" fontId="0" fillId="0" borderId="0" xfId="0" applyAlignment="1">
      <alignment horizontal="left" vertical="top" wrapText="1" indent="2"/>
    </xf>
    <xf numFmtId="0" fontId="9" fillId="0" borderId="0" xfId="0" applyFont="1" applyAlignment="1">
      <alignment horizontal="left" vertical="top" wrapText="1" indent="1"/>
    </xf>
    <xf numFmtId="0" fontId="8" fillId="0" borderId="16" xfId="0" applyFont="1" applyBorder="1" applyAlignment="1">
      <alignment horizontal="center" wrapText="1"/>
    </xf>
    <xf numFmtId="0" fontId="8" fillId="0" borderId="28" xfId="0" applyFont="1" applyBorder="1" applyAlignment="1">
      <alignment horizontal="center" wrapText="1"/>
    </xf>
    <xf numFmtId="0" fontId="8" fillId="0" borderId="14" xfId="0" applyFont="1" applyBorder="1" applyAlignment="1">
      <alignment horizontal="center" wrapText="1"/>
    </xf>
    <xf numFmtId="0" fontId="0" fillId="0" borderId="47" xfId="0" applyBorder="1" applyAlignment="1">
      <alignment horizontal="center" vertical="center" wrapText="1"/>
    </xf>
    <xf numFmtId="0" fontId="0" fillId="0" borderId="16" xfId="0" applyBorder="1" applyAlignment="1">
      <alignment horizontal="center" vertical="center" wrapText="1"/>
    </xf>
    <xf numFmtId="0" fontId="0" fillId="0" borderId="36" xfId="0" applyBorder="1" applyAlignment="1">
      <alignment horizontal="center" vertical="center" wrapText="1"/>
    </xf>
    <xf numFmtId="0" fontId="7" fillId="0" borderId="47"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36" xfId="0" applyFont="1" applyBorder="1" applyAlignment="1">
      <alignment horizontal="center" vertical="center" wrapText="1"/>
    </xf>
    <xf numFmtId="3" fontId="6" fillId="0" borderId="47" xfId="0" applyNumberFormat="1" applyFont="1" applyBorder="1" applyAlignment="1">
      <alignment horizontal="center" vertical="center" wrapText="1"/>
    </xf>
    <xf numFmtId="3" fontId="0" fillId="0" borderId="36" xfId="0" applyNumberFormat="1" applyBorder="1" applyAlignment="1">
      <alignment horizontal="center" vertical="center" wrapText="1"/>
    </xf>
    <xf numFmtId="0" fontId="9" fillId="0" borderId="29" xfId="0" applyFont="1" applyBorder="1" applyAlignment="1">
      <alignment horizontal="center" vertical="center" wrapText="1"/>
    </xf>
    <xf numFmtId="0" fontId="9" fillId="0" borderId="48" xfId="0" applyFont="1" applyBorder="1" applyAlignment="1">
      <alignment horizontal="center" vertical="center"/>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50"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3" xfId="0" applyFont="1" applyBorder="1" applyAlignment="1">
      <alignment horizontal="center" vertical="center" wrapText="1"/>
    </xf>
    <xf numFmtId="0" fontId="6" fillId="0" borderId="47" xfId="43" applyFont="1" applyBorder="1" applyAlignment="1">
      <alignment horizontal="center" vertical="center" wrapText="1"/>
    </xf>
    <xf numFmtId="0" fontId="7" fillId="0" borderId="16" xfId="43" applyBorder="1" applyAlignment="1">
      <alignment horizontal="center" vertical="center" wrapText="1"/>
    </xf>
    <xf numFmtId="0" fontId="7" fillId="0" borderId="36" xfId="43" applyBorder="1" applyAlignment="1">
      <alignment horizontal="center" vertical="center" wrapText="1"/>
    </xf>
    <xf numFmtId="0" fontId="7" fillId="0" borderId="47" xfId="43" applyBorder="1" applyAlignment="1">
      <alignment horizontal="center" vertical="center" wrapText="1"/>
    </xf>
    <xf numFmtId="0" fontId="9" fillId="0" borderId="21" xfId="0" applyFont="1" applyBorder="1" applyAlignment="1">
      <alignment horizontal="center" vertical="center"/>
    </xf>
    <xf numFmtId="3" fontId="0" fillId="0" borderId="47" xfId="0" applyNumberFormat="1" applyBorder="1" applyAlignment="1">
      <alignment horizontal="center" vertical="center" wrapText="1"/>
    </xf>
    <xf numFmtId="0" fontId="38" fillId="0" borderId="47" xfId="0" applyFont="1" applyBorder="1" applyAlignment="1">
      <alignment horizontal="center" vertical="center" wrapText="1"/>
    </xf>
    <xf numFmtId="0" fontId="38" fillId="0" borderId="16" xfId="0" applyFont="1" applyBorder="1" applyAlignment="1">
      <alignment horizontal="center" vertical="center" wrapText="1"/>
    </xf>
    <xf numFmtId="0" fontId="38" fillId="0" borderId="36" xfId="0" applyFont="1" applyBorder="1" applyAlignment="1">
      <alignment horizontal="center" vertical="center" wrapText="1"/>
    </xf>
    <xf numFmtId="0" fontId="35" fillId="0" borderId="10" xfId="0" applyFont="1" applyBorder="1" applyAlignment="1">
      <alignment horizontal="center" vertical="top"/>
    </xf>
    <xf numFmtId="0" fontId="35" fillId="0" borderId="11" xfId="0" applyFont="1" applyBorder="1" applyAlignment="1">
      <alignment horizontal="center" vertical="top"/>
    </xf>
    <xf numFmtId="0" fontId="35" fillId="0" borderId="12" xfId="0" applyFont="1" applyBorder="1" applyAlignment="1">
      <alignment horizontal="center" vertical="top"/>
    </xf>
    <xf numFmtId="0" fontId="0" fillId="0" borderId="29" xfId="0" applyBorder="1" applyAlignment="1">
      <alignment wrapText="1"/>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6" fillId="0" borderId="0" xfId="0" applyFont="1" applyAlignment="1">
      <alignment vertical="top" wrapText="1"/>
    </xf>
    <xf numFmtId="0" fontId="6" fillId="0" borderId="0" xfId="0" applyFont="1" applyAlignment="1">
      <alignment wrapText="1"/>
    </xf>
    <xf numFmtId="0" fontId="35" fillId="0" borderId="0" xfId="0" applyFont="1" applyAlignment="1">
      <alignment horizontal="left" vertical="center" wrapText="1"/>
    </xf>
    <xf numFmtId="0" fontId="8" fillId="0" borderId="0" xfId="117" applyFont="1" applyAlignment="1">
      <alignment horizontal="left" vertical="center" wrapText="1"/>
    </xf>
    <xf numFmtId="0" fontId="35" fillId="0" borderId="48" xfId="117" applyFont="1" applyBorder="1" applyAlignment="1">
      <alignment horizontal="center" vertical="center"/>
    </xf>
    <xf numFmtId="0" fontId="35" fillId="0" borderId="49" xfId="117" applyFont="1" applyBorder="1" applyAlignment="1">
      <alignment horizontal="center" vertical="center"/>
    </xf>
    <xf numFmtId="0" fontId="35" fillId="0" borderId="50" xfId="117" applyFont="1" applyBorder="1" applyAlignment="1">
      <alignment horizontal="center" vertical="center"/>
    </xf>
    <xf numFmtId="0" fontId="35" fillId="0" borderId="48" xfId="0" applyFont="1" applyBorder="1" applyAlignment="1">
      <alignment horizontal="center" vertical="center"/>
    </xf>
    <xf numFmtId="0" fontId="35" fillId="0" borderId="49" xfId="0" applyFont="1" applyBorder="1" applyAlignment="1">
      <alignment horizontal="center" vertic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35" fillId="0" borderId="52" xfId="0" applyFont="1" applyBorder="1" applyAlignment="1">
      <alignment horizontal="center" vertical="center"/>
    </xf>
    <xf numFmtId="0" fontId="35" fillId="0" borderId="53" xfId="0" applyFont="1" applyBorder="1" applyAlignment="1">
      <alignment horizontal="center" vertical="center"/>
    </xf>
    <xf numFmtId="0" fontId="35" fillId="0" borderId="51" xfId="0" applyFont="1" applyBorder="1" applyAlignment="1">
      <alignment horizontal="center" vertical="center" wrapText="1"/>
    </xf>
    <xf numFmtId="0" fontId="8" fillId="0" borderId="49" xfId="0" applyFont="1" applyBorder="1" applyAlignment="1">
      <alignment horizontal="left" vertical="center" wrapText="1" indent="1"/>
    </xf>
    <xf numFmtId="0" fontId="28" fillId="0" borderId="29" xfId="0" applyFont="1" applyBorder="1" applyAlignment="1">
      <alignment horizontal="center" vertical="center" wrapText="1"/>
    </xf>
    <xf numFmtId="0" fontId="58" fillId="55" borderId="60" xfId="52" applyFont="1" applyFill="1" applyBorder="1" applyAlignment="1">
      <alignment horizontal="center"/>
    </xf>
    <xf numFmtId="0" fontId="58" fillId="55" borderId="61" xfId="52" applyFont="1" applyFill="1" applyBorder="1" applyAlignment="1">
      <alignment horizontal="center"/>
    </xf>
    <xf numFmtId="0" fontId="58" fillId="55" borderId="62" xfId="52" applyFont="1" applyFill="1" applyBorder="1" applyAlignment="1">
      <alignment horizontal="center"/>
    </xf>
    <xf numFmtId="0" fontId="70" fillId="0" borderId="0" xfId="52" applyFont="1" applyAlignment="1">
      <alignment horizontal="center" vertical="center" wrapText="1"/>
    </xf>
    <xf numFmtId="0" fontId="71" fillId="0" borderId="0" xfId="52" applyFont="1" applyAlignment="1">
      <alignment horizontal="center"/>
    </xf>
    <xf numFmtId="0" fontId="58" fillId="55" borderId="60" xfId="52" applyFont="1" applyFill="1" applyBorder="1" applyAlignment="1">
      <alignment horizontal="center" wrapText="1"/>
    </xf>
    <xf numFmtId="0" fontId="58" fillId="55" borderId="61" xfId="52" applyFont="1" applyFill="1" applyBorder="1" applyAlignment="1">
      <alignment horizontal="center" wrapText="1"/>
    </xf>
    <xf numFmtId="0" fontId="58" fillId="55" borderId="62" xfId="52" applyFont="1" applyFill="1" applyBorder="1" applyAlignment="1">
      <alignment horizontal="center" wrapText="1"/>
    </xf>
    <xf numFmtId="16" fontId="6" fillId="0" borderId="16" xfId="0" applyNumberFormat="1" applyFont="1" applyBorder="1" applyAlignment="1">
      <alignment horizontal="left" wrapText="1" indent="1"/>
    </xf>
  </cellXfs>
  <cellStyles count="129">
    <cellStyle name="20% - Accent1" xfId="1" builtinId="30" customBuiltin="1"/>
    <cellStyle name="20% - Accent1 2" xfId="73" xr:uid="{00000000-0005-0000-0000-000001000000}"/>
    <cellStyle name="20% - Accent1 2 2" xfId="104" xr:uid="{00000000-0005-0000-0000-000002000000}"/>
    <cellStyle name="20% - Accent2" xfId="2" builtinId="34" customBuiltin="1"/>
    <cellStyle name="20% - Accent2 2" xfId="77" xr:uid="{00000000-0005-0000-0000-000004000000}"/>
    <cellStyle name="20% - Accent2 2 2" xfId="106" xr:uid="{00000000-0005-0000-0000-000005000000}"/>
    <cellStyle name="20% - Accent3" xfId="3" builtinId="38" customBuiltin="1"/>
    <cellStyle name="20% - Accent3 2" xfId="81" xr:uid="{00000000-0005-0000-0000-000007000000}"/>
    <cellStyle name="20% - Accent3 2 2" xfId="108" xr:uid="{00000000-0005-0000-0000-000008000000}"/>
    <cellStyle name="20% - Accent4" xfId="4" builtinId="42" customBuiltin="1"/>
    <cellStyle name="20% - Accent4 2" xfId="85" xr:uid="{00000000-0005-0000-0000-00000A000000}"/>
    <cellStyle name="20% - Accent4 2 2" xfId="110" xr:uid="{00000000-0005-0000-0000-00000B000000}"/>
    <cellStyle name="20% - Accent5" xfId="5" builtinId="46" customBuiltin="1"/>
    <cellStyle name="20% - Accent5 2" xfId="89" xr:uid="{00000000-0005-0000-0000-00000D000000}"/>
    <cellStyle name="20% - Accent5 2 2" xfId="112" xr:uid="{00000000-0005-0000-0000-00000E000000}"/>
    <cellStyle name="20% - Accent6" xfId="6" builtinId="50" customBuiltin="1"/>
    <cellStyle name="20% - Accent6 2" xfId="93" xr:uid="{00000000-0005-0000-0000-000010000000}"/>
    <cellStyle name="20% - Accent6 2 2" xfId="114" xr:uid="{00000000-0005-0000-0000-000011000000}"/>
    <cellStyle name="40% - Accent1" xfId="7" builtinId="31" customBuiltin="1"/>
    <cellStyle name="40% - Accent1 2" xfId="74" xr:uid="{00000000-0005-0000-0000-000013000000}"/>
    <cellStyle name="40% - Accent1 2 2" xfId="105" xr:uid="{00000000-0005-0000-0000-000014000000}"/>
    <cellStyle name="40% - Accent2" xfId="8" builtinId="35" customBuiltin="1"/>
    <cellStyle name="40% - Accent2 2" xfId="78" xr:uid="{00000000-0005-0000-0000-000016000000}"/>
    <cellStyle name="40% - Accent2 2 2" xfId="107" xr:uid="{00000000-0005-0000-0000-000017000000}"/>
    <cellStyle name="40% - Accent3" xfId="9" builtinId="39" customBuiltin="1"/>
    <cellStyle name="40% - Accent3 2" xfId="82" xr:uid="{00000000-0005-0000-0000-000019000000}"/>
    <cellStyle name="40% - Accent3 2 2" xfId="109" xr:uid="{00000000-0005-0000-0000-00001A000000}"/>
    <cellStyle name="40% - Accent4" xfId="10" builtinId="43" customBuiltin="1"/>
    <cellStyle name="40% - Accent4 2" xfId="86" xr:uid="{00000000-0005-0000-0000-00001C000000}"/>
    <cellStyle name="40% - Accent4 2 2" xfId="111" xr:uid="{00000000-0005-0000-0000-00001D000000}"/>
    <cellStyle name="40% - Accent5" xfId="11" builtinId="47" customBuiltin="1"/>
    <cellStyle name="40% - Accent5 2" xfId="90" xr:uid="{00000000-0005-0000-0000-00001F000000}"/>
    <cellStyle name="40% - Accent5 2 2" xfId="113" xr:uid="{00000000-0005-0000-0000-000020000000}"/>
    <cellStyle name="40% - Accent6" xfId="12" builtinId="51" customBuiltin="1"/>
    <cellStyle name="40% - Accent6 2" xfId="94" xr:uid="{00000000-0005-0000-0000-000022000000}"/>
    <cellStyle name="40% - Accent6 2 2" xfId="115" xr:uid="{00000000-0005-0000-0000-000023000000}"/>
    <cellStyle name="60% - Accent1" xfId="13" builtinId="32" customBuiltin="1"/>
    <cellStyle name="60% - Accent1 2" xfId="75" xr:uid="{00000000-0005-0000-0000-000025000000}"/>
    <cellStyle name="60% - Accent2" xfId="14" builtinId="36" customBuiltin="1"/>
    <cellStyle name="60% - Accent2 2" xfId="79" xr:uid="{00000000-0005-0000-0000-000027000000}"/>
    <cellStyle name="60% - Accent3" xfId="15" builtinId="40" customBuiltin="1"/>
    <cellStyle name="60% - Accent3 2" xfId="83" xr:uid="{00000000-0005-0000-0000-000029000000}"/>
    <cellStyle name="60% - Accent4" xfId="16" builtinId="44" customBuiltin="1"/>
    <cellStyle name="60% - Accent4 2" xfId="87" xr:uid="{00000000-0005-0000-0000-00002B000000}"/>
    <cellStyle name="60% - Accent5" xfId="17" builtinId="48" customBuiltin="1"/>
    <cellStyle name="60% - Accent5 2" xfId="91" xr:uid="{00000000-0005-0000-0000-00002D000000}"/>
    <cellStyle name="60% - Accent6" xfId="18" builtinId="52" customBuiltin="1"/>
    <cellStyle name="60% - Accent6 2" xfId="95" xr:uid="{00000000-0005-0000-0000-00002F000000}"/>
    <cellStyle name="Accent1" xfId="19" builtinId="29" customBuiltin="1"/>
    <cellStyle name="Accent1 2" xfId="72" xr:uid="{00000000-0005-0000-0000-000031000000}"/>
    <cellStyle name="Accent2" xfId="20" builtinId="33" customBuiltin="1"/>
    <cellStyle name="Accent2 2" xfId="76" xr:uid="{00000000-0005-0000-0000-000033000000}"/>
    <cellStyle name="Accent3" xfId="21" builtinId="37" customBuiltin="1"/>
    <cellStyle name="Accent3 2" xfId="80" xr:uid="{00000000-0005-0000-0000-000035000000}"/>
    <cellStyle name="Accent4" xfId="22" builtinId="41" customBuiltin="1"/>
    <cellStyle name="Accent4 2" xfId="84" xr:uid="{00000000-0005-0000-0000-000037000000}"/>
    <cellStyle name="Accent5" xfId="23" builtinId="45" customBuiltin="1"/>
    <cellStyle name="Accent5 2" xfId="88" xr:uid="{00000000-0005-0000-0000-000039000000}"/>
    <cellStyle name="Accent6" xfId="24" builtinId="49" customBuiltin="1"/>
    <cellStyle name="Accent6 2" xfId="92" xr:uid="{00000000-0005-0000-0000-00003B000000}"/>
    <cellStyle name="Bad" xfId="25" builtinId="27" customBuiltin="1"/>
    <cellStyle name="Bad 2" xfId="61" xr:uid="{00000000-0005-0000-0000-00003D000000}"/>
    <cellStyle name="Calculation" xfId="26" builtinId="22" customBuiltin="1"/>
    <cellStyle name="Calculation 2" xfId="65" xr:uid="{00000000-0005-0000-0000-00003F000000}"/>
    <cellStyle name="Check Cell" xfId="27" builtinId="23" customBuiltin="1"/>
    <cellStyle name="Check Cell 2" xfId="67" xr:uid="{00000000-0005-0000-0000-000041000000}"/>
    <cellStyle name="Currency" xfId="116" builtinId="4"/>
    <cellStyle name="Explanatory Text" xfId="28" builtinId="53" customBuiltin="1"/>
    <cellStyle name="Explanatory Text 2" xfId="70" xr:uid="{00000000-0005-0000-0000-000044000000}"/>
    <cellStyle name="Good" xfId="29" builtinId="26" customBuiltin="1"/>
    <cellStyle name="Good 2" xfId="60" xr:uid="{00000000-0005-0000-0000-000046000000}"/>
    <cellStyle name="Heading 1" xfId="30" builtinId="16" customBuiltin="1"/>
    <cellStyle name="Heading 1 2" xfId="56" xr:uid="{00000000-0005-0000-0000-000048000000}"/>
    <cellStyle name="Heading 2" xfId="31" builtinId="17" customBuiltin="1"/>
    <cellStyle name="Heading 2 2" xfId="57" xr:uid="{00000000-0005-0000-0000-00004A000000}"/>
    <cellStyle name="Heading 3" xfId="32" builtinId="18" customBuiltin="1"/>
    <cellStyle name="Heading 3 2" xfId="58" xr:uid="{00000000-0005-0000-0000-00004C000000}"/>
    <cellStyle name="Heading 4" xfId="33" builtinId="19" customBuiltin="1"/>
    <cellStyle name="Heading 4 2" xfId="59" xr:uid="{00000000-0005-0000-0000-00004E000000}"/>
    <cellStyle name="Hyperlink" xfId="34" builtinId="8"/>
    <cellStyle name="Input" xfId="35" builtinId="20" customBuiltin="1"/>
    <cellStyle name="Input 2" xfId="63" xr:uid="{00000000-0005-0000-0000-000051000000}"/>
    <cellStyle name="Linked Cell" xfId="36" builtinId="24" customBuiltin="1"/>
    <cellStyle name="Linked Cell 2" xfId="66" xr:uid="{00000000-0005-0000-0000-000053000000}"/>
    <cellStyle name="Neutral" xfId="37" builtinId="28" customBuiltin="1"/>
    <cellStyle name="Neutral 2" xfId="62" xr:uid="{00000000-0005-0000-0000-000055000000}"/>
    <cellStyle name="Normal" xfId="0" builtinId="0"/>
    <cellStyle name="Normal 2" xfId="38" xr:uid="{00000000-0005-0000-0000-000057000000}"/>
    <cellStyle name="Normal 2 2" xfId="39" xr:uid="{00000000-0005-0000-0000-000058000000}"/>
    <cellStyle name="Normal 2 2 2" xfId="52" xr:uid="{00000000-0005-0000-0000-000059000000}"/>
    <cellStyle name="Normal 2_CSS09.template.100909" xfId="40" xr:uid="{00000000-0005-0000-0000-00005A000000}"/>
    <cellStyle name="Normal 2_t1a" xfId="41" xr:uid="{00000000-0005-0000-0000-00005B000000}"/>
    <cellStyle name="Normal 2_T2-Themes" xfId="117" xr:uid="{00000000-0005-0000-0000-00005C000000}"/>
    <cellStyle name="Normal 2_YFCY09.template" xfId="118" xr:uid="{00000000-0005-0000-0000-00005D000000}"/>
    <cellStyle name="Normal 2_YFCY09.template.ZANE" xfId="120" xr:uid="{00000000-0005-0000-0000-00005E000000}"/>
    <cellStyle name="Normal 3" xfId="42" xr:uid="{00000000-0005-0000-0000-00005F000000}"/>
    <cellStyle name="Normal 3 2" xfId="99" xr:uid="{00000000-0005-0000-0000-000060000000}"/>
    <cellStyle name="Normal 34 2" xfId="127" xr:uid="{4363892B-3079-564A-948E-302DABC5D7FA}"/>
    <cellStyle name="Normal 4" xfId="53" xr:uid="{00000000-0005-0000-0000-000061000000}"/>
    <cellStyle name="Normal 4 2" xfId="101" xr:uid="{00000000-0005-0000-0000-000062000000}"/>
    <cellStyle name="Normal 5" xfId="54" xr:uid="{00000000-0005-0000-0000-000063000000}"/>
    <cellStyle name="Normal 5 2" xfId="102" xr:uid="{00000000-0005-0000-0000-000064000000}"/>
    <cellStyle name="Normal 6" xfId="97" xr:uid="{00000000-0005-0000-0000-000065000000}"/>
    <cellStyle name="Normal 7" xfId="98" xr:uid="{00000000-0005-0000-0000-000066000000}"/>
    <cellStyle name="Normal_0242_~10~DLE_2010_XLS_PROFILE" xfId="128" xr:uid="{81F8266A-E2C8-2142-AA9C-CA8518B82F3A}"/>
    <cellStyle name="Normal_CSS10.Profile.Long.template_DLE12.Profile.Template" xfId="119" xr:uid="{00000000-0005-0000-0000-000067000000}"/>
    <cellStyle name="Normal_YFCY09.template.100709" xfId="43" xr:uid="{00000000-0005-0000-0000-000068000000}"/>
    <cellStyle name="Normal_YFCY09.template.100709 2" xfId="96" xr:uid="{00000000-0005-0000-0000-000069000000}"/>
    <cellStyle name="Normal_YFCY09.template.100709_1" xfId="44" xr:uid="{00000000-0005-0000-0000-00006A000000}"/>
    <cellStyle name="Note" xfId="45" builtinId="10" customBuiltin="1"/>
    <cellStyle name="Note 2" xfId="69" xr:uid="{00000000-0005-0000-0000-00006C000000}"/>
    <cellStyle name="Note 2 2" xfId="103" xr:uid="{00000000-0005-0000-0000-00006D000000}"/>
    <cellStyle name="Output" xfId="46" builtinId="21" customBuiltin="1"/>
    <cellStyle name="Output 2" xfId="64" xr:uid="{00000000-0005-0000-0000-00006F000000}"/>
    <cellStyle name="Percent" xfId="47" builtinId="5"/>
    <cellStyle name="Percent 2" xfId="48" xr:uid="{00000000-0005-0000-0000-000071000000}"/>
    <cellStyle name="Percent 3" xfId="100" xr:uid="{00000000-0005-0000-0000-000072000000}"/>
    <cellStyle name="style1648745247907" xfId="121" xr:uid="{65F8DDA8-BE59-40D6-952A-87160415ECE4}"/>
    <cellStyle name="style1648745247927" xfId="122" xr:uid="{ADB87E18-569B-4222-ADDC-D0453B83E2E7}"/>
    <cellStyle name="style1648745247945" xfId="123" xr:uid="{8B4632FC-FBB0-485C-A4C4-E2AB48A118F2}"/>
    <cellStyle name="style1648745247957" xfId="124" xr:uid="{42740875-3A95-4B9E-B323-519CB358A7CC}"/>
    <cellStyle name="style1648745247982" xfId="125" xr:uid="{C73A90A4-88DF-417C-BD4D-61F2FA502DB3}"/>
    <cellStyle name="style1648745248000" xfId="126" xr:uid="{1DA35DB5-500E-4621-B865-AB0F74CDC3D8}"/>
    <cellStyle name="Title" xfId="49" builtinId="15" customBuiltin="1"/>
    <cellStyle name="Title 2" xfId="55" xr:uid="{00000000-0005-0000-0000-000074000000}"/>
    <cellStyle name="Total" xfId="50" builtinId="25" customBuiltin="1"/>
    <cellStyle name="Total 2" xfId="71" xr:uid="{00000000-0005-0000-0000-000076000000}"/>
    <cellStyle name="Warning Text" xfId="51" builtinId="11" customBuiltin="1"/>
    <cellStyle name="Warning Text 2" xfId="68" xr:uid="{00000000-0005-0000-0000-000078000000}"/>
  </cellStyles>
  <dxfs count="62">
    <dxf>
      <fill>
        <patternFill patternType="none">
          <fgColor indexed="64"/>
          <bgColor auto="1"/>
        </patternFill>
      </fill>
    </dxf>
    <dxf>
      <numFmt numFmtId="0" formatCode="General"/>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rgb="FF000000"/>
          <bgColor auto="1"/>
        </patternFill>
      </fill>
    </dxf>
    <dxf>
      <fill>
        <patternFill patternType="none">
          <fgColor indexed="64"/>
          <bgColor auto="1"/>
        </patternFill>
      </fill>
    </dxf>
    <dxf>
      <numFmt numFmtId="0" formatCode="General"/>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Narrow"/>
        <family val="2"/>
        <scheme val="none"/>
      </font>
      <numFmt numFmtId="0" formatCode="General"/>
      <alignment horizontal="center" vertical="bottom" textRotation="90" wrapText="1" indent="0" justifyLastLine="0" shrinkToFit="0" readingOrder="0"/>
    </dxf>
    <dxf>
      <font>
        <b val="0"/>
        <i val="0"/>
        <strike val="0"/>
        <condense val="0"/>
        <extend val="0"/>
        <outline val="0"/>
        <shadow val="0"/>
        <u val="none"/>
        <vertAlign val="baseline"/>
        <sz val="10"/>
        <color auto="1"/>
        <name val="Arial Narrow"/>
        <scheme val="none"/>
      </font>
      <numFmt numFmtId="0" formatCode="General"/>
      <fill>
        <patternFill patternType="none">
          <fgColor indexed="64"/>
          <bgColor auto="1"/>
        </patternFill>
      </fill>
      <alignment horizontal="center" vertical="bottom" textRotation="90" wrapText="1" indent="0" justifyLastLine="0" shrinkToFit="0" readingOrder="0"/>
      <border diagonalUp="0" diagonalDown="0">
        <left style="thin">
          <color auto="1"/>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right style="thin">
          <color auto="1"/>
        </right>
        <top/>
        <bottom/>
      </border>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dxf>
    <dxf>
      <font>
        <b val="0"/>
        <i val="0"/>
        <strike val="0"/>
        <condense val="0"/>
        <extend val="0"/>
        <outline val="0"/>
        <shadow val="0"/>
        <u val="none"/>
        <vertAlign val="baseline"/>
        <sz val="10"/>
        <color auto="1"/>
        <name val="Arial Narrow"/>
        <scheme val="none"/>
      </font>
      <numFmt numFmtId="164" formatCode="0.0%"/>
      <fill>
        <patternFill patternType="none">
          <fgColor indexed="64"/>
          <bgColor auto="1"/>
        </patternFill>
      </fill>
      <alignment horizontal="right" vertical="bottom" textRotation="0" wrapText="0" indent="1" justifyLastLine="0" shrinkToFit="0" readingOrder="0"/>
      <border diagonalUp="0" diagonalDown="0">
        <left style="thin">
          <color auto="1"/>
        </left>
        <right/>
        <top/>
        <bottom/>
      </border>
    </dxf>
    <dxf>
      <font>
        <b val="0"/>
        <i val="0"/>
        <strike val="0"/>
        <condense val="0"/>
        <extend val="0"/>
        <outline val="0"/>
        <shadow val="0"/>
        <u val="none"/>
        <vertAlign val="baseline"/>
        <sz val="10"/>
        <color auto="1"/>
        <name val="Arial Narrow"/>
        <scheme val="none"/>
      </font>
      <fill>
        <patternFill patternType="none">
          <fgColor indexed="64"/>
          <bgColor auto="1"/>
        </patternFill>
      </fill>
      <alignment horizontal="left" vertical="top" textRotation="0" wrapText="1" indent="1" justifyLastLine="0" shrinkToFit="0" readingOrder="0"/>
      <border diagonalUp="0" diagonalDown="0" outline="0">
        <left/>
        <right style="thin">
          <color auto="1"/>
        </right>
        <top/>
        <bottom/>
      </border>
    </dxf>
    <dxf>
      <border outline="0">
        <left style="thin">
          <color auto="1"/>
        </left>
      </border>
    </dxf>
    <dxf>
      <fill>
        <patternFill patternType="none">
          <fgColor indexed="64"/>
          <bgColor auto="1"/>
        </patternFill>
      </fill>
    </dxf>
    <dxf>
      <fill>
        <patternFill patternType="none">
          <fgColor indexed="64"/>
          <bgColor auto="1"/>
        </patternFill>
      </fill>
    </dxf>
    <dxf>
      <numFmt numFmtId="0" formatCode="General"/>
      <fill>
        <patternFill patternType="none">
          <bgColor auto="1"/>
        </patternFill>
      </fill>
    </dxf>
    <dxf>
      <numFmt numFmtId="0" formatCode="General"/>
      <fill>
        <patternFill patternType="none">
          <bgColor auto="1"/>
        </patternFill>
      </fill>
    </dxf>
    <dxf>
      <font>
        <b val="0"/>
        <i val="0"/>
        <strike val="0"/>
        <condense val="0"/>
        <extend val="0"/>
        <outline val="0"/>
        <shadow val="0"/>
        <u val="none"/>
        <vertAlign val="baseline"/>
        <sz val="10"/>
        <color theme="1"/>
        <name val="Arial Narrow"/>
        <scheme val="none"/>
      </font>
      <fill>
        <patternFill patternType="none">
          <fgColor theme="4" tint="0.79998168889431442"/>
          <bgColor auto="1"/>
        </patternFill>
      </fill>
      <alignment horizontal="general" vertical="top" textRotation="0" wrapText="0" indent="0" justifyLastLine="0" shrinkToFit="0" readingOrder="0"/>
      <border diagonalUp="0" diagonalDown="0" outline="0">
        <left style="thin">
          <color auto="1"/>
        </left>
        <right/>
        <top style="thin">
          <color theme="0"/>
        </top>
        <bottom/>
      </border>
    </dxf>
    <dxf>
      <numFmt numFmtId="0" formatCode="General"/>
      <fill>
        <patternFill patternType="none">
          <bgColor auto="1"/>
        </patternFill>
      </fill>
      <border diagonalUp="0" diagonalDown="0">
        <left/>
        <right style="thin">
          <color indexed="64"/>
        </right>
        <top/>
        <bottom/>
        <vertical/>
        <horizontal/>
      </border>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numFmt numFmtId="164" formatCode="0.0%"/>
      <fill>
        <patternFill patternType="none">
          <bgColor auto="1"/>
        </patternFill>
      </fill>
    </dxf>
    <dxf>
      <fill>
        <patternFill patternType="none">
          <bgColor auto="1"/>
        </patternFill>
      </fill>
    </dxf>
    <dxf>
      <border outline="0">
        <left style="thin">
          <color auto="1"/>
        </left>
      </border>
    </dxf>
    <dxf>
      <fill>
        <patternFill patternType="none">
          <bgColor auto="1"/>
        </patternFill>
      </fill>
    </dxf>
    <dxf>
      <fill>
        <patternFill patternType="none">
          <bgColor auto="1"/>
        </patternFill>
      </fill>
    </dxf>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61"/>
      <tableStyleElement type="headerRow" dxfId="60"/>
    </tableStyle>
  </tableStyles>
  <colors>
    <mruColors>
      <color rgb="FFFFFF66"/>
      <color rgb="FFFF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46196</xdr:colOff>
      <xdr:row>3</xdr:row>
      <xdr:rowOff>142875</xdr:rowOff>
    </xdr:to>
    <xdr:pic>
      <xdr:nvPicPr>
        <xdr:cNvPr id="3" name="Picture 2">
          <a:extLst>
            <a:ext uri="{FF2B5EF4-FFF2-40B4-BE49-F238E27FC236}">
              <a16:creationId xmlns:a16="http://schemas.microsoft.com/office/drawing/2014/main" id="{830E459B-8D87-8348-95E2-E6963748A2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445129" cy="13620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2" name="Picture 41" descr="HERI_full_RGB">
          <a:extLst>
            <a:ext uri="{FF2B5EF4-FFF2-40B4-BE49-F238E27FC236}">
              <a16:creationId xmlns:a16="http://schemas.microsoft.com/office/drawing/2014/main" id="{D745D1FF-4CDE-FF4F-A04E-5D1CB6B0CBF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520699</xdr:colOff>
      <xdr:row>2</xdr:row>
      <xdr:rowOff>38100</xdr:rowOff>
    </xdr:from>
    <xdr:to>
      <xdr:col>16</xdr:col>
      <xdr:colOff>50798</xdr:colOff>
      <xdr:row>5</xdr:row>
      <xdr:rowOff>101600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9740899" y="647700"/>
          <a:ext cx="1574799" cy="1333500"/>
        </a:xfrm>
        <a:prstGeom prst="line">
          <a:avLst/>
        </a:prstGeom>
        <a:noFill/>
        <a:ln w="9525">
          <a:solidFill>
            <a:srgbClr val="000000"/>
          </a:solidFill>
          <a:round/>
          <a:headEnd/>
          <a:tailEnd type="triangle" w="med" len="med"/>
        </a:ln>
      </xdr:spPr>
    </xdr:sp>
    <xdr:clientData/>
  </xdr:twoCellAnchor>
  <xdr:twoCellAnchor>
    <xdr:from>
      <xdr:col>13</xdr:col>
      <xdr:colOff>514350</xdr:colOff>
      <xdr:row>2</xdr:row>
      <xdr:rowOff>685800</xdr:rowOff>
    </xdr:from>
    <xdr:to>
      <xdr:col>16</xdr:col>
      <xdr:colOff>63500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10331450" y="1295400"/>
          <a:ext cx="996950" cy="660400"/>
        </a:xfrm>
        <a:prstGeom prst="line">
          <a:avLst/>
        </a:prstGeom>
        <a:noFill/>
        <a:ln w="9525">
          <a:solidFill>
            <a:srgbClr val="000000"/>
          </a:solidFill>
          <a:round/>
          <a:headEnd/>
          <a:tailEnd type="triangle" w="med" len="med"/>
        </a:ln>
      </xdr:spPr>
    </xdr:sp>
    <xdr:clientData/>
  </xdr:twoCellAnchor>
  <xdr:twoCellAnchor>
    <xdr:from>
      <xdr:col>14</xdr:col>
      <xdr:colOff>428622</xdr:colOff>
      <xdr:row>6</xdr:row>
      <xdr:rowOff>88901</xdr:rowOff>
    </xdr:from>
    <xdr:to>
      <xdr:col>16</xdr:col>
      <xdr:colOff>76199</xdr:colOff>
      <xdr:row>7</xdr:row>
      <xdr:rowOff>114301</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10842622" y="2159001"/>
          <a:ext cx="498477" cy="635000"/>
        </a:xfrm>
        <a:prstGeom prst="line">
          <a:avLst/>
        </a:prstGeom>
        <a:noFill/>
        <a:ln w="9525">
          <a:solidFill>
            <a:srgbClr val="000000"/>
          </a:solidFill>
          <a:round/>
          <a:headEnd/>
          <a:tailEnd type="triangle" w="med" len="med"/>
        </a:ln>
      </xdr:spPr>
    </xdr:sp>
    <xdr:clientData/>
  </xdr:twoCellAnchor>
  <xdr:twoCellAnchor>
    <xdr:from>
      <xdr:col>13</xdr:col>
      <xdr:colOff>431800</xdr:colOff>
      <xdr:row>9</xdr:row>
      <xdr:rowOff>127000</xdr:rowOff>
    </xdr:from>
    <xdr:to>
      <xdr:col>16</xdr:col>
      <xdr:colOff>63500</xdr:colOff>
      <xdr:row>11</xdr:row>
      <xdr:rowOff>79375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10248900" y="3111500"/>
          <a:ext cx="1079500" cy="282575"/>
        </a:xfrm>
        <a:prstGeom prst="line">
          <a:avLst/>
        </a:prstGeom>
        <a:noFill/>
        <a:ln w="9525">
          <a:solidFill>
            <a:srgbClr val="000000"/>
          </a:solidFill>
          <a:round/>
          <a:headEnd/>
          <a:tailEnd type="triangle" w="med" len="med"/>
        </a:ln>
      </xdr:spPr>
    </xdr:sp>
    <xdr:clientData/>
  </xdr:twoCellAnchor>
  <xdr:twoCellAnchor>
    <xdr:from>
      <xdr:col>13</xdr:col>
      <xdr:colOff>469900</xdr:colOff>
      <xdr:row>12</xdr:row>
      <xdr:rowOff>107950</xdr:rowOff>
    </xdr:from>
    <xdr:to>
      <xdr:col>14</xdr:col>
      <xdr:colOff>612775</xdr:colOff>
      <xdr:row>16</xdr:row>
      <xdr:rowOff>250825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10287000" y="3587750"/>
          <a:ext cx="739775" cy="803275"/>
        </a:xfrm>
        <a:prstGeom prst="line">
          <a:avLst/>
        </a:prstGeom>
        <a:noFill/>
        <a:ln w="9525">
          <a:solidFill>
            <a:srgbClr val="000000"/>
          </a:solidFill>
          <a:round/>
          <a:headEnd/>
          <a:tailEnd type="triangle" w="med" len="med"/>
        </a:ln>
      </xdr:spPr>
    </xdr:sp>
    <xdr:clientData/>
  </xdr:twoCellAnchor>
  <xdr:twoCellAnchor>
    <xdr:from>
      <xdr:col>11</xdr:col>
      <xdr:colOff>123825</xdr:colOff>
      <xdr:row>14</xdr:row>
      <xdr:rowOff>114300</xdr:rowOff>
    </xdr:from>
    <xdr:to>
      <xdr:col>12</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83CEB85C-CC94-514C-887E-936B260E15BC}"/>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BAB1890E-8BF7-6E4D-B188-96684017B65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4" name="Picture 41" descr="HERI_full_RGB">
          <a:extLst>
            <a:ext uri="{FF2B5EF4-FFF2-40B4-BE49-F238E27FC236}">
              <a16:creationId xmlns:a16="http://schemas.microsoft.com/office/drawing/2014/main" id="{9930D7A4-FA0A-B745-A5CA-B76349D4D0D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0</xdr:rowOff>
    </xdr:from>
    <xdr:to>
      <xdr:col>1</xdr:col>
      <xdr:colOff>2812271</xdr:colOff>
      <xdr:row>0</xdr:row>
      <xdr:rowOff>542925</xdr:rowOff>
    </xdr:to>
    <xdr:pic>
      <xdr:nvPicPr>
        <xdr:cNvPr id="2" name="Picture 41" descr="HERI_full_RGB">
          <a:extLst>
            <a:ext uri="{FF2B5EF4-FFF2-40B4-BE49-F238E27FC236}">
              <a16:creationId xmlns:a16="http://schemas.microsoft.com/office/drawing/2014/main" id="{925EBDFB-810B-CA44-AC4B-AA153981A614}"/>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215900" y="0"/>
          <a:ext cx="2812271" cy="5429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46C40A88-52DA-DD4B-A60B-349AF03C80A3}"/>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843353B1-9825-2749-A774-A294C44A6BC8}"/>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266700</xdr:colOff>
      <xdr:row>15</xdr:row>
      <xdr:rowOff>28575</xdr:rowOff>
    </xdr:from>
    <xdr:to>
      <xdr:col>10</xdr:col>
      <xdr:colOff>285750</xdr:colOff>
      <xdr:row>17</xdr:row>
      <xdr:rowOff>142875</xdr:rowOff>
    </xdr:to>
    <xdr:sp macro="" textlink="">
      <xdr:nvSpPr>
        <xdr:cNvPr id="2" name="Line 2">
          <a:extLst>
            <a:ext uri="{FF2B5EF4-FFF2-40B4-BE49-F238E27FC236}">
              <a16:creationId xmlns:a16="http://schemas.microsoft.com/office/drawing/2014/main" id="{00000000-0008-0000-0A00-000002000000}"/>
            </a:ext>
          </a:extLst>
        </xdr:cNvPr>
        <xdr:cNvSpPr>
          <a:spLocks noChangeShapeType="1"/>
        </xdr:cNvSpPr>
      </xdr:nvSpPr>
      <xdr:spPr bwMode="auto">
        <a:xfrm flipV="1">
          <a:off x="7620000" y="428625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13</xdr:row>
      <xdr:rowOff>114300</xdr:rowOff>
    </xdr:from>
    <xdr:to>
      <xdr:col>4</xdr:col>
      <xdr:colOff>133350</xdr:colOff>
      <xdr:row>17</xdr:row>
      <xdr:rowOff>114300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flipV="1">
          <a:off x="3333750" y="404812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38100</xdr:rowOff>
    </xdr:from>
    <xdr:to>
      <xdr:col>1</xdr:col>
      <xdr:colOff>161925</xdr:colOff>
      <xdr:row>4</xdr:row>
      <xdr:rowOff>123825</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23950" y="2124075"/>
          <a:ext cx="228600" cy="85725"/>
        </a:xfrm>
        <a:prstGeom prst="line">
          <a:avLst/>
        </a:prstGeom>
        <a:noFill/>
        <a:ln w="9525">
          <a:solidFill>
            <a:srgbClr val="000000"/>
          </a:solidFill>
          <a:round/>
          <a:headEnd/>
          <a:tailEnd type="triangle" w="med" len="med"/>
        </a:ln>
      </xdr:spPr>
    </xdr:sp>
    <xdr:clientData/>
  </xdr:twoCellAnchor>
  <xdr:twoCellAnchor>
    <xdr:from>
      <xdr:col>0</xdr:col>
      <xdr:colOff>1028700</xdr:colOff>
      <xdr:row>7</xdr:row>
      <xdr:rowOff>85725</xdr:rowOff>
    </xdr:from>
    <xdr:to>
      <xdr:col>2</xdr:col>
      <xdr:colOff>47625</xdr:colOff>
      <xdr:row>8</xdr:row>
      <xdr:rowOff>228600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028700" y="3228975"/>
          <a:ext cx="400050" cy="304800"/>
        </a:xfrm>
        <a:prstGeom prst="line">
          <a:avLst/>
        </a:prstGeom>
        <a:noFill/>
        <a:ln w="9525">
          <a:solidFill>
            <a:srgbClr val="000000"/>
          </a:solidFill>
          <a:round/>
          <a:headEnd/>
          <a:tailEnd type="triangle" w="med" len="med"/>
        </a:ln>
      </xdr:spPr>
    </xdr:sp>
    <xdr:clientData/>
  </xdr:twoCellAnchor>
  <xdr:twoCellAnchor>
    <xdr:from>
      <xdr:col>0</xdr:col>
      <xdr:colOff>1219200</xdr:colOff>
      <xdr:row>11</xdr:row>
      <xdr:rowOff>133350</xdr:rowOff>
    </xdr:from>
    <xdr:to>
      <xdr:col>2</xdr:col>
      <xdr:colOff>57150</xdr:colOff>
      <xdr:row>14</xdr:row>
      <xdr:rowOff>88900</xdr:rowOff>
    </xdr:to>
    <xdr:sp macro="" textlink="">
      <xdr:nvSpPr>
        <xdr:cNvPr id="6" name="Line 6">
          <a:extLst>
            <a:ext uri="{FF2B5EF4-FFF2-40B4-BE49-F238E27FC236}">
              <a16:creationId xmlns:a16="http://schemas.microsoft.com/office/drawing/2014/main" id="{00000000-0008-0000-0A00-000006000000}"/>
            </a:ext>
          </a:extLst>
        </xdr:cNvPr>
        <xdr:cNvSpPr>
          <a:spLocks noChangeShapeType="1"/>
        </xdr:cNvSpPr>
      </xdr:nvSpPr>
      <xdr:spPr bwMode="auto">
        <a:xfrm flipV="1">
          <a:off x="1219200" y="3752850"/>
          <a:ext cx="374650" cy="450850"/>
        </a:xfrm>
        <a:prstGeom prst="line">
          <a:avLst/>
        </a:prstGeom>
        <a:noFill/>
        <a:ln w="9525">
          <a:solidFill>
            <a:srgbClr val="000000"/>
          </a:solidFill>
          <a:round/>
          <a:headEnd/>
          <a:tailEnd type="triangle" w="med" len="med"/>
        </a:ln>
      </xdr:spPr>
    </xdr:sp>
    <xdr:clientData/>
  </xdr:twoCellAnchor>
  <xdr:twoCellAnchor>
    <xdr:from>
      <xdr:col>13</xdr:col>
      <xdr:colOff>495300</xdr:colOff>
      <xdr:row>4</xdr:row>
      <xdr:rowOff>9525</xdr:rowOff>
    </xdr:from>
    <xdr:to>
      <xdr:col>16</xdr:col>
      <xdr:colOff>47625</xdr:colOff>
      <xdr:row>7</xdr:row>
      <xdr:rowOff>47625</xdr:rowOff>
    </xdr:to>
    <xdr:sp macro="" textlink="">
      <xdr:nvSpPr>
        <xdr:cNvPr id="7" name="Line 7">
          <a:extLst>
            <a:ext uri="{FF2B5EF4-FFF2-40B4-BE49-F238E27FC236}">
              <a16:creationId xmlns:a16="http://schemas.microsoft.com/office/drawing/2014/main" id="{00000000-0008-0000-0A00-000007000000}"/>
            </a:ext>
          </a:extLst>
        </xdr:cNvPr>
        <xdr:cNvSpPr>
          <a:spLocks noChangeShapeType="1"/>
        </xdr:cNvSpPr>
      </xdr:nvSpPr>
      <xdr:spPr bwMode="auto">
        <a:xfrm flipH="1">
          <a:off x="9467850" y="2095500"/>
          <a:ext cx="895350" cy="1038225"/>
        </a:xfrm>
        <a:prstGeom prst="line">
          <a:avLst/>
        </a:prstGeom>
        <a:noFill/>
        <a:ln w="9525">
          <a:solidFill>
            <a:srgbClr val="000000"/>
          </a:solidFill>
          <a:round/>
          <a:headEnd/>
          <a:tailEnd type="triangle" w="med" len="med"/>
        </a:ln>
      </xdr:spPr>
    </xdr:sp>
    <xdr:clientData/>
  </xdr:twoCellAnchor>
  <xdr:twoCellAnchor>
    <xdr:from>
      <xdr:col>14</xdr:col>
      <xdr:colOff>558800</xdr:colOff>
      <xdr:row>6</xdr:row>
      <xdr:rowOff>152400</xdr:rowOff>
    </xdr:from>
    <xdr:to>
      <xdr:col>16</xdr:col>
      <xdr:colOff>50800</xdr:colOff>
      <xdr:row>7</xdr:row>
      <xdr:rowOff>101600</xdr:rowOff>
    </xdr:to>
    <xdr:sp macro="" textlink="">
      <xdr:nvSpPr>
        <xdr:cNvPr id="8" name="Line 8">
          <a:extLst>
            <a:ext uri="{FF2B5EF4-FFF2-40B4-BE49-F238E27FC236}">
              <a16:creationId xmlns:a16="http://schemas.microsoft.com/office/drawing/2014/main" id="{00000000-0008-0000-0A00-000008000000}"/>
            </a:ext>
          </a:extLst>
        </xdr:cNvPr>
        <xdr:cNvSpPr>
          <a:spLocks noChangeShapeType="1"/>
        </xdr:cNvSpPr>
      </xdr:nvSpPr>
      <xdr:spPr bwMode="auto">
        <a:xfrm flipH="1">
          <a:off x="11176000" y="2959100"/>
          <a:ext cx="368300" cy="292100"/>
        </a:xfrm>
        <a:prstGeom prst="line">
          <a:avLst/>
        </a:prstGeom>
        <a:noFill/>
        <a:ln w="9525">
          <a:solidFill>
            <a:srgbClr val="000000"/>
          </a:solidFill>
          <a:round/>
          <a:headEnd/>
          <a:tailEnd type="triangle" w="med" len="med"/>
        </a:ln>
      </xdr:spPr>
    </xdr:sp>
    <xdr:clientData/>
  </xdr:twoCellAnchor>
  <xdr:twoCellAnchor>
    <xdr:from>
      <xdr:col>14</xdr:col>
      <xdr:colOff>565150</xdr:colOff>
      <xdr:row>12</xdr:row>
      <xdr:rowOff>101600</xdr:rowOff>
    </xdr:from>
    <xdr:to>
      <xdr:col>16</xdr:col>
      <xdr:colOff>88900</xdr:colOff>
      <xdr:row>12</xdr:row>
      <xdr:rowOff>152400</xdr:rowOff>
    </xdr:to>
    <xdr:sp macro="" textlink="">
      <xdr:nvSpPr>
        <xdr:cNvPr id="9" name="Line 9">
          <a:extLst>
            <a:ext uri="{FF2B5EF4-FFF2-40B4-BE49-F238E27FC236}">
              <a16:creationId xmlns:a16="http://schemas.microsoft.com/office/drawing/2014/main" id="{00000000-0008-0000-0A00-000009000000}"/>
            </a:ext>
          </a:extLst>
        </xdr:cNvPr>
        <xdr:cNvSpPr>
          <a:spLocks noChangeShapeType="1"/>
        </xdr:cNvSpPr>
      </xdr:nvSpPr>
      <xdr:spPr bwMode="auto">
        <a:xfrm flipH="1" flipV="1">
          <a:off x="11182350" y="3886200"/>
          <a:ext cx="400050" cy="50800"/>
        </a:xfrm>
        <a:prstGeom prst="line">
          <a:avLst/>
        </a:prstGeom>
        <a:noFill/>
        <a:ln w="9525">
          <a:solidFill>
            <a:srgbClr val="000000"/>
          </a:solidFill>
          <a:round/>
          <a:headEnd/>
          <a:tailEnd type="triangle" w="med" len="med"/>
        </a:ln>
      </xdr:spPr>
    </xdr:sp>
    <xdr:clientData/>
  </xdr:twoCellAnchor>
  <xdr:twoCellAnchor editAs="oneCell">
    <xdr:from>
      <xdr:col>2</xdr:col>
      <xdr:colOff>0</xdr:colOff>
      <xdr:row>0</xdr:row>
      <xdr:rowOff>0</xdr:rowOff>
    </xdr:from>
    <xdr:to>
      <xdr:col>3</xdr:col>
      <xdr:colOff>323071</xdr:colOff>
      <xdr:row>0</xdr:row>
      <xdr:rowOff>542925</xdr:rowOff>
    </xdr:to>
    <xdr:pic>
      <xdr:nvPicPr>
        <xdr:cNvPr id="11" name="Picture 41" descr="HERI_full_RGB">
          <a:extLst>
            <a:ext uri="{FF2B5EF4-FFF2-40B4-BE49-F238E27FC236}">
              <a16:creationId xmlns:a16="http://schemas.microsoft.com/office/drawing/2014/main" id="{E691E88D-0889-EA49-8541-52DA84081BE1}"/>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1536700" y="0"/>
          <a:ext cx="2812271" cy="542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10</xdr:col>
      <xdr:colOff>114300</xdr:colOff>
      <xdr:row>0</xdr:row>
      <xdr:rowOff>123825</xdr:rowOff>
    </xdr:from>
    <xdr:to>
      <xdr:col>13</xdr:col>
      <xdr:colOff>800100</xdr:colOff>
      <xdr:row>0</xdr:row>
      <xdr:rowOff>1781175</xdr:rowOff>
    </xdr:to>
    <mc:AlternateContent xmlns:mc="http://schemas.openxmlformats.org/markup-compatibility/2006" xmlns:sle15="http://schemas.microsoft.com/office/drawing/2012/slicer">
      <mc:Choice Requires="sle15">
        <xdr:graphicFrame macro="">
          <xdr:nvGraphicFramePr>
            <xdr:cNvPr id="4" name="Column15">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microsoft.com/office/drawing/2010/slicer">
              <sle:slicer xmlns:sle="http://schemas.microsoft.com/office/drawing/2010/slicer" name="Column15"/>
            </a:graphicData>
          </a:graphic>
        </xdr:graphicFrame>
      </mc:Choice>
      <mc:Fallback xmlns="">
        <xdr:sp macro="" textlink="">
          <xdr:nvSpPr>
            <xdr:cNvPr id="0" name=""/>
            <xdr:cNvSpPr>
              <a:spLocks noTextEdit="1"/>
            </xdr:cNvSpPr>
          </xdr:nvSpPr>
          <xdr:spPr>
            <a:xfrm>
              <a:off x="12306300" y="123825"/>
              <a:ext cx="3352800" cy="16573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EC83B345-0E66-5D47-B160-580C0717465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10</xdr:col>
      <xdr:colOff>171450</xdr:colOff>
      <xdr:row>0</xdr:row>
      <xdr:rowOff>123824</xdr:rowOff>
    </xdr:from>
    <xdr:to>
      <xdr:col>13</xdr:col>
      <xdr:colOff>695325</xdr:colOff>
      <xdr:row>0</xdr:row>
      <xdr:rowOff>1543050</xdr:rowOff>
    </xdr:to>
    <mc:AlternateContent xmlns:mc="http://schemas.openxmlformats.org/markup-compatibility/2006" xmlns:sle15="http://schemas.microsoft.com/office/drawing/2012/slicer">
      <mc:Choice Requires="sle15">
        <xdr:graphicFrame macro="">
          <xdr:nvGraphicFramePr>
            <xdr:cNvPr id="6" name="Column15 1">
              <a:extLst>
                <a:ext uri="{FF2B5EF4-FFF2-40B4-BE49-F238E27FC236}">
                  <a16:creationId xmlns:a16="http://schemas.microsoft.com/office/drawing/2014/main" id="{00000000-0008-0000-0C00-000006000000}"/>
                </a:ext>
              </a:extLst>
            </xdr:cNvPr>
            <xdr:cNvGraphicFramePr/>
          </xdr:nvGraphicFramePr>
          <xdr:xfrm>
            <a:off x="0" y="0"/>
            <a:ext cx="0" cy="0"/>
          </xdr:xfrm>
          <a:graphic>
            <a:graphicData uri="http://schemas.microsoft.com/office/drawing/2010/slicer">
              <sle:slicer xmlns:sle="http://schemas.microsoft.com/office/drawing/2010/slicer" name="Column15 1"/>
            </a:graphicData>
          </a:graphic>
        </xdr:graphicFrame>
      </mc:Choice>
      <mc:Fallback xmlns="">
        <xdr:sp macro="" textlink="">
          <xdr:nvSpPr>
            <xdr:cNvPr id="0" name=""/>
            <xdr:cNvSpPr>
              <a:spLocks noTextEdit="1"/>
            </xdr:cNvSpPr>
          </xdr:nvSpPr>
          <xdr:spPr>
            <a:xfrm>
              <a:off x="11144250" y="123824"/>
              <a:ext cx="2924175" cy="1419226"/>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9BD94846-9C38-8143-8458-2A8DD8972ECA}"/>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10</xdr:col>
      <xdr:colOff>266700</xdr:colOff>
      <xdr:row>0</xdr:row>
      <xdr:rowOff>123825</xdr:rowOff>
    </xdr:from>
    <xdr:to>
      <xdr:col>13</xdr:col>
      <xdr:colOff>638176</xdr:colOff>
      <xdr:row>0</xdr:row>
      <xdr:rowOff>1504950</xdr:rowOff>
    </xdr:to>
    <mc:AlternateContent xmlns:mc="http://schemas.openxmlformats.org/markup-compatibility/2006" xmlns:sle15="http://schemas.microsoft.com/office/drawing/2012/slicer">
      <mc:Choice Requires="sle15">
        <xdr:graphicFrame macro="">
          <xdr:nvGraphicFramePr>
            <xdr:cNvPr id="4" name="Column16">
              <a:extLst>
                <a:ext uri="{FF2B5EF4-FFF2-40B4-BE49-F238E27FC236}">
                  <a16:creationId xmlns:a16="http://schemas.microsoft.com/office/drawing/2014/main" id="{4C50C751-E601-4BB0-8203-751CF8C662B0}"/>
                </a:ext>
              </a:extLst>
            </xdr:cNvPr>
            <xdr:cNvGraphicFramePr/>
          </xdr:nvGraphicFramePr>
          <xdr:xfrm>
            <a:off x="0" y="0"/>
            <a:ext cx="0" cy="0"/>
          </xdr:xfrm>
          <a:graphic>
            <a:graphicData uri="http://schemas.microsoft.com/office/drawing/2010/slicer">
              <sle:slicer xmlns:sle="http://schemas.microsoft.com/office/drawing/2010/slicer" name="Column16"/>
            </a:graphicData>
          </a:graphic>
        </xdr:graphicFrame>
      </mc:Choice>
      <mc:Fallback xmlns="">
        <xdr:sp macro="" textlink="">
          <xdr:nvSpPr>
            <xdr:cNvPr id="0" name=""/>
            <xdr:cNvSpPr>
              <a:spLocks noTextEdit="1"/>
            </xdr:cNvSpPr>
          </xdr:nvSpPr>
          <xdr:spPr>
            <a:xfrm>
              <a:off x="11239500" y="123825"/>
              <a:ext cx="2771776" cy="1381125"/>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oneCell">
    <xdr:from>
      <xdr:col>0</xdr:col>
      <xdr:colOff>0</xdr:colOff>
      <xdr:row>0</xdr:row>
      <xdr:rowOff>0</xdr:rowOff>
    </xdr:from>
    <xdr:to>
      <xdr:col>0</xdr:col>
      <xdr:colOff>2812271</xdr:colOff>
      <xdr:row>0</xdr:row>
      <xdr:rowOff>542925</xdr:rowOff>
    </xdr:to>
    <xdr:pic>
      <xdr:nvPicPr>
        <xdr:cNvPr id="3" name="Picture 41" descr="HERI_full_RGB">
          <a:extLst>
            <a:ext uri="{FF2B5EF4-FFF2-40B4-BE49-F238E27FC236}">
              <a16:creationId xmlns:a16="http://schemas.microsoft.com/office/drawing/2014/main" id="{09F79B06-CAE5-2248-B94D-7E8F28F8541E}"/>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2431271</xdr:colOff>
      <xdr:row>0</xdr:row>
      <xdr:rowOff>542925</xdr:rowOff>
    </xdr:to>
    <xdr:pic>
      <xdr:nvPicPr>
        <xdr:cNvPr id="2" name="Picture 41" descr="HERI_full_RGB">
          <a:extLst>
            <a:ext uri="{FF2B5EF4-FFF2-40B4-BE49-F238E27FC236}">
              <a16:creationId xmlns:a16="http://schemas.microsoft.com/office/drawing/2014/main" id="{D3243691-59B0-ED47-BB06-88F530068F4F}"/>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812271" cy="542925"/>
        </a:xfrm>
        <a:prstGeom prst="rect">
          <a:avLst/>
        </a:prstGeom>
        <a:noFill/>
        <a:ln w="9525">
          <a:noFill/>
          <a:miter lim="800000"/>
          <a:headEnd/>
          <a:tailEnd/>
        </a:ln>
      </xdr:spPr>
    </xdr:pic>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 xr10:uid="{00000000-0013-0000-FFFF-FFFF01000000}" sourceName="Column15">
  <extLst>
    <x:ext xmlns:x15="http://schemas.microsoft.com/office/spreadsheetml/2010/11/main" uri="{2F2917AC-EB37-4324-AD4E-5DD8C200BD13}">
      <x15:tableSlicerCache tableId="2" column="15"/>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51" xr10:uid="{00000000-0013-0000-FFFF-FFFF02000000}" sourceName="Column15">
  <extLst>
    <x:ext xmlns:x15="http://schemas.microsoft.com/office/spreadsheetml/2010/11/main" uri="{2F2917AC-EB37-4324-AD4E-5DD8C200BD13}">
      <x15:tableSlicerCache tableId="4" column="1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lumn16" xr10:uid="{02D4E861-798F-450F-A059-C7EDFDFD103A}" sourceName="Column16">
  <extLst>
    <x:ext xmlns:x15="http://schemas.microsoft.com/office/spreadsheetml/2010/11/main" uri="{2F2917AC-EB37-4324-AD4E-5DD8C200BD13}">
      <x15:tableSlicerCache tableId="1" column="1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xr10:uid="{00000000-0014-0000-FFFF-FFFF01000000}" cache="Slicer_Column15" caption="Themes 1" style="SlicerStyleLight4" rowHeight="225425"/>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5 1" xr10:uid="{00000000-0014-0000-FFFF-FFFF02000000}" cache="Slicer_Column151" caption="Themes 2" style="SlicerStyleLight4" rowHeight="22542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lumn16" xr10:uid="{16CA1AFD-F5FC-459B-88B5-5D08FF23FC93}" cache="Slicer_Column16" caption="Themes 3" style="SlicerStyleLight4"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5:Q750" totalsRowShown="0" headerRowDxfId="59" dataDxfId="58" tableBorderDxfId="57">
  <autoFilter ref="A5:Q750" xr:uid="{00000000-0009-0000-0100-000002000000}"/>
  <tableColumns count="17">
    <tableColumn id="1" xr3:uid="{00000000-0010-0000-0000-000001000000}" name="Column1" dataDxfId="56"/>
    <tableColumn id="2" xr3:uid="{00000000-0010-0000-0000-000002000000}" name="Column2" dataDxfId="55">
      <calculatedColumnFormula>IF('1A'!B6="","",'1A'!B6)</calculatedColumnFormula>
    </tableColumn>
    <tableColumn id="3" xr3:uid="{00000000-0010-0000-0000-000003000000}" name="Column3" dataDxfId="54">
      <calculatedColumnFormula>IF('1A'!C6="","",'1A'!C6)</calculatedColumnFormula>
    </tableColumn>
    <tableColumn id="4" xr3:uid="{00000000-0010-0000-0000-000004000000}" name="Column4" dataDxfId="53">
      <calculatedColumnFormula>IF('1A'!D6="","",'1A'!D6)</calculatedColumnFormula>
    </tableColumn>
    <tableColumn id="5" xr3:uid="{00000000-0010-0000-0000-000005000000}" name="Column5" dataDxfId="52">
      <calculatedColumnFormula>IF('1A'!E6="","",'1A'!E6)</calculatedColumnFormula>
    </tableColumn>
    <tableColumn id="6" xr3:uid="{00000000-0010-0000-0000-000006000000}" name="Column6" dataDxfId="51">
      <calculatedColumnFormula>IF('1A'!F6="","",'1A'!F6)</calculatedColumnFormula>
    </tableColumn>
    <tableColumn id="7" xr3:uid="{00000000-0010-0000-0000-000007000000}" name="Column7" dataDxfId="50">
      <calculatedColumnFormula>IF('1A'!G6="","",'1A'!G6)</calculatedColumnFormula>
    </tableColumn>
    <tableColumn id="8" xr3:uid="{00000000-0010-0000-0000-000008000000}" name="Column8" dataDxfId="49">
      <calculatedColumnFormula>IF('1A'!H6="","",'1A'!H6)</calculatedColumnFormula>
    </tableColumn>
    <tableColumn id="9" xr3:uid="{00000000-0010-0000-0000-000009000000}" name="Column9" dataDxfId="48">
      <calculatedColumnFormula>IF('1A'!I6="","",'1A'!I6)</calculatedColumnFormula>
    </tableColumn>
    <tableColumn id="10" xr3:uid="{00000000-0010-0000-0000-00000A000000}" name="Column10" dataDxfId="47">
      <calculatedColumnFormula>IF('1A'!J6="","",'1A'!J6)</calculatedColumnFormula>
    </tableColumn>
    <tableColumn id="11" xr3:uid="{00000000-0010-0000-0000-00000B000000}" name="Column11" dataDxfId="46">
      <calculatedColumnFormula>IF('1A'!K6="","",'1A'!K6)</calculatedColumnFormula>
    </tableColumn>
    <tableColumn id="12" xr3:uid="{00000000-0010-0000-0000-00000C000000}" name="Column12" dataDxfId="45">
      <calculatedColumnFormula>IF('1A'!L6="","",'1A'!L6)</calculatedColumnFormula>
    </tableColumn>
    <tableColumn id="13" xr3:uid="{00000000-0010-0000-0000-00000D000000}" name="Column13" dataDxfId="44">
      <calculatedColumnFormula>IF('1A'!M6="","",'1A'!M6)</calculatedColumnFormula>
    </tableColumn>
    <tableColumn id="14" xr3:uid="{00000000-0010-0000-0000-00000E000000}" name="Column14" dataDxfId="43">
      <calculatedColumnFormula>IF('1A'!N6="","",'1A'!N6)</calculatedColumnFormula>
    </tableColumn>
    <tableColumn id="15" xr3:uid="{00000000-0010-0000-0000-00000F000000}" name="Column15" dataDxfId="42"/>
    <tableColumn id="16" xr3:uid="{2F831D80-B852-43DE-83FB-8B1A2D7ED922}" name="Column16" dataDxfId="41">
      <calculatedColumnFormula>'1A'!P5 &amp;""</calculatedColumnFormula>
    </tableColumn>
    <tableColumn id="17" xr3:uid="{5C46FB13-B17E-4EFD-B7A5-D14ACE3A0FAB}" name="Column17" dataDxfId="40">
      <calculatedColumnFormula>'1A'!Q5 &amp;""</calculatedColumnFormula>
    </tableColumn>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5:Q567" totalsRowShown="0" headerRowDxfId="39" dataDxfId="38" tableBorderDxfId="37">
  <autoFilter ref="A5:Q567" xr:uid="{00000000-0009-0000-0100-000004000000}"/>
  <tableColumns count="17">
    <tableColumn id="1" xr3:uid="{00000000-0010-0000-0100-000001000000}" name="Column1" dataDxfId="36"/>
    <tableColumn id="2" xr3:uid="{00000000-0010-0000-0100-000002000000}" name="Column2" dataDxfId="35">
      <calculatedColumnFormula>IF('1A'!B7="","",'1A'!B7)</calculatedColumnFormula>
    </tableColumn>
    <tableColumn id="3" xr3:uid="{00000000-0010-0000-0100-000003000000}" name="Column3" dataDxfId="34">
      <calculatedColumnFormula>IF('1A'!C7="","",'1A'!C7)</calculatedColumnFormula>
    </tableColumn>
    <tableColumn id="4" xr3:uid="{00000000-0010-0000-0100-000004000000}" name="Column4" dataDxfId="33">
      <calculatedColumnFormula>IF('1A'!D7="","",'1A'!D7)</calculatedColumnFormula>
    </tableColumn>
    <tableColumn id="5" xr3:uid="{00000000-0010-0000-0100-000005000000}" name="Column5" dataDxfId="32">
      <calculatedColumnFormula>IF('1A'!E7="","",'1A'!E7)</calculatedColumnFormula>
    </tableColumn>
    <tableColumn id="6" xr3:uid="{00000000-0010-0000-0100-000006000000}" name="Column6" dataDxfId="31">
      <calculatedColumnFormula>IF('1A'!F7="","",'1A'!F7)</calculatedColumnFormula>
    </tableColumn>
    <tableColumn id="7" xr3:uid="{00000000-0010-0000-0100-000007000000}" name="Column7" dataDxfId="30">
      <calculatedColumnFormula>IF('1A'!G7="","",'1A'!G7)</calculatedColumnFormula>
    </tableColumn>
    <tableColumn id="8" xr3:uid="{00000000-0010-0000-0100-000008000000}" name="Column8" dataDxfId="29">
      <calculatedColumnFormula>IF('1A'!H7="","",'1A'!H7)</calculatedColumnFormula>
    </tableColumn>
    <tableColumn id="9" xr3:uid="{00000000-0010-0000-0100-000009000000}" name="Column9" dataDxfId="28">
      <calculatedColumnFormula>IF('1A'!I7="","",'1A'!I7)</calculatedColumnFormula>
    </tableColumn>
    <tableColumn id="10" xr3:uid="{00000000-0010-0000-0100-00000A000000}" name="Column10" dataDxfId="27">
      <calculatedColumnFormula>IF('1A'!J7="","",'1A'!J7)</calculatedColumnFormula>
    </tableColumn>
    <tableColumn id="11" xr3:uid="{00000000-0010-0000-0100-00000B000000}" name="Column11" dataDxfId="26">
      <calculatedColumnFormula>IF('1A'!K7="","",'1A'!K7)</calculatedColumnFormula>
    </tableColumn>
    <tableColumn id="12" xr3:uid="{00000000-0010-0000-0100-00000C000000}" name="Column12" dataDxfId="25">
      <calculatedColumnFormula>IF('1A'!L7="","",'1A'!L7)</calculatedColumnFormula>
    </tableColumn>
    <tableColumn id="13" xr3:uid="{00000000-0010-0000-0100-00000D000000}" name="Column13" dataDxfId="24">
      <calculatedColumnFormula>IF('1A'!M7="","",'1A'!M7)</calculatedColumnFormula>
    </tableColumn>
    <tableColumn id="14" xr3:uid="{00000000-0010-0000-0100-00000E000000}" name="Column14" dataDxfId="23">
      <calculatedColumnFormula>IF('1A'!N7="","",'1A'!N7)</calculatedColumnFormula>
    </tableColumn>
    <tableColumn id="17" xr3:uid="{B29448DC-303F-A141-9133-A7FFF433CDD0}" name="Column142" dataDxfId="22">
      <calculatedColumnFormula>IF('1A'!O7="","",'1A'!O7)</calculatedColumnFormula>
    </tableColumn>
    <tableColumn id="15" xr3:uid="{00000000-0010-0000-0100-00000F000000}" name="Column15" dataDxfId="21"/>
    <tableColumn id="16" xr3:uid="{00000000-0010-0000-0100-000010000000}" name="Column16" dataDxfId="20">
      <calculatedColumnFormula>IF('1A'!Q7="","",'1A'!Q7)</calculatedColumnFormula>
    </tableColumn>
  </tableColumns>
  <tableStyleInfo name="TableStyleMedium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17FFF8-00DB-4674-884E-C78D6D871417}" name="Table42" displayName="Table42" ref="A5:Q449" totalsRowShown="0" headerRowDxfId="19" dataDxfId="18" tableBorderDxfId="17">
  <autoFilter ref="A5:Q449" xr:uid="{00000000-0009-0000-0100-000004000000}"/>
  <tableColumns count="17">
    <tableColumn id="1" xr3:uid="{FAE00957-C997-45F5-8BAC-AF70756CC6A3}" name="Column1" dataDxfId="16"/>
    <tableColumn id="2" xr3:uid="{A915B8ED-CE33-44D3-BC22-373402D3BA05}" name="Column2" dataDxfId="15">
      <calculatedColumnFormula>IF('1A'!B7="","",'1A'!B7)</calculatedColumnFormula>
    </tableColumn>
    <tableColumn id="3" xr3:uid="{AAA0EF9F-292A-4E28-8E74-2978026D7FA7}" name="Column3" dataDxfId="14">
      <calculatedColumnFormula>IF('1A'!C7="","",'1A'!C7)</calculatedColumnFormula>
    </tableColumn>
    <tableColumn id="4" xr3:uid="{E3B9CCA4-75A7-43FD-8BFB-D39423EC5B1A}" name="Column4" dataDxfId="13">
      <calculatedColumnFormula>IF('1A'!D7="","",'1A'!D7)</calculatedColumnFormula>
    </tableColumn>
    <tableColumn id="5" xr3:uid="{89D0E66A-6F83-45AA-B0DD-116EB351DD65}" name="Column5" dataDxfId="12">
      <calculatedColumnFormula>IF('1A'!E7="","",'1A'!E7)</calculatedColumnFormula>
    </tableColumn>
    <tableColumn id="6" xr3:uid="{4C672879-2B6B-482E-8C15-21A2D3B2B0CB}" name="Column6" dataDxfId="11">
      <calculatedColumnFormula>IF('1A'!F7="","",'1A'!F7)</calculatedColumnFormula>
    </tableColumn>
    <tableColumn id="7" xr3:uid="{4556A16B-2ABF-4642-8E44-C6472BE876EB}" name="Column7" dataDxfId="10">
      <calculatedColumnFormula>IF('1A'!G7="","",'1A'!G7)</calculatedColumnFormula>
    </tableColumn>
    <tableColumn id="8" xr3:uid="{AAC9CD2F-1647-4CA0-8A53-6A357C70A1C0}" name="Column8" dataDxfId="9">
      <calculatedColumnFormula>IF('1A'!H7="","",'1A'!H7)</calculatedColumnFormula>
    </tableColumn>
    <tableColumn id="9" xr3:uid="{D5E8F96B-E2D5-4034-B034-1E36CB61582A}" name="Column9" dataDxfId="8">
      <calculatedColumnFormula>IF('1A'!I7="","",'1A'!I7)</calculatedColumnFormula>
    </tableColumn>
    <tableColumn id="10" xr3:uid="{63DE0731-4A33-4184-9D54-7C8B4CCB006A}" name="Column10" dataDxfId="7">
      <calculatedColumnFormula>IF('1A'!J7="","",'1A'!J7)</calculatedColumnFormula>
    </tableColumn>
    <tableColumn id="11" xr3:uid="{EC56349E-5694-4BF9-8DD6-D111A4C71C27}" name="Column11" dataDxfId="6">
      <calculatedColumnFormula>IF('1A'!K7="","",'1A'!K7)</calculatedColumnFormula>
    </tableColumn>
    <tableColumn id="12" xr3:uid="{0B351662-ADD4-4056-9EE3-BE57820B561A}" name="Column12" dataDxfId="5">
      <calculatedColumnFormula>IF('1A'!L7="","",'1A'!L7)</calculatedColumnFormula>
    </tableColumn>
    <tableColumn id="13" xr3:uid="{555A32B4-47C7-4760-B342-9E0808CA9681}" name="Column13" dataDxfId="4">
      <calculatedColumnFormula>IF('1A'!M7="","",'1A'!M7)</calculatedColumnFormula>
    </tableColumn>
    <tableColumn id="14" xr3:uid="{1C24D73B-0E38-4F0E-8D76-980E7E6EB20E}" name="Column14" dataDxfId="3">
      <calculatedColumnFormula>IF('1A'!N7="","",'1A'!N7)</calculatedColumnFormula>
    </tableColumn>
    <tableColumn id="17" xr3:uid="{C8E6AC09-BCCE-4E1A-8564-EC9BE96D7E9A}" name="Column142" dataDxfId="2">
      <calculatedColumnFormula>IF('1A'!O7="","",'1A'!O7)</calculatedColumnFormula>
    </tableColumn>
    <tableColumn id="15" xr3:uid="{3FB40027-B79F-4F15-8190-CE10D35C6AA4}" name="Column15" dataDxfId="1">
      <calculatedColumnFormula>IF('1A'!P7="","",'1A'!P7)</calculatedColumnFormula>
    </tableColumn>
    <tableColumn id="16" xr3:uid="{91845183-4F50-4CFE-8CB5-6E379BBEF089}" name="Column16" dataDxfId="0"/>
  </tableColumns>
  <tableStyleInfo name="TableStyleMedium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microsoft.com/office/2007/relationships/slicer" Target="../slicers/slicer1.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microsoft.com/office/2007/relationships/slicer" Target="../slicers/slicer2.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microsoft.com/office/2007/relationships/slicer" Target="../slicers/slicer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130" zoomScaleNormal="130" workbookViewId="0">
      <selection activeCell="A11" sqref="A11:C11"/>
    </sheetView>
  </sheetViews>
  <sheetFormatPr baseColWidth="10" defaultColWidth="9.3984375" defaultRowHeight="32" x14ac:dyDescent="0.4"/>
  <cols>
    <col min="1" max="1" width="26.796875" style="12" customWidth="1"/>
    <col min="2" max="2" width="78.3984375" style="12" customWidth="1"/>
    <col min="3" max="3" width="26.796875" style="12" customWidth="1"/>
    <col min="4" max="16384" width="9.3984375" style="12"/>
  </cols>
  <sheetData>
    <row r="7" spans="1:3" x14ac:dyDescent="0.4">
      <c r="A7" s="546" t="s">
        <v>919</v>
      </c>
      <c r="B7" s="546"/>
      <c r="C7" s="546"/>
    </row>
    <row r="8" spans="1:3" x14ac:dyDescent="0.4">
      <c r="A8" s="547" t="s">
        <v>678</v>
      </c>
      <c r="B8" s="547"/>
      <c r="C8" s="547"/>
    </row>
    <row r="9" spans="1:3" ht="22.5" customHeight="1" x14ac:dyDescent="0.4">
      <c r="B9" s="111"/>
    </row>
    <row r="10" spans="1:3" ht="22.5" customHeight="1" thickBot="1" x14ac:dyDescent="0.45">
      <c r="B10" s="72"/>
    </row>
    <row r="11" spans="1:3" s="13" customFormat="1" ht="44" thickTop="1" thickBot="1" x14ac:dyDescent="0.55000000000000004">
      <c r="A11" s="548" t="s">
        <v>268</v>
      </c>
      <c r="B11" s="548"/>
      <c r="C11" s="548"/>
    </row>
    <row r="12" spans="1:3" ht="33" thickTop="1" x14ac:dyDescent="0.4"/>
    <row r="13" spans="1:3" s="15" customFormat="1" ht="16" x14ac:dyDescent="0.2">
      <c r="A13" s="14" t="s">
        <v>281</v>
      </c>
      <c r="B13" s="160" t="s">
        <v>1033</v>
      </c>
    </row>
    <row r="14" spans="1:3" s="15" customFormat="1" ht="16" x14ac:dyDescent="0.2">
      <c r="A14" s="14" t="s">
        <v>282</v>
      </c>
      <c r="B14" s="160" t="s">
        <v>885</v>
      </c>
    </row>
  </sheetData>
  <mergeCells count="3">
    <mergeCell ref="A7:C7"/>
    <mergeCell ref="A8:C8"/>
    <mergeCell ref="A11:C11"/>
  </mergeCells>
  <phoneticPr fontId="8" type="noConversion"/>
  <printOptions horizontalCentered="1"/>
  <pageMargins left="0.25" right="0.25" top="0.25" bottom="0.25" header="0.25" footer="0.25"/>
  <pageSetup fitToHeight="0" pageOrder="overThenDown" orientation="landscape" r:id="rId1"/>
  <headerFooter alignWithMargins="0">
    <oddFooter>&amp;L&amp;8©2022 Regents of the University of California&amp;R&amp;8v1.1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39"/>
  <sheetViews>
    <sheetView zoomScaleNormal="100" workbookViewId="0">
      <selection sqref="A1:B1"/>
    </sheetView>
  </sheetViews>
  <sheetFormatPr baseColWidth="10" defaultColWidth="9.3984375" defaultRowHeight="13" x14ac:dyDescent="0.15"/>
  <cols>
    <col min="1" max="1" width="106.19921875" style="74" customWidth="1"/>
    <col min="2" max="2" width="32.796875" style="74" customWidth="1"/>
    <col min="3" max="16384" width="9.3984375" style="74"/>
  </cols>
  <sheetData>
    <row r="1" spans="1:3" ht="60" customHeight="1" x14ac:dyDescent="0.15">
      <c r="A1" s="549" t="s">
        <v>1027</v>
      </c>
      <c r="B1" s="550"/>
      <c r="C1" s="73"/>
    </row>
    <row r="2" spans="1:3" ht="16" x14ac:dyDescent="0.15">
      <c r="A2" s="250"/>
      <c r="B2" s="251"/>
      <c r="C2" s="73"/>
    </row>
    <row r="3" spans="1:3" s="76" customFormat="1" ht="15.75" customHeight="1" thickBot="1" x14ac:dyDescent="0.2">
      <c r="A3" s="551" t="s">
        <v>477</v>
      </c>
      <c r="B3" s="551"/>
      <c r="C3" s="75"/>
    </row>
    <row r="4" spans="1:3" s="76" customFormat="1" ht="14" thickTop="1" x14ac:dyDescent="0.15">
      <c r="A4" s="7"/>
      <c r="B4" s="7"/>
    </row>
    <row r="5" spans="1:3" s="17" customFormat="1" x14ac:dyDescent="0.15">
      <c r="A5" s="18" t="s">
        <v>46</v>
      </c>
      <c r="B5" s="7"/>
    </row>
    <row r="6" spans="1:3" s="76" customFormat="1" x14ac:dyDescent="0.15">
      <c r="A6" s="77" t="s">
        <v>32</v>
      </c>
      <c r="B6" s="56" t="s">
        <v>231</v>
      </c>
      <c r="C6" s="56"/>
    </row>
    <row r="7" spans="1:3" s="76" customFormat="1" x14ac:dyDescent="0.15">
      <c r="A7" s="112" t="s">
        <v>154</v>
      </c>
      <c r="B7" s="78" t="s">
        <v>47</v>
      </c>
    </row>
    <row r="8" spans="1:3" s="76" customFormat="1" x14ac:dyDescent="0.15">
      <c r="A8" s="112" t="s">
        <v>152</v>
      </c>
      <c r="B8" s="544" t="s">
        <v>1034</v>
      </c>
    </row>
    <row r="9" spans="1:3" s="76" customFormat="1" x14ac:dyDescent="0.15">
      <c r="A9" s="219" t="s">
        <v>153</v>
      </c>
      <c r="B9" s="220" t="s">
        <v>48</v>
      </c>
    </row>
    <row r="10" spans="1:3" s="76" customFormat="1" x14ac:dyDescent="0.15">
      <c r="A10" s="77"/>
      <c r="B10" s="79"/>
    </row>
    <row r="11" spans="1:3" s="17" customFormat="1" ht="25.5" customHeight="1" x14ac:dyDescent="0.15">
      <c r="A11" s="69" t="s">
        <v>1024</v>
      </c>
      <c r="B11" s="7"/>
    </row>
    <row r="12" spans="1:3" s="76" customFormat="1" x14ac:dyDescent="0.15">
      <c r="A12" s="77" t="s">
        <v>73</v>
      </c>
      <c r="B12" s="56" t="s">
        <v>232</v>
      </c>
      <c r="C12" s="56"/>
    </row>
    <row r="13" spans="1:3" s="76" customFormat="1" x14ac:dyDescent="0.15">
      <c r="A13" s="112" t="s">
        <v>155</v>
      </c>
      <c r="B13" s="80" t="s">
        <v>168</v>
      </c>
    </row>
    <row r="14" spans="1:3" s="76" customFormat="1" x14ac:dyDescent="0.15">
      <c r="A14" s="161" t="s">
        <v>679</v>
      </c>
      <c r="B14" s="80" t="s">
        <v>169</v>
      </c>
    </row>
    <row r="15" spans="1:3" s="76" customFormat="1" x14ac:dyDescent="0.15">
      <c r="A15" s="221" t="s">
        <v>680</v>
      </c>
      <c r="B15" s="545" t="s">
        <v>1034</v>
      </c>
    </row>
    <row r="16" spans="1:3" s="76" customFormat="1" x14ac:dyDescent="0.15">
      <c r="A16" s="161"/>
      <c r="B16" s="80"/>
    </row>
    <row r="17" spans="1:3" s="17" customFormat="1" ht="14" x14ac:dyDescent="0.15">
      <c r="A17" s="69" t="s">
        <v>676</v>
      </c>
      <c r="B17" s="7"/>
    </row>
    <row r="18" spans="1:3" s="76" customFormat="1" x14ac:dyDescent="0.15">
      <c r="A18" s="120" t="s">
        <v>677</v>
      </c>
      <c r="B18" s="56" t="s">
        <v>654</v>
      </c>
      <c r="C18" s="56"/>
    </row>
    <row r="19" spans="1:3" s="76" customFormat="1" x14ac:dyDescent="0.15">
      <c r="A19" s="161" t="s">
        <v>894</v>
      </c>
      <c r="B19" s="78" t="s">
        <v>655</v>
      </c>
    </row>
    <row r="20" spans="1:3" s="76" customFormat="1" x14ac:dyDescent="0.15">
      <c r="A20" s="161" t="s">
        <v>895</v>
      </c>
      <c r="B20" s="78" t="s">
        <v>655</v>
      </c>
    </row>
    <row r="21" spans="1:3" s="76" customFormat="1" x14ac:dyDescent="0.15">
      <c r="A21" s="161" t="s">
        <v>896</v>
      </c>
      <c r="B21" s="78" t="s">
        <v>655</v>
      </c>
    </row>
    <row r="22" spans="1:3" s="76" customFormat="1" x14ac:dyDescent="0.15">
      <c r="A22" s="161" t="s">
        <v>897</v>
      </c>
      <c r="B22" s="78" t="s">
        <v>655</v>
      </c>
    </row>
    <row r="23" spans="1:3" s="76" customFormat="1" x14ac:dyDescent="0.15">
      <c r="A23" s="161" t="s">
        <v>898</v>
      </c>
      <c r="B23" s="78" t="s">
        <v>655</v>
      </c>
    </row>
    <row r="24" spans="1:3" s="76" customFormat="1" x14ac:dyDescent="0.15">
      <c r="A24" s="161" t="s">
        <v>899</v>
      </c>
      <c r="B24" s="78" t="s">
        <v>656</v>
      </c>
    </row>
    <row r="25" spans="1:3" s="76" customFormat="1" x14ac:dyDescent="0.15">
      <c r="A25" s="161" t="s">
        <v>900</v>
      </c>
      <c r="B25" s="78" t="s">
        <v>656</v>
      </c>
    </row>
    <row r="26" spans="1:3" s="76" customFormat="1" x14ac:dyDescent="0.15">
      <c r="A26" s="161" t="s">
        <v>916</v>
      </c>
      <c r="B26" s="78" t="s">
        <v>656</v>
      </c>
    </row>
    <row r="27" spans="1:3" s="76" customFormat="1" x14ac:dyDescent="0.15">
      <c r="A27" s="161" t="s">
        <v>901</v>
      </c>
      <c r="B27" s="78" t="s">
        <v>656</v>
      </c>
    </row>
    <row r="28" spans="1:3" s="76" customFormat="1" x14ac:dyDescent="0.15">
      <c r="A28" s="161" t="s">
        <v>903</v>
      </c>
      <c r="B28" s="78" t="s">
        <v>902</v>
      </c>
    </row>
    <row r="29" spans="1:3" s="76" customFormat="1" x14ac:dyDescent="0.15">
      <c r="A29" s="161" t="s">
        <v>758</v>
      </c>
      <c r="B29" s="78" t="s">
        <v>902</v>
      </c>
    </row>
    <row r="30" spans="1:3" s="76" customFormat="1" x14ac:dyDescent="0.15">
      <c r="A30" s="161" t="s">
        <v>759</v>
      </c>
      <c r="B30" s="78" t="s">
        <v>902</v>
      </c>
    </row>
    <row r="31" spans="1:3" s="76" customFormat="1" x14ac:dyDescent="0.15">
      <c r="A31" s="221" t="s">
        <v>760</v>
      </c>
      <c r="B31" s="220" t="s">
        <v>902</v>
      </c>
    </row>
    <row r="32" spans="1:3" s="76" customFormat="1" x14ac:dyDescent="0.15">
      <c r="A32" s="77"/>
    </row>
    <row r="33" spans="1:2" s="17" customFormat="1" x14ac:dyDescent="0.15">
      <c r="A33" s="18" t="s">
        <v>211</v>
      </c>
      <c r="B33" s="7"/>
    </row>
    <row r="34" spans="1:2" s="76" customFormat="1" x14ac:dyDescent="0.15">
      <c r="A34" s="120" t="s">
        <v>585</v>
      </c>
      <c r="B34" s="539" t="s">
        <v>127</v>
      </c>
    </row>
    <row r="35" spans="1:2" s="76" customFormat="1" ht="14" thickBot="1" x14ac:dyDescent="0.2">
      <c r="A35" s="222"/>
      <c r="B35" s="223"/>
    </row>
    <row r="36" spans="1:2" ht="14" thickTop="1" x14ac:dyDescent="0.15">
      <c r="A36" s="120"/>
      <c r="B36" s="56"/>
    </row>
    <row r="37" spans="1:2" x14ac:dyDescent="0.15">
      <c r="A37" s="552" t="s">
        <v>1032</v>
      </c>
      <c r="B37" s="552"/>
    </row>
    <row r="39" spans="1:2" ht="39" customHeight="1" x14ac:dyDescent="0.15">
      <c r="A39" s="552" t="s">
        <v>1025</v>
      </c>
      <c r="B39" s="552"/>
    </row>
  </sheetData>
  <mergeCells count="4">
    <mergeCell ref="A1:B1"/>
    <mergeCell ref="A3:B3"/>
    <mergeCell ref="A37:B37"/>
    <mergeCell ref="A39:B39"/>
  </mergeCells>
  <phoneticPr fontId="8" type="noConversion"/>
  <hyperlinks>
    <hyperlink ref="B6" location="'H1'!A1" display="H1" xr:uid="{00000000-0004-0000-0100-000000000000}"/>
    <hyperlink ref="B34" location="'A1'!A1" display="A1" xr:uid="{00000000-0004-0000-0100-000001000000}"/>
    <hyperlink ref="B12" location="'H2'!A1" display="H2" xr:uid="{00000000-0004-0000-0100-000002000000}"/>
    <hyperlink ref="B7" location="'1A'!A1" display="1A" xr:uid="{00000000-0004-0000-0100-000003000000}"/>
    <hyperlink ref="B9" location="'1C'!A1" display="1C" xr:uid="{00000000-0004-0000-0100-000005000000}"/>
    <hyperlink ref="B13" location="'2A'!A1" display="2A" xr:uid="{00000000-0004-0000-0100-000006000000}"/>
    <hyperlink ref="B14" location="'2B'!A1" display="2B" xr:uid="{00000000-0004-0000-0100-000007000000}"/>
    <hyperlink ref="B18" location="'H3'!A1" display="H3" xr:uid="{00000000-0004-0000-0100-000009000000}"/>
    <hyperlink ref="B24" location="'3T2'!A1" display="3T2" xr:uid="{00000000-0004-0000-0100-00000A000000}"/>
    <hyperlink ref="B28" location="'3T3'!A1" display="3T3" xr:uid="{00000000-0004-0000-0100-00000B000000}"/>
    <hyperlink ref="B23" location="'3T1'!A1" display="3T1" xr:uid="{00000000-0004-0000-0100-000010000000}"/>
    <hyperlink ref="B25" location="'3T2'!A1" display="3T2" xr:uid="{00000000-0004-0000-0100-000011000000}"/>
    <hyperlink ref="B27" location="'3T2'!A1" display="3T2" xr:uid="{00000000-0004-0000-0100-000012000000}"/>
    <hyperlink ref="B26" location="'3T2'!A1" display="3T2" xr:uid="{6CC3D26F-0D9A-4A6F-BC35-890F835A82C3}"/>
    <hyperlink ref="B29" location="'3T3'!A1" display="3T3" xr:uid="{B123369B-413B-4C34-B590-4985EE340F12}"/>
    <hyperlink ref="B30" location="'3T3'!A1" display="3T3" xr:uid="{FFCD96B6-ECBD-43FA-91C2-47CBF00BB342}"/>
    <hyperlink ref="B31" location="'3T3'!A1" display="3T3" xr:uid="{8B1A044A-7454-4A47-89C8-7D192ACE5C9B}"/>
    <hyperlink ref="B22" location="'3T1'!A1" display="3T1" xr:uid="{9E5B5523-EFB5-A642-9CE8-CE78B554929A}"/>
    <hyperlink ref="B21" location="'3T1'!A1" display="3T1" xr:uid="{CB63543D-47E8-CF49-A170-EC11B759347C}"/>
    <hyperlink ref="B20" location="'3T1'!A1" display="3T1" xr:uid="{D4C96561-AE2E-A543-B82D-B8B2A6D8EB1B}"/>
    <hyperlink ref="B19" location="'3T1'!A1" display="3T1" xr:uid="{87E2FAC2-0B7D-E44D-A889-45AD0848D2AF}"/>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Q20"/>
  <sheetViews>
    <sheetView workbookViewId="0">
      <selection activeCell="B1" sqref="B1:O1"/>
    </sheetView>
  </sheetViews>
  <sheetFormatPr baseColWidth="10" defaultColWidth="9.3984375" defaultRowHeight="13" x14ac:dyDescent="0.15"/>
  <cols>
    <col min="1" max="1" width="3.3984375" style="1" customWidth="1"/>
    <col min="2" max="2" width="47.796875" style="60" customWidth="1"/>
    <col min="3" max="14" width="9.3984375" style="61"/>
    <col min="15" max="15" width="10" style="1" bestFit="1" customWidth="1"/>
    <col min="16" max="16" width="3.3984375" style="1" customWidth="1"/>
    <col min="17" max="17" width="28" style="1" customWidth="1"/>
    <col min="18" max="16384" width="9.3984375" style="1"/>
  </cols>
  <sheetData>
    <row r="1" spans="1:17" s="19" customFormat="1" ht="43" customHeight="1" x14ac:dyDescent="0.2">
      <c r="B1" s="553" t="s">
        <v>537</v>
      </c>
      <c r="C1" s="553"/>
      <c r="D1" s="553"/>
      <c r="E1" s="553"/>
      <c r="F1" s="553"/>
      <c r="G1" s="553"/>
      <c r="H1" s="553"/>
      <c r="I1" s="553"/>
      <c r="J1" s="553"/>
      <c r="K1" s="553"/>
      <c r="L1" s="553"/>
      <c r="M1" s="553"/>
      <c r="N1" s="553"/>
      <c r="O1" s="553"/>
      <c r="P1" s="81"/>
    </row>
    <row r="2" spans="1:17" ht="12" customHeight="1" x14ac:dyDescent="0.15">
      <c r="Q2" s="566" t="s">
        <v>15</v>
      </c>
    </row>
    <row r="3" spans="1:17" ht="59.25" customHeight="1" x14ac:dyDescent="0.15">
      <c r="B3" s="554" t="s">
        <v>920</v>
      </c>
      <c r="C3" s="555"/>
      <c r="D3" s="555"/>
      <c r="E3" s="555"/>
      <c r="F3" s="555"/>
      <c r="G3" s="555"/>
      <c r="H3" s="555"/>
      <c r="I3" s="555"/>
      <c r="J3" s="555"/>
      <c r="K3" s="555"/>
      <c r="L3" s="555"/>
      <c r="M3" s="555"/>
      <c r="N3" s="555"/>
      <c r="O3" s="555"/>
      <c r="P3" s="82"/>
      <c r="Q3" s="566"/>
    </row>
    <row r="4" spans="1:17" s="20" customFormat="1" ht="12.75" customHeight="1" x14ac:dyDescent="0.15">
      <c r="A4" s="83"/>
      <c r="B4" s="84"/>
      <c r="C4" s="84"/>
      <c r="D4" s="84"/>
      <c r="E4" s="84"/>
      <c r="F4" s="84"/>
      <c r="G4" s="84"/>
      <c r="H4" s="84"/>
      <c r="I4" s="84"/>
      <c r="J4" s="84"/>
      <c r="K4" s="84"/>
      <c r="L4" s="84"/>
      <c r="M4" s="84"/>
      <c r="N4" s="84"/>
      <c r="O4" s="84"/>
      <c r="P4" s="85"/>
      <c r="Q4" s="566"/>
    </row>
    <row r="5" spans="1:17" s="6" customFormat="1" ht="29.25" customHeight="1" x14ac:dyDescent="0.15">
      <c r="A5" s="86"/>
      <c r="B5" s="87"/>
      <c r="C5" s="556" t="s">
        <v>96</v>
      </c>
      <c r="D5" s="557"/>
      <c r="E5" s="558"/>
      <c r="F5" s="556" t="s">
        <v>681</v>
      </c>
      <c r="G5" s="557"/>
      <c r="H5" s="558"/>
      <c r="I5" s="556" t="s">
        <v>682</v>
      </c>
      <c r="J5" s="557"/>
      <c r="K5" s="557"/>
      <c r="L5" s="559" t="s">
        <v>584</v>
      </c>
      <c r="M5" s="560"/>
      <c r="N5" s="560"/>
      <c r="O5" s="561" t="s">
        <v>234</v>
      </c>
      <c r="P5" s="11"/>
      <c r="Q5" s="566"/>
    </row>
    <row r="6" spans="1:17" s="7" customFormat="1" ht="15.75" customHeight="1" x14ac:dyDescent="0.15">
      <c r="A6" s="21"/>
      <c r="B6" s="88" t="s">
        <v>16</v>
      </c>
      <c r="C6" s="22" t="s">
        <v>243</v>
      </c>
      <c r="D6" s="23" t="s">
        <v>246</v>
      </c>
      <c r="E6" s="24" t="s">
        <v>247</v>
      </c>
      <c r="F6" s="22" t="s">
        <v>243</v>
      </c>
      <c r="G6" s="23" t="s">
        <v>246</v>
      </c>
      <c r="H6" s="24" t="s">
        <v>247</v>
      </c>
      <c r="I6" s="22" t="s">
        <v>243</v>
      </c>
      <c r="J6" s="23" t="s">
        <v>246</v>
      </c>
      <c r="K6" s="24" t="s">
        <v>247</v>
      </c>
      <c r="L6" s="22" t="s">
        <v>243</v>
      </c>
      <c r="M6" s="23" t="s">
        <v>246</v>
      </c>
      <c r="N6" s="24" t="s">
        <v>247</v>
      </c>
      <c r="O6" s="562"/>
      <c r="P6" s="11"/>
      <c r="Q6" s="566"/>
    </row>
    <row r="7" spans="1:17" ht="48.75" customHeight="1" x14ac:dyDescent="0.15">
      <c r="A7" s="25"/>
      <c r="B7" s="89" t="s">
        <v>230</v>
      </c>
      <c r="C7" s="37">
        <v>8.5000000000000006E-2</v>
      </c>
      <c r="D7" s="38">
        <v>0.14399999999999999</v>
      </c>
      <c r="E7" s="35">
        <v>0.13</v>
      </c>
      <c r="F7" s="37">
        <v>0.112</v>
      </c>
      <c r="G7" s="38">
        <v>0.16200000000000001</v>
      </c>
      <c r="H7" s="35">
        <v>0.14299999999999999</v>
      </c>
      <c r="I7" s="37">
        <v>0.112</v>
      </c>
      <c r="J7" s="38">
        <v>0.16200000000000001</v>
      </c>
      <c r="K7" s="35">
        <v>0.14299999999999999</v>
      </c>
      <c r="L7" s="37">
        <v>6.9000000000000006E-2</v>
      </c>
      <c r="M7" s="38">
        <v>0.13</v>
      </c>
      <c r="N7" s="38">
        <v>0.122</v>
      </c>
      <c r="O7" s="569" t="s">
        <v>226</v>
      </c>
      <c r="P7" s="68"/>
      <c r="Q7" s="566"/>
    </row>
    <row r="8" spans="1:17" ht="12.75" customHeight="1" x14ac:dyDescent="0.15">
      <c r="A8" s="25"/>
      <c r="B8" s="90" t="s">
        <v>110</v>
      </c>
      <c r="C8" s="37">
        <v>0.26200000000000001</v>
      </c>
      <c r="D8" s="38">
        <v>0.32500000000000001</v>
      </c>
      <c r="E8" s="35">
        <v>0.30099999999999999</v>
      </c>
      <c r="F8" s="37">
        <v>0.309</v>
      </c>
      <c r="G8" s="38">
        <v>0.33</v>
      </c>
      <c r="H8" s="35">
        <v>0.314</v>
      </c>
      <c r="I8" s="37">
        <v>0.309</v>
      </c>
      <c r="J8" s="38">
        <v>0.33</v>
      </c>
      <c r="K8" s="35">
        <v>0.314</v>
      </c>
      <c r="L8" s="37">
        <v>0.23499999999999999</v>
      </c>
      <c r="M8" s="38">
        <v>0.32100000000000001</v>
      </c>
      <c r="N8" s="38">
        <v>0.29299999999999998</v>
      </c>
      <c r="O8" s="567"/>
      <c r="P8" s="68"/>
      <c r="Q8" s="566"/>
    </row>
    <row r="9" spans="1:17" ht="12.75" customHeight="1" x14ac:dyDescent="0.15">
      <c r="A9" s="25"/>
      <c r="B9" s="90" t="s">
        <v>111</v>
      </c>
      <c r="C9" s="37">
        <v>0.38100000000000001</v>
      </c>
      <c r="D9" s="38">
        <v>0.373</v>
      </c>
      <c r="E9" s="35">
        <v>0.379</v>
      </c>
      <c r="F9" s="37">
        <v>0.32900000000000001</v>
      </c>
      <c r="G9" s="38">
        <v>0.36199999999999999</v>
      </c>
      <c r="H9" s="35">
        <v>0.36399999999999999</v>
      </c>
      <c r="I9" s="37">
        <v>0.32900000000000001</v>
      </c>
      <c r="J9" s="38">
        <v>0.36199999999999999</v>
      </c>
      <c r="K9" s="35">
        <v>0.36399999999999999</v>
      </c>
      <c r="L9" s="37">
        <v>0.41199999999999998</v>
      </c>
      <c r="M9" s="38">
        <v>0.38100000000000001</v>
      </c>
      <c r="N9" s="38">
        <v>0.38800000000000001</v>
      </c>
      <c r="O9" s="567"/>
      <c r="P9" s="91"/>
      <c r="Q9" s="566"/>
    </row>
    <row r="10" spans="1:17" x14ac:dyDescent="0.15">
      <c r="A10" s="25"/>
      <c r="B10" s="90" t="s">
        <v>112</v>
      </c>
      <c r="C10" s="37">
        <v>0.27200000000000002</v>
      </c>
      <c r="D10" s="38">
        <v>0.159</v>
      </c>
      <c r="E10" s="35">
        <v>0.189</v>
      </c>
      <c r="F10" s="37">
        <v>0.25</v>
      </c>
      <c r="G10" s="38">
        <v>0.14599999999999999</v>
      </c>
      <c r="H10" s="35">
        <v>0.17899999999999999</v>
      </c>
      <c r="I10" s="37">
        <v>0.25</v>
      </c>
      <c r="J10" s="38">
        <v>0.14599999999999999</v>
      </c>
      <c r="K10" s="35">
        <v>0.17899999999999999</v>
      </c>
      <c r="L10" s="37">
        <v>0.28499999999999998</v>
      </c>
      <c r="M10" s="38">
        <v>0.16900000000000001</v>
      </c>
      <c r="N10" s="38">
        <v>0.19600000000000001</v>
      </c>
      <c r="O10" s="567"/>
      <c r="P10" s="91"/>
      <c r="Q10" s="566"/>
    </row>
    <row r="11" spans="1:17" x14ac:dyDescent="0.15">
      <c r="A11" s="25"/>
      <c r="B11" s="92" t="s">
        <v>244</v>
      </c>
      <c r="C11" s="40">
        <v>412</v>
      </c>
      <c r="D11" s="41">
        <v>5149</v>
      </c>
      <c r="E11" s="42">
        <v>9740</v>
      </c>
      <c r="F11" s="40">
        <v>152</v>
      </c>
      <c r="G11" s="41">
        <v>2185</v>
      </c>
      <c r="H11" s="42">
        <v>3788</v>
      </c>
      <c r="I11" s="40">
        <v>152</v>
      </c>
      <c r="J11" s="41">
        <v>2185</v>
      </c>
      <c r="K11" s="42">
        <v>3788</v>
      </c>
      <c r="L11" s="40">
        <v>260</v>
      </c>
      <c r="M11" s="41">
        <v>2964</v>
      </c>
      <c r="N11" s="42">
        <v>5952</v>
      </c>
      <c r="O11" s="567"/>
      <c r="P11" s="91"/>
      <c r="Q11" s="566"/>
    </row>
    <row r="12" spans="1:17" x14ac:dyDescent="0.15">
      <c r="A12" s="25"/>
      <c r="B12" s="90" t="s">
        <v>182</v>
      </c>
      <c r="C12" s="44">
        <v>2.16</v>
      </c>
      <c r="D12" s="45">
        <v>2.4500000000000002</v>
      </c>
      <c r="E12" s="46">
        <v>2.37</v>
      </c>
      <c r="F12" s="44">
        <v>2.2799999999999998</v>
      </c>
      <c r="G12" s="45">
        <v>2.5099999999999998</v>
      </c>
      <c r="H12" s="46">
        <v>2.42</v>
      </c>
      <c r="I12" s="44">
        <v>2.2799999999999998</v>
      </c>
      <c r="J12" s="45">
        <v>2.5099999999999998</v>
      </c>
      <c r="K12" s="46">
        <v>2.42</v>
      </c>
      <c r="L12" s="44">
        <v>2.09</v>
      </c>
      <c r="M12" s="45">
        <v>2.41</v>
      </c>
      <c r="N12" s="46">
        <v>2.34</v>
      </c>
      <c r="O12" s="567"/>
      <c r="P12" s="91"/>
      <c r="Q12" s="566"/>
    </row>
    <row r="13" spans="1:17" x14ac:dyDescent="0.15">
      <c r="A13" s="25"/>
      <c r="B13" s="90" t="s">
        <v>241</v>
      </c>
      <c r="C13" s="44">
        <v>0.92</v>
      </c>
      <c r="D13" s="45">
        <v>0.92</v>
      </c>
      <c r="E13" s="46">
        <v>0.93</v>
      </c>
      <c r="F13" s="44">
        <v>0.97</v>
      </c>
      <c r="G13" s="45">
        <v>0.93</v>
      </c>
      <c r="H13" s="46">
        <v>0.94</v>
      </c>
      <c r="I13" s="44">
        <v>0.97</v>
      </c>
      <c r="J13" s="45">
        <v>0.93</v>
      </c>
      <c r="K13" s="46">
        <v>0.94</v>
      </c>
      <c r="L13" s="44">
        <v>0.89</v>
      </c>
      <c r="M13" s="45">
        <v>0.92</v>
      </c>
      <c r="N13" s="46">
        <v>0.93</v>
      </c>
      <c r="O13" s="567"/>
      <c r="P13" s="91"/>
      <c r="Q13" s="566"/>
    </row>
    <row r="14" spans="1:17" x14ac:dyDescent="0.15">
      <c r="A14" s="25"/>
      <c r="B14" s="90" t="s">
        <v>245</v>
      </c>
      <c r="C14" s="47" t="s">
        <v>233</v>
      </c>
      <c r="D14" s="45" t="s">
        <v>222</v>
      </c>
      <c r="E14" s="46" t="s">
        <v>222</v>
      </c>
      <c r="F14" s="47" t="s">
        <v>233</v>
      </c>
      <c r="G14" s="45" t="s">
        <v>221</v>
      </c>
      <c r="H14" s="46" t="s">
        <v>124</v>
      </c>
      <c r="I14" s="47" t="s">
        <v>233</v>
      </c>
      <c r="J14" s="45" t="s">
        <v>221</v>
      </c>
      <c r="K14" s="46" t="s">
        <v>124</v>
      </c>
      <c r="L14" s="47" t="s">
        <v>233</v>
      </c>
      <c r="M14" s="45" t="s">
        <v>222</v>
      </c>
      <c r="N14" s="46" t="s">
        <v>222</v>
      </c>
      <c r="O14" s="567"/>
      <c r="P14" s="91"/>
      <c r="Q14" s="566"/>
    </row>
    <row r="15" spans="1:17" x14ac:dyDescent="0.15">
      <c r="A15" s="25"/>
      <c r="B15" s="93" t="s">
        <v>242</v>
      </c>
      <c r="C15" s="62" t="s">
        <v>233</v>
      </c>
      <c r="D15" s="70">
        <f>(C12-D12)/D13</f>
        <v>-0.31521739130434784</v>
      </c>
      <c r="E15" s="63">
        <f>(C12-E12)/E13</f>
        <v>-0.22580645161290316</v>
      </c>
      <c r="F15" s="62" t="s">
        <v>233</v>
      </c>
      <c r="G15" s="70">
        <f>(F12-G12)/G13</f>
        <v>-0.24731182795698922</v>
      </c>
      <c r="H15" s="63">
        <f>(F12-H12)/H13</f>
        <v>-0.14893617021276609</v>
      </c>
      <c r="I15" s="62" t="s">
        <v>233</v>
      </c>
      <c r="J15" s="70">
        <f>(I12-J12)/J13</f>
        <v>-0.24731182795698922</v>
      </c>
      <c r="K15" s="63">
        <f>(I12-K12)/K13</f>
        <v>-0.14893617021276609</v>
      </c>
      <c r="L15" s="62" t="s">
        <v>233</v>
      </c>
      <c r="M15" s="70">
        <f>(L12-M12)/M13</f>
        <v>-0.34782608695652201</v>
      </c>
      <c r="N15" s="63">
        <f>(L12-N12)/N13</f>
        <v>-0.26881720430107525</v>
      </c>
      <c r="O15" s="568"/>
      <c r="P15" s="91"/>
      <c r="Q15" s="566"/>
    </row>
    <row r="16" spans="1:17" x14ac:dyDescent="0.15">
      <c r="A16" s="26"/>
      <c r="B16" s="94"/>
      <c r="C16" s="95"/>
      <c r="D16" s="95"/>
      <c r="E16" s="95"/>
      <c r="F16" s="95"/>
      <c r="G16" s="95"/>
      <c r="H16" s="95"/>
      <c r="I16" s="95"/>
      <c r="J16" s="95"/>
      <c r="K16" s="95"/>
      <c r="L16" s="95"/>
      <c r="M16" s="95"/>
      <c r="N16" s="95"/>
      <c r="O16" s="96"/>
      <c r="P16" s="27"/>
      <c r="Q16" s="566"/>
    </row>
    <row r="17" spans="2:17" ht="24.75" customHeight="1" x14ac:dyDescent="0.15">
      <c r="Q17" s="566"/>
    </row>
    <row r="18" spans="2:17" ht="148" customHeight="1" x14ac:dyDescent="0.15">
      <c r="B18" s="563" t="s">
        <v>170</v>
      </c>
      <c r="C18" s="563"/>
      <c r="D18" s="563"/>
      <c r="E18" s="566" t="s">
        <v>189</v>
      </c>
      <c r="F18" s="566"/>
      <c r="G18" s="566"/>
      <c r="H18" s="566"/>
      <c r="I18" s="566"/>
      <c r="J18" s="566"/>
      <c r="K18" s="566"/>
      <c r="L18" s="566"/>
      <c r="M18" s="566"/>
      <c r="N18" s="566"/>
      <c r="O18" s="564" t="s">
        <v>544</v>
      </c>
      <c r="P18" s="565"/>
      <c r="Q18" s="565"/>
    </row>
    <row r="20" spans="2:17" x14ac:dyDescent="0.15">
      <c r="F20" s="1"/>
      <c r="G20" s="1"/>
      <c r="H20" s="1"/>
      <c r="I20" s="1"/>
      <c r="J20" s="1"/>
      <c r="K20" s="1"/>
      <c r="L20" s="1"/>
      <c r="M20" s="1"/>
      <c r="N20" s="1"/>
    </row>
  </sheetData>
  <mergeCells count="13">
    <mergeCell ref="B18:D18"/>
    <mergeCell ref="O18:Q18"/>
    <mergeCell ref="E18:N18"/>
    <mergeCell ref="Q2:Q17"/>
    <mergeCell ref="O11:O15"/>
    <mergeCell ref="O7:O10"/>
    <mergeCell ref="B1:O1"/>
    <mergeCell ref="B3:O3"/>
    <mergeCell ref="C5:E5"/>
    <mergeCell ref="I5:K5"/>
    <mergeCell ref="L5:N5"/>
    <mergeCell ref="O5:O6"/>
    <mergeCell ref="F5:H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T3192"/>
  <sheetViews>
    <sheetView tabSelected="1" zoomScale="160" zoomScaleNormal="160" workbookViewId="0">
      <pane ySplit="3" topLeftCell="A3178" activePane="bottomLeft" state="frozen"/>
      <selection pane="bottomLeft" activeCell="B3200" sqref="B3200"/>
    </sheetView>
  </sheetViews>
  <sheetFormatPr baseColWidth="10" defaultColWidth="9.3984375" defaultRowHeight="13" x14ac:dyDescent="0.15"/>
  <cols>
    <col min="1" max="1" width="74.3984375" style="60" customWidth="1"/>
    <col min="2" max="2" width="11.796875" style="61" customWidth="1"/>
    <col min="3" max="4" width="11.3984375" style="61" customWidth="1"/>
    <col min="5" max="5" width="11.796875" style="61" customWidth="1"/>
    <col min="6" max="6" width="11.3984375" style="61" customWidth="1"/>
    <col min="7" max="13" width="11.796875" style="61" customWidth="1"/>
    <col min="14" max="14" width="12.3984375" style="1" customWidth="1"/>
    <col min="15" max="15" width="21" style="1" hidden="1" customWidth="1"/>
    <col min="16" max="16" width="12.59765625" style="1" hidden="1" customWidth="1"/>
    <col min="17" max="17" width="9.3984375" style="1" hidden="1" customWidth="1"/>
    <col min="18" max="16384" width="9.3984375" style="1"/>
  </cols>
  <sheetData>
    <row r="1" spans="1:17" ht="44.25" customHeight="1" x14ac:dyDescent="0.15">
      <c r="B1" s="581" t="s">
        <v>921</v>
      </c>
      <c r="C1" s="581"/>
      <c r="D1" s="581"/>
      <c r="E1" s="581"/>
      <c r="F1" s="581"/>
      <c r="G1" s="581"/>
      <c r="H1" s="581"/>
      <c r="I1" s="581"/>
      <c r="J1" s="581"/>
      <c r="K1" s="581"/>
      <c r="L1" s="581"/>
      <c r="M1" s="581"/>
      <c r="N1" s="581"/>
    </row>
    <row r="2" spans="1:17" s="6" customFormat="1" ht="32.25" customHeight="1" x14ac:dyDescent="0.15">
      <c r="A2" s="11"/>
      <c r="B2" s="582" t="s">
        <v>96</v>
      </c>
      <c r="C2" s="583"/>
      <c r="D2" s="584"/>
      <c r="E2" s="585" t="s">
        <v>681</v>
      </c>
      <c r="F2" s="586"/>
      <c r="G2" s="587"/>
      <c r="H2" s="585" t="s">
        <v>682</v>
      </c>
      <c r="I2" s="586"/>
      <c r="J2" s="587"/>
      <c r="K2" s="590" t="s">
        <v>584</v>
      </c>
      <c r="L2" s="591"/>
      <c r="M2" s="592"/>
      <c r="N2" s="588" t="s">
        <v>186</v>
      </c>
    </row>
    <row r="3" spans="1:17" s="7" customFormat="1" ht="14" x14ac:dyDescent="0.15">
      <c r="A3" s="10" t="s">
        <v>268</v>
      </c>
      <c r="B3" s="3" t="s">
        <v>243</v>
      </c>
      <c r="C3" s="4" t="s">
        <v>246</v>
      </c>
      <c r="D3" s="5" t="s">
        <v>247</v>
      </c>
      <c r="E3" s="3" t="s">
        <v>243</v>
      </c>
      <c r="F3" s="4" t="s">
        <v>246</v>
      </c>
      <c r="G3" s="5" t="s">
        <v>247</v>
      </c>
      <c r="H3" s="3" t="s">
        <v>243</v>
      </c>
      <c r="I3" s="4" t="s">
        <v>246</v>
      </c>
      <c r="J3" s="5" t="s">
        <v>247</v>
      </c>
      <c r="K3" s="3" t="s">
        <v>243</v>
      </c>
      <c r="L3" s="4" t="s">
        <v>246</v>
      </c>
      <c r="M3" s="5" t="s">
        <v>247</v>
      </c>
      <c r="N3" s="589"/>
    </row>
    <row r="4" spans="1:17" s="64" customFormat="1" ht="14" x14ac:dyDescent="0.15">
      <c r="A4" s="9" t="s">
        <v>460</v>
      </c>
      <c r="B4" s="58">
        <v>44</v>
      </c>
      <c r="C4" s="59">
        <v>450</v>
      </c>
      <c r="D4" s="57">
        <v>1614</v>
      </c>
      <c r="E4" s="58">
        <v>44</v>
      </c>
      <c r="F4" s="59">
        <v>186</v>
      </c>
      <c r="G4" s="57">
        <v>597</v>
      </c>
      <c r="H4" s="58"/>
      <c r="I4" s="59"/>
      <c r="J4" s="57"/>
      <c r="K4" s="58"/>
      <c r="L4" s="59"/>
      <c r="M4" s="57"/>
      <c r="N4" s="8"/>
    </row>
    <row r="5" spans="1:17" s="64" customFormat="1" ht="28" x14ac:dyDescent="0.15">
      <c r="A5" s="253" t="s">
        <v>658</v>
      </c>
      <c r="B5" s="121">
        <v>1</v>
      </c>
      <c r="C5" s="122">
        <v>0.41517857142857101</v>
      </c>
      <c r="D5" s="123">
        <v>0.37080745341614901</v>
      </c>
      <c r="E5" s="121">
        <v>1</v>
      </c>
      <c r="F5" s="122">
        <v>1</v>
      </c>
      <c r="G5" s="123">
        <v>1</v>
      </c>
      <c r="H5" s="121"/>
      <c r="I5" s="122"/>
      <c r="J5" s="123"/>
      <c r="K5" s="121"/>
      <c r="L5" s="122"/>
      <c r="M5" s="123"/>
      <c r="N5" s="254"/>
    </row>
    <row r="6" spans="1:17" s="64" customFormat="1" ht="14" x14ac:dyDescent="0.15">
      <c r="A6" s="255" t="s">
        <v>659</v>
      </c>
      <c r="B6" s="121">
        <v>0</v>
      </c>
      <c r="C6" s="122">
        <v>0.5</v>
      </c>
      <c r="D6" s="123">
        <v>0.596894409937888</v>
      </c>
      <c r="E6" s="121">
        <v>0</v>
      </c>
      <c r="F6" s="122">
        <v>0</v>
      </c>
      <c r="G6" s="123">
        <v>0</v>
      </c>
      <c r="H6" s="121"/>
      <c r="I6" s="122"/>
      <c r="J6" s="123"/>
      <c r="K6" s="121"/>
      <c r="L6" s="122"/>
      <c r="M6" s="123"/>
      <c r="N6" s="256"/>
    </row>
    <row r="7" spans="1:17" s="64" customFormat="1" ht="14" x14ac:dyDescent="0.15">
      <c r="A7" s="255" t="s">
        <v>579</v>
      </c>
      <c r="B7" s="121">
        <v>0</v>
      </c>
      <c r="C7" s="122">
        <v>3.7946428571428603E-2</v>
      </c>
      <c r="D7" s="123">
        <v>1.4285714285714299E-2</v>
      </c>
      <c r="E7" s="121">
        <v>0</v>
      </c>
      <c r="F7" s="122">
        <v>0</v>
      </c>
      <c r="G7" s="123">
        <v>0</v>
      </c>
      <c r="H7" s="121"/>
      <c r="I7" s="122"/>
      <c r="J7" s="123"/>
      <c r="K7" s="121"/>
      <c r="L7" s="122"/>
      <c r="M7" s="123"/>
      <c r="N7" s="256"/>
    </row>
    <row r="8" spans="1:17" s="64" customFormat="1" ht="14" x14ac:dyDescent="0.15">
      <c r="A8" s="255" t="s">
        <v>586</v>
      </c>
      <c r="B8" s="121">
        <v>0</v>
      </c>
      <c r="C8" s="122">
        <v>4.2410714285714302E-2</v>
      </c>
      <c r="D8" s="123">
        <v>1.3664596273291901E-2</v>
      </c>
      <c r="E8" s="121">
        <v>0</v>
      </c>
      <c r="F8" s="122">
        <v>0</v>
      </c>
      <c r="G8" s="123">
        <v>0</v>
      </c>
      <c r="H8" s="121"/>
      <c r="I8" s="122"/>
      <c r="J8" s="123"/>
      <c r="K8" s="121"/>
      <c r="L8" s="122"/>
      <c r="M8" s="123"/>
      <c r="N8" s="256"/>
    </row>
    <row r="9" spans="1:17" s="64" customFormat="1" ht="14" x14ac:dyDescent="0.15">
      <c r="A9" s="257" t="s">
        <v>580</v>
      </c>
      <c r="B9" s="152">
        <v>0</v>
      </c>
      <c r="C9" s="153">
        <v>4.4642857142857097E-3</v>
      </c>
      <c r="D9" s="154">
        <v>4.3478260869565201E-3</v>
      </c>
      <c r="E9" s="152">
        <v>0</v>
      </c>
      <c r="F9" s="153">
        <v>0</v>
      </c>
      <c r="G9" s="154">
        <v>0</v>
      </c>
      <c r="H9" s="152"/>
      <c r="I9" s="153"/>
      <c r="J9" s="154"/>
      <c r="K9" s="152"/>
      <c r="L9" s="153"/>
      <c r="M9" s="154"/>
      <c r="N9" s="258"/>
    </row>
    <row r="10" spans="1:17" s="64" customFormat="1" ht="14" x14ac:dyDescent="0.15">
      <c r="A10" s="259" t="s">
        <v>244</v>
      </c>
      <c r="B10" s="260">
        <v>44</v>
      </c>
      <c r="C10" s="261">
        <v>448</v>
      </c>
      <c r="D10" s="262">
        <v>1610</v>
      </c>
      <c r="E10" s="260">
        <v>44</v>
      </c>
      <c r="F10" s="261">
        <v>186</v>
      </c>
      <c r="G10" s="262">
        <v>597</v>
      </c>
      <c r="H10" s="260"/>
      <c r="I10" s="261"/>
      <c r="J10" s="262"/>
      <c r="K10" s="260"/>
      <c r="L10" s="261"/>
      <c r="M10" s="262"/>
      <c r="N10" s="263"/>
    </row>
    <row r="11" spans="1:17" s="64" customFormat="1" ht="56" x14ac:dyDescent="0.15">
      <c r="A11" s="264" t="s">
        <v>660</v>
      </c>
      <c r="B11" s="105">
        <v>0.88636363636363602</v>
      </c>
      <c r="C11" s="67">
        <v>0.858108108108108</v>
      </c>
      <c r="D11" s="106">
        <v>0.790069138906348</v>
      </c>
      <c r="E11" s="105">
        <v>0.88636363636363602</v>
      </c>
      <c r="F11" s="67">
        <v>0.84615384615384603</v>
      </c>
      <c r="G11" s="106">
        <v>0.77568493150684903</v>
      </c>
      <c r="H11" s="105"/>
      <c r="I11" s="67"/>
      <c r="J11" s="106"/>
      <c r="K11" s="105"/>
      <c r="L11" s="67"/>
      <c r="M11" s="106"/>
      <c r="N11" s="593" t="s">
        <v>166</v>
      </c>
      <c r="O11" s="265" t="s">
        <v>608</v>
      </c>
      <c r="Q11" s="265" t="s">
        <v>614</v>
      </c>
    </row>
    <row r="12" spans="1:17" s="64" customFormat="1" ht="14" x14ac:dyDescent="0.15">
      <c r="A12" s="266" t="s">
        <v>100</v>
      </c>
      <c r="B12" s="105">
        <v>0.11363636363636399</v>
      </c>
      <c r="C12" s="67">
        <v>0.135135135135135</v>
      </c>
      <c r="D12" s="106">
        <v>0.19296040226272801</v>
      </c>
      <c r="E12" s="105">
        <v>0.11363636363636399</v>
      </c>
      <c r="F12" s="67">
        <v>0.14285714285714299</v>
      </c>
      <c r="G12" s="106">
        <v>0.20034246575342499</v>
      </c>
      <c r="H12" s="105"/>
      <c r="I12" s="67"/>
      <c r="J12" s="106"/>
      <c r="K12" s="105"/>
      <c r="L12" s="67"/>
      <c r="M12" s="106"/>
      <c r="N12" s="594"/>
      <c r="O12" s="265" t="s">
        <v>608</v>
      </c>
      <c r="Q12" s="64" t="s">
        <v>614</v>
      </c>
    </row>
    <row r="13" spans="1:17" s="64" customFormat="1" ht="14" x14ac:dyDescent="0.15">
      <c r="A13" s="266" t="s">
        <v>404</v>
      </c>
      <c r="B13" s="105">
        <v>0</v>
      </c>
      <c r="C13" s="67">
        <v>6.7567567567567597E-3</v>
      </c>
      <c r="D13" s="106">
        <v>1.69704588309239E-2</v>
      </c>
      <c r="E13" s="105">
        <v>0</v>
      </c>
      <c r="F13" s="67">
        <v>1.0989010989011E-2</v>
      </c>
      <c r="G13" s="106">
        <v>2.3972602739725998E-2</v>
      </c>
      <c r="H13" s="105"/>
      <c r="I13" s="67"/>
      <c r="J13" s="106"/>
      <c r="K13" s="105"/>
      <c r="L13" s="67"/>
      <c r="M13" s="106"/>
      <c r="N13" s="595"/>
      <c r="O13" s="265" t="s">
        <v>608</v>
      </c>
      <c r="Q13" s="64" t="s">
        <v>614</v>
      </c>
    </row>
    <row r="14" spans="1:17" s="64" customFormat="1" ht="14" x14ac:dyDescent="0.15">
      <c r="A14" s="267" t="s">
        <v>244</v>
      </c>
      <c r="B14" s="268">
        <v>44</v>
      </c>
      <c r="C14" s="269">
        <v>444</v>
      </c>
      <c r="D14" s="270">
        <v>1591</v>
      </c>
      <c r="E14" s="268">
        <v>44</v>
      </c>
      <c r="F14" s="269">
        <v>182</v>
      </c>
      <c r="G14" s="270">
        <v>584</v>
      </c>
      <c r="H14" s="268"/>
      <c r="I14" s="269"/>
      <c r="J14" s="270"/>
      <c r="K14" s="268"/>
      <c r="L14" s="269"/>
      <c r="M14" s="270"/>
      <c r="N14" s="263"/>
      <c r="O14" s="265" t="s">
        <v>608</v>
      </c>
      <c r="Q14" s="64" t="s">
        <v>614</v>
      </c>
    </row>
    <row r="15" spans="1:17" s="64" customFormat="1" ht="14" x14ac:dyDescent="0.15">
      <c r="A15" s="271" t="s">
        <v>182</v>
      </c>
      <c r="B15" s="107">
        <v>2.8863636363636398</v>
      </c>
      <c r="C15" s="66">
        <v>2.85135135135135</v>
      </c>
      <c r="D15" s="108">
        <v>2.77309868007542</v>
      </c>
      <c r="E15" s="107">
        <v>2.8863636363636398</v>
      </c>
      <c r="F15" s="66">
        <v>2.8351648351648402</v>
      </c>
      <c r="G15" s="108">
        <v>2.7517123287671201</v>
      </c>
      <c r="H15" s="107"/>
      <c r="I15" s="66"/>
      <c r="J15" s="108"/>
      <c r="K15" s="107"/>
      <c r="L15" s="66"/>
      <c r="M15" s="108"/>
      <c r="N15" s="218"/>
      <c r="O15" s="265" t="s">
        <v>608</v>
      </c>
      <c r="Q15" s="64" t="s">
        <v>614</v>
      </c>
    </row>
    <row r="16" spans="1:17" s="64" customFormat="1" ht="14" x14ac:dyDescent="0.15">
      <c r="A16" s="271" t="s">
        <v>165</v>
      </c>
      <c r="B16" s="107">
        <v>0.32103822064054999</v>
      </c>
      <c r="C16" s="66">
        <v>0.37467574902256301</v>
      </c>
      <c r="D16" s="108">
        <v>0.45770044823990702</v>
      </c>
      <c r="E16" s="107">
        <v>0.32103822064054999</v>
      </c>
      <c r="F16" s="66">
        <v>0.40065516134777701</v>
      </c>
      <c r="G16" s="108">
        <v>0.48475611040149102</v>
      </c>
      <c r="H16" s="107"/>
      <c r="I16" s="66"/>
      <c r="J16" s="108"/>
      <c r="K16" s="107"/>
      <c r="L16" s="66"/>
      <c r="M16" s="108"/>
      <c r="N16" s="218"/>
      <c r="O16" s="265" t="s">
        <v>608</v>
      </c>
      <c r="Q16" s="64" t="s">
        <v>614</v>
      </c>
    </row>
    <row r="17" spans="1:17" s="64" customFormat="1" ht="14" x14ac:dyDescent="0.15">
      <c r="A17" s="271" t="s">
        <v>245</v>
      </c>
      <c r="B17" s="107" t="s">
        <v>233</v>
      </c>
      <c r="C17" s="66" t="s">
        <v>124</v>
      </c>
      <c r="D17" s="108" t="s">
        <v>124</v>
      </c>
      <c r="E17" s="107" t="s">
        <v>233</v>
      </c>
      <c r="F17" s="66" t="s">
        <v>124</v>
      </c>
      <c r="G17" s="108" t="s">
        <v>124</v>
      </c>
      <c r="H17" s="107"/>
      <c r="I17" s="66"/>
      <c r="J17" s="108"/>
      <c r="K17" s="107"/>
      <c r="L17" s="66"/>
      <c r="M17" s="108"/>
      <c r="N17" s="218"/>
      <c r="O17" s="265" t="s">
        <v>608</v>
      </c>
      <c r="Q17" s="64" t="s">
        <v>614</v>
      </c>
    </row>
    <row r="18" spans="1:17" s="64" customFormat="1" ht="14" x14ac:dyDescent="0.15">
      <c r="A18" s="272" t="s">
        <v>164</v>
      </c>
      <c r="B18" s="65" t="s">
        <v>233</v>
      </c>
      <c r="C18" s="109">
        <v>9.3446894024041494E-2</v>
      </c>
      <c r="D18" s="110">
        <v>0.24746525096005828</v>
      </c>
      <c r="E18" s="65" t="s">
        <v>233</v>
      </c>
      <c r="F18" s="109">
        <v>0.1277876990940795</v>
      </c>
      <c r="G18" s="110">
        <v>0.27777124353315941</v>
      </c>
      <c r="H18" s="65"/>
      <c r="I18" s="109"/>
      <c r="J18" s="110"/>
      <c r="K18" s="65"/>
      <c r="L18" s="109"/>
      <c r="M18" s="110"/>
      <c r="N18" s="233"/>
      <c r="O18" s="265" t="s">
        <v>608</v>
      </c>
      <c r="Q18" s="64" t="s">
        <v>614</v>
      </c>
    </row>
    <row r="19" spans="1:17" s="64" customFormat="1" ht="28" x14ac:dyDescent="0.15">
      <c r="A19" s="264" t="s">
        <v>269</v>
      </c>
      <c r="B19" s="105">
        <v>0.86363636363636398</v>
      </c>
      <c r="C19" s="67">
        <v>0.84650112866817195</v>
      </c>
      <c r="D19" s="106">
        <v>0.77644836272040296</v>
      </c>
      <c r="E19" s="105">
        <v>0.86363636363636398</v>
      </c>
      <c r="F19" s="67">
        <v>0.850828729281768</v>
      </c>
      <c r="G19" s="106">
        <v>0.77147766323024103</v>
      </c>
      <c r="H19" s="105"/>
      <c r="I19" s="67"/>
      <c r="J19" s="106"/>
      <c r="K19" s="105"/>
      <c r="L19" s="67"/>
      <c r="M19" s="106"/>
      <c r="N19" s="596" t="s">
        <v>166</v>
      </c>
      <c r="O19" s="265" t="s">
        <v>608</v>
      </c>
      <c r="Q19" s="64" t="s">
        <v>614</v>
      </c>
    </row>
    <row r="20" spans="1:17" s="64" customFormat="1" ht="14" x14ac:dyDescent="0.15">
      <c r="A20" s="266" t="s">
        <v>100</v>
      </c>
      <c r="B20" s="105">
        <v>0.13636363636363599</v>
      </c>
      <c r="C20" s="67">
        <v>0.148984198645598</v>
      </c>
      <c r="D20" s="106">
        <v>0.214735516372796</v>
      </c>
      <c r="E20" s="105">
        <v>0.13636363636363599</v>
      </c>
      <c r="F20" s="67">
        <v>0.143646408839779</v>
      </c>
      <c r="G20" s="106">
        <v>0.21821305841924399</v>
      </c>
      <c r="H20" s="105"/>
      <c r="I20" s="67"/>
      <c r="J20" s="106"/>
      <c r="K20" s="105"/>
      <c r="L20" s="67"/>
      <c r="M20" s="106"/>
      <c r="N20" s="594"/>
      <c r="O20" s="265" t="s">
        <v>608</v>
      </c>
      <c r="Q20" s="64" t="s">
        <v>614</v>
      </c>
    </row>
    <row r="21" spans="1:17" s="64" customFormat="1" ht="14" x14ac:dyDescent="0.15">
      <c r="A21" s="266" t="s">
        <v>404</v>
      </c>
      <c r="B21" s="105">
        <v>0</v>
      </c>
      <c r="C21" s="67">
        <v>4.5146726862302497E-3</v>
      </c>
      <c r="D21" s="106">
        <v>8.8161209068010095E-3</v>
      </c>
      <c r="E21" s="105">
        <v>0</v>
      </c>
      <c r="F21" s="67">
        <v>5.5248618784530402E-3</v>
      </c>
      <c r="G21" s="106">
        <v>1.03092783505155E-2</v>
      </c>
      <c r="H21" s="105"/>
      <c r="I21" s="67"/>
      <c r="J21" s="106"/>
      <c r="K21" s="105"/>
      <c r="L21" s="67"/>
      <c r="M21" s="106"/>
      <c r="N21" s="595"/>
      <c r="O21" s="265" t="s">
        <v>608</v>
      </c>
      <c r="Q21" s="64" t="s">
        <v>614</v>
      </c>
    </row>
    <row r="22" spans="1:17" s="64" customFormat="1" ht="14" x14ac:dyDescent="0.15">
      <c r="A22" s="267" t="s">
        <v>244</v>
      </c>
      <c r="B22" s="268">
        <v>44</v>
      </c>
      <c r="C22" s="269">
        <v>443</v>
      </c>
      <c r="D22" s="270">
        <v>1588</v>
      </c>
      <c r="E22" s="268">
        <v>44</v>
      </c>
      <c r="F22" s="269">
        <v>181</v>
      </c>
      <c r="G22" s="270">
        <v>582</v>
      </c>
      <c r="H22" s="268"/>
      <c r="I22" s="269"/>
      <c r="J22" s="270"/>
      <c r="K22" s="268"/>
      <c r="L22" s="269"/>
      <c r="M22" s="270"/>
      <c r="N22" s="263"/>
      <c r="O22" s="265" t="s">
        <v>608</v>
      </c>
      <c r="Q22" s="64" t="s">
        <v>614</v>
      </c>
    </row>
    <row r="23" spans="1:17" s="64" customFormat="1" ht="14" x14ac:dyDescent="0.15">
      <c r="A23" s="271" t="s">
        <v>182</v>
      </c>
      <c r="B23" s="107">
        <v>2.8636363636363602</v>
      </c>
      <c r="C23" s="66">
        <v>2.8419864559819401</v>
      </c>
      <c r="D23" s="108">
        <v>2.7676322418136099</v>
      </c>
      <c r="E23" s="107">
        <v>2.8636363636363602</v>
      </c>
      <c r="F23" s="66">
        <v>2.8453038674033202</v>
      </c>
      <c r="G23" s="108">
        <v>2.7611683848797299</v>
      </c>
      <c r="H23" s="107"/>
      <c r="I23" s="66"/>
      <c r="J23" s="108"/>
      <c r="K23" s="107"/>
      <c r="L23" s="66"/>
      <c r="M23" s="108"/>
      <c r="N23" s="218"/>
      <c r="O23" s="265" t="s">
        <v>608</v>
      </c>
      <c r="Q23" s="64" t="s">
        <v>614</v>
      </c>
    </row>
    <row r="24" spans="1:17" s="64" customFormat="1" ht="14" x14ac:dyDescent="0.15">
      <c r="A24" s="271" t="s">
        <v>165</v>
      </c>
      <c r="B24" s="107">
        <v>0.34714175717877399</v>
      </c>
      <c r="C24" s="66">
        <v>0.37735400496750199</v>
      </c>
      <c r="D24" s="108">
        <v>0.44286423620951099</v>
      </c>
      <c r="E24" s="107">
        <v>0.34714175717877399</v>
      </c>
      <c r="F24" s="66">
        <v>0.3776278906785</v>
      </c>
      <c r="G24" s="108">
        <v>0.45028658974681901</v>
      </c>
      <c r="H24" s="107"/>
      <c r="I24" s="66"/>
      <c r="J24" s="108"/>
      <c r="K24" s="107"/>
      <c r="L24" s="66"/>
      <c r="M24" s="108"/>
      <c r="N24" s="218"/>
      <c r="O24" s="265" t="s">
        <v>608</v>
      </c>
      <c r="Q24" s="64" t="s">
        <v>614</v>
      </c>
    </row>
    <row r="25" spans="1:17" s="64" customFormat="1" ht="14" x14ac:dyDescent="0.15">
      <c r="A25" s="271" t="s">
        <v>245</v>
      </c>
      <c r="B25" s="107" t="s">
        <v>233</v>
      </c>
      <c r="C25" s="66" t="s">
        <v>124</v>
      </c>
      <c r="D25" s="108" t="s">
        <v>124</v>
      </c>
      <c r="E25" s="107" t="s">
        <v>233</v>
      </c>
      <c r="F25" s="66" t="s">
        <v>124</v>
      </c>
      <c r="G25" s="108" t="s">
        <v>124</v>
      </c>
      <c r="H25" s="107"/>
      <c r="I25" s="66"/>
      <c r="J25" s="108"/>
      <c r="K25" s="107"/>
      <c r="L25" s="66"/>
      <c r="M25" s="108"/>
      <c r="N25" s="218"/>
      <c r="O25" s="265" t="s">
        <v>608</v>
      </c>
      <c r="Q25" s="64" t="s">
        <v>614</v>
      </c>
    </row>
    <row r="26" spans="1:17" s="64" customFormat="1" ht="14" x14ac:dyDescent="0.15">
      <c r="A26" s="272" t="s">
        <v>164</v>
      </c>
      <c r="B26" s="65" t="s">
        <v>233</v>
      </c>
      <c r="C26" s="109">
        <v>5.7372937266916259E-2</v>
      </c>
      <c r="D26" s="110">
        <v>0.21678002867075613</v>
      </c>
      <c r="E26" s="65" t="s">
        <v>233</v>
      </c>
      <c r="F26" s="109">
        <v>4.8546457201827008E-2</v>
      </c>
      <c r="G26" s="110">
        <v>0.22756169313024527</v>
      </c>
      <c r="H26" s="65"/>
      <c r="I26" s="109"/>
      <c r="J26" s="110"/>
      <c r="K26" s="65"/>
      <c r="L26" s="109"/>
      <c r="M26" s="110"/>
      <c r="N26" s="233"/>
      <c r="O26" s="265" t="s">
        <v>608</v>
      </c>
      <c r="Q26" s="64" t="s">
        <v>614</v>
      </c>
    </row>
    <row r="27" spans="1:17" s="64" customFormat="1" ht="28" x14ac:dyDescent="0.15">
      <c r="A27" s="264" t="s">
        <v>719</v>
      </c>
      <c r="B27" s="105">
        <v>0.62790697674418605</v>
      </c>
      <c r="C27" s="67">
        <v>0.62076749435665901</v>
      </c>
      <c r="D27" s="106">
        <v>0.56557377049180302</v>
      </c>
      <c r="E27" s="105">
        <v>0.62790697674418605</v>
      </c>
      <c r="F27" s="67">
        <v>0.60220994475138101</v>
      </c>
      <c r="G27" s="106">
        <v>0.53793103448275903</v>
      </c>
      <c r="H27" s="105"/>
      <c r="I27" s="67"/>
      <c r="J27" s="106"/>
      <c r="K27" s="105"/>
      <c r="L27" s="67"/>
      <c r="M27" s="106"/>
      <c r="N27" s="596" t="s">
        <v>166</v>
      </c>
      <c r="O27" s="265" t="s">
        <v>608</v>
      </c>
    </row>
    <row r="28" spans="1:17" s="64" customFormat="1" ht="14" x14ac:dyDescent="0.15">
      <c r="A28" s="266" t="s">
        <v>100</v>
      </c>
      <c r="B28" s="105">
        <v>0.30232558139534899</v>
      </c>
      <c r="C28" s="67">
        <v>0.31602708803611701</v>
      </c>
      <c r="D28" s="106">
        <v>0.37137452711223201</v>
      </c>
      <c r="E28" s="105">
        <v>0.30232558139534899</v>
      </c>
      <c r="F28" s="67">
        <v>0.325966850828729</v>
      </c>
      <c r="G28" s="106">
        <v>0.38793103448275901</v>
      </c>
      <c r="H28" s="105"/>
      <c r="I28" s="67"/>
      <c r="J28" s="106"/>
      <c r="K28" s="105"/>
      <c r="L28" s="67"/>
      <c r="M28" s="106"/>
      <c r="N28" s="594"/>
      <c r="O28" s="265" t="s">
        <v>608</v>
      </c>
    </row>
    <row r="29" spans="1:17" s="64" customFormat="1" ht="14" x14ac:dyDescent="0.15">
      <c r="A29" s="266" t="s">
        <v>404</v>
      </c>
      <c r="B29" s="105">
        <v>6.9767441860465101E-2</v>
      </c>
      <c r="C29" s="67">
        <v>6.3205417607223494E-2</v>
      </c>
      <c r="D29" s="106">
        <v>6.3051702395964707E-2</v>
      </c>
      <c r="E29" s="105">
        <v>6.9767441860465101E-2</v>
      </c>
      <c r="F29" s="67">
        <v>7.18232044198895E-2</v>
      </c>
      <c r="G29" s="106">
        <v>7.4137931034482796E-2</v>
      </c>
      <c r="H29" s="105"/>
      <c r="I29" s="67"/>
      <c r="J29" s="106"/>
      <c r="K29" s="105"/>
      <c r="L29" s="67"/>
      <c r="M29" s="106"/>
      <c r="N29" s="595"/>
      <c r="O29" s="265" t="s">
        <v>608</v>
      </c>
    </row>
    <row r="30" spans="1:17" s="64" customFormat="1" ht="14" x14ac:dyDescent="0.15">
      <c r="A30" s="267" t="s">
        <v>244</v>
      </c>
      <c r="B30" s="268">
        <v>43</v>
      </c>
      <c r="C30" s="269">
        <v>443</v>
      </c>
      <c r="D30" s="270">
        <v>1586</v>
      </c>
      <c r="E30" s="268">
        <v>43</v>
      </c>
      <c r="F30" s="269">
        <v>181</v>
      </c>
      <c r="G30" s="270">
        <v>580</v>
      </c>
      <c r="H30" s="268"/>
      <c r="I30" s="269"/>
      <c r="J30" s="270"/>
      <c r="K30" s="268"/>
      <c r="L30" s="269"/>
      <c r="M30" s="270"/>
      <c r="N30" s="263"/>
      <c r="O30" s="265" t="s">
        <v>608</v>
      </c>
    </row>
    <row r="31" spans="1:17" s="64" customFormat="1" ht="14" x14ac:dyDescent="0.15">
      <c r="A31" s="271" t="s">
        <v>182</v>
      </c>
      <c r="B31" s="107">
        <v>2.5581395348837201</v>
      </c>
      <c r="C31" s="66">
        <v>2.5575620767494298</v>
      </c>
      <c r="D31" s="108">
        <v>2.50252206809584</v>
      </c>
      <c r="E31" s="107">
        <v>2.5581395348837201</v>
      </c>
      <c r="F31" s="66">
        <v>2.5303867403314899</v>
      </c>
      <c r="G31" s="108">
        <v>2.4637931034482801</v>
      </c>
      <c r="H31" s="107"/>
      <c r="I31" s="66"/>
      <c r="J31" s="108"/>
      <c r="K31" s="107"/>
      <c r="L31" s="66"/>
      <c r="M31" s="108"/>
      <c r="N31" s="218"/>
      <c r="O31" s="265" t="s">
        <v>608</v>
      </c>
    </row>
    <row r="32" spans="1:17" s="64" customFormat="1" ht="14" x14ac:dyDescent="0.15">
      <c r="A32" s="271" t="s">
        <v>165</v>
      </c>
      <c r="B32" s="107">
        <v>0.62876771323701297</v>
      </c>
      <c r="C32" s="66">
        <v>0.61150760779869096</v>
      </c>
      <c r="D32" s="108">
        <v>0.613460943472107</v>
      </c>
      <c r="E32" s="107">
        <v>0.62876771323701297</v>
      </c>
      <c r="F32" s="66">
        <v>0.62841455234660304</v>
      </c>
      <c r="G32" s="108">
        <v>0.63059537507665897</v>
      </c>
      <c r="H32" s="107"/>
      <c r="I32" s="66"/>
      <c r="J32" s="108"/>
      <c r="K32" s="107"/>
      <c r="L32" s="66"/>
      <c r="M32" s="108"/>
      <c r="N32" s="218"/>
      <c r="O32" s="265" t="s">
        <v>608</v>
      </c>
    </row>
    <row r="33" spans="1:15" s="64" customFormat="1" ht="14" x14ac:dyDescent="0.15">
      <c r="A33" s="271" t="s">
        <v>245</v>
      </c>
      <c r="B33" s="107" t="s">
        <v>233</v>
      </c>
      <c r="C33" s="66" t="s">
        <v>124</v>
      </c>
      <c r="D33" s="108" t="s">
        <v>124</v>
      </c>
      <c r="E33" s="107" t="s">
        <v>233</v>
      </c>
      <c r="F33" s="66" t="s">
        <v>124</v>
      </c>
      <c r="G33" s="108" t="s">
        <v>124</v>
      </c>
      <c r="H33" s="107"/>
      <c r="I33" s="66"/>
      <c r="J33" s="108"/>
      <c r="K33" s="107"/>
      <c r="L33" s="66"/>
      <c r="M33" s="108"/>
      <c r="N33" s="218"/>
      <c r="O33" s="265" t="s">
        <v>608</v>
      </c>
    </row>
    <row r="34" spans="1:15" s="64" customFormat="1" ht="14" x14ac:dyDescent="0.15">
      <c r="A34" s="272" t="s">
        <v>164</v>
      </c>
      <c r="B34" s="65" t="s">
        <v>233</v>
      </c>
      <c r="C34" s="109">
        <v>9.4431880638258829E-4</v>
      </c>
      <c r="D34" s="110">
        <v>9.066178927886219E-2</v>
      </c>
      <c r="E34" s="65" t="s">
        <v>233</v>
      </c>
      <c r="F34" s="109">
        <v>4.4163195216591886E-2</v>
      </c>
      <c r="G34" s="110">
        <v>0.14961484838668657</v>
      </c>
      <c r="H34" s="65"/>
      <c r="I34" s="109"/>
      <c r="J34" s="110"/>
      <c r="K34" s="65"/>
      <c r="L34" s="109"/>
      <c r="M34" s="110"/>
      <c r="N34" s="233"/>
      <c r="O34" s="265" t="s">
        <v>608</v>
      </c>
    </row>
    <row r="35" spans="1:15" s="64" customFormat="1" ht="28" x14ac:dyDescent="0.15">
      <c r="A35" s="264" t="s">
        <v>720</v>
      </c>
      <c r="B35" s="105">
        <v>0.65909090909090895</v>
      </c>
      <c r="C35" s="67">
        <v>0.58558558558558604</v>
      </c>
      <c r="D35" s="106">
        <v>0.53333333333333299</v>
      </c>
      <c r="E35" s="105">
        <v>0.65909090909090895</v>
      </c>
      <c r="F35" s="67">
        <v>0.66483516483516503</v>
      </c>
      <c r="G35" s="106">
        <v>0.590753424657534</v>
      </c>
      <c r="H35" s="105"/>
      <c r="I35" s="67"/>
      <c r="J35" s="106"/>
      <c r="K35" s="105"/>
      <c r="L35" s="67"/>
      <c r="M35" s="106"/>
      <c r="N35" s="596" t="s">
        <v>166</v>
      </c>
      <c r="O35" s="265" t="s">
        <v>608</v>
      </c>
    </row>
    <row r="36" spans="1:15" s="64" customFormat="1" ht="14" x14ac:dyDescent="0.15">
      <c r="A36" s="266" t="s">
        <v>100</v>
      </c>
      <c r="B36" s="105">
        <v>0.31818181818181801</v>
      </c>
      <c r="C36" s="67">
        <v>0.39864864864864902</v>
      </c>
      <c r="D36" s="106">
        <v>0.43773584905660401</v>
      </c>
      <c r="E36" s="105">
        <v>0.31818181818181801</v>
      </c>
      <c r="F36" s="67">
        <v>0.31318681318681302</v>
      </c>
      <c r="G36" s="106">
        <v>0.37671232876712302</v>
      </c>
      <c r="H36" s="105"/>
      <c r="I36" s="67"/>
      <c r="J36" s="106"/>
      <c r="K36" s="105"/>
      <c r="L36" s="67"/>
      <c r="M36" s="106"/>
      <c r="N36" s="594"/>
      <c r="O36" s="265" t="s">
        <v>608</v>
      </c>
    </row>
    <row r="37" spans="1:15" s="64" customFormat="1" ht="14" x14ac:dyDescent="0.15">
      <c r="A37" s="266" t="s">
        <v>404</v>
      </c>
      <c r="B37" s="105">
        <v>2.27272727272727E-2</v>
      </c>
      <c r="C37" s="67">
        <v>1.5765765765765799E-2</v>
      </c>
      <c r="D37" s="106">
        <v>2.8930817610062901E-2</v>
      </c>
      <c r="E37" s="105">
        <v>2.27272727272727E-2</v>
      </c>
      <c r="F37" s="67">
        <v>2.1978021978022001E-2</v>
      </c>
      <c r="G37" s="106">
        <v>3.2534246575342499E-2</v>
      </c>
      <c r="H37" s="105"/>
      <c r="I37" s="67"/>
      <c r="J37" s="106"/>
      <c r="K37" s="105"/>
      <c r="L37" s="67"/>
      <c r="M37" s="106"/>
      <c r="N37" s="595"/>
      <c r="O37" s="265" t="s">
        <v>608</v>
      </c>
    </row>
    <row r="38" spans="1:15" s="64" customFormat="1" ht="14" x14ac:dyDescent="0.15">
      <c r="A38" s="267" t="s">
        <v>244</v>
      </c>
      <c r="B38" s="268">
        <v>44</v>
      </c>
      <c r="C38" s="269">
        <v>444</v>
      </c>
      <c r="D38" s="270">
        <v>1590</v>
      </c>
      <c r="E38" s="268">
        <v>44</v>
      </c>
      <c r="F38" s="269">
        <v>182</v>
      </c>
      <c r="G38" s="270">
        <v>584</v>
      </c>
      <c r="H38" s="268"/>
      <c r="I38" s="269"/>
      <c r="J38" s="270"/>
      <c r="K38" s="268"/>
      <c r="L38" s="269"/>
      <c r="M38" s="270"/>
      <c r="N38" s="263"/>
      <c r="O38" s="265" t="s">
        <v>608</v>
      </c>
    </row>
    <row r="39" spans="1:15" s="64" customFormat="1" ht="14" x14ac:dyDescent="0.15">
      <c r="A39" s="271" t="s">
        <v>182</v>
      </c>
      <c r="B39" s="107">
        <v>2.6363636363636398</v>
      </c>
      <c r="C39" s="66">
        <v>2.5698198198198199</v>
      </c>
      <c r="D39" s="108">
        <v>2.5044025157232701</v>
      </c>
      <c r="E39" s="107">
        <v>2.6363636363636398</v>
      </c>
      <c r="F39" s="66">
        <v>2.6428571428571401</v>
      </c>
      <c r="G39" s="108">
        <v>2.5582191780821901</v>
      </c>
      <c r="H39" s="107"/>
      <c r="I39" s="66"/>
      <c r="J39" s="108"/>
      <c r="K39" s="107"/>
      <c r="L39" s="66"/>
      <c r="M39" s="108"/>
      <c r="N39" s="218"/>
      <c r="O39" s="265" t="s">
        <v>608</v>
      </c>
    </row>
    <row r="40" spans="1:15" s="64" customFormat="1" ht="14" x14ac:dyDescent="0.15">
      <c r="A40" s="271" t="s">
        <v>165</v>
      </c>
      <c r="B40" s="107">
        <v>0.532257547857788</v>
      </c>
      <c r="C40" s="66">
        <v>0.52657500089747</v>
      </c>
      <c r="D40" s="108">
        <v>0.55500989756959496</v>
      </c>
      <c r="E40" s="107">
        <v>0.532257547857788</v>
      </c>
      <c r="F40" s="66">
        <v>0.52446086121721003</v>
      </c>
      <c r="G40" s="108">
        <v>0.55876080109391801</v>
      </c>
      <c r="H40" s="107"/>
      <c r="I40" s="66"/>
      <c r="J40" s="108"/>
      <c r="K40" s="107"/>
      <c r="L40" s="66"/>
      <c r="M40" s="108"/>
      <c r="N40" s="218"/>
      <c r="O40" s="265" t="s">
        <v>608</v>
      </c>
    </row>
    <row r="41" spans="1:15" s="64" customFormat="1" ht="14" x14ac:dyDescent="0.15">
      <c r="A41" s="271" t="s">
        <v>245</v>
      </c>
      <c r="B41" s="107" t="s">
        <v>233</v>
      </c>
      <c r="C41" s="66" t="s">
        <v>124</v>
      </c>
      <c r="D41" s="108" t="s">
        <v>124</v>
      </c>
      <c r="E41" s="107" t="s">
        <v>233</v>
      </c>
      <c r="F41" s="66" t="s">
        <v>124</v>
      </c>
      <c r="G41" s="108" t="s">
        <v>124</v>
      </c>
      <c r="H41" s="107"/>
      <c r="I41" s="66"/>
      <c r="J41" s="108"/>
      <c r="K41" s="107"/>
      <c r="L41" s="66"/>
      <c r="M41" s="108"/>
      <c r="N41" s="218"/>
      <c r="O41" s="265" t="s">
        <v>608</v>
      </c>
    </row>
    <row r="42" spans="1:15" s="64" customFormat="1" ht="14" x14ac:dyDescent="0.15">
      <c r="A42" s="272" t="s">
        <v>164</v>
      </c>
      <c r="B42" s="65" t="s">
        <v>233</v>
      </c>
      <c r="C42" s="109">
        <v>0.12637101349362526</v>
      </c>
      <c r="D42" s="110">
        <v>0.23776354479123959</v>
      </c>
      <c r="E42" s="65" t="s">
        <v>233</v>
      </c>
      <c r="F42" s="109">
        <v>-1.2381298536614712E-2</v>
      </c>
      <c r="G42" s="110">
        <v>0.13985315027192635</v>
      </c>
      <c r="H42" s="65"/>
      <c r="I42" s="109"/>
      <c r="J42" s="110"/>
      <c r="K42" s="65"/>
      <c r="L42" s="109"/>
      <c r="M42" s="110"/>
      <c r="N42" s="233"/>
      <c r="O42" s="265" t="s">
        <v>608</v>
      </c>
    </row>
    <row r="43" spans="1:15" s="64" customFormat="1" ht="28" x14ac:dyDescent="0.15">
      <c r="A43" s="264" t="s">
        <v>167</v>
      </c>
      <c r="B43" s="105">
        <v>0.86363636363636398</v>
      </c>
      <c r="C43" s="67">
        <v>0.77149321266968296</v>
      </c>
      <c r="D43" s="106">
        <v>0.76685570258349101</v>
      </c>
      <c r="E43" s="105">
        <v>0.86363636363636398</v>
      </c>
      <c r="F43" s="67">
        <v>0.77472527472527497</v>
      </c>
      <c r="G43" s="106">
        <v>0.77435897435897405</v>
      </c>
      <c r="H43" s="105"/>
      <c r="I43" s="67"/>
      <c r="J43" s="106"/>
      <c r="K43" s="105"/>
      <c r="L43" s="67"/>
      <c r="M43" s="106"/>
      <c r="N43" s="596" t="s">
        <v>166</v>
      </c>
      <c r="O43" s="265" t="s">
        <v>608</v>
      </c>
    </row>
    <row r="44" spans="1:15" s="64" customFormat="1" ht="14" x14ac:dyDescent="0.15">
      <c r="A44" s="266" t="s">
        <v>100</v>
      </c>
      <c r="B44" s="105">
        <v>0.13636363636363599</v>
      </c>
      <c r="C44" s="67">
        <v>0.21945701357466099</v>
      </c>
      <c r="D44" s="106">
        <v>0.22369250157529899</v>
      </c>
      <c r="E44" s="105">
        <v>0.13636363636363599</v>
      </c>
      <c r="F44" s="67">
        <v>0.20879120879120899</v>
      </c>
      <c r="G44" s="106">
        <v>0.213675213675214</v>
      </c>
      <c r="H44" s="105"/>
      <c r="I44" s="67"/>
      <c r="J44" s="106"/>
      <c r="K44" s="105"/>
      <c r="L44" s="67"/>
      <c r="M44" s="106"/>
      <c r="N44" s="594"/>
      <c r="O44" s="265" t="s">
        <v>608</v>
      </c>
    </row>
    <row r="45" spans="1:15" s="64" customFormat="1" ht="14" x14ac:dyDescent="0.15">
      <c r="A45" s="266" t="s">
        <v>404</v>
      </c>
      <c r="B45" s="105">
        <v>0</v>
      </c>
      <c r="C45" s="67">
        <v>9.0497737556561094E-3</v>
      </c>
      <c r="D45" s="106">
        <v>9.4517958412098299E-3</v>
      </c>
      <c r="E45" s="105">
        <v>0</v>
      </c>
      <c r="F45" s="67">
        <v>1.6483516483516501E-2</v>
      </c>
      <c r="G45" s="106">
        <v>1.1965811965812E-2</v>
      </c>
      <c r="H45" s="105"/>
      <c r="I45" s="67"/>
      <c r="J45" s="106"/>
      <c r="K45" s="105"/>
      <c r="L45" s="67"/>
      <c r="M45" s="106"/>
      <c r="N45" s="595"/>
      <c r="O45" s="265" t="s">
        <v>608</v>
      </c>
    </row>
    <row r="46" spans="1:15" s="64" customFormat="1" ht="14" x14ac:dyDescent="0.15">
      <c r="A46" s="267" t="s">
        <v>244</v>
      </c>
      <c r="B46" s="268">
        <v>44</v>
      </c>
      <c r="C46" s="269">
        <v>442</v>
      </c>
      <c r="D46" s="270">
        <v>1587</v>
      </c>
      <c r="E46" s="268">
        <v>44</v>
      </c>
      <c r="F46" s="269">
        <v>182</v>
      </c>
      <c r="G46" s="270">
        <v>585</v>
      </c>
      <c r="H46" s="268"/>
      <c r="I46" s="269"/>
      <c r="J46" s="270"/>
      <c r="K46" s="268"/>
      <c r="L46" s="269"/>
      <c r="M46" s="270"/>
      <c r="N46" s="273"/>
      <c r="O46" s="265" t="s">
        <v>608</v>
      </c>
    </row>
    <row r="47" spans="1:15" s="64" customFormat="1" ht="14" x14ac:dyDescent="0.15">
      <c r="A47" s="271" t="s">
        <v>182</v>
      </c>
      <c r="B47" s="107">
        <v>2.8636363636363602</v>
      </c>
      <c r="C47" s="66">
        <v>2.7624434389140302</v>
      </c>
      <c r="D47" s="108">
        <v>2.75740390674228</v>
      </c>
      <c r="E47" s="107">
        <v>2.8636363636363602</v>
      </c>
      <c r="F47" s="66">
        <v>2.75824175824176</v>
      </c>
      <c r="G47" s="108">
        <v>2.7623931623931601</v>
      </c>
      <c r="H47" s="107"/>
      <c r="I47" s="66"/>
      <c r="J47" s="108"/>
      <c r="K47" s="107"/>
      <c r="L47" s="66"/>
      <c r="M47" s="108"/>
      <c r="N47" s="218"/>
      <c r="O47" s="265" t="s">
        <v>608</v>
      </c>
    </row>
    <row r="48" spans="1:15" s="64" customFormat="1" ht="14" x14ac:dyDescent="0.15">
      <c r="A48" s="271" t="s">
        <v>165</v>
      </c>
      <c r="B48" s="107">
        <v>0.34714175717877399</v>
      </c>
      <c r="C48" s="66">
        <v>0.446849797685473</v>
      </c>
      <c r="D48" s="108">
        <v>0.45030499969064602</v>
      </c>
      <c r="E48" s="107">
        <v>0.34714175717877399</v>
      </c>
      <c r="F48" s="66">
        <v>0.46634014903309201</v>
      </c>
      <c r="G48" s="108">
        <v>0.45324675302890899</v>
      </c>
      <c r="H48" s="107"/>
      <c r="I48" s="66"/>
      <c r="J48" s="108"/>
      <c r="K48" s="107"/>
      <c r="L48" s="66"/>
      <c r="M48" s="108"/>
      <c r="N48" s="218"/>
      <c r="O48" s="265" t="s">
        <v>608</v>
      </c>
    </row>
    <row r="49" spans="1:15" s="64" customFormat="1" ht="14" x14ac:dyDescent="0.15">
      <c r="A49" s="271" t="s">
        <v>245</v>
      </c>
      <c r="B49" s="107" t="s">
        <v>233</v>
      </c>
      <c r="C49" s="66" t="s">
        <v>124</v>
      </c>
      <c r="D49" s="108" t="s">
        <v>124</v>
      </c>
      <c r="E49" s="107" t="s">
        <v>233</v>
      </c>
      <c r="F49" s="66" t="s">
        <v>124</v>
      </c>
      <c r="G49" s="108" t="s">
        <v>124</v>
      </c>
      <c r="H49" s="107"/>
      <c r="I49" s="66"/>
      <c r="J49" s="108"/>
      <c r="K49" s="107"/>
      <c r="L49" s="66"/>
      <c r="M49" s="108"/>
      <c r="N49" s="218"/>
      <c r="O49" s="265" t="s">
        <v>608</v>
      </c>
    </row>
    <row r="50" spans="1:15" s="64" customFormat="1" ht="14" x14ac:dyDescent="0.15">
      <c r="A50" s="272" t="s">
        <v>164</v>
      </c>
      <c r="B50" s="65" t="s">
        <v>233</v>
      </c>
      <c r="C50" s="109">
        <v>0.22645847720302045</v>
      </c>
      <c r="D50" s="110">
        <v>0.23591223052611146</v>
      </c>
      <c r="E50" s="65" t="s">
        <v>233</v>
      </c>
      <c r="F50" s="109">
        <v>0.22600371341203415</v>
      </c>
      <c r="G50" s="110">
        <v>0.2233732521339046</v>
      </c>
      <c r="H50" s="65"/>
      <c r="I50" s="109"/>
      <c r="J50" s="110"/>
      <c r="K50" s="65"/>
      <c r="L50" s="109"/>
      <c r="M50" s="110"/>
      <c r="N50" s="233"/>
      <c r="O50" s="265" t="s">
        <v>608</v>
      </c>
    </row>
    <row r="51" spans="1:15" s="64" customFormat="1" ht="28" x14ac:dyDescent="0.15">
      <c r="A51" s="253" t="s">
        <v>926</v>
      </c>
      <c r="B51" s="274">
        <v>5.7142857142857099E-2</v>
      </c>
      <c r="C51" s="275">
        <v>9.8701298701298706E-2</v>
      </c>
      <c r="D51" s="276">
        <v>0.12631578947368399</v>
      </c>
      <c r="E51" s="274">
        <v>5.7142857142857099E-2</v>
      </c>
      <c r="F51" s="275">
        <v>0.12418300653594801</v>
      </c>
      <c r="G51" s="276">
        <v>0.14401622718052701</v>
      </c>
      <c r="H51" s="274"/>
      <c r="I51" s="275"/>
      <c r="J51" s="276"/>
      <c r="K51" s="274"/>
      <c r="L51" s="275"/>
      <c r="M51" s="276"/>
      <c r="N51" s="277"/>
    </row>
    <row r="52" spans="1:15" s="64" customFormat="1" x14ac:dyDescent="0.15">
      <c r="A52" s="271">
        <v>2019</v>
      </c>
      <c r="B52" s="278">
        <v>0.94285714285714295</v>
      </c>
      <c r="C52" s="279">
        <v>0.898701298701299</v>
      </c>
      <c r="D52" s="280">
        <v>0.84812030075188005</v>
      </c>
      <c r="E52" s="278">
        <v>0.94285714285714295</v>
      </c>
      <c r="F52" s="279">
        <v>0.87581699346405195</v>
      </c>
      <c r="G52" s="280">
        <v>0.83569979716024301</v>
      </c>
      <c r="H52" s="278"/>
      <c r="I52" s="279"/>
      <c r="J52" s="280"/>
      <c r="K52" s="278"/>
      <c r="L52" s="279"/>
      <c r="M52" s="280"/>
      <c r="N52" s="281"/>
    </row>
    <row r="53" spans="1:15" s="64" customFormat="1" x14ac:dyDescent="0.15">
      <c r="A53" s="271">
        <v>2020</v>
      </c>
      <c r="B53" s="278">
        <v>0</v>
      </c>
      <c r="C53" s="279">
        <v>2.5974025974026E-3</v>
      </c>
      <c r="D53" s="280">
        <v>2.1052631578947399E-2</v>
      </c>
      <c r="E53" s="278">
        <v>0</v>
      </c>
      <c r="F53" s="279">
        <v>0</v>
      </c>
      <c r="G53" s="280">
        <v>1.6227180527383402E-2</v>
      </c>
      <c r="H53" s="278"/>
      <c r="I53" s="279"/>
      <c r="J53" s="280"/>
      <c r="K53" s="278"/>
      <c r="L53" s="279"/>
      <c r="M53" s="280"/>
      <c r="N53" s="281"/>
    </row>
    <row r="54" spans="1:15" s="64" customFormat="1" x14ac:dyDescent="0.15">
      <c r="A54" s="271">
        <v>2021</v>
      </c>
      <c r="B54" s="278">
        <v>0</v>
      </c>
      <c r="C54" s="279">
        <v>0</v>
      </c>
      <c r="D54" s="280">
        <v>3.0075187969924801E-3</v>
      </c>
      <c r="E54" s="278">
        <v>0</v>
      </c>
      <c r="F54" s="279">
        <v>0</v>
      </c>
      <c r="G54" s="280">
        <v>2.02839756592292E-3</v>
      </c>
      <c r="H54" s="278"/>
      <c r="I54" s="279"/>
      <c r="J54" s="280"/>
      <c r="K54" s="278"/>
      <c r="L54" s="279"/>
      <c r="M54" s="280"/>
      <c r="N54" s="281"/>
    </row>
    <row r="55" spans="1:15" s="64" customFormat="1" ht="14" x14ac:dyDescent="0.15">
      <c r="A55" s="255" t="s">
        <v>927</v>
      </c>
      <c r="B55" s="278">
        <v>0</v>
      </c>
      <c r="C55" s="279">
        <v>0</v>
      </c>
      <c r="D55" s="280">
        <v>1.50375939849624E-3</v>
      </c>
      <c r="E55" s="278">
        <v>0</v>
      </c>
      <c r="F55" s="279">
        <v>0</v>
      </c>
      <c r="G55" s="280">
        <v>2.02839756592292E-3</v>
      </c>
      <c r="H55" s="278"/>
      <c r="I55" s="279"/>
      <c r="J55" s="280"/>
      <c r="K55" s="278"/>
      <c r="L55" s="279"/>
      <c r="M55" s="280"/>
      <c r="N55" s="281"/>
    </row>
    <row r="56" spans="1:15" s="64" customFormat="1" ht="14" x14ac:dyDescent="0.15">
      <c r="A56" s="282" t="s">
        <v>244</v>
      </c>
      <c r="B56" s="283">
        <v>35</v>
      </c>
      <c r="C56" s="284">
        <v>385</v>
      </c>
      <c r="D56" s="285">
        <v>1330</v>
      </c>
      <c r="E56" s="283">
        <v>35</v>
      </c>
      <c r="F56" s="284">
        <v>153</v>
      </c>
      <c r="G56" s="285">
        <v>493</v>
      </c>
      <c r="H56" s="283"/>
      <c r="I56" s="284"/>
      <c r="J56" s="285"/>
      <c r="K56" s="283"/>
      <c r="L56" s="284"/>
      <c r="M56" s="285"/>
      <c r="N56" s="286"/>
    </row>
    <row r="57" spans="1:15" s="64" customFormat="1" ht="28" x14ac:dyDescent="0.15">
      <c r="A57" s="253" t="s">
        <v>928</v>
      </c>
      <c r="B57" s="274">
        <v>7.3170731707317097E-2</v>
      </c>
      <c r="C57" s="275">
        <v>7.8014184397163094E-2</v>
      </c>
      <c r="D57" s="276">
        <v>6.7114093959731502E-2</v>
      </c>
      <c r="E57" s="274">
        <v>7.3170731707317097E-2</v>
      </c>
      <c r="F57" s="275">
        <v>9.71428571428571E-2</v>
      </c>
      <c r="G57" s="276">
        <v>8.6956521739130405E-2</v>
      </c>
      <c r="H57" s="274"/>
      <c r="I57" s="275"/>
      <c r="J57" s="276"/>
      <c r="K57" s="274"/>
      <c r="L57" s="275"/>
      <c r="M57" s="276"/>
      <c r="N57" s="277"/>
    </row>
    <row r="58" spans="1:15" s="64" customFormat="1" x14ac:dyDescent="0.15">
      <c r="A58" s="271">
        <v>2019</v>
      </c>
      <c r="B58" s="278">
        <v>0.87804878048780499</v>
      </c>
      <c r="C58" s="279">
        <v>0.88888888888888895</v>
      </c>
      <c r="D58" s="280">
        <v>0.84228187919463104</v>
      </c>
      <c r="E58" s="278">
        <v>0.87804878048780499</v>
      </c>
      <c r="F58" s="279">
        <v>0.88571428571428601</v>
      </c>
      <c r="G58" s="280">
        <v>0.83333333333333304</v>
      </c>
      <c r="H58" s="278"/>
      <c r="I58" s="279"/>
      <c r="J58" s="280"/>
      <c r="K58" s="278"/>
      <c r="L58" s="279"/>
      <c r="M58" s="280"/>
      <c r="N58" s="281"/>
    </row>
    <row r="59" spans="1:15" s="64" customFormat="1" x14ac:dyDescent="0.15">
      <c r="A59" s="271">
        <v>2020</v>
      </c>
      <c r="B59" s="278">
        <v>0</v>
      </c>
      <c r="C59" s="279">
        <v>2.6004728132387699E-2</v>
      </c>
      <c r="D59" s="280">
        <v>5.9060402684563799E-2</v>
      </c>
      <c r="E59" s="278">
        <v>0</v>
      </c>
      <c r="F59" s="279">
        <v>5.7142857142857099E-3</v>
      </c>
      <c r="G59" s="280">
        <v>5.0724637681159403E-2</v>
      </c>
      <c r="H59" s="278"/>
      <c r="I59" s="279"/>
      <c r="J59" s="280"/>
      <c r="K59" s="278"/>
      <c r="L59" s="279"/>
      <c r="M59" s="280"/>
      <c r="N59" s="281"/>
    </row>
    <row r="60" spans="1:15" s="64" customFormat="1" x14ac:dyDescent="0.15">
      <c r="A60" s="271">
        <v>2021</v>
      </c>
      <c r="B60" s="278">
        <v>2.4390243902439001E-2</v>
      </c>
      <c r="C60" s="279">
        <v>2.36406619385343E-3</v>
      </c>
      <c r="D60" s="280">
        <v>2.01342281879195E-2</v>
      </c>
      <c r="E60" s="278">
        <v>2.4390243902439001E-2</v>
      </c>
      <c r="F60" s="279">
        <v>5.7142857142857099E-3</v>
      </c>
      <c r="G60" s="280">
        <v>1.8115942028985501E-2</v>
      </c>
      <c r="H60" s="278"/>
      <c r="I60" s="279"/>
      <c r="J60" s="280"/>
      <c r="K60" s="278"/>
      <c r="L60" s="279"/>
      <c r="M60" s="280"/>
      <c r="N60" s="281"/>
    </row>
    <row r="61" spans="1:15" s="64" customFormat="1" ht="14" x14ac:dyDescent="0.15">
      <c r="A61" s="255" t="s">
        <v>927</v>
      </c>
      <c r="B61" s="278">
        <v>2.4390243902439001E-2</v>
      </c>
      <c r="C61" s="279">
        <v>4.72813238770686E-3</v>
      </c>
      <c r="D61" s="280">
        <v>1.14093959731544E-2</v>
      </c>
      <c r="E61" s="278">
        <v>2.4390243902439001E-2</v>
      </c>
      <c r="F61" s="279">
        <v>5.7142857142857099E-3</v>
      </c>
      <c r="G61" s="280">
        <v>1.0869565217391301E-2</v>
      </c>
      <c r="H61" s="278"/>
      <c r="I61" s="279"/>
      <c r="J61" s="280"/>
      <c r="K61" s="278"/>
      <c r="L61" s="279"/>
      <c r="M61" s="280"/>
      <c r="N61" s="281"/>
    </row>
    <row r="62" spans="1:15" s="64" customFormat="1" ht="14" x14ac:dyDescent="0.15">
      <c r="A62" s="282" t="s">
        <v>244</v>
      </c>
      <c r="B62" s="283">
        <v>41</v>
      </c>
      <c r="C62" s="284">
        <v>423</v>
      </c>
      <c r="D62" s="285">
        <v>1490</v>
      </c>
      <c r="E62" s="283">
        <v>41</v>
      </c>
      <c r="F62" s="284">
        <v>175</v>
      </c>
      <c r="G62" s="285">
        <v>552</v>
      </c>
      <c r="H62" s="283"/>
      <c r="I62" s="284"/>
      <c r="J62" s="285"/>
      <c r="K62" s="283"/>
      <c r="L62" s="284"/>
      <c r="M62" s="285"/>
      <c r="N62" s="286"/>
    </row>
    <row r="63" spans="1:15" s="64" customFormat="1" ht="28" x14ac:dyDescent="0.15">
      <c r="A63" s="253" t="s">
        <v>284</v>
      </c>
      <c r="B63" s="274">
        <v>0.97727272727272696</v>
      </c>
      <c r="C63" s="275">
        <v>0.94196428571428603</v>
      </c>
      <c r="D63" s="276">
        <v>0.94409937888198803</v>
      </c>
      <c r="E63" s="274">
        <v>0.97727272727272696</v>
      </c>
      <c r="F63" s="275">
        <v>0.95161290322580605</v>
      </c>
      <c r="G63" s="276">
        <v>0.94807370184254602</v>
      </c>
      <c r="H63" s="274"/>
      <c r="I63" s="275"/>
      <c r="J63" s="276"/>
      <c r="K63" s="274"/>
      <c r="L63" s="275"/>
      <c r="M63" s="276"/>
      <c r="N63" s="277"/>
    </row>
    <row r="64" spans="1:15" s="64" customFormat="1" ht="14" x14ac:dyDescent="0.15">
      <c r="A64" s="271" t="s">
        <v>187</v>
      </c>
      <c r="B64" s="278">
        <v>2.27272727272727E-2</v>
      </c>
      <c r="C64" s="279">
        <v>4.2410714285714302E-2</v>
      </c>
      <c r="D64" s="280">
        <v>3.6024844720496899E-2</v>
      </c>
      <c r="E64" s="278">
        <v>2.27272727272727E-2</v>
      </c>
      <c r="F64" s="279">
        <v>4.8387096774193498E-2</v>
      </c>
      <c r="G64" s="280">
        <v>4.0201005025125601E-2</v>
      </c>
      <c r="H64" s="278"/>
      <c r="I64" s="279"/>
      <c r="J64" s="280"/>
      <c r="K64" s="278"/>
      <c r="L64" s="279"/>
      <c r="M64" s="280"/>
      <c r="N64" s="281"/>
    </row>
    <row r="65" spans="1:14" s="64" customFormat="1" ht="14" x14ac:dyDescent="0.15">
      <c r="A65" s="271" t="s">
        <v>85</v>
      </c>
      <c r="B65" s="278">
        <v>0</v>
      </c>
      <c r="C65" s="279">
        <v>1.5625E-2</v>
      </c>
      <c r="D65" s="280">
        <v>1.9875776397515501E-2</v>
      </c>
      <c r="E65" s="278">
        <v>0</v>
      </c>
      <c r="F65" s="279">
        <v>0</v>
      </c>
      <c r="G65" s="280">
        <v>1.1725293132328301E-2</v>
      </c>
      <c r="H65" s="278"/>
      <c r="I65" s="279"/>
      <c r="J65" s="280"/>
      <c r="K65" s="278"/>
      <c r="L65" s="279"/>
      <c r="M65" s="280"/>
      <c r="N65" s="281"/>
    </row>
    <row r="66" spans="1:14" s="64" customFormat="1" ht="14" x14ac:dyDescent="0.15">
      <c r="A66" s="282" t="s">
        <v>244</v>
      </c>
      <c r="B66" s="283">
        <v>44</v>
      </c>
      <c r="C66" s="284">
        <v>448</v>
      </c>
      <c r="D66" s="285">
        <v>1610</v>
      </c>
      <c r="E66" s="283">
        <v>44</v>
      </c>
      <c r="F66" s="284">
        <v>186</v>
      </c>
      <c r="G66" s="285">
        <v>597</v>
      </c>
      <c r="H66" s="283"/>
      <c r="I66" s="284"/>
      <c r="J66" s="285"/>
      <c r="K66" s="283"/>
      <c r="L66" s="284"/>
      <c r="M66" s="285"/>
      <c r="N66" s="286"/>
    </row>
    <row r="67" spans="1:14" s="64" customFormat="1" ht="28" x14ac:dyDescent="0.15">
      <c r="A67" s="253" t="s">
        <v>929</v>
      </c>
      <c r="B67" s="274">
        <v>2.27272727272727E-2</v>
      </c>
      <c r="C67" s="275">
        <v>1.3333333333333299E-2</v>
      </c>
      <c r="D67" s="276">
        <v>1.7967781908302401E-2</v>
      </c>
      <c r="E67" s="274">
        <v>2.27272727272727E-2</v>
      </c>
      <c r="F67" s="275">
        <v>5.3763440860215101E-3</v>
      </c>
      <c r="G67" s="276">
        <v>5.0251256281407001E-3</v>
      </c>
      <c r="H67" s="274"/>
      <c r="I67" s="275"/>
      <c r="J67" s="276"/>
      <c r="K67" s="274"/>
      <c r="L67" s="275"/>
      <c r="M67" s="276"/>
      <c r="N67" s="277"/>
    </row>
    <row r="68" spans="1:14" s="64" customFormat="1" x14ac:dyDescent="0.15">
      <c r="A68" s="271">
        <v>2023</v>
      </c>
      <c r="B68" s="278">
        <v>0.97727272727272696</v>
      </c>
      <c r="C68" s="279">
        <v>0.98666666666666702</v>
      </c>
      <c r="D68" s="280">
        <v>0.98203221809169805</v>
      </c>
      <c r="E68" s="278">
        <v>0.97727272727272696</v>
      </c>
      <c r="F68" s="279">
        <v>0.99462365591397806</v>
      </c>
      <c r="G68" s="280">
        <v>0.99497487437185905</v>
      </c>
      <c r="H68" s="278"/>
      <c r="I68" s="279"/>
      <c r="J68" s="280"/>
      <c r="K68" s="278"/>
      <c r="L68" s="279"/>
      <c r="M68" s="280"/>
      <c r="N68" s="281"/>
    </row>
    <row r="69" spans="1:14" s="64" customFormat="1" ht="14" x14ac:dyDescent="0.15">
      <c r="A69" s="271" t="s">
        <v>97</v>
      </c>
      <c r="B69" s="278">
        <v>0</v>
      </c>
      <c r="C69" s="279">
        <v>0</v>
      </c>
      <c r="D69" s="280">
        <v>0</v>
      </c>
      <c r="E69" s="278">
        <v>0</v>
      </c>
      <c r="F69" s="279">
        <v>0</v>
      </c>
      <c r="G69" s="280">
        <v>0</v>
      </c>
      <c r="H69" s="278"/>
      <c r="I69" s="279"/>
      <c r="J69" s="280"/>
      <c r="K69" s="278"/>
      <c r="L69" s="279"/>
      <c r="M69" s="280"/>
      <c r="N69" s="281"/>
    </row>
    <row r="70" spans="1:14" s="64" customFormat="1" ht="14" x14ac:dyDescent="0.15">
      <c r="A70" s="271" t="s">
        <v>188</v>
      </c>
      <c r="B70" s="278">
        <v>0</v>
      </c>
      <c r="C70" s="279">
        <v>0</v>
      </c>
      <c r="D70" s="280">
        <v>0</v>
      </c>
      <c r="E70" s="278">
        <v>0</v>
      </c>
      <c r="F70" s="279">
        <v>0</v>
      </c>
      <c r="G70" s="280">
        <v>0</v>
      </c>
      <c r="H70" s="278"/>
      <c r="I70" s="279"/>
      <c r="J70" s="280"/>
      <c r="K70" s="278"/>
      <c r="L70" s="279"/>
      <c r="M70" s="280"/>
      <c r="N70" s="281"/>
    </row>
    <row r="71" spans="1:14" s="64" customFormat="1" ht="14" x14ac:dyDescent="0.15">
      <c r="A71" s="282" t="s">
        <v>244</v>
      </c>
      <c r="B71" s="283">
        <v>44</v>
      </c>
      <c r="C71" s="284">
        <v>450</v>
      </c>
      <c r="D71" s="285">
        <v>1614</v>
      </c>
      <c r="E71" s="283">
        <v>44</v>
      </c>
      <c r="F71" s="284">
        <v>186</v>
      </c>
      <c r="G71" s="285">
        <v>597</v>
      </c>
      <c r="H71" s="283"/>
      <c r="I71" s="284"/>
      <c r="J71" s="285"/>
      <c r="K71" s="283"/>
      <c r="L71" s="284"/>
      <c r="M71" s="285"/>
      <c r="N71" s="286"/>
    </row>
    <row r="72" spans="1:14" s="64" customFormat="1" ht="28" x14ac:dyDescent="0.15">
      <c r="A72" s="253" t="s">
        <v>131</v>
      </c>
      <c r="B72" s="274">
        <v>6.8181818181818205E-2</v>
      </c>
      <c r="C72" s="275">
        <v>0.24129930394431601</v>
      </c>
      <c r="D72" s="276">
        <v>0.110608020698577</v>
      </c>
      <c r="E72" s="274">
        <v>6.8181818181818205E-2</v>
      </c>
      <c r="F72" s="275">
        <v>0.13636363636363599</v>
      </c>
      <c r="G72" s="276">
        <v>7.1929824561403496E-2</v>
      </c>
      <c r="H72" s="274"/>
      <c r="I72" s="275"/>
      <c r="J72" s="276"/>
      <c r="K72" s="274"/>
      <c r="L72" s="275"/>
      <c r="M72" s="276"/>
      <c r="N72" s="277"/>
    </row>
    <row r="73" spans="1:14" s="64" customFormat="1" ht="14" x14ac:dyDescent="0.15">
      <c r="A73" s="271" t="s">
        <v>113</v>
      </c>
      <c r="B73" s="278">
        <v>0.13636363636363599</v>
      </c>
      <c r="C73" s="279">
        <v>0.46635730858468699</v>
      </c>
      <c r="D73" s="280">
        <v>0.33505821474773601</v>
      </c>
      <c r="E73" s="278">
        <v>0.13636363636363599</v>
      </c>
      <c r="F73" s="279">
        <v>0.39772727272727298</v>
      </c>
      <c r="G73" s="280">
        <v>0.23508771929824601</v>
      </c>
      <c r="H73" s="278"/>
      <c r="I73" s="279"/>
      <c r="J73" s="280"/>
      <c r="K73" s="278"/>
      <c r="L73" s="279"/>
      <c r="M73" s="280"/>
      <c r="N73" s="281"/>
    </row>
    <row r="74" spans="1:14" s="64" customFormat="1" ht="14" x14ac:dyDescent="0.15">
      <c r="A74" s="271" t="s">
        <v>114</v>
      </c>
      <c r="B74" s="278">
        <v>0.38636363636363602</v>
      </c>
      <c r="C74" s="279">
        <v>0.220417633410673</v>
      </c>
      <c r="D74" s="280">
        <v>0.329236739974127</v>
      </c>
      <c r="E74" s="278">
        <v>0.38636363636363602</v>
      </c>
      <c r="F74" s="279">
        <v>0.32954545454545497</v>
      </c>
      <c r="G74" s="280">
        <v>0.37894736842105298</v>
      </c>
      <c r="H74" s="278"/>
      <c r="I74" s="279"/>
      <c r="J74" s="280"/>
      <c r="K74" s="278"/>
      <c r="L74" s="279"/>
      <c r="M74" s="280"/>
      <c r="N74" s="281"/>
    </row>
    <row r="75" spans="1:14" s="64" customFormat="1" ht="14" x14ac:dyDescent="0.15">
      <c r="A75" s="271" t="s">
        <v>115</v>
      </c>
      <c r="B75" s="278">
        <v>0.40909090909090901</v>
      </c>
      <c r="C75" s="279">
        <v>7.1925754060324795E-2</v>
      </c>
      <c r="D75" s="280">
        <v>0.21345407503234201</v>
      </c>
      <c r="E75" s="278">
        <v>0.40909090909090901</v>
      </c>
      <c r="F75" s="279">
        <v>0.13636363636363599</v>
      </c>
      <c r="G75" s="280">
        <v>0.29473684210526302</v>
      </c>
      <c r="H75" s="278"/>
      <c r="I75" s="279"/>
      <c r="J75" s="280"/>
      <c r="K75" s="278"/>
      <c r="L75" s="279"/>
      <c r="M75" s="280"/>
      <c r="N75" s="281"/>
    </row>
    <row r="76" spans="1:14" s="64" customFormat="1" ht="14" x14ac:dyDescent="0.15">
      <c r="A76" s="287" t="s">
        <v>116</v>
      </c>
      <c r="B76" s="288">
        <v>0</v>
      </c>
      <c r="C76" s="289">
        <v>0</v>
      </c>
      <c r="D76" s="290">
        <v>1.16429495472186E-2</v>
      </c>
      <c r="E76" s="288">
        <v>0</v>
      </c>
      <c r="F76" s="289">
        <v>0</v>
      </c>
      <c r="G76" s="290">
        <v>1.9298245614035099E-2</v>
      </c>
      <c r="H76" s="288"/>
      <c r="I76" s="289"/>
      <c r="J76" s="290"/>
      <c r="K76" s="288"/>
      <c r="L76" s="289"/>
      <c r="M76" s="290"/>
      <c r="N76" s="291"/>
    </row>
    <row r="77" spans="1:14" s="64" customFormat="1" ht="14" x14ac:dyDescent="0.15">
      <c r="A77" s="271" t="s">
        <v>244</v>
      </c>
      <c r="B77" s="292">
        <v>44</v>
      </c>
      <c r="C77" s="293">
        <v>431</v>
      </c>
      <c r="D77" s="294">
        <v>1546</v>
      </c>
      <c r="E77" s="292">
        <v>44</v>
      </c>
      <c r="F77" s="293">
        <v>176</v>
      </c>
      <c r="G77" s="294">
        <v>570</v>
      </c>
      <c r="H77" s="292"/>
      <c r="I77" s="293"/>
      <c r="J77" s="294"/>
      <c r="K77" s="292"/>
      <c r="L77" s="293"/>
      <c r="M77" s="294"/>
      <c r="N77" s="295"/>
    </row>
    <row r="78" spans="1:14" s="64" customFormat="1" ht="14" x14ac:dyDescent="0.15">
      <c r="A78" s="271" t="s">
        <v>182</v>
      </c>
      <c r="B78" s="296">
        <v>2.8636363636363602</v>
      </c>
      <c r="C78" s="297">
        <v>3.8770301624129901</v>
      </c>
      <c r="D78" s="298">
        <v>3.3195342820181102</v>
      </c>
      <c r="E78" s="296">
        <v>2.8636363636363602</v>
      </c>
      <c r="F78" s="297">
        <v>3.5340909090909101</v>
      </c>
      <c r="G78" s="298">
        <v>3.0456140350877199</v>
      </c>
      <c r="H78" s="296"/>
      <c r="I78" s="297"/>
      <c r="J78" s="298"/>
      <c r="K78" s="296"/>
      <c r="L78" s="297"/>
      <c r="M78" s="298"/>
      <c r="N78" s="299"/>
    </row>
    <row r="79" spans="1:14" s="64" customFormat="1" ht="14" x14ac:dyDescent="0.15">
      <c r="A79" s="271" t="s">
        <v>165</v>
      </c>
      <c r="B79" s="296">
        <v>0.904534033733291</v>
      </c>
      <c r="C79" s="297">
        <v>0.85790794568774098</v>
      </c>
      <c r="D79" s="298">
        <v>0.96748098655311099</v>
      </c>
      <c r="E79" s="296">
        <v>0.904534033733291</v>
      </c>
      <c r="F79" s="297">
        <v>0.89377355567904804</v>
      </c>
      <c r="G79" s="298">
        <v>0.94563471685892397</v>
      </c>
      <c r="H79" s="296"/>
      <c r="I79" s="297"/>
      <c r="J79" s="298"/>
      <c r="K79" s="296"/>
      <c r="L79" s="297"/>
      <c r="M79" s="298"/>
      <c r="N79" s="299"/>
    </row>
    <row r="80" spans="1:14" s="64" customFormat="1" ht="14" x14ac:dyDescent="0.15">
      <c r="A80" s="271" t="s">
        <v>245</v>
      </c>
      <c r="B80" s="300" t="s">
        <v>233</v>
      </c>
      <c r="C80" s="297" t="s">
        <v>222</v>
      </c>
      <c r="D80" s="298" t="s">
        <v>221</v>
      </c>
      <c r="E80" s="300" t="s">
        <v>233</v>
      </c>
      <c r="F80" s="297" t="s">
        <v>222</v>
      </c>
      <c r="G80" s="298" t="s">
        <v>124</v>
      </c>
      <c r="H80" s="300"/>
      <c r="I80" s="297"/>
      <c r="J80" s="298"/>
      <c r="K80" s="300"/>
      <c r="L80" s="297"/>
      <c r="M80" s="298"/>
      <c r="N80" s="299"/>
    </row>
    <row r="81" spans="1:17" s="64" customFormat="1" ht="14" x14ac:dyDescent="0.15">
      <c r="A81" s="272" t="s">
        <v>164</v>
      </c>
      <c r="B81" s="301" t="s">
        <v>233</v>
      </c>
      <c r="C81" s="302">
        <v>-1.1812383879534347</v>
      </c>
      <c r="D81" s="303">
        <v>-0.47122157925397423</v>
      </c>
      <c r="E81" s="301" t="s">
        <v>233</v>
      </c>
      <c r="F81" s="302">
        <v>-0.75013916130598579</v>
      </c>
      <c r="G81" s="303">
        <v>-0.19243971081754216</v>
      </c>
      <c r="H81" s="301"/>
      <c r="I81" s="302"/>
      <c r="J81" s="303"/>
      <c r="K81" s="301"/>
      <c r="L81" s="302"/>
      <c r="M81" s="303"/>
      <c r="N81" s="304"/>
    </row>
    <row r="82" spans="1:17" s="64" customFormat="1" ht="28" x14ac:dyDescent="0.15">
      <c r="A82" s="305" t="s">
        <v>287</v>
      </c>
      <c r="B82" s="278">
        <v>7.4999999999999997E-2</v>
      </c>
      <c r="C82" s="279">
        <v>2.9177718832891199E-2</v>
      </c>
      <c r="D82" s="280">
        <v>4.3223443223443202E-2</v>
      </c>
      <c r="E82" s="278">
        <v>7.4999999999999997E-2</v>
      </c>
      <c r="F82" s="279">
        <v>5.6250000000000001E-2</v>
      </c>
      <c r="G82" s="280">
        <v>6.2248995983935698E-2</v>
      </c>
      <c r="H82" s="278"/>
      <c r="I82" s="279"/>
      <c r="J82" s="280"/>
      <c r="K82" s="278"/>
      <c r="L82" s="279"/>
      <c r="M82" s="280"/>
      <c r="N82" s="306"/>
      <c r="O82" s="265" t="s">
        <v>615</v>
      </c>
    </row>
    <row r="83" spans="1:17" s="64" customFormat="1" ht="14" x14ac:dyDescent="0.15">
      <c r="A83" s="255" t="s">
        <v>288</v>
      </c>
      <c r="B83" s="278">
        <v>0.9</v>
      </c>
      <c r="C83" s="279">
        <v>0.91511936339522504</v>
      </c>
      <c r="D83" s="280">
        <v>0.921611721611722</v>
      </c>
      <c r="E83" s="278">
        <v>0.9</v>
      </c>
      <c r="F83" s="279">
        <v>0.875</v>
      </c>
      <c r="G83" s="280">
        <v>0.88152610441767099</v>
      </c>
      <c r="H83" s="278"/>
      <c r="I83" s="279"/>
      <c r="J83" s="280"/>
      <c r="K83" s="278"/>
      <c r="L83" s="279"/>
      <c r="M83" s="280"/>
      <c r="N83" s="307"/>
      <c r="O83" s="64" t="s">
        <v>615</v>
      </c>
    </row>
    <row r="84" spans="1:17" s="64" customFormat="1" ht="14" x14ac:dyDescent="0.15">
      <c r="A84" s="255" t="s">
        <v>289</v>
      </c>
      <c r="B84" s="278">
        <v>2.5000000000000001E-2</v>
      </c>
      <c r="C84" s="279">
        <v>5.5702917771883298E-2</v>
      </c>
      <c r="D84" s="280">
        <v>3.5164835164835199E-2</v>
      </c>
      <c r="E84" s="278">
        <v>2.5000000000000001E-2</v>
      </c>
      <c r="F84" s="279">
        <v>6.8750000000000006E-2</v>
      </c>
      <c r="G84" s="280">
        <v>5.62248995983936E-2</v>
      </c>
      <c r="H84" s="278"/>
      <c r="I84" s="279"/>
      <c r="J84" s="280"/>
      <c r="K84" s="278"/>
      <c r="L84" s="279"/>
      <c r="M84" s="280"/>
      <c r="N84" s="308"/>
      <c r="O84" s="64" t="s">
        <v>615</v>
      </c>
    </row>
    <row r="85" spans="1:17" s="64" customFormat="1" ht="14" x14ac:dyDescent="0.15">
      <c r="A85" s="309" t="s">
        <v>244</v>
      </c>
      <c r="B85" s="283">
        <v>40</v>
      </c>
      <c r="C85" s="284">
        <v>377</v>
      </c>
      <c r="D85" s="285">
        <v>1365</v>
      </c>
      <c r="E85" s="283">
        <v>40</v>
      </c>
      <c r="F85" s="284">
        <v>160</v>
      </c>
      <c r="G85" s="285">
        <v>498</v>
      </c>
      <c r="H85" s="283"/>
      <c r="I85" s="284"/>
      <c r="J85" s="285"/>
      <c r="K85" s="283"/>
      <c r="L85" s="284"/>
      <c r="M85" s="285"/>
      <c r="N85" s="310"/>
      <c r="O85" s="64" t="s">
        <v>615</v>
      </c>
    </row>
    <row r="86" spans="1:17" s="64" customFormat="1" ht="42" x14ac:dyDescent="0.15">
      <c r="A86" s="253" t="s">
        <v>1028</v>
      </c>
      <c r="B86" s="274">
        <v>0</v>
      </c>
      <c r="C86" s="275">
        <v>0</v>
      </c>
      <c r="D86" s="276">
        <v>2.1961932650073198E-3</v>
      </c>
      <c r="E86" s="274">
        <v>0</v>
      </c>
      <c r="F86" s="275">
        <v>0</v>
      </c>
      <c r="G86" s="276">
        <v>4.0160642570281103E-3</v>
      </c>
      <c r="H86" s="274"/>
      <c r="I86" s="275"/>
      <c r="J86" s="276"/>
      <c r="K86" s="274"/>
      <c r="L86" s="275"/>
      <c r="M86" s="276"/>
      <c r="N86" s="277"/>
    </row>
    <row r="87" spans="1:17" s="64" customFormat="1" ht="14" x14ac:dyDescent="0.15">
      <c r="A87" s="255" t="s">
        <v>339</v>
      </c>
      <c r="B87" s="278">
        <v>0</v>
      </c>
      <c r="C87" s="279">
        <v>0</v>
      </c>
      <c r="D87" s="280">
        <v>7.3206442166910701E-4</v>
      </c>
      <c r="E87" s="278">
        <v>0</v>
      </c>
      <c r="F87" s="279">
        <v>0</v>
      </c>
      <c r="G87" s="280">
        <v>2.0080321285140599E-3</v>
      </c>
      <c r="H87" s="278"/>
      <c r="I87" s="279"/>
      <c r="J87" s="280"/>
      <c r="K87" s="278"/>
      <c r="L87" s="279"/>
      <c r="M87" s="280"/>
      <c r="N87" s="281"/>
    </row>
    <row r="88" spans="1:17" s="64" customFormat="1" ht="14" x14ac:dyDescent="0.15">
      <c r="A88" s="255" t="s">
        <v>683</v>
      </c>
      <c r="B88" s="278">
        <v>0</v>
      </c>
      <c r="C88" s="279">
        <v>2.6525198938992002E-3</v>
      </c>
      <c r="D88" s="280">
        <v>4.3923865300146397E-3</v>
      </c>
      <c r="E88" s="278">
        <v>0</v>
      </c>
      <c r="F88" s="279">
        <v>0</v>
      </c>
      <c r="G88" s="280">
        <v>6.0240963855421699E-3</v>
      </c>
      <c r="H88" s="278"/>
      <c r="I88" s="279"/>
      <c r="J88" s="280"/>
      <c r="K88" s="278"/>
      <c r="L88" s="279"/>
      <c r="M88" s="280"/>
      <c r="N88" s="281"/>
    </row>
    <row r="89" spans="1:17" s="64" customFormat="1" ht="14" x14ac:dyDescent="0.15">
      <c r="A89" s="255" t="s">
        <v>285</v>
      </c>
      <c r="B89" s="278">
        <v>0</v>
      </c>
      <c r="C89" s="279">
        <v>0</v>
      </c>
      <c r="D89" s="280">
        <v>2.9282576866764302E-3</v>
      </c>
      <c r="E89" s="278">
        <v>0</v>
      </c>
      <c r="F89" s="279">
        <v>0</v>
      </c>
      <c r="G89" s="280">
        <v>4.0160642570281103E-3</v>
      </c>
      <c r="H89" s="278"/>
      <c r="I89" s="279"/>
      <c r="J89" s="280"/>
      <c r="K89" s="278"/>
      <c r="L89" s="279"/>
      <c r="M89" s="280"/>
      <c r="N89" s="281"/>
    </row>
    <row r="90" spans="1:17" s="64" customFormat="1" ht="14" x14ac:dyDescent="0.15">
      <c r="A90" s="255" t="s">
        <v>99</v>
      </c>
      <c r="B90" s="278">
        <v>1</v>
      </c>
      <c r="C90" s="279">
        <v>0.99734748010610097</v>
      </c>
      <c r="D90" s="280">
        <v>0.98975109809663298</v>
      </c>
      <c r="E90" s="278">
        <v>1</v>
      </c>
      <c r="F90" s="279">
        <v>1</v>
      </c>
      <c r="G90" s="280">
        <v>0.98393574297188802</v>
      </c>
      <c r="H90" s="278"/>
      <c r="I90" s="279"/>
      <c r="J90" s="280"/>
      <c r="K90" s="278"/>
      <c r="L90" s="279"/>
      <c r="M90" s="280"/>
      <c r="N90" s="281"/>
    </row>
    <row r="91" spans="1:17" s="64" customFormat="1" ht="14" x14ac:dyDescent="0.15">
      <c r="A91" s="282" t="s">
        <v>244</v>
      </c>
      <c r="B91" s="283">
        <v>40</v>
      </c>
      <c r="C91" s="284">
        <v>377</v>
      </c>
      <c r="D91" s="285">
        <v>1366</v>
      </c>
      <c r="E91" s="283">
        <v>40</v>
      </c>
      <c r="F91" s="284">
        <v>160</v>
      </c>
      <c r="G91" s="285">
        <v>498</v>
      </c>
      <c r="H91" s="283"/>
      <c r="I91" s="284"/>
      <c r="J91" s="285"/>
      <c r="K91" s="283"/>
      <c r="L91" s="284"/>
      <c r="M91" s="285"/>
      <c r="N91" s="286"/>
    </row>
    <row r="92" spans="1:17" ht="56" x14ac:dyDescent="0.15">
      <c r="A92" s="253" t="s">
        <v>766</v>
      </c>
      <c r="B92" s="274">
        <v>0.88636363636363602</v>
      </c>
      <c r="C92" s="275">
        <v>0.76201372997711703</v>
      </c>
      <c r="D92" s="276">
        <v>0.69033909149072303</v>
      </c>
      <c r="E92" s="274">
        <v>0.88636363636363602</v>
      </c>
      <c r="F92" s="275">
        <v>0.73743016759776503</v>
      </c>
      <c r="G92" s="276">
        <v>0.640625</v>
      </c>
      <c r="H92" s="274"/>
      <c r="I92" s="275"/>
      <c r="J92" s="276"/>
      <c r="K92" s="274"/>
      <c r="L92" s="275"/>
      <c r="M92" s="276"/>
      <c r="N92" s="570"/>
      <c r="Q92" s="177" t="s">
        <v>611</v>
      </c>
    </row>
    <row r="93" spans="1:17" ht="14" x14ac:dyDescent="0.15">
      <c r="A93" s="271" t="s">
        <v>100</v>
      </c>
      <c r="B93" s="278">
        <v>0.11363636363636399</v>
      </c>
      <c r="C93" s="279">
        <v>0.23112128146453101</v>
      </c>
      <c r="D93" s="280">
        <v>0.29622520793346102</v>
      </c>
      <c r="E93" s="278">
        <v>0.11363636363636399</v>
      </c>
      <c r="F93" s="279">
        <v>0.25698324022346403</v>
      </c>
      <c r="G93" s="280">
        <v>0.33680555555555602</v>
      </c>
      <c r="H93" s="278"/>
      <c r="I93" s="279"/>
      <c r="J93" s="280"/>
      <c r="K93" s="278"/>
      <c r="L93" s="279"/>
      <c r="M93" s="280"/>
      <c r="N93" s="571"/>
      <c r="Q93" s="1" t="s">
        <v>611</v>
      </c>
    </row>
    <row r="94" spans="1:17" ht="14" x14ac:dyDescent="0.15">
      <c r="A94" s="271" t="s">
        <v>404</v>
      </c>
      <c r="B94" s="278">
        <v>0</v>
      </c>
      <c r="C94" s="279">
        <v>6.8649885583523997E-3</v>
      </c>
      <c r="D94" s="280">
        <v>1.3435700575815701E-2</v>
      </c>
      <c r="E94" s="278">
        <v>0</v>
      </c>
      <c r="F94" s="279">
        <v>5.5865921787709499E-3</v>
      </c>
      <c r="G94" s="280">
        <v>2.2569444444444399E-2</v>
      </c>
      <c r="H94" s="278"/>
      <c r="I94" s="279"/>
      <c r="J94" s="280"/>
      <c r="K94" s="278"/>
      <c r="L94" s="279"/>
      <c r="M94" s="280"/>
      <c r="N94" s="572"/>
      <c r="Q94" s="1" t="s">
        <v>611</v>
      </c>
    </row>
    <row r="95" spans="1:17" ht="14" x14ac:dyDescent="0.15">
      <c r="A95" s="311" t="s">
        <v>244</v>
      </c>
      <c r="B95" s="312">
        <v>44</v>
      </c>
      <c r="C95" s="313">
        <v>437</v>
      </c>
      <c r="D95" s="314">
        <v>1563</v>
      </c>
      <c r="E95" s="312">
        <v>44</v>
      </c>
      <c r="F95" s="313">
        <v>179</v>
      </c>
      <c r="G95" s="314">
        <v>576</v>
      </c>
      <c r="H95" s="312"/>
      <c r="I95" s="313"/>
      <c r="J95" s="314"/>
      <c r="K95" s="312"/>
      <c r="L95" s="313"/>
      <c r="M95" s="314"/>
      <c r="N95" s="299"/>
      <c r="Q95" s="1" t="s">
        <v>611</v>
      </c>
    </row>
    <row r="96" spans="1:17" ht="14" x14ac:dyDescent="0.15">
      <c r="A96" s="271" t="s">
        <v>182</v>
      </c>
      <c r="B96" s="296">
        <v>2.8863636363636398</v>
      </c>
      <c r="C96" s="297">
        <v>2.7551487414187599</v>
      </c>
      <c r="D96" s="298">
        <v>2.67690339091491</v>
      </c>
      <c r="E96" s="296">
        <v>2.8863636363636398</v>
      </c>
      <c r="F96" s="297">
        <v>2.731843575419</v>
      </c>
      <c r="G96" s="298">
        <v>2.61805555555555</v>
      </c>
      <c r="H96" s="296"/>
      <c r="I96" s="297"/>
      <c r="J96" s="298"/>
      <c r="K96" s="296"/>
      <c r="L96" s="297"/>
      <c r="M96" s="298"/>
      <c r="N96" s="299"/>
      <c r="Q96" s="1" t="s">
        <v>611</v>
      </c>
    </row>
    <row r="97" spans="1:17" ht="14" x14ac:dyDescent="0.15">
      <c r="A97" s="271" t="s">
        <v>165</v>
      </c>
      <c r="B97" s="296">
        <v>0.32103822064054999</v>
      </c>
      <c r="C97" s="297">
        <v>0.44618904983450602</v>
      </c>
      <c r="D97" s="298">
        <v>0.49571545342377898</v>
      </c>
      <c r="E97" s="296">
        <v>0.32103822064054999</v>
      </c>
      <c r="F97" s="297">
        <v>0.45671329253007498</v>
      </c>
      <c r="G97" s="298">
        <v>0.53074553343013497</v>
      </c>
      <c r="H97" s="296"/>
      <c r="I97" s="297"/>
      <c r="J97" s="298"/>
      <c r="K97" s="296"/>
      <c r="L97" s="297"/>
      <c r="M97" s="298"/>
      <c r="N97" s="299"/>
      <c r="Q97" s="1" t="s">
        <v>611</v>
      </c>
    </row>
    <row r="98" spans="1:17" ht="14" x14ac:dyDescent="0.15">
      <c r="A98" s="271" t="s">
        <v>245</v>
      </c>
      <c r="B98" s="300" t="s">
        <v>233</v>
      </c>
      <c r="C98" s="297" t="s">
        <v>124</v>
      </c>
      <c r="D98" s="298" t="s">
        <v>221</v>
      </c>
      <c r="E98" s="300" t="s">
        <v>233</v>
      </c>
      <c r="F98" s="297" t="s">
        <v>251</v>
      </c>
      <c r="G98" s="298" t="s">
        <v>221</v>
      </c>
      <c r="H98" s="300"/>
      <c r="I98" s="297"/>
      <c r="J98" s="298"/>
      <c r="K98" s="300"/>
      <c r="L98" s="297"/>
      <c r="M98" s="298"/>
      <c r="N98" s="299"/>
      <c r="Q98" s="1" t="s">
        <v>611</v>
      </c>
    </row>
    <row r="99" spans="1:17" ht="14" x14ac:dyDescent="0.15">
      <c r="A99" s="272" t="s">
        <v>164</v>
      </c>
      <c r="B99" s="301" t="s">
        <v>233</v>
      </c>
      <c r="C99" s="302">
        <v>0.29407914648185168</v>
      </c>
      <c r="D99" s="303">
        <v>0.42254128654259571</v>
      </c>
      <c r="E99" s="301" t="s">
        <v>233</v>
      </c>
      <c r="F99" s="302">
        <v>0.338330553263817</v>
      </c>
      <c r="G99" s="303">
        <v>0.505530548837692</v>
      </c>
      <c r="H99" s="301"/>
      <c r="I99" s="302"/>
      <c r="J99" s="303"/>
      <c r="K99" s="301"/>
      <c r="L99" s="302"/>
      <c r="M99" s="303"/>
      <c r="N99" s="304"/>
      <c r="Q99" s="1" t="s">
        <v>611</v>
      </c>
    </row>
    <row r="100" spans="1:17" ht="28" x14ac:dyDescent="0.15">
      <c r="A100" s="253" t="s">
        <v>930</v>
      </c>
      <c r="B100" s="274">
        <v>4.5454545454545497E-2</v>
      </c>
      <c r="C100" s="275">
        <v>0.10730593607305899</v>
      </c>
      <c r="D100" s="276">
        <v>6.5898912348048594E-2</v>
      </c>
      <c r="E100" s="274">
        <v>4.5454545454545497E-2</v>
      </c>
      <c r="F100" s="275">
        <v>0.122905027932961</v>
      </c>
      <c r="G100" s="276">
        <v>9.0434782608695696E-2</v>
      </c>
      <c r="H100" s="274"/>
      <c r="I100" s="275"/>
      <c r="J100" s="276"/>
      <c r="K100" s="274"/>
      <c r="L100" s="275"/>
      <c r="M100" s="276"/>
      <c r="N100" s="576" t="s">
        <v>223</v>
      </c>
    </row>
    <row r="101" spans="1:17" ht="14" x14ac:dyDescent="0.15">
      <c r="A101" s="271" t="s">
        <v>100</v>
      </c>
      <c r="B101" s="278">
        <v>0.5</v>
      </c>
      <c r="C101" s="279">
        <v>0.51826484018264796</v>
      </c>
      <c r="D101" s="280">
        <v>0.451695457453615</v>
      </c>
      <c r="E101" s="278">
        <v>0.5</v>
      </c>
      <c r="F101" s="279">
        <v>0.497206703910614</v>
      </c>
      <c r="G101" s="280">
        <v>0.48521739130434799</v>
      </c>
      <c r="H101" s="278"/>
      <c r="I101" s="279"/>
      <c r="J101" s="280"/>
      <c r="K101" s="278"/>
      <c r="L101" s="279"/>
      <c r="M101" s="280"/>
      <c r="N101" s="571"/>
    </row>
    <row r="102" spans="1:17" ht="14" x14ac:dyDescent="0.15">
      <c r="A102" s="271" t="s">
        <v>404</v>
      </c>
      <c r="B102" s="278">
        <v>0.45454545454545497</v>
      </c>
      <c r="C102" s="279">
        <v>0.37442922374429199</v>
      </c>
      <c r="D102" s="280">
        <v>0.48240563019833599</v>
      </c>
      <c r="E102" s="278">
        <v>0.45454545454545497</v>
      </c>
      <c r="F102" s="279">
        <v>0.37988826815642501</v>
      </c>
      <c r="G102" s="280">
        <v>0.42434782608695698</v>
      </c>
      <c r="H102" s="278"/>
      <c r="I102" s="279"/>
      <c r="J102" s="280"/>
      <c r="K102" s="278"/>
      <c r="L102" s="279"/>
      <c r="M102" s="280"/>
      <c r="N102" s="572"/>
    </row>
    <row r="103" spans="1:17" ht="14" x14ac:dyDescent="0.15">
      <c r="A103" s="311" t="s">
        <v>244</v>
      </c>
      <c r="B103" s="312">
        <v>44</v>
      </c>
      <c r="C103" s="313">
        <v>438</v>
      </c>
      <c r="D103" s="314">
        <v>1563</v>
      </c>
      <c r="E103" s="312">
        <v>44</v>
      </c>
      <c r="F103" s="313">
        <v>179</v>
      </c>
      <c r="G103" s="314">
        <v>575</v>
      </c>
      <c r="H103" s="312"/>
      <c r="I103" s="313"/>
      <c r="J103" s="314"/>
      <c r="K103" s="312"/>
      <c r="L103" s="313"/>
      <c r="M103" s="314"/>
      <c r="N103" s="299"/>
    </row>
    <row r="104" spans="1:17" ht="14" x14ac:dyDescent="0.15">
      <c r="A104" s="271" t="s">
        <v>182</v>
      </c>
      <c r="B104" s="296">
        <v>1.5909090909090899</v>
      </c>
      <c r="C104" s="297">
        <v>1.7328767123287701</v>
      </c>
      <c r="D104" s="298">
        <v>1.5834932821497101</v>
      </c>
      <c r="E104" s="296">
        <v>1.5909090909090899</v>
      </c>
      <c r="F104" s="297">
        <v>1.74301675977654</v>
      </c>
      <c r="G104" s="298">
        <v>1.66608695652174</v>
      </c>
      <c r="H104" s="296"/>
      <c r="I104" s="297"/>
      <c r="J104" s="298"/>
      <c r="K104" s="296"/>
      <c r="L104" s="297"/>
      <c r="M104" s="298"/>
      <c r="N104" s="299"/>
    </row>
    <row r="105" spans="1:17" ht="14" x14ac:dyDescent="0.15">
      <c r="A105" s="271" t="s">
        <v>165</v>
      </c>
      <c r="B105" s="296">
        <v>0.58342141688737803</v>
      </c>
      <c r="C105" s="297">
        <v>0.64134187012571697</v>
      </c>
      <c r="D105" s="298">
        <v>0.61242686290432002</v>
      </c>
      <c r="E105" s="296">
        <v>0.58342141688737803</v>
      </c>
      <c r="F105" s="297">
        <v>0.66272662415902495</v>
      </c>
      <c r="G105" s="298">
        <v>0.63559993286292604</v>
      </c>
      <c r="H105" s="296"/>
      <c r="I105" s="297"/>
      <c r="J105" s="298"/>
      <c r="K105" s="296"/>
      <c r="L105" s="297"/>
      <c r="M105" s="298"/>
      <c r="N105" s="299"/>
    </row>
    <row r="106" spans="1:17" ht="14" x14ac:dyDescent="0.15">
      <c r="A106" s="271" t="s">
        <v>245</v>
      </c>
      <c r="B106" s="300" t="s">
        <v>233</v>
      </c>
      <c r="C106" s="297" t="s">
        <v>124</v>
      </c>
      <c r="D106" s="298" t="s">
        <v>124</v>
      </c>
      <c r="E106" s="300" t="s">
        <v>233</v>
      </c>
      <c r="F106" s="297" t="s">
        <v>124</v>
      </c>
      <c r="G106" s="298" t="s">
        <v>124</v>
      </c>
      <c r="H106" s="300"/>
      <c r="I106" s="297"/>
      <c r="J106" s="298"/>
      <c r="K106" s="300"/>
      <c r="L106" s="297"/>
      <c r="M106" s="298"/>
      <c r="N106" s="299"/>
    </row>
    <row r="107" spans="1:17" ht="14" x14ac:dyDescent="0.15">
      <c r="A107" s="272" t="s">
        <v>164</v>
      </c>
      <c r="B107" s="301" t="s">
        <v>233</v>
      </c>
      <c r="C107" s="302">
        <v>-0.22136028853355758</v>
      </c>
      <c r="D107" s="303">
        <v>1.2108888764630232E-2</v>
      </c>
      <c r="E107" s="301" t="s">
        <v>233</v>
      </c>
      <c r="F107" s="302">
        <v>-0.22951796913315348</v>
      </c>
      <c r="G107" s="303">
        <v>-0.11827859275256243</v>
      </c>
      <c r="H107" s="301"/>
      <c r="I107" s="302"/>
      <c r="J107" s="303"/>
      <c r="K107" s="301"/>
      <c r="L107" s="302"/>
      <c r="M107" s="303"/>
      <c r="N107" s="304"/>
    </row>
    <row r="108" spans="1:17" ht="28" x14ac:dyDescent="0.15">
      <c r="A108" s="253" t="s">
        <v>931</v>
      </c>
      <c r="B108" s="274">
        <v>6.8181818181818205E-2</v>
      </c>
      <c r="C108" s="275">
        <v>0.118993135011442</v>
      </c>
      <c r="D108" s="276">
        <v>7.0512820512820498E-2</v>
      </c>
      <c r="E108" s="274">
        <v>6.8181818181818205E-2</v>
      </c>
      <c r="F108" s="275">
        <v>0.15083798882681601</v>
      </c>
      <c r="G108" s="276">
        <v>9.0592334494773497E-2</v>
      </c>
      <c r="H108" s="274"/>
      <c r="I108" s="275"/>
      <c r="J108" s="276"/>
      <c r="K108" s="274"/>
      <c r="L108" s="275"/>
      <c r="M108" s="276"/>
      <c r="N108" s="570" t="s">
        <v>223</v>
      </c>
    </row>
    <row r="109" spans="1:17" ht="14" x14ac:dyDescent="0.15">
      <c r="A109" s="271" t="s">
        <v>100</v>
      </c>
      <c r="B109" s="278">
        <v>0.38636363636363602</v>
      </c>
      <c r="C109" s="279">
        <v>0.55606407322654505</v>
      </c>
      <c r="D109" s="280">
        <v>0.43782051282051299</v>
      </c>
      <c r="E109" s="278">
        <v>0.38636363636363602</v>
      </c>
      <c r="F109" s="279">
        <v>0.55865921787709505</v>
      </c>
      <c r="G109" s="280">
        <v>0.489547038327526</v>
      </c>
      <c r="H109" s="278"/>
      <c r="I109" s="279"/>
      <c r="J109" s="280"/>
      <c r="K109" s="278"/>
      <c r="L109" s="279"/>
      <c r="M109" s="280"/>
      <c r="N109" s="571"/>
    </row>
    <row r="110" spans="1:17" ht="14" x14ac:dyDescent="0.15">
      <c r="A110" s="271" t="s">
        <v>404</v>
      </c>
      <c r="B110" s="278">
        <v>0.54545454545454497</v>
      </c>
      <c r="C110" s="279">
        <v>0.32494279176201402</v>
      </c>
      <c r="D110" s="280">
        <v>0.49166666666666697</v>
      </c>
      <c r="E110" s="278">
        <v>0.54545454545454497</v>
      </c>
      <c r="F110" s="279">
        <v>0.29050279329608902</v>
      </c>
      <c r="G110" s="280">
        <v>0.41986062717770001</v>
      </c>
      <c r="H110" s="278"/>
      <c r="I110" s="279"/>
      <c r="J110" s="280"/>
      <c r="K110" s="278"/>
      <c r="L110" s="279"/>
      <c r="M110" s="280"/>
      <c r="N110" s="572"/>
    </row>
    <row r="111" spans="1:17" ht="14" x14ac:dyDescent="0.15">
      <c r="A111" s="311" t="s">
        <v>244</v>
      </c>
      <c r="B111" s="312">
        <v>44</v>
      </c>
      <c r="C111" s="313">
        <v>437</v>
      </c>
      <c r="D111" s="314">
        <v>1560</v>
      </c>
      <c r="E111" s="312">
        <v>44</v>
      </c>
      <c r="F111" s="313">
        <v>179</v>
      </c>
      <c r="G111" s="314">
        <v>574</v>
      </c>
      <c r="H111" s="312"/>
      <c r="I111" s="313"/>
      <c r="J111" s="314"/>
      <c r="K111" s="312"/>
      <c r="L111" s="313"/>
      <c r="M111" s="314"/>
      <c r="N111" s="299"/>
    </row>
    <row r="112" spans="1:17" ht="14" x14ac:dyDescent="0.15">
      <c r="A112" s="271" t="s">
        <v>182</v>
      </c>
      <c r="B112" s="296">
        <v>1.52272727272727</v>
      </c>
      <c r="C112" s="297">
        <v>1.7940503432494299</v>
      </c>
      <c r="D112" s="298">
        <v>1.57884615384615</v>
      </c>
      <c r="E112" s="296">
        <v>1.52272727272727</v>
      </c>
      <c r="F112" s="297">
        <v>1.8603351955307299</v>
      </c>
      <c r="G112" s="298">
        <v>1.67073170731707</v>
      </c>
      <c r="H112" s="296"/>
      <c r="I112" s="297"/>
      <c r="J112" s="298"/>
      <c r="K112" s="296"/>
      <c r="L112" s="297"/>
      <c r="M112" s="298"/>
      <c r="N112" s="299"/>
    </row>
    <row r="113" spans="1:18" ht="14" x14ac:dyDescent="0.15">
      <c r="A113" s="271" t="s">
        <v>165</v>
      </c>
      <c r="B113" s="296">
        <v>0.62834727339512397</v>
      </c>
      <c r="C113" s="297">
        <v>0.63438283757972802</v>
      </c>
      <c r="D113" s="298">
        <v>0.62052860986574498</v>
      </c>
      <c r="E113" s="296">
        <v>0.62834727339512397</v>
      </c>
      <c r="F113" s="297">
        <v>0.65130974305223199</v>
      </c>
      <c r="G113" s="298">
        <v>0.63461562026555696</v>
      </c>
      <c r="H113" s="296"/>
      <c r="I113" s="297"/>
      <c r="J113" s="298"/>
      <c r="K113" s="296"/>
      <c r="L113" s="297"/>
      <c r="M113" s="298"/>
      <c r="N113" s="299"/>
    </row>
    <row r="114" spans="1:18" ht="14" x14ac:dyDescent="0.15">
      <c r="A114" s="271" t="s">
        <v>245</v>
      </c>
      <c r="B114" s="300" t="s">
        <v>233</v>
      </c>
      <c r="C114" s="297" t="s">
        <v>221</v>
      </c>
      <c r="D114" s="298" t="s">
        <v>124</v>
      </c>
      <c r="E114" s="300" t="s">
        <v>233</v>
      </c>
      <c r="F114" s="297" t="s">
        <v>221</v>
      </c>
      <c r="G114" s="298" t="s">
        <v>124</v>
      </c>
      <c r="H114" s="300"/>
      <c r="I114" s="297"/>
      <c r="J114" s="298"/>
      <c r="K114" s="300"/>
      <c r="L114" s="297"/>
      <c r="M114" s="298"/>
      <c r="N114" s="299"/>
    </row>
    <row r="115" spans="1:18" ht="14" x14ac:dyDescent="0.15">
      <c r="A115" s="272" t="s">
        <v>164</v>
      </c>
      <c r="B115" s="301" t="s">
        <v>233</v>
      </c>
      <c r="C115" s="302">
        <v>-0.42769610785389589</v>
      </c>
      <c r="D115" s="303">
        <v>-9.0437217924604033E-2</v>
      </c>
      <c r="E115" s="301" t="s">
        <v>233</v>
      </c>
      <c r="F115" s="302">
        <v>-0.51835232990885149</v>
      </c>
      <c r="G115" s="303">
        <v>-0.23321902244994697</v>
      </c>
      <c r="H115" s="301"/>
      <c r="I115" s="302"/>
      <c r="J115" s="303"/>
      <c r="K115" s="301"/>
      <c r="L115" s="302"/>
      <c r="M115" s="303"/>
      <c r="N115" s="304"/>
    </row>
    <row r="116" spans="1:18" ht="28" x14ac:dyDescent="0.15">
      <c r="A116" s="253" t="s">
        <v>983</v>
      </c>
      <c r="B116" s="274">
        <v>4.5454545454545497E-2</v>
      </c>
      <c r="C116" s="275">
        <v>3.2110091743119303E-2</v>
      </c>
      <c r="D116" s="276">
        <v>7.1840923669018605E-2</v>
      </c>
      <c r="E116" s="274">
        <v>4.5454545454545497E-2</v>
      </c>
      <c r="F116" s="275">
        <v>2.2471910112359599E-2</v>
      </c>
      <c r="G116" s="276">
        <v>6.4685314685314702E-2</v>
      </c>
      <c r="H116" s="274"/>
      <c r="I116" s="275"/>
      <c r="J116" s="276"/>
      <c r="K116" s="274"/>
      <c r="L116" s="275"/>
      <c r="M116" s="276"/>
      <c r="N116" s="570"/>
      <c r="Q116" s="1" t="s">
        <v>611</v>
      </c>
    </row>
    <row r="117" spans="1:18" ht="14" x14ac:dyDescent="0.15">
      <c r="A117" s="271" t="s">
        <v>100</v>
      </c>
      <c r="B117" s="278">
        <v>0.63636363636363602</v>
      </c>
      <c r="C117" s="279">
        <v>0.32568807339449501</v>
      </c>
      <c r="D117" s="280">
        <v>0.40538806927517601</v>
      </c>
      <c r="E117" s="278">
        <v>0.63636363636363602</v>
      </c>
      <c r="F117" s="279">
        <v>0.32022471910112399</v>
      </c>
      <c r="G117" s="280">
        <v>0.374125874125874</v>
      </c>
      <c r="H117" s="278"/>
      <c r="I117" s="279"/>
      <c r="J117" s="280"/>
      <c r="K117" s="278"/>
      <c r="L117" s="279"/>
      <c r="M117" s="280"/>
      <c r="N117" s="571"/>
      <c r="Q117" s="1" t="s">
        <v>611</v>
      </c>
    </row>
    <row r="118" spans="1:18" ht="14" x14ac:dyDescent="0.15">
      <c r="A118" s="271" t="s">
        <v>404</v>
      </c>
      <c r="B118" s="278">
        <v>0.31818181818181801</v>
      </c>
      <c r="C118" s="279">
        <v>0.64220183486238502</v>
      </c>
      <c r="D118" s="280">
        <v>0.52277100705580504</v>
      </c>
      <c r="E118" s="278">
        <v>0.31818181818181801</v>
      </c>
      <c r="F118" s="279">
        <v>0.65730337078651702</v>
      </c>
      <c r="G118" s="280">
        <v>0.56118881118881103</v>
      </c>
      <c r="H118" s="278"/>
      <c r="I118" s="279"/>
      <c r="J118" s="280"/>
      <c r="K118" s="278"/>
      <c r="L118" s="279"/>
      <c r="M118" s="280"/>
      <c r="N118" s="572"/>
      <c r="Q118" s="1" t="s">
        <v>611</v>
      </c>
    </row>
    <row r="119" spans="1:18" ht="14" x14ac:dyDescent="0.15">
      <c r="A119" s="311" t="s">
        <v>244</v>
      </c>
      <c r="B119" s="312">
        <v>44</v>
      </c>
      <c r="C119" s="313">
        <v>436</v>
      </c>
      <c r="D119" s="314">
        <v>1559</v>
      </c>
      <c r="E119" s="312">
        <v>44</v>
      </c>
      <c r="F119" s="313">
        <v>178</v>
      </c>
      <c r="G119" s="314">
        <v>572</v>
      </c>
      <c r="H119" s="312"/>
      <c r="I119" s="313"/>
      <c r="J119" s="314"/>
      <c r="K119" s="312"/>
      <c r="L119" s="313"/>
      <c r="M119" s="314"/>
      <c r="N119" s="299"/>
      <c r="Q119" s="1" t="s">
        <v>611</v>
      </c>
    </row>
    <row r="120" spans="1:18" ht="14" x14ac:dyDescent="0.15">
      <c r="A120" s="271" t="s">
        <v>182</v>
      </c>
      <c r="B120" s="296">
        <v>1.72727272727273</v>
      </c>
      <c r="C120" s="297">
        <v>1.3899082568807299</v>
      </c>
      <c r="D120" s="298">
        <v>1.54906991661321</v>
      </c>
      <c r="E120" s="296">
        <v>1.72727272727273</v>
      </c>
      <c r="F120" s="297">
        <v>1.3651685393258399</v>
      </c>
      <c r="G120" s="298">
        <v>1.5034965034965</v>
      </c>
      <c r="H120" s="296"/>
      <c r="I120" s="297"/>
      <c r="J120" s="298"/>
      <c r="K120" s="296"/>
      <c r="L120" s="297"/>
      <c r="M120" s="298"/>
      <c r="N120" s="299"/>
      <c r="Q120" s="1" t="s">
        <v>611</v>
      </c>
    </row>
    <row r="121" spans="1:18" ht="14" x14ac:dyDescent="0.15">
      <c r="A121" s="271" t="s">
        <v>165</v>
      </c>
      <c r="B121" s="296">
        <v>0.544043276477856</v>
      </c>
      <c r="C121" s="297">
        <v>0.55026763881085305</v>
      </c>
      <c r="D121" s="298">
        <v>0.625719689042043</v>
      </c>
      <c r="E121" s="296">
        <v>0.544043276477856</v>
      </c>
      <c r="F121" s="297">
        <v>0.52756794589484601</v>
      </c>
      <c r="G121" s="298">
        <v>0.61645987649015299</v>
      </c>
      <c r="H121" s="296"/>
      <c r="I121" s="297"/>
      <c r="J121" s="298"/>
      <c r="K121" s="296"/>
      <c r="L121" s="297"/>
      <c r="M121" s="298"/>
      <c r="N121" s="299"/>
      <c r="Q121" s="1" t="s">
        <v>611</v>
      </c>
    </row>
    <row r="122" spans="1:18" ht="14" x14ac:dyDescent="0.15">
      <c r="A122" s="271" t="s">
        <v>245</v>
      </c>
      <c r="B122" s="300" t="s">
        <v>233</v>
      </c>
      <c r="C122" s="297" t="s">
        <v>222</v>
      </c>
      <c r="D122" s="298" t="s">
        <v>124</v>
      </c>
      <c r="E122" s="300" t="s">
        <v>233</v>
      </c>
      <c r="F122" s="297" t="s">
        <v>222</v>
      </c>
      <c r="G122" s="298" t="s">
        <v>251</v>
      </c>
      <c r="H122" s="300"/>
      <c r="I122" s="297"/>
      <c r="J122" s="298"/>
      <c r="K122" s="300"/>
      <c r="L122" s="297"/>
      <c r="M122" s="298"/>
      <c r="N122" s="299"/>
      <c r="Q122" s="1" t="s">
        <v>611</v>
      </c>
    </row>
    <row r="123" spans="1:18" ht="14" x14ac:dyDescent="0.15">
      <c r="A123" s="272" t="s">
        <v>164</v>
      </c>
      <c r="B123" s="301" t="s">
        <v>233</v>
      </c>
      <c r="C123" s="302">
        <v>0.61309160597024392</v>
      </c>
      <c r="D123" s="303">
        <v>0.28479655312164265</v>
      </c>
      <c r="E123" s="301" t="s">
        <v>233</v>
      </c>
      <c r="F123" s="302">
        <v>0.68636502798269716</v>
      </c>
      <c r="G123" s="303">
        <v>0.36300209033929631</v>
      </c>
      <c r="H123" s="301"/>
      <c r="I123" s="302"/>
      <c r="J123" s="303"/>
      <c r="K123" s="301"/>
      <c r="L123" s="302"/>
      <c r="M123" s="303"/>
      <c r="N123" s="304"/>
      <c r="Q123" s="1" t="s">
        <v>611</v>
      </c>
    </row>
    <row r="124" spans="1:18" customFormat="1" ht="28" x14ac:dyDescent="0.15">
      <c r="A124" s="253" t="s">
        <v>271</v>
      </c>
      <c r="B124" s="274">
        <v>0</v>
      </c>
      <c r="C124" s="275">
        <v>1.1494252873563199E-2</v>
      </c>
      <c r="D124" s="276">
        <v>2.5624599615630999E-2</v>
      </c>
      <c r="E124" s="274">
        <v>0</v>
      </c>
      <c r="F124" s="275">
        <v>1.11731843575419E-2</v>
      </c>
      <c r="G124" s="276">
        <v>3.3043478260869598E-2</v>
      </c>
      <c r="H124" s="274"/>
      <c r="I124" s="275"/>
      <c r="J124" s="276"/>
      <c r="K124" s="274"/>
      <c r="L124" s="275"/>
      <c r="M124" s="276"/>
      <c r="N124" s="570"/>
      <c r="P124" s="1"/>
      <c r="R124" s="1"/>
    </row>
    <row r="125" spans="1:18" customFormat="1" ht="14" x14ac:dyDescent="0.15">
      <c r="A125" s="271" t="s">
        <v>100</v>
      </c>
      <c r="B125" s="278">
        <v>0.13636363636363599</v>
      </c>
      <c r="C125" s="279">
        <v>0.15172413793103401</v>
      </c>
      <c r="D125" s="280">
        <v>0.190903267136451</v>
      </c>
      <c r="E125" s="278">
        <v>0.13636363636363599</v>
      </c>
      <c r="F125" s="279">
        <v>0.15642458100558701</v>
      </c>
      <c r="G125" s="280">
        <v>0.21913043478260899</v>
      </c>
      <c r="H125" s="278"/>
      <c r="I125" s="279"/>
      <c r="J125" s="280"/>
      <c r="K125" s="278"/>
      <c r="L125" s="279"/>
      <c r="M125" s="280"/>
      <c r="N125" s="571"/>
      <c r="P125" s="1"/>
      <c r="R125" s="1"/>
    </row>
    <row r="126" spans="1:18" customFormat="1" ht="14" x14ac:dyDescent="0.15">
      <c r="A126" s="271" t="s">
        <v>404</v>
      </c>
      <c r="B126" s="278">
        <v>0.86363636363636398</v>
      </c>
      <c r="C126" s="279">
        <v>0.83678160919540201</v>
      </c>
      <c r="D126" s="280">
        <v>0.78347213324791798</v>
      </c>
      <c r="E126" s="278">
        <v>0.86363636363636398</v>
      </c>
      <c r="F126" s="279">
        <v>0.83240223463687102</v>
      </c>
      <c r="G126" s="280">
        <v>0.74782608695652197</v>
      </c>
      <c r="H126" s="278"/>
      <c r="I126" s="279"/>
      <c r="J126" s="280"/>
      <c r="K126" s="278"/>
      <c r="L126" s="279"/>
      <c r="M126" s="280"/>
      <c r="N126" s="572"/>
      <c r="P126" s="1"/>
      <c r="R126" s="1"/>
    </row>
    <row r="127" spans="1:18" ht="14" x14ac:dyDescent="0.15">
      <c r="A127" s="311" t="s">
        <v>244</v>
      </c>
      <c r="B127" s="312">
        <v>44</v>
      </c>
      <c r="C127" s="313">
        <v>435</v>
      </c>
      <c r="D127" s="314">
        <v>1561</v>
      </c>
      <c r="E127" s="312">
        <v>44</v>
      </c>
      <c r="F127" s="313">
        <v>179</v>
      </c>
      <c r="G127" s="314">
        <v>575</v>
      </c>
      <c r="H127" s="312"/>
      <c r="I127" s="313"/>
      <c r="J127" s="314"/>
      <c r="K127" s="312"/>
      <c r="L127" s="313"/>
      <c r="M127" s="314"/>
      <c r="N127" s="295"/>
    </row>
    <row r="128" spans="1:18" ht="14" x14ac:dyDescent="0.15">
      <c r="A128" s="271" t="s">
        <v>182</v>
      </c>
      <c r="B128" s="296">
        <v>1.13636363636364</v>
      </c>
      <c r="C128" s="297">
        <v>1.1747126436781601</v>
      </c>
      <c r="D128" s="298">
        <v>1.2421524663677199</v>
      </c>
      <c r="E128" s="296">
        <v>1.13636363636364</v>
      </c>
      <c r="F128" s="297">
        <v>1.17877094972067</v>
      </c>
      <c r="G128" s="298">
        <v>1.2852173913043501</v>
      </c>
      <c r="H128" s="296"/>
      <c r="I128" s="297"/>
      <c r="J128" s="298"/>
      <c r="K128" s="296"/>
      <c r="L128" s="297"/>
      <c r="M128" s="298"/>
      <c r="N128" s="299"/>
    </row>
    <row r="129" spans="1:17" ht="14" x14ac:dyDescent="0.15">
      <c r="A129" s="271" t="s">
        <v>165</v>
      </c>
      <c r="B129" s="296">
        <v>0.34714175717877399</v>
      </c>
      <c r="C129" s="297">
        <v>0.40934318267099101</v>
      </c>
      <c r="D129" s="298">
        <v>0.484679624368063</v>
      </c>
      <c r="E129" s="296">
        <v>0.34714175717877399</v>
      </c>
      <c r="F129" s="297">
        <v>0.412442230268244</v>
      </c>
      <c r="G129" s="298">
        <v>0.52002470429471603</v>
      </c>
      <c r="H129" s="296"/>
      <c r="I129" s="297"/>
      <c r="J129" s="298"/>
      <c r="K129" s="296"/>
      <c r="L129" s="297"/>
      <c r="M129" s="298"/>
      <c r="N129" s="299"/>
    </row>
    <row r="130" spans="1:17" ht="14" x14ac:dyDescent="0.15">
      <c r="A130" s="271" t="s">
        <v>245</v>
      </c>
      <c r="B130" s="300" t="s">
        <v>233</v>
      </c>
      <c r="C130" s="297" t="s">
        <v>124</v>
      </c>
      <c r="D130" s="298" t="s">
        <v>124</v>
      </c>
      <c r="E130" s="300" t="s">
        <v>233</v>
      </c>
      <c r="F130" s="297" t="s">
        <v>124</v>
      </c>
      <c r="G130" s="298" t="s">
        <v>124</v>
      </c>
      <c r="H130" s="300"/>
      <c r="I130" s="297"/>
      <c r="J130" s="298"/>
      <c r="K130" s="300"/>
      <c r="L130" s="297"/>
      <c r="M130" s="298"/>
      <c r="N130" s="299"/>
    </row>
    <row r="131" spans="1:17" ht="14" x14ac:dyDescent="0.15">
      <c r="A131" s="272" t="s">
        <v>164</v>
      </c>
      <c r="B131" s="301" t="s">
        <v>233</v>
      </c>
      <c r="C131" s="302">
        <v>-9.368424573310416E-2</v>
      </c>
      <c r="D131" s="303">
        <v>-0.21826547823628842</v>
      </c>
      <c r="E131" s="301" t="s">
        <v>233</v>
      </c>
      <c r="F131" s="302">
        <v>-0.10282000785770437</v>
      </c>
      <c r="G131" s="303">
        <v>-0.28624362210367121</v>
      </c>
      <c r="H131" s="301"/>
      <c r="I131" s="302"/>
      <c r="J131" s="303"/>
      <c r="K131" s="301"/>
      <c r="L131" s="302"/>
      <c r="M131" s="303"/>
      <c r="N131" s="304"/>
    </row>
    <row r="132" spans="1:17" ht="28" x14ac:dyDescent="0.15">
      <c r="A132" s="253" t="s">
        <v>1010</v>
      </c>
      <c r="B132" s="274">
        <v>9.0909090909090898E-2</v>
      </c>
      <c r="C132" s="275">
        <v>0.105504587155963</v>
      </c>
      <c r="D132" s="276">
        <v>8.0179602309172607E-2</v>
      </c>
      <c r="E132" s="274">
        <v>9.0909090909090898E-2</v>
      </c>
      <c r="F132" s="275">
        <v>0.11731843575419</v>
      </c>
      <c r="G132" s="276">
        <v>8.5514834205933699E-2</v>
      </c>
      <c r="H132" s="274"/>
      <c r="I132" s="275"/>
      <c r="J132" s="276"/>
      <c r="K132" s="274"/>
      <c r="L132" s="275"/>
      <c r="M132" s="276"/>
      <c r="N132" s="570" t="s">
        <v>223</v>
      </c>
    </row>
    <row r="133" spans="1:17" ht="14" x14ac:dyDescent="0.15">
      <c r="A133" s="271" t="s">
        <v>100</v>
      </c>
      <c r="B133" s="278">
        <v>0.70454545454545503</v>
      </c>
      <c r="C133" s="279">
        <v>0.75458715596330295</v>
      </c>
      <c r="D133" s="280">
        <v>0.74599101988454097</v>
      </c>
      <c r="E133" s="278">
        <v>0.70454545454545503</v>
      </c>
      <c r="F133" s="279">
        <v>0.72625698324022303</v>
      </c>
      <c r="G133" s="280">
        <v>0.73996509598603799</v>
      </c>
      <c r="H133" s="278"/>
      <c r="I133" s="279"/>
      <c r="J133" s="280"/>
      <c r="K133" s="278"/>
      <c r="L133" s="279"/>
      <c r="M133" s="280"/>
      <c r="N133" s="571"/>
    </row>
    <row r="134" spans="1:17" ht="14" x14ac:dyDescent="0.15">
      <c r="A134" s="271" t="s">
        <v>404</v>
      </c>
      <c r="B134" s="278">
        <v>0.204545454545455</v>
      </c>
      <c r="C134" s="279">
        <v>0.13990825688073399</v>
      </c>
      <c r="D134" s="280">
        <v>0.17382937780628599</v>
      </c>
      <c r="E134" s="278">
        <v>0.204545454545455</v>
      </c>
      <c r="F134" s="279">
        <v>0.15642458100558701</v>
      </c>
      <c r="G134" s="280">
        <v>0.17452006980802801</v>
      </c>
      <c r="H134" s="278"/>
      <c r="I134" s="279"/>
      <c r="J134" s="280"/>
      <c r="K134" s="278"/>
      <c r="L134" s="279"/>
      <c r="M134" s="280"/>
      <c r="N134" s="572"/>
    </row>
    <row r="135" spans="1:17" ht="14" x14ac:dyDescent="0.15">
      <c r="A135" s="311" t="s">
        <v>244</v>
      </c>
      <c r="B135" s="312">
        <v>44</v>
      </c>
      <c r="C135" s="313">
        <v>436</v>
      </c>
      <c r="D135" s="314">
        <v>1559</v>
      </c>
      <c r="E135" s="312">
        <v>44</v>
      </c>
      <c r="F135" s="313">
        <v>179</v>
      </c>
      <c r="G135" s="314">
        <v>573</v>
      </c>
      <c r="H135" s="312"/>
      <c r="I135" s="313"/>
      <c r="J135" s="314"/>
      <c r="K135" s="312"/>
      <c r="L135" s="313"/>
      <c r="M135" s="314"/>
      <c r="N135" s="299"/>
    </row>
    <row r="136" spans="1:17" ht="14" x14ac:dyDescent="0.15">
      <c r="A136" s="271" t="s">
        <v>182</v>
      </c>
      <c r="B136" s="296">
        <v>1.88636363636364</v>
      </c>
      <c r="C136" s="297">
        <v>1.96559633027523</v>
      </c>
      <c r="D136" s="298">
        <v>1.90635022450289</v>
      </c>
      <c r="E136" s="296">
        <v>1.88636363636364</v>
      </c>
      <c r="F136" s="297">
        <v>1.9608938547485999</v>
      </c>
      <c r="G136" s="298">
        <v>1.9109947643979099</v>
      </c>
      <c r="H136" s="296"/>
      <c r="I136" s="297"/>
      <c r="J136" s="298"/>
      <c r="K136" s="296"/>
      <c r="L136" s="297"/>
      <c r="M136" s="298"/>
      <c r="N136" s="299"/>
    </row>
    <row r="137" spans="1:17" ht="14" x14ac:dyDescent="0.15">
      <c r="A137" s="271" t="s">
        <v>165</v>
      </c>
      <c r="B137" s="296">
        <v>0.53769140846768004</v>
      </c>
      <c r="C137" s="297">
        <v>0.49476325455258702</v>
      </c>
      <c r="D137" s="298">
        <v>0.495374712477479</v>
      </c>
      <c r="E137" s="296">
        <v>0.53769140846768004</v>
      </c>
      <c r="F137" s="297">
        <v>0.52320456492635503</v>
      </c>
      <c r="G137" s="298">
        <v>0.50254724055905398</v>
      </c>
      <c r="H137" s="296"/>
      <c r="I137" s="297"/>
      <c r="J137" s="298"/>
      <c r="K137" s="296"/>
      <c r="L137" s="297"/>
      <c r="M137" s="298"/>
      <c r="N137" s="299"/>
    </row>
    <row r="138" spans="1:17" ht="14" x14ac:dyDescent="0.15">
      <c r="A138" s="271" t="s">
        <v>245</v>
      </c>
      <c r="B138" s="300" t="s">
        <v>233</v>
      </c>
      <c r="C138" s="297" t="s">
        <v>124</v>
      </c>
      <c r="D138" s="298" t="s">
        <v>124</v>
      </c>
      <c r="E138" s="300" t="s">
        <v>233</v>
      </c>
      <c r="F138" s="297" t="s">
        <v>124</v>
      </c>
      <c r="G138" s="298" t="s">
        <v>124</v>
      </c>
      <c r="H138" s="300"/>
      <c r="I138" s="297"/>
      <c r="J138" s="298"/>
      <c r="K138" s="300"/>
      <c r="L138" s="297"/>
      <c r="M138" s="298"/>
      <c r="N138" s="299"/>
    </row>
    <row r="139" spans="1:17" ht="14" x14ac:dyDescent="0.15">
      <c r="A139" s="272" t="s">
        <v>164</v>
      </c>
      <c r="B139" s="301" t="s">
        <v>233</v>
      </c>
      <c r="C139" s="302">
        <v>-0.16014264030832248</v>
      </c>
      <c r="D139" s="303">
        <v>-4.0346403713852612E-2</v>
      </c>
      <c r="E139" s="301" t="s">
        <v>233</v>
      </c>
      <c r="F139" s="302">
        <v>-0.14244948033939758</v>
      </c>
      <c r="G139" s="303">
        <v>-4.9012562494362227E-2</v>
      </c>
      <c r="H139" s="301"/>
      <c r="I139" s="302"/>
      <c r="J139" s="303"/>
      <c r="K139" s="301"/>
      <c r="L139" s="302"/>
      <c r="M139" s="303"/>
      <c r="N139" s="304"/>
    </row>
    <row r="140" spans="1:17" ht="28" x14ac:dyDescent="0.15">
      <c r="A140" s="253" t="s">
        <v>984</v>
      </c>
      <c r="B140" s="274">
        <v>0.29545454545454503</v>
      </c>
      <c r="C140" s="275">
        <v>0.280459770114943</v>
      </c>
      <c r="D140" s="276">
        <v>0.17726396917148399</v>
      </c>
      <c r="E140" s="274">
        <v>0.29545454545454503</v>
      </c>
      <c r="F140" s="275">
        <v>0.31638418079095998</v>
      </c>
      <c r="G140" s="276">
        <v>0.19089316987740801</v>
      </c>
      <c r="H140" s="274"/>
      <c r="I140" s="275"/>
      <c r="J140" s="276"/>
      <c r="K140" s="274"/>
      <c r="L140" s="275"/>
      <c r="M140" s="276"/>
      <c r="N140" s="576"/>
      <c r="P140" s="177" t="s">
        <v>610</v>
      </c>
      <c r="Q140" s="1" t="s">
        <v>611</v>
      </c>
    </row>
    <row r="141" spans="1:17" ht="14" x14ac:dyDescent="0.15">
      <c r="A141" s="271" t="s">
        <v>100</v>
      </c>
      <c r="B141" s="278">
        <v>0.47727272727272702</v>
      </c>
      <c r="C141" s="279">
        <v>0.37471264367816098</v>
      </c>
      <c r="D141" s="280">
        <v>0.34874759152215801</v>
      </c>
      <c r="E141" s="278">
        <v>0.47727272727272702</v>
      </c>
      <c r="F141" s="279">
        <v>0.42372881355932202</v>
      </c>
      <c r="G141" s="280">
        <v>0.404553415061296</v>
      </c>
      <c r="H141" s="278"/>
      <c r="I141" s="279"/>
      <c r="J141" s="280"/>
      <c r="K141" s="278"/>
      <c r="L141" s="279"/>
      <c r="M141" s="280"/>
      <c r="N141" s="577"/>
      <c r="P141" s="1" t="s">
        <v>610</v>
      </c>
      <c r="Q141" s="1" t="s">
        <v>611</v>
      </c>
    </row>
    <row r="142" spans="1:17" ht="14" x14ac:dyDescent="0.15">
      <c r="A142" s="271" t="s">
        <v>404</v>
      </c>
      <c r="B142" s="278">
        <v>0.22727272727272699</v>
      </c>
      <c r="C142" s="279">
        <v>0.34482758620689702</v>
      </c>
      <c r="D142" s="280">
        <v>0.47398843930635798</v>
      </c>
      <c r="E142" s="278">
        <v>0.22727272727272699</v>
      </c>
      <c r="F142" s="279">
        <v>0.25988700564971801</v>
      </c>
      <c r="G142" s="280">
        <v>0.404553415061296</v>
      </c>
      <c r="H142" s="278"/>
      <c r="I142" s="279"/>
      <c r="J142" s="280"/>
      <c r="K142" s="278"/>
      <c r="L142" s="279"/>
      <c r="M142" s="280"/>
      <c r="N142" s="578"/>
      <c r="P142" s="1" t="s">
        <v>610</v>
      </c>
      <c r="Q142" s="1" t="s">
        <v>611</v>
      </c>
    </row>
    <row r="143" spans="1:17" ht="14" x14ac:dyDescent="0.15">
      <c r="A143" s="311" t="s">
        <v>244</v>
      </c>
      <c r="B143" s="312">
        <v>44</v>
      </c>
      <c r="C143" s="313">
        <v>435</v>
      </c>
      <c r="D143" s="314">
        <v>1557</v>
      </c>
      <c r="E143" s="312">
        <v>44</v>
      </c>
      <c r="F143" s="313">
        <v>177</v>
      </c>
      <c r="G143" s="314">
        <v>571</v>
      </c>
      <c r="H143" s="312"/>
      <c r="I143" s="313"/>
      <c r="J143" s="314"/>
      <c r="K143" s="312"/>
      <c r="L143" s="313"/>
      <c r="M143" s="314"/>
      <c r="N143" s="295"/>
      <c r="P143" s="1" t="s">
        <v>610</v>
      </c>
      <c r="Q143" s="1" t="s">
        <v>611</v>
      </c>
    </row>
    <row r="144" spans="1:17" ht="14" x14ac:dyDescent="0.15">
      <c r="A144" s="271" t="s">
        <v>182</v>
      </c>
      <c r="B144" s="296">
        <v>2.0681818181818201</v>
      </c>
      <c r="C144" s="297">
        <v>1.9356321839080399</v>
      </c>
      <c r="D144" s="298">
        <v>1.7032755298651201</v>
      </c>
      <c r="E144" s="296">
        <v>2.0681818181818201</v>
      </c>
      <c r="F144" s="297">
        <v>2.05649717514124</v>
      </c>
      <c r="G144" s="298">
        <v>1.78633975481611</v>
      </c>
      <c r="H144" s="296"/>
      <c r="I144" s="297"/>
      <c r="J144" s="298"/>
      <c r="K144" s="296"/>
      <c r="L144" s="297"/>
      <c r="M144" s="298"/>
      <c r="N144" s="299"/>
      <c r="P144" s="1" t="s">
        <v>610</v>
      </c>
      <c r="Q144" s="1" t="s">
        <v>611</v>
      </c>
    </row>
    <row r="145" spans="1:17" ht="14" x14ac:dyDescent="0.15">
      <c r="A145" s="271" t="s">
        <v>165</v>
      </c>
      <c r="B145" s="296">
        <v>0.72809810458089497</v>
      </c>
      <c r="C145" s="297">
        <v>0.78903444048442195</v>
      </c>
      <c r="D145" s="298">
        <v>0.75071229877064505</v>
      </c>
      <c r="E145" s="296">
        <v>0.72809810458089497</v>
      </c>
      <c r="F145" s="297">
        <v>0.75916756238400096</v>
      </c>
      <c r="G145" s="298">
        <v>0.74213235932016597</v>
      </c>
      <c r="H145" s="296"/>
      <c r="I145" s="297"/>
      <c r="J145" s="298"/>
      <c r="K145" s="296"/>
      <c r="L145" s="297"/>
      <c r="M145" s="298"/>
      <c r="N145" s="299"/>
      <c r="P145" s="1" t="s">
        <v>610</v>
      </c>
      <c r="Q145" s="1" t="s">
        <v>611</v>
      </c>
    </row>
    <row r="146" spans="1:17" ht="14" x14ac:dyDescent="0.15">
      <c r="A146" s="271" t="s">
        <v>245</v>
      </c>
      <c r="B146" s="300" t="s">
        <v>233</v>
      </c>
      <c r="C146" s="297" t="s">
        <v>124</v>
      </c>
      <c r="D146" s="298" t="s">
        <v>221</v>
      </c>
      <c r="E146" s="300" t="s">
        <v>233</v>
      </c>
      <c r="F146" s="297" t="s">
        <v>124</v>
      </c>
      <c r="G146" s="298" t="s">
        <v>251</v>
      </c>
      <c r="H146" s="300"/>
      <c r="I146" s="297"/>
      <c r="J146" s="298"/>
      <c r="K146" s="300"/>
      <c r="L146" s="297"/>
      <c r="M146" s="298"/>
      <c r="N146" s="299"/>
      <c r="P146" s="1" t="s">
        <v>610</v>
      </c>
      <c r="Q146" s="1" t="s">
        <v>611</v>
      </c>
    </row>
    <row r="147" spans="1:17" ht="14" x14ac:dyDescent="0.15">
      <c r="A147" s="272" t="s">
        <v>164</v>
      </c>
      <c r="B147" s="301" t="s">
        <v>233</v>
      </c>
      <c r="C147" s="302">
        <v>0.16798966873030574</v>
      </c>
      <c r="D147" s="303">
        <v>0.48608007210520593</v>
      </c>
      <c r="E147" s="301" t="s">
        <v>233</v>
      </c>
      <c r="F147" s="302">
        <v>1.5391388699336758E-2</v>
      </c>
      <c r="G147" s="303">
        <v>0.37977331108953799</v>
      </c>
      <c r="H147" s="301"/>
      <c r="I147" s="302"/>
      <c r="J147" s="303"/>
      <c r="K147" s="301"/>
      <c r="L147" s="302"/>
      <c r="M147" s="303"/>
      <c r="N147" s="304"/>
      <c r="P147" s="1" t="s">
        <v>610</v>
      </c>
      <c r="Q147" s="1" t="s">
        <v>611</v>
      </c>
    </row>
    <row r="148" spans="1:17" ht="28" x14ac:dyDescent="0.15">
      <c r="A148" s="253" t="s">
        <v>1011</v>
      </c>
      <c r="B148" s="274">
        <v>0.34883720930232598</v>
      </c>
      <c r="C148" s="275">
        <v>0.228110599078341</v>
      </c>
      <c r="D148" s="276">
        <v>0.28525641025641002</v>
      </c>
      <c r="E148" s="274">
        <v>0.34883720930232598</v>
      </c>
      <c r="F148" s="275">
        <v>0.23728813559322001</v>
      </c>
      <c r="G148" s="276">
        <v>0.254799301919721</v>
      </c>
      <c r="H148" s="274"/>
      <c r="I148" s="275"/>
      <c r="J148" s="276"/>
      <c r="K148" s="274"/>
      <c r="L148" s="275"/>
      <c r="M148" s="276"/>
      <c r="N148" s="576"/>
      <c r="P148" s="1" t="s">
        <v>619</v>
      </c>
    </row>
    <row r="149" spans="1:17" ht="14" x14ac:dyDescent="0.15">
      <c r="A149" s="271" t="s">
        <v>100</v>
      </c>
      <c r="B149" s="278">
        <v>0.60465116279069797</v>
      </c>
      <c r="C149" s="279">
        <v>0.61059907834101401</v>
      </c>
      <c r="D149" s="280">
        <v>0.57051282051282004</v>
      </c>
      <c r="E149" s="278">
        <v>0.60465116279069797</v>
      </c>
      <c r="F149" s="279">
        <v>0.61581920903954801</v>
      </c>
      <c r="G149" s="280">
        <v>0.56369982547993003</v>
      </c>
      <c r="H149" s="278"/>
      <c r="I149" s="279"/>
      <c r="J149" s="280"/>
      <c r="K149" s="278"/>
      <c r="L149" s="279"/>
      <c r="M149" s="280"/>
      <c r="N149" s="577"/>
      <c r="P149" s="1" t="s">
        <v>619</v>
      </c>
    </row>
    <row r="150" spans="1:17" ht="14" x14ac:dyDescent="0.15">
      <c r="A150" s="271" t="s">
        <v>404</v>
      </c>
      <c r="B150" s="278">
        <v>4.6511627906976702E-2</v>
      </c>
      <c r="C150" s="279">
        <v>0.16129032258064499</v>
      </c>
      <c r="D150" s="280">
        <v>0.144230769230769</v>
      </c>
      <c r="E150" s="278">
        <v>4.6511627906976702E-2</v>
      </c>
      <c r="F150" s="279">
        <v>0.14689265536723201</v>
      </c>
      <c r="G150" s="280">
        <v>0.181500872600349</v>
      </c>
      <c r="H150" s="278"/>
      <c r="I150" s="279"/>
      <c r="J150" s="280"/>
      <c r="K150" s="278"/>
      <c r="L150" s="279"/>
      <c r="M150" s="280"/>
      <c r="N150" s="578"/>
      <c r="P150" s="1" t="s">
        <v>619</v>
      </c>
    </row>
    <row r="151" spans="1:17" ht="14" x14ac:dyDescent="0.15">
      <c r="A151" s="311" t="s">
        <v>244</v>
      </c>
      <c r="B151" s="312">
        <v>43</v>
      </c>
      <c r="C151" s="313">
        <v>434</v>
      </c>
      <c r="D151" s="314">
        <v>1560</v>
      </c>
      <c r="E151" s="312">
        <v>43</v>
      </c>
      <c r="F151" s="313">
        <v>177</v>
      </c>
      <c r="G151" s="314">
        <v>573</v>
      </c>
      <c r="H151" s="312"/>
      <c r="I151" s="313"/>
      <c r="J151" s="314"/>
      <c r="K151" s="312"/>
      <c r="L151" s="313"/>
      <c r="M151" s="314"/>
      <c r="N151" s="295"/>
      <c r="P151" s="1" t="s">
        <v>619</v>
      </c>
    </row>
    <row r="152" spans="1:17" ht="14" x14ac:dyDescent="0.15">
      <c r="A152" s="271" t="s">
        <v>182</v>
      </c>
      <c r="B152" s="296">
        <v>2.3023255813953498</v>
      </c>
      <c r="C152" s="297">
        <v>2.0668202764977002</v>
      </c>
      <c r="D152" s="298">
        <v>2.1410256410256401</v>
      </c>
      <c r="E152" s="296">
        <v>2.3023255813953498</v>
      </c>
      <c r="F152" s="297">
        <v>2.0903954802259901</v>
      </c>
      <c r="G152" s="298">
        <v>2.0732984293193701</v>
      </c>
      <c r="H152" s="296"/>
      <c r="I152" s="297"/>
      <c r="J152" s="298"/>
      <c r="K152" s="296"/>
      <c r="L152" s="297"/>
      <c r="M152" s="298"/>
      <c r="N152" s="299"/>
      <c r="P152" s="1" t="s">
        <v>619</v>
      </c>
    </row>
    <row r="153" spans="1:17" ht="14" x14ac:dyDescent="0.15">
      <c r="A153" s="271" t="s">
        <v>165</v>
      </c>
      <c r="B153" s="296">
        <v>0.55783952808304604</v>
      </c>
      <c r="C153" s="297">
        <v>0.62114810627927897</v>
      </c>
      <c r="D153" s="298">
        <v>0.640204404785363</v>
      </c>
      <c r="E153" s="296">
        <v>0.55783952808304604</v>
      </c>
      <c r="F153" s="297">
        <v>0.61493565958887197</v>
      </c>
      <c r="G153" s="298">
        <v>0.65702426481863296</v>
      </c>
      <c r="H153" s="296"/>
      <c r="I153" s="297"/>
      <c r="J153" s="298"/>
      <c r="K153" s="296"/>
      <c r="L153" s="297"/>
      <c r="M153" s="298"/>
      <c r="N153" s="299"/>
      <c r="P153" s="1" t="s">
        <v>619</v>
      </c>
    </row>
    <row r="154" spans="1:17" ht="14" x14ac:dyDescent="0.15">
      <c r="A154" s="271" t="s">
        <v>245</v>
      </c>
      <c r="B154" s="300" t="s">
        <v>233</v>
      </c>
      <c r="C154" s="297" t="s">
        <v>251</v>
      </c>
      <c r="D154" s="298" t="s">
        <v>124</v>
      </c>
      <c r="E154" s="300" t="s">
        <v>233</v>
      </c>
      <c r="F154" s="297" t="s">
        <v>251</v>
      </c>
      <c r="G154" s="298" t="s">
        <v>251</v>
      </c>
      <c r="H154" s="300"/>
      <c r="I154" s="297"/>
      <c r="J154" s="298"/>
      <c r="K154" s="300"/>
      <c r="L154" s="297"/>
      <c r="M154" s="298"/>
      <c r="N154" s="299"/>
      <c r="P154" s="1" t="s">
        <v>619</v>
      </c>
    </row>
    <row r="155" spans="1:17" ht="14" x14ac:dyDescent="0.15">
      <c r="A155" s="272" t="s">
        <v>164</v>
      </c>
      <c r="B155" s="301" t="s">
        <v>233</v>
      </c>
      <c r="C155" s="302">
        <v>0.37914517088097244</v>
      </c>
      <c r="D155" s="303">
        <v>0.25195068819276195</v>
      </c>
      <c r="E155" s="301" t="s">
        <v>233</v>
      </c>
      <c r="F155" s="302">
        <v>0.34463784603262398</v>
      </c>
      <c r="G155" s="303">
        <v>0.34858248673540398</v>
      </c>
      <c r="H155" s="301"/>
      <c r="I155" s="302"/>
      <c r="J155" s="303"/>
      <c r="K155" s="301"/>
      <c r="L155" s="302"/>
      <c r="M155" s="303"/>
      <c r="N155" s="304"/>
      <c r="P155" s="1" t="s">
        <v>619</v>
      </c>
    </row>
    <row r="156" spans="1:17" ht="28" x14ac:dyDescent="0.15">
      <c r="A156" s="253" t="s">
        <v>767</v>
      </c>
      <c r="B156" s="274">
        <v>0</v>
      </c>
      <c r="C156" s="275">
        <v>2.7586206896551699E-2</v>
      </c>
      <c r="D156" s="276">
        <v>2.63665594855306E-2</v>
      </c>
      <c r="E156" s="274">
        <v>0</v>
      </c>
      <c r="F156" s="275">
        <v>3.3898305084745797E-2</v>
      </c>
      <c r="G156" s="276">
        <v>3.6842105263157898E-2</v>
      </c>
      <c r="H156" s="274"/>
      <c r="I156" s="275"/>
      <c r="J156" s="276"/>
      <c r="K156" s="274"/>
      <c r="L156" s="275"/>
      <c r="M156" s="276"/>
      <c r="N156" s="576" t="s">
        <v>223</v>
      </c>
    </row>
    <row r="157" spans="1:17" ht="14" x14ac:dyDescent="0.15">
      <c r="A157" s="271" t="s">
        <v>100</v>
      </c>
      <c r="B157" s="278">
        <v>0.18181818181818199</v>
      </c>
      <c r="C157" s="279">
        <v>0.29655172413793102</v>
      </c>
      <c r="D157" s="280">
        <v>0.216077170418006</v>
      </c>
      <c r="E157" s="278">
        <v>0.18181818181818199</v>
      </c>
      <c r="F157" s="279">
        <v>0.29943502824858798</v>
      </c>
      <c r="G157" s="280">
        <v>0.25438596491228099</v>
      </c>
      <c r="H157" s="278"/>
      <c r="I157" s="279"/>
      <c r="J157" s="280"/>
      <c r="K157" s="278"/>
      <c r="L157" s="279"/>
      <c r="M157" s="280"/>
      <c r="N157" s="577"/>
    </row>
    <row r="158" spans="1:17" ht="14" x14ac:dyDescent="0.15">
      <c r="A158" s="271" t="s">
        <v>404</v>
      </c>
      <c r="B158" s="278">
        <v>0.81818181818181801</v>
      </c>
      <c r="C158" s="279">
        <v>0.67586206896551704</v>
      </c>
      <c r="D158" s="280">
        <v>0.75755627009646298</v>
      </c>
      <c r="E158" s="278">
        <v>0.81818181818181801</v>
      </c>
      <c r="F158" s="279">
        <v>0.66666666666666696</v>
      </c>
      <c r="G158" s="280">
        <v>0.70877192982456105</v>
      </c>
      <c r="H158" s="278"/>
      <c r="I158" s="279"/>
      <c r="J158" s="280"/>
      <c r="K158" s="278"/>
      <c r="L158" s="279"/>
      <c r="M158" s="280"/>
      <c r="N158" s="578"/>
    </row>
    <row r="159" spans="1:17" ht="14" x14ac:dyDescent="0.15">
      <c r="A159" s="311" t="s">
        <v>244</v>
      </c>
      <c r="B159" s="312">
        <v>44</v>
      </c>
      <c r="C159" s="313">
        <v>435</v>
      </c>
      <c r="D159" s="314">
        <v>1555</v>
      </c>
      <c r="E159" s="312">
        <v>44</v>
      </c>
      <c r="F159" s="313">
        <v>177</v>
      </c>
      <c r="G159" s="314">
        <v>570</v>
      </c>
      <c r="H159" s="312"/>
      <c r="I159" s="313"/>
      <c r="J159" s="314"/>
      <c r="K159" s="312"/>
      <c r="L159" s="313"/>
      <c r="M159" s="314"/>
      <c r="N159" s="295"/>
    </row>
    <row r="160" spans="1:17" ht="14" x14ac:dyDescent="0.15">
      <c r="A160" s="271" t="s">
        <v>182</v>
      </c>
      <c r="B160" s="296">
        <v>1.1818181818181801</v>
      </c>
      <c r="C160" s="297">
        <v>1.3517241379310301</v>
      </c>
      <c r="D160" s="298">
        <v>1.26881028938907</v>
      </c>
      <c r="E160" s="296">
        <v>1.1818181818181801</v>
      </c>
      <c r="F160" s="297">
        <v>1.36723163841808</v>
      </c>
      <c r="G160" s="298">
        <v>1.3280701754386</v>
      </c>
      <c r="H160" s="296"/>
      <c r="I160" s="297"/>
      <c r="J160" s="298"/>
      <c r="K160" s="296"/>
      <c r="L160" s="297"/>
      <c r="M160" s="298"/>
      <c r="N160" s="299"/>
    </row>
    <row r="161" spans="1:14" ht="14" x14ac:dyDescent="0.15">
      <c r="A161" s="271" t="s">
        <v>165</v>
      </c>
      <c r="B161" s="296">
        <v>0.39015365325741302</v>
      </c>
      <c r="C161" s="297">
        <v>0.53276560174018806</v>
      </c>
      <c r="D161" s="298">
        <v>0.49944454284145701</v>
      </c>
      <c r="E161" s="296">
        <v>0.39015365325741302</v>
      </c>
      <c r="F161" s="297">
        <v>0.54943123226962898</v>
      </c>
      <c r="G161" s="298">
        <v>0.54280867756937101</v>
      </c>
      <c r="H161" s="296"/>
      <c r="I161" s="297"/>
      <c r="J161" s="298"/>
      <c r="K161" s="296"/>
      <c r="L161" s="297"/>
      <c r="M161" s="298"/>
      <c r="N161" s="299"/>
    </row>
    <row r="162" spans="1:14" ht="14" x14ac:dyDescent="0.15">
      <c r="A162" s="271" t="s">
        <v>245</v>
      </c>
      <c r="B162" s="300" t="s">
        <v>233</v>
      </c>
      <c r="C162" s="297" t="s">
        <v>251</v>
      </c>
      <c r="D162" s="298" t="s">
        <v>124</v>
      </c>
      <c r="E162" s="300" t="s">
        <v>233</v>
      </c>
      <c r="F162" s="297" t="s">
        <v>251</v>
      </c>
      <c r="G162" s="298" t="s">
        <v>124</v>
      </c>
      <c r="H162" s="300"/>
      <c r="I162" s="297"/>
      <c r="J162" s="298"/>
      <c r="K162" s="300"/>
      <c r="L162" s="297"/>
      <c r="M162" s="298"/>
      <c r="N162" s="299"/>
    </row>
    <row r="163" spans="1:14" ht="14" x14ac:dyDescent="0.15">
      <c r="A163" s="272" t="s">
        <v>164</v>
      </c>
      <c r="B163" s="301" t="s">
        <v>233</v>
      </c>
      <c r="C163" s="302">
        <v>-0.31891314971890289</v>
      </c>
      <c r="D163" s="303">
        <v>-0.1741777116553751</v>
      </c>
      <c r="E163" s="301" t="s">
        <v>233</v>
      </c>
      <c r="F163" s="302">
        <v>-0.33746435533702929</v>
      </c>
      <c r="G163" s="303">
        <v>-0.26943562191252707</v>
      </c>
      <c r="H163" s="301"/>
      <c r="I163" s="302"/>
      <c r="J163" s="303"/>
      <c r="K163" s="301"/>
      <c r="L163" s="302"/>
      <c r="M163" s="303"/>
      <c r="N163" s="304"/>
    </row>
    <row r="164" spans="1:14" ht="28" x14ac:dyDescent="0.15">
      <c r="A164" s="253" t="s">
        <v>768</v>
      </c>
      <c r="B164" s="274">
        <v>0.18181818181818199</v>
      </c>
      <c r="C164" s="275">
        <v>0.19036697247706399</v>
      </c>
      <c r="D164" s="276">
        <v>0.19050673508659399</v>
      </c>
      <c r="E164" s="274">
        <v>0.18181818181818199</v>
      </c>
      <c r="F164" s="275">
        <v>0.20786516853932599</v>
      </c>
      <c r="G164" s="276">
        <v>0.17482517482517501</v>
      </c>
      <c r="H164" s="274"/>
      <c r="I164" s="275"/>
      <c r="J164" s="276"/>
      <c r="K164" s="274"/>
      <c r="L164" s="275"/>
      <c r="M164" s="276"/>
      <c r="N164" s="576"/>
    </row>
    <row r="165" spans="1:14" ht="14" x14ac:dyDescent="0.15">
      <c r="A165" s="271" t="s">
        <v>100</v>
      </c>
      <c r="B165" s="278">
        <v>0.63636363636363602</v>
      </c>
      <c r="C165" s="279">
        <v>0.62155963302752304</v>
      </c>
      <c r="D165" s="280">
        <v>0.61513790891597198</v>
      </c>
      <c r="E165" s="278">
        <v>0.63636363636363602</v>
      </c>
      <c r="F165" s="279">
        <v>0.62921348314606695</v>
      </c>
      <c r="G165" s="280">
        <v>0.60139860139860102</v>
      </c>
      <c r="H165" s="278"/>
      <c r="I165" s="279"/>
      <c r="J165" s="280"/>
      <c r="K165" s="278"/>
      <c r="L165" s="279"/>
      <c r="M165" s="280"/>
      <c r="N165" s="577"/>
    </row>
    <row r="166" spans="1:14" ht="14" x14ac:dyDescent="0.15">
      <c r="A166" s="271" t="s">
        <v>404</v>
      </c>
      <c r="B166" s="278">
        <v>0.18181818181818199</v>
      </c>
      <c r="C166" s="279">
        <v>0.18807339449541299</v>
      </c>
      <c r="D166" s="280">
        <v>0.194355355997434</v>
      </c>
      <c r="E166" s="278">
        <v>0.18181818181818199</v>
      </c>
      <c r="F166" s="279">
        <v>0.162921348314607</v>
      </c>
      <c r="G166" s="280">
        <v>0.223776223776224</v>
      </c>
      <c r="H166" s="278"/>
      <c r="I166" s="279"/>
      <c r="J166" s="280"/>
      <c r="K166" s="278"/>
      <c r="L166" s="279"/>
      <c r="M166" s="280"/>
      <c r="N166" s="578"/>
    </row>
    <row r="167" spans="1:14" ht="14" x14ac:dyDescent="0.15">
      <c r="A167" s="311" t="s">
        <v>244</v>
      </c>
      <c r="B167" s="312">
        <v>44</v>
      </c>
      <c r="C167" s="313">
        <v>436</v>
      </c>
      <c r="D167" s="314">
        <v>1559</v>
      </c>
      <c r="E167" s="312">
        <v>44</v>
      </c>
      <c r="F167" s="313">
        <v>178</v>
      </c>
      <c r="G167" s="314">
        <v>572</v>
      </c>
      <c r="H167" s="312"/>
      <c r="I167" s="313"/>
      <c r="J167" s="314"/>
      <c r="K167" s="312"/>
      <c r="L167" s="313"/>
      <c r="M167" s="314"/>
      <c r="N167" s="295"/>
    </row>
    <row r="168" spans="1:14" ht="14" x14ac:dyDescent="0.15">
      <c r="A168" s="271" t="s">
        <v>182</v>
      </c>
      <c r="B168" s="296">
        <v>2</v>
      </c>
      <c r="C168" s="297">
        <v>2.00229357798165</v>
      </c>
      <c r="D168" s="298">
        <v>1.9961513790891601</v>
      </c>
      <c r="E168" s="296">
        <v>2</v>
      </c>
      <c r="F168" s="297">
        <v>2.0449438202247201</v>
      </c>
      <c r="G168" s="298">
        <v>1.9510489510489499</v>
      </c>
      <c r="H168" s="296"/>
      <c r="I168" s="297"/>
      <c r="J168" s="298"/>
      <c r="K168" s="296"/>
      <c r="L168" s="297"/>
      <c r="M168" s="298"/>
      <c r="N168" s="299"/>
    </row>
    <row r="169" spans="1:14" ht="14" x14ac:dyDescent="0.15">
      <c r="A169" s="271" t="s">
        <v>165</v>
      </c>
      <c r="B169" s="296">
        <v>0.609994281330419</v>
      </c>
      <c r="C169" s="297">
        <v>0.61587748151277999</v>
      </c>
      <c r="D169" s="298">
        <v>0.62055966099895399</v>
      </c>
      <c r="E169" s="296">
        <v>0.609994281330419</v>
      </c>
      <c r="F169" s="297">
        <v>0.60897454530218398</v>
      </c>
      <c r="G169" s="298">
        <v>0.62999926421074404</v>
      </c>
      <c r="H169" s="296"/>
      <c r="I169" s="297"/>
      <c r="J169" s="298"/>
      <c r="K169" s="296"/>
      <c r="L169" s="297"/>
      <c r="M169" s="298"/>
      <c r="N169" s="299"/>
    </row>
    <row r="170" spans="1:14" ht="14" x14ac:dyDescent="0.15">
      <c r="A170" s="271" t="s">
        <v>245</v>
      </c>
      <c r="B170" s="300" t="s">
        <v>233</v>
      </c>
      <c r="C170" s="297" t="s">
        <v>124</v>
      </c>
      <c r="D170" s="298" t="s">
        <v>124</v>
      </c>
      <c r="E170" s="300" t="s">
        <v>233</v>
      </c>
      <c r="F170" s="297" t="s">
        <v>124</v>
      </c>
      <c r="G170" s="298" t="s">
        <v>124</v>
      </c>
      <c r="H170" s="300"/>
      <c r="I170" s="297"/>
      <c r="J170" s="298"/>
      <c r="K170" s="300"/>
      <c r="L170" s="297"/>
      <c r="M170" s="298"/>
      <c r="N170" s="299"/>
    </row>
    <row r="171" spans="1:14" ht="14" x14ac:dyDescent="0.15">
      <c r="A171" s="272" t="s">
        <v>164</v>
      </c>
      <c r="B171" s="301" t="s">
        <v>233</v>
      </c>
      <c r="C171" s="302">
        <v>-3.7240815754722165E-3</v>
      </c>
      <c r="D171" s="303">
        <v>6.2018547977233333E-3</v>
      </c>
      <c r="E171" s="301" t="s">
        <v>233</v>
      </c>
      <c r="F171" s="302">
        <v>-7.3802461156103297E-2</v>
      </c>
      <c r="G171" s="303">
        <v>7.7700168447617776E-2</v>
      </c>
      <c r="H171" s="301"/>
      <c r="I171" s="302"/>
      <c r="J171" s="303"/>
      <c r="K171" s="301"/>
      <c r="L171" s="302"/>
      <c r="M171" s="303"/>
      <c r="N171" s="304"/>
    </row>
    <row r="172" spans="1:14" ht="28" x14ac:dyDescent="0.15">
      <c r="A172" s="253" t="s">
        <v>769</v>
      </c>
      <c r="B172" s="274">
        <v>6.8181818181818205E-2</v>
      </c>
      <c r="C172" s="275">
        <v>0.15632183908045999</v>
      </c>
      <c r="D172" s="276">
        <v>0.207317073170732</v>
      </c>
      <c r="E172" s="274">
        <v>6.8181818181818205E-2</v>
      </c>
      <c r="F172" s="275">
        <v>0.14044943820224701</v>
      </c>
      <c r="G172" s="276">
        <v>0.21153846153846201</v>
      </c>
      <c r="H172" s="274"/>
      <c r="I172" s="275"/>
      <c r="J172" s="276"/>
      <c r="K172" s="274"/>
      <c r="L172" s="275"/>
      <c r="M172" s="276"/>
      <c r="N172" s="576"/>
    </row>
    <row r="173" spans="1:14" ht="14" x14ac:dyDescent="0.15">
      <c r="A173" s="271" t="s">
        <v>100</v>
      </c>
      <c r="B173" s="278">
        <v>0.36363636363636398</v>
      </c>
      <c r="C173" s="279">
        <v>0.51724137931034497</v>
      </c>
      <c r="D173" s="280">
        <v>0.46790757381258002</v>
      </c>
      <c r="E173" s="278">
        <v>0.36363636363636398</v>
      </c>
      <c r="F173" s="279">
        <v>0.45505617977528101</v>
      </c>
      <c r="G173" s="280">
        <v>0.393356643356643</v>
      </c>
      <c r="H173" s="278"/>
      <c r="I173" s="279"/>
      <c r="J173" s="280"/>
      <c r="K173" s="278"/>
      <c r="L173" s="279"/>
      <c r="M173" s="280"/>
      <c r="N173" s="577"/>
    </row>
    <row r="174" spans="1:14" ht="14" x14ac:dyDescent="0.15">
      <c r="A174" s="271" t="s">
        <v>404</v>
      </c>
      <c r="B174" s="278">
        <v>0.56818181818181801</v>
      </c>
      <c r="C174" s="279">
        <v>0.32643678160919498</v>
      </c>
      <c r="D174" s="280">
        <v>0.32477535301668797</v>
      </c>
      <c r="E174" s="278">
        <v>0.56818181818181801</v>
      </c>
      <c r="F174" s="279">
        <v>0.40449438202247201</v>
      </c>
      <c r="G174" s="280">
        <v>0.39510489510489499</v>
      </c>
      <c r="H174" s="278"/>
      <c r="I174" s="279"/>
      <c r="J174" s="280"/>
      <c r="K174" s="278"/>
      <c r="L174" s="279"/>
      <c r="M174" s="280"/>
      <c r="N174" s="578"/>
    </row>
    <row r="175" spans="1:14" ht="14" x14ac:dyDescent="0.15">
      <c r="A175" s="311" t="s">
        <v>244</v>
      </c>
      <c r="B175" s="312">
        <v>44</v>
      </c>
      <c r="C175" s="313">
        <v>435</v>
      </c>
      <c r="D175" s="314">
        <v>1558</v>
      </c>
      <c r="E175" s="312">
        <v>44</v>
      </c>
      <c r="F175" s="313">
        <v>178</v>
      </c>
      <c r="G175" s="314">
        <v>572</v>
      </c>
      <c r="H175" s="312"/>
      <c r="I175" s="313"/>
      <c r="J175" s="314"/>
      <c r="K175" s="312"/>
      <c r="L175" s="313"/>
      <c r="M175" s="314"/>
      <c r="N175" s="295"/>
    </row>
    <row r="176" spans="1:14" ht="14" x14ac:dyDescent="0.15">
      <c r="A176" s="271" t="s">
        <v>182</v>
      </c>
      <c r="B176" s="296">
        <v>1.5</v>
      </c>
      <c r="C176" s="297">
        <v>1.8298850574712699</v>
      </c>
      <c r="D176" s="298">
        <v>1.88254172015405</v>
      </c>
      <c r="E176" s="296">
        <v>1.5</v>
      </c>
      <c r="F176" s="297">
        <v>1.7359550561797801</v>
      </c>
      <c r="G176" s="298">
        <v>1.81643356643357</v>
      </c>
      <c r="H176" s="296"/>
      <c r="I176" s="297"/>
      <c r="J176" s="298"/>
      <c r="K176" s="296"/>
      <c r="L176" s="297"/>
      <c r="M176" s="298"/>
      <c r="N176" s="299"/>
    </row>
    <row r="177" spans="1:17" ht="14" x14ac:dyDescent="0.15">
      <c r="A177" s="271" t="s">
        <v>165</v>
      </c>
      <c r="B177" s="296">
        <v>0.62876771323701297</v>
      </c>
      <c r="C177" s="297">
        <v>0.67443694600091797</v>
      </c>
      <c r="D177" s="298">
        <v>0.720158912915141</v>
      </c>
      <c r="E177" s="296">
        <v>0.62876771323701297</v>
      </c>
      <c r="F177" s="297">
        <v>0.69130960482265302</v>
      </c>
      <c r="G177" s="298">
        <v>0.75759496462819198</v>
      </c>
      <c r="H177" s="296"/>
      <c r="I177" s="297"/>
      <c r="J177" s="298"/>
      <c r="K177" s="296"/>
      <c r="L177" s="297"/>
      <c r="M177" s="298"/>
      <c r="N177" s="299"/>
    </row>
    <row r="178" spans="1:17" ht="14" x14ac:dyDescent="0.15">
      <c r="A178" s="271" t="s">
        <v>245</v>
      </c>
      <c r="B178" s="300" t="s">
        <v>233</v>
      </c>
      <c r="C178" s="297" t="s">
        <v>221</v>
      </c>
      <c r="D178" s="298" t="s">
        <v>222</v>
      </c>
      <c r="E178" s="300" t="s">
        <v>233</v>
      </c>
      <c r="F178" s="297" t="s">
        <v>251</v>
      </c>
      <c r="G178" s="298" t="s">
        <v>221</v>
      </c>
      <c r="H178" s="300"/>
      <c r="I178" s="297"/>
      <c r="J178" s="298"/>
      <c r="K178" s="300"/>
      <c r="L178" s="297"/>
      <c r="M178" s="298"/>
      <c r="N178" s="299"/>
    </row>
    <row r="179" spans="1:17" ht="14" x14ac:dyDescent="0.15">
      <c r="A179" s="272" t="s">
        <v>164</v>
      </c>
      <c r="B179" s="301" t="s">
        <v>233</v>
      </c>
      <c r="C179" s="302">
        <v>-0.48912661061545842</v>
      </c>
      <c r="D179" s="303">
        <v>-0.53119070429268755</v>
      </c>
      <c r="E179" s="301" t="s">
        <v>233</v>
      </c>
      <c r="F179" s="302">
        <v>-0.34131603920114989</v>
      </c>
      <c r="G179" s="303">
        <v>-0.41768171807856119</v>
      </c>
      <c r="H179" s="301"/>
      <c r="I179" s="302"/>
      <c r="J179" s="303"/>
      <c r="K179" s="301"/>
      <c r="L179" s="302"/>
      <c r="M179" s="303"/>
      <c r="N179" s="304"/>
    </row>
    <row r="180" spans="1:17" ht="28" x14ac:dyDescent="0.15">
      <c r="A180" s="253" t="s">
        <v>563</v>
      </c>
      <c r="B180" s="274">
        <v>0</v>
      </c>
      <c r="C180" s="275">
        <v>4.3577981651376101E-2</v>
      </c>
      <c r="D180" s="276">
        <v>3.71794871794872E-2</v>
      </c>
      <c r="E180" s="274">
        <v>0</v>
      </c>
      <c r="F180" s="275">
        <v>1.1235955056179799E-2</v>
      </c>
      <c r="G180" s="276">
        <v>2.0905923344947699E-2</v>
      </c>
      <c r="H180" s="274"/>
      <c r="I180" s="275"/>
      <c r="J180" s="276"/>
      <c r="K180" s="274"/>
      <c r="L180" s="275"/>
      <c r="M180" s="276"/>
      <c r="N180" s="576" t="s">
        <v>712</v>
      </c>
      <c r="O180" s="177" t="s">
        <v>615</v>
      </c>
    </row>
    <row r="181" spans="1:17" ht="14" x14ac:dyDescent="0.15">
      <c r="A181" s="271" t="s">
        <v>100</v>
      </c>
      <c r="B181" s="278">
        <v>0.25</v>
      </c>
      <c r="C181" s="279">
        <v>0.38302752293578002</v>
      </c>
      <c r="D181" s="280">
        <v>0.27564102564102599</v>
      </c>
      <c r="E181" s="278">
        <v>0.25</v>
      </c>
      <c r="F181" s="279">
        <v>0.297752808988764</v>
      </c>
      <c r="G181" s="280">
        <v>0.22822299651567901</v>
      </c>
      <c r="H181" s="278"/>
      <c r="I181" s="279"/>
      <c r="J181" s="280"/>
      <c r="K181" s="278"/>
      <c r="L181" s="279"/>
      <c r="M181" s="280"/>
      <c r="N181" s="577"/>
      <c r="O181" s="1" t="s">
        <v>615</v>
      </c>
    </row>
    <row r="182" spans="1:17" ht="14" x14ac:dyDescent="0.15">
      <c r="A182" s="271" t="s">
        <v>404</v>
      </c>
      <c r="B182" s="278">
        <v>0.75</v>
      </c>
      <c r="C182" s="279">
        <v>0.57339449541284404</v>
      </c>
      <c r="D182" s="280">
        <v>0.68717948717948696</v>
      </c>
      <c r="E182" s="278">
        <v>0.75</v>
      </c>
      <c r="F182" s="279">
        <v>0.69101123595505598</v>
      </c>
      <c r="G182" s="280">
        <v>0.75087108013937298</v>
      </c>
      <c r="H182" s="278"/>
      <c r="I182" s="279"/>
      <c r="J182" s="280"/>
      <c r="K182" s="278"/>
      <c r="L182" s="279"/>
      <c r="M182" s="280"/>
      <c r="N182" s="578"/>
      <c r="O182" s="1" t="s">
        <v>615</v>
      </c>
    </row>
    <row r="183" spans="1:17" ht="14" x14ac:dyDescent="0.15">
      <c r="A183" s="311" t="s">
        <v>244</v>
      </c>
      <c r="B183" s="312">
        <v>44</v>
      </c>
      <c r="C183" s="313">
        <v>436</v>
      </c>
      <c r="D183" s="314">
        <v>1560</v>
      </c>
      <c r="E183" s="312">
        <v>44</v>
      </c>
      <c r="F183" s="313">
        <v>178</v>
      </c>
      <c r="G183" s="314">
        <v>574</v>
      </c>
      <c r="H183" s="312"/>
      <c r="I183" s="313"/>
      <c r="J183" s="314"/>
      <c r="K183" s="312"/>
      <c r="L183" s="313"/>
      <c r="M183" s="314"/>
      <c r="N183" s="295"/>
      <c r="O183" s="1" t="s">
        <v>615</v>
      </c>
    </row>
    <row r="184" spans="1:17" ht="14" x14ac:dyDescent="0.15">
      <c r="A184" s="271" t="s">
        <v>182</v>
      </c>
      <c r="B184" s="296">
        <v>1.25</v>
      </c>
      <c r="C184" s="297">
        <v>1.4701834862385299</v>
      </c>
      <c r="D184" s="298">
        <v>1.35</v>
      </c>
      <c r="E184" s="296">
        <v>1.25</v>
      </c>
      <c r="F184" s="297">
        <v>1.32022471910112</v>
      </c>
      <c r="G184" s="298">
        <v>1.2700348432055799</v>
      </c>
      <c r="H184" s="296"/>
      <c r="I184" s="297"/>
      <c r="J184" s="298"/>
      <c r="K184" s="296"/>
      <c r="L184" s="297"/>
      <c r="M184" s="298"/>
      <c r="N184" s="299"/>
      <c r="O184" s="1" t="s">
        <v>615</v>
      </c>
    </row>
    <row r="185" spans="1:17" ht="14" x14ac:dyDescent="0.15">
      <c r="A185" s="271" t="s">
        <v>165</v>
      </c>
      <c r="B185" s="296">
        <v>0.43801879539156702</v>
      </c>
      <c r="C185" s="297">
        <v>0.58055143291133504</v>
      </c>
      <c r="D185" s="298">
        <v>0.54959312024361695</v>
      </c>
      <c r="E185" s="296">
        <v>0.43801879539156702</v>
      </c>
      <c r="F185" s="297">
        <v>0.49143621532788601</v>
      </c>
      <c r="G185" s="298">
        <v>0.48922883239009202</v>
      </c>
      <c r="H185" s="296"/>
      <c r="I185" s="297"/>
      <c r="J185" s="298"/>
      <c r="K185" s="296"/>
      <c r="L185" s="297"/>
      <c r="M185" s="298"/>
      <c r="N185" s="299"/>
      <c r="O185" s="1" t="s">
        <v>615</v>
      </c>
    </row>
    <row r="186" spans="1:17" ht="14" x14ac:dyDescent="0.15">
      <c r="A186" s="271" t="s">
        <v>245</v>
      </c>
      <c r="B186" s="300" t="s">
        <v>233</v>
      </c>
      <c r="C186" s="297" t="s">
        <v>251</v>
      </c>
      <c r="D186" s="298" t="s">
        <v>124</v>
      </c>
      <c r="E186" s="300" t="s">
        <v>233</v>
      </c>
      <c r="F186" s="297" t="s">
        <v>124</v>
      </c>
      <c r="G186" s="298" t="s">
        <v>124</v>
      </c>
      <c r="H186" s="300"/>
      <c r="I186" s="297"/>
      <c r="J186" s="298"/>
      <c r="K186" s="300"/>
      <c r="L186" s="297"/>
      <c r="M186" s="298"/>
      <c r="N186" s="299"/>
      <c r="O186" s="1" t="s">
        <v>615</v>
      </c>
    </row>
    <row r="187" spans="1:17" ht="14" x14ac:dyDescent="0.15">
      <c r="A187" s="272" t="s">
        <v>164</v>
      </c>
      <c r="B187" s="301" t="s">
        <v>233</v>
      </c>
      <c r="C187" s="302">
        <v>-0.37926611451867265</v>
      </c>
      <c r="D187" s="303">
        <v>-0.18195278710125284</v>
      </c>
      <c r="E187" s="301" t="s">
        <v>233</v>
      </c>
      <c r="F187" s="302">
        <v>-0.14289691502337928</v>
      </c>
      <c r="G187" s="303">
        <v>-4.0951885659929597E-2</v>
      </c>
      <c r="H187" s="301"/>
      <c r="I187" s="302"/>
      <c r="J187" s="303"/>
      <c r="K187" s="301"/>
      <c r="L187" s="302"/>
      <c r="M187" s="303"/>
      <c r="N187" s="304"/>
      <c r="O187" s="1" t="s">
        <v>615</v>
      </c>
    </row>
    <row r="188" spans="1:17" ht="28" x14ac:dyDescent="0.15">
      <c r="A188" s="253" t="s">
        <v>985</v>
      </c>
      <c r="B188" s="274">
        <v>0.18181818181818199</v>
      </c>
      <c r="C188" s="275">
        <v>7.3563218390804597E-2</v>
      </c>
      <c r="D188" s="276">
        <v>7.1199486850545196E-2</v>
      </c>
      <c r="E188" s="274">
        <v>0.18181818181818199</v>
      </c>
      <c r="F188" s="275">
        <v>7.3033707865168496E-2</v>
      </c>
      <c r="G188" s="276">
        <v>8.3916083916083906E-2</v>
      </c>
      <c r="H188" s="274"/>
      <c r="I188" s="275"/>
      <c r="J188" s="276"/>
      <c r="K188" s="274"/>
      <c r="L188" s="275"/>
      <c r="M188" s="276"/>
      <c r="N188" s="570"/>
      <c r="O188" s="177" t="s">
        <v>609</v>
      </c>
      <c r="Q188" s="177" t="s">
        <v>611</v>
      </c>
    </row>
    <row r="189" spans="1:17" ht="14" x14ac:dyDescent="0.15">
      <c r="A189" s="271" t="s">
        <v>100</v>
      </c>
      <c r="B189" s="278">
        <v>0.59090909090909105</v>
      </c>
      <c r="C189" s="279">
        <v>0.49195402298850599</v>
      </c>
      <c r="D189" s="280">
        <v>0.415651058370751</v>
      </c>
      <c r="E189" s="278">
        <v>0.59090909090909105</v>
      </c>
      <c r="F189" s="279">
        <v>0.57865168539325795</v>
      </c>
      <c r="G189" s="280">
        <v>0.49475524475524502</v>
      </c>
      <c r="H189" s="278"/>
      <c r="I189" s="279"/>
      <c r="J189" s="280"/>
      <c r="K189" s="278"/>
      <c r="L189" s="279"/>
      <c r="M189" s="280"/>
      <c r="N189" s="571"/>
      <c r="O189" s="1" t="s">
        <v>609</v>
      </c>
      <c r="Q189" s="1" t="s">
        <v>611</v>
      </c>
    </row>
    <row r="190" spans="1:17" ht="14" x14ac:dyDescent="0.15">
      <c r="A190" s="271" t="s">
        <v>404</v>
      </c>
      <c r="B190" s="278">
        <v>0.22727272727272699</v>
      </c>
      <c r="C190" s="279">
        <v>0.43448275862069002</v>
      </c>
      <c r="D190" s="280">
        <v>0.513149454778704</v>
      </c>
      <c r="E190" s="278">
        <v>0.22727272727272699</v>
      </c>
      <c r="F190" s="279">
        <v>0.348314606741573</v>
      </c>
      <c r="G190" s="280">
        <v>0.42132867132867102</v>
      </c>
      <c r="H190" s="278"/>
      <c r="I190" s="279"/>
      <c r="J190" s="280"/>
      <c r="K190" s="278"/>
      <c r="L190" s="279"/>
      <c r="M190" s="280"/>
      <c r="N190" s="572"/>
      <c r="O190" s="1" t="s">
        <v>609</v>
      </c>
      <c r="Q190" s="1" t="s">
        <v>611</v>
      </c>
    </row>
    <row r="191" spans="1:17" ht="14" x14ac:dyDescent="0.15">
      <c r="A191" s="311" t="s">
        <v>244</v>
      </c>
      <c r="B191" s="312">
        <v>44</v>
      </c>
      <c r="C191" s="313">
        <v>435</v>
      </c>
      <c r="D191" s="314">
        <v>1559</v>
      </c>
      <c r="E191" s="312">
        <v>44</v>
      </c>
      <c r="F191" s="313">
        <v>178</v>
      </c>
      <c r="G191" s="314">
        <v>572</v>
      </c>
      <c r="H191" s="312"/>
      <c r="I191" s="313"/>
      <c r="J191" s="314"/>
      <c r="K191" s="312"/>
      <c r="L191" s="313"/>
      <c r="M191" s="314"/>
      <c r="N191" s="295"/>
      <c r="O191" s="1" t="s">
        <v>609</v>
      </c>
      <c r="Q191" s="1" t="s">
        <v>611</v>
      </c>
    </row>
    <row r="192" spans="1:17" ht="14" x14ac:dyDescent="0.15">
      <c r="A192" s="271" t="s">
        <v>182</v>
      </c>
      <c r="B192" s="296">
        <v>1.9545454545454499</v>
      </c>
      <c r="C192" s="297">
        <v>1.6390804597701101</v>
      </c>
      <c r="D192" s="298">
        <v>1.55805003207184</v>
      </c>
      <c r="E192" s="296">
        <v>1.9545454545454499</v>
      </c>
      <c r="F192" s="297">
        <v>1.7247191011236001</v>
      </c>
      <c r="G192" s="298">
        <v>1.6625874125874101</v>
      </c>
      <c r="H192" s="296"/>
      <c r="I192" s="297"/>
      <c r="J192" s="298"/>
      <c r="K192" s="296"/>
      <c r="L192" s="297"/>
      <c r="M192" s="298"/>
      <c r="N192" s="299"/>
      <c r="O192" s="1" t="s">
        <v>609</v>
      </c>
      <c r="Q192" s="1" t="s">
        <v>611</v>
      </c>
    </row>
    <row r="193" spans="1:17" ht="14" x14ac:dyDescent="0.15">
      <c r="A193" s="271" t="s">
        <v>165</v>
      </c>
      <c r="B193" s="296">
        <v>0.64536074118118503</v>
      </c>
      <c r="C193" s="297">
        <v>0.61534830005263497</v>
      </c>
      <c r="D193" s="298">
        <v>0.62392216283314506</v>
      </c>
      <c r="E193" s="296">
        <v>0.64536074118118503</v>
      </c>
      <c r="F193" s="297">
        <v>0.58950920865641498</v>
      </c>
      <c r="G193" s="298">
        <v>0.62616528235124602</v>
      </c>
      <c r="H193" s="296"/>
      <c r="I193" s="297"/>
      <c r="J193" s="298"/>
      <c r="K193" s="296"/>
      <c r="L193" s="297"/>
      <c r="M193" s="298"/>
      <c r="N193" s="299"/>
      <c r="O193" s="1" t="s">
        <v>609</v>
      </c>
      <c r="Q193" s="1" t="s">
        <v>611</v>
      </c>
    </row>
    <row r="194" spans="1:17" ht="14" x14ac:dyDescent="0.15">
      <c r="A194" s="271" t="s">
        <v>245</v>
      </c>
      <c r="B194" s="300" t="s">
        <v>233</v>
      </c>
      <c r="C194" s="297" t="s">
        <v>221</v>
      </c>
      <c r="D194" s="298" t="s">
        <v>222</v>
      </c>
      <c r="E194" s="300" t="s">
        <v>233</v>
      </c>
      <c r="F194" s="297" t="s">
        <v>251</v>
      </c>
      <c r="G194" s="298" t="s">
        <v>221</v>
      </c>
      <c r="H194" s="300"/>
      <c r="I194" s="297"/>
      <c r="J194" s="298"/>
      <c r="K194" s="300"/>
      <c r="L194" s="297"/>
      <c r="M194" s="298"/>
      <c r="N194" s="299"/>
      <c r="O194" s="1" t="s">
        <v>609</v>
      </c>
      <c r="Q194" s="1" t="s">
        <v>611</v>
      </c>
    </row>
    <row r="195" spans="1:17" ht="14" x14ac:dyDescent="0.15">
      <c r="A195" s="272" t="s">
        <v>164</v>
      </c>
      <c r="B195" s="301" t="s">
        <v>233</v>
      </c>
      <c r="C195" s="302">
        <v>0.51266086986566139</v>
      </c>
      <c r="D195" s="303">
        <v>0.63548860113123495</v>
      </c>
      <c r="E195" s="301" t="s">
        <v>233</v>
      </c>
      <c r="F195" s="302">
        <v>0.38986049759198943</v>
      </c>
      <c r="G195" s="303">
        <v>0.46626354125182345</v>
      </c>
      <c r="H195" s="301"/>
      <c r="I195" s="302"/>
      <c r="J195" s="303"/>
      <c r="K195" s="301"/>
      <c r="L195" s="302"/>
      <c r="M195" s="303"/>
      <c r="N195" s="304"/>
      <c r="O195" s="1" t="s">
        <v>609</v>
      </c>
      <c r="Q195" s="1" t="s">
        <v>611</v>
      </c>
    </row>
    <row r="196" spans="1:17" ht="28" x14ac:dyDescent="0.15">
      <c r="A196" s="253" t="s">
        <v>967</v>
      </c>
      <c r="B196" s="274">
        <v>0.68181818181818199</v>
      </c>
      <c r="C196" s="275">
        <v>0.55862068965517198</v>
      </c>
      <c r="D196" s="276">
        <v>0.53465982028241299</v>
      </c>
      <c r="E196" s="274">
        <v>0.68181818181818199</v>
      </c>
      <c r="F196" s="275">
        <v>0.55367231638418102</v>
      </c>
      <c r="G196" s="276">
        <v>0.49824561403508799</v>
      </c>
      <c r="H196" s="274"/>
      <c r="I196" s="275"/>
      <c r="J196" s="276"/>
      <c r="K196" s="274"/>
      <c r="L196" s="275"/>
      <c r="M196" s="276"/>
      <c r="N196" s="570"/>
      <c r="O196" s="1" t="s">
        <v>609</v>
      </c>
    </row>
    <row r="197" spans="1:17" ht="14" x14ac:dyDescent="0.15">
      <c r="A197" s="271" t="s">
        <v>100</v>
      </c>
      <c r="B197" s="278">
        <v>0.31818181818181801</v>
      </c>
      <c r="C197" s="279">
        <v>0.40229885057471299</v>
      </c>
      <c r="D197" s="280">
        <v>0.42747111681643102</v>
      </c>
      <c r="E197" s="278">
        <v>0.31818181818181801</v>
      </c>
      <c r="F197" s="279">
        <v>0.39548022598870097</v>
      </c>
      <c r="G197" s="280">
        <v>0.464912280701754</v>
      </c>
      <c r="H197" s="278"/>
      <c r="I197" s="279"/>
      <c r="J197" s="280"/>
      <c r="K197" s="278"/>
      <c r="L197" s="279"/>
      <c r="M197" s="280"/>
      <c r="N197" s="571"/>
      <c r="O197" s="1" t="s">
        <v>609</v>
      </c>
    </row>
    <row r="198" spans="1:17" ht="14" x14ac:dyDescent="0.15">
      <c r="A198" s="271" t="s">
        <v>404</v>
      </c>
      <c r="B198" s="278">
        <v>0</v>
      </c>
      <c r="C198" s="279">
        <v>3.90804597701149E-2</v>
      </c>
      <c r="D198" s="280">
        <v>3.7869062901155298E-2</v>
      </c>
      <c r="E198" s="278">
        <v>0</v>
      </c>
      <c r="F198" s="279">
        <v>5.0847457627118599E-2</v>
      </c>
      <c r="G198" s="280">
        <v>3.6842105263157898E-2</v>
      </c>
      <c r="H198" s="278"/>
      <c r="I198" s="279"/>
      <c r="J198" s="280"/>
      <c r="K198" s="278"/>
      <c r="L198" s="279"/>
      <c r="M198" s="280"/>
      <c r="N198" s="572"/>
      <c r="O198" s="1" t="s">
        <v>609</v>
      </c>
    </row>
    <row r="199" spans="1:17" ht="14" x14ac:dyDescent="0.15">
      <c r="A199" s="311" t="s">
        <v>244</v>
      </c>
      <c r="B199" s="312">
        <v>44</v>
      </c>
      <c r="C199" s="313">
        <v>435</v>
      </c>
      <c r="D199" s="314">
        <v>1558</v>
      </c>
      <c r="E199" s="312">
        <v>44</v>
      </c>
      <c r="F199" s="313">
        <v>177</v>
      </c>
      <c r="G199" s="314">
        <v>570</v>
      </c>
      <c r="H199" s="312"/>
      <c r="I199" s="313"/>
      <c r="J199" s="314"/>
      <c r="K199" s="312"/>
      <c r="L199" s="313"/>
      <c r="M199" s="314"/>
      <c r="N199" s="295"/>
      <c r="O199" s="1" t="s">
        <v>609</v>
      </c>
    </row>
    <row r="200" spans="1:17" ht="14" x14ac:dyDescent="0.15">
      <c r="A200" s="271" t="s">
        <v>182</v>
      </c>
      <c r="B200" s="296">
        <v>2.6818181818181799</v>
      </c>
      <c r="C200" s="297">
        <v>2.51954022988506</v>
      </c>
      <c r="D200" s="298">
        <v>2.4967907573812602</v>
      </c>
      <c r="E200" s="296">
        <v>2.6818181818181799</v>
      </c>
      <c r="F200" s="297">
        <v>2.5028248587570601</v>
      </c>
      <c r="G200" s="298">
        <v>2.4614035087719301</v>
      </c>
      <c r="H200" s="296"/>
      <c r="I200" s="297"/>
      <c r="J200" s="298"/>
      <c r="K200" s="296"/>
      <c r="L200" s="297"/>
      <c r="M200" s="298"/>
      <c r="N200" s="299"/>
      <c r="O200" s="1" t="s">
        <v>609</v>
      </c>
    </row>
    <row r="201" spans="1:17" ht="14" x14ac:dyDescent="0.15">
      <c r="A201" s="271" t="s">
        <v>165</v>
      </c>
      <c r="B201" s="296">
        <v>0.47115529818794399</v>
      </c>
      <c r="C201" s="297">
        <v>0.57317916076594499</v>
      </c>
      <c r="D201" s="298">
        <v>0.57090894962758498</v>
      </c>
      <c r="E201" s="296">
        <v>0.47115529818794399</v>
      </c>
      <c r="F201" s="297">
        <v>0.59471434878541396</v>
      </c>
      <c r="G201" s="298">
        <v>0.56812038192025804</v>
      </c>
      <c r="H201" s="296"/>
      <c r="I201" s="297"/>
      <c r="J201" s="298"/>
      <c r="K201" s="296"/>
      <c r="L201" s="297"/>
      <c r="M201" s="298"/>
      <c r="N201" s="299"/>
      <c r="O201" s="1" t="s">
        <v>609</v>
      </c>
    </row>
    <row r="202" spans="1:17" ht="14" x14ac:dyDescent="0.15">
      <c r="A202" s="271" t="s">
        <v>245</v>
      </c>
      <c r="B202" s="300" t="s">
        <v>233</v>
      </c>
      <c r="C202" s="297" t="s">
        <v>124</v>
      </c>
      <c r="D202" s="298" t="s">
        <v>251</v>
      </c>
      <c r="E202" s="300" t="s">
        <v>233</v>
      </c>
      <c r="F202" s="297" t="s">
        <v>124</v>
      </c>
      <c r="G202" s="298" t="s">
        <v>251</v>
      </c>
      <c r="H202" s="300"/>
      <c r="I202" s="297"/>
      <c r="J202" s="298"/>
      <c r="K202" s="300"/>
      <c r="L202" s="297"/>
      <c r="M202" s="298"/>
      <c r="N202" s="299"/>
      <c r="O202" s="1" t="s">
        <v>609</v>
      </c>
    </row>
    <row r="203" spans="1:17" ht="14" x14ac:dyDescent="0.15">
      <c r="A203" s="272" t="s">
        <v>164</v>
      </c>
      <c r="B203" s="301" t="s">
        <v>233</v>
      </c>
      <c r="C203" s="302">
        <v>0.28311907173363782</v>
      </c>
      <c r="D203" s="303">
        <v>0.3240927026238013</v>
      </c>
      <c r="E203" s="301" t="s">
        <v>233</v>
      </c>
      <c r="F203" s="302">
        <v>0.30097360762638087</v>
      </c>
      <c r="G203" s="303">
        <v>0.38797177510379721</v>
      </c>
      <c r="H203" s="301"/>
      <c r="I203" s="302"/>
      <c r="J203" s="303"/>
      <c r="K203" s="301"/>
      <c r="L203" s="302"/>
      <c r="M203" s="303"/>
      <c r="N203" s="304"/>
      <c r="O203" s="1" t="s">
        <v>609</v>
      </c>
    </row>
    <row r="204" spans="1:17" ht="28" x14ac:dyDescent="0.15">
      <c r="A204" s="253" t="s">
        <v>980</v>
      </c>
      <c r="B204" s="274">
        <v>0.75</v>
      </c>
      <c r="C204" s="275">
        <v>0.66359447004608296</v>
      </c>
      <c r="D204" s="276">
        <v>0.62572347266881001</v>
      </c>
      <c r="E204" s="274">
        <v>0.75</v>
      </c>
      <c r="F204" s="275">
        <v>0.67231638418079098</v>
      </c>
      <c r="G204" s="276">
        <v>0.6</v>
      </c>
      <c r="H204" s="274"/>
      <c r="I204" s="275"/>
      <c r="J204" s="276"/>
      <c r="K204" s="274"/>
      <c r="L204" s="275"/>
      <c r="M204" s="276"/>
      <c r="N204" s="570"/>
      <c r="P204" s="177" t="s">
        <v>610</v>
      </c>
      <c r="Q204" s="265" t="s">
        <v>614</v>
      </c>
    </row>
    <row r="205" spans="1:17" ht="14" x14ac:dyDescent="0.15">
      <c r="A205" s="271" t="s">
        <v>100</v>
      </c>
      <c r="B205" s="278">
        <v>0.25</v>
      </c>
      <c r="C205" s="279">
        <v>0.32027649769585298</v>
      </c>
      <c r="D205" s="280">
        <v>0.35176848874598099</v>
      </c>
      <c r="E205" s="278">
        <v>0.25</v>
      </c>
      <c r="F205" s="279">
        <v>0.322033898305085</v>
      </c>
      <c r="G205" s="280">
        <v>0.37894736842105298</v>
      </c>
      <c r="H205" s="278"/>
      <c r="I205" s="279"/>
      <c r="J205" s="280"/>
      <c r="K205" s="278"/>
      <c r="L205" s="279"/>
      <c r="M205" s="280"/>
      <c r="N205" s="571"/>
      <c r="P205" s="1" t="s">
        <v>610</v>
      </c>
      <c r="Q205" s="64" t="s">
        <v>614</v>
      </c>
    </row>
    <row r="206" spans="1:17" ht="14" x14ac:dyDescent="0.15">
      <c r="A206" s="271" t="s">
        <v>404</v>
      </c>
      <c r="B206" s="278">
        <v>0</v>
      </c>
      <c r="C206" s="279">
        <v>1.6129032258064498E-2</v>
      </c>
      <c r="D206" s="280">
        <v>2.2508038585209E-2</v>
      </c>
      <c r="E206" s="278">
        <v>0</v>
      </c>
      <c r="F206" s="279">
        <v>5.6497175141242903E-3</v>
      </c>
      <c r="G206" s="280">
        <v>2.1052631578947399E-2</v>
      </c>
      <c r="H206" s="278"/>
      <c r="I206" s="279"/>
      <c r="J206" s="280"/>
      <c r="K206" s="278"/>
      <c r="L206" s="279"/>
      <c r="M206" s="280"/>
      <c r="N206" s="572"/>
      <c r="P206" s="1" t="s">
        <v>610</v>
      </c>
      <c r="Q206" s="64" t="s">
        <v>614</v>
      </c>
    </row>
    <row r="207" spans="1:17" ht="14" x14ac:dyDescent="0.15">
      <c r="A207" s="311" t="s">
        <v>244</v>
      </c>
      <c r="B207" s="312">
        <v>44</v>
      </c>
      <c r="C207" s="313">
        <v>434</v>
      </c>
      <c r="D207" s="314">
        <v>1555</v>
      </c>
      <c r="E207" s="312">
        <v>44</v>
      </c>
      <c r="F207" s="313">
        <v>177</v>
      </c>
      <c r="G207" s="314">
        <v>570</v>
      </c>
      <c r="H207" s="312"/>
      <c r="I207" s="313"/>
      <c r="J207" s="314"/>
      <c r="K207" s="312"/>
      <c r="L207" s="313"/>
      <c r="M207" s="314"/>
      <c r="N207" s="295"/>
      <c r="P207" s="1" t="s">
        <v>610</v>
      </c>
      <c r="Q207" s="64" t="s">
        <v>614</v>
      </c>
    </row>
    <row r="208" spans="1:17" ht="14" x14ac:dyDescent="0.15">
      <c r="A208" s="271" t="s">
        <v>182</v>
      </c>
      <c r="B208" s="296">
        <v>2.75</v>
      </c>
      <c r="C208" s="297">
        <v>2.64746543778802</v>
      </c>
      <c r="D208" s="298">
        <v>2.6032154340835998</v>
      </c>
      <c r="E208" s="296">
        <v>2.75</v>
      </c>
      <c r="F208" s="297">
        <v>2.6666666666666701</v>
      </c>
      <c r="G208" s="298">
        <v>2.57894736842105</v>
      </c>
      <c r="H208" s="296"/>
      <c r="I208" s="297"/>
      <c r="J208" s="298"/>
      <c r="K208" s="296"/>
      <c r="L208" s="297"/>
      <c r="M208" s="298"/>
      <c r="N208" s="299"/>
      <c r="P208" s="1" t="s">
        <v>610</v>
      </c>
      <c r="Q208" s="64" t="s">
        <v>614</v>
      </c>
    </row>
    <row r="209" spans="1:17" ht="14" x14ac:dyDescent="0.15">
      <c r="A209" s="271" t="s">
        <v>165</v>
      </c>
      <c r="B209" s="296">
        <v>0.43801879539156702</v>
      </c>
      <c r="C209" s="297">
        <v>0.51099281162958199</v>
      </c>
      <c r="D209" s="298">
        <v>0.53342819468647695</v>
      </c>
      <c r="E209" s="296">
        <v>0.43801879539156702</v>
      </c>
      <c r="F209" s="297">
        <v>0.48461168459755999</v>
      </c>
      <c r="G209" s="298">
        <v>0.53514015775094104</v>
      </c>
      <c r="H209" s="296"/>
      <c r="I209" s="297"/>
      <c r="J209" s="298"/>
      <c r="K209" s="296"/>
      <c r="L209" s="297"/>
      <c r="M209" s="298"/>
      <c r="N209" s="299"/>
      <c r="P209" s="1" t="s">
        <v>610</v>
      </c>
      <c r="Q209" s="64" t="s">
        <v>614</v>
      </c>
    </row>
    <row r="210" spans="1:17" ht="14" x14ac:dyDescent="0.15">
      <c r="A210" s="271" t="s">
        <v>245</v>
      </c>
      <c r="B210" s="300" t="s">
        <v>233</v>
      </c>
      <c r="C210" s="297" t="s">
        <v>124</v>
      </c>
      <c r="D210" s="298" t="s">
        <v>124</v>
      </c>
      <c r="E210" s="300" t="s">
        <v>233</v>
      </c>
      <c r="F210" s="297" t="s">
        <v>124</v>
      </c>
      <c r="G210" s="298" t="s">
        <v>251</v>
      </c>
      <c r="H210" s="300"/>
      <c r="I210" s="297"/>
      <c r="J210" s="298"/>
      <c r="K210" s="300"/>
      <c r="L210" s="297"/>
      <c r="M210" s="298"/>
      <c r="N210" s="299"/>
      <c r="P210" s="1" t="s">
        <v>610</v>
      </c>
      <c r="Q210" s="64" t="s">
        <v>614</v>
      </c>
    </row>
    <row r="211" spans="1:17" ht="14" x14ac:dyDescent="0.15">
      <c r="A211" s="272" t="s">
        <v>164</v>
      </c>
      <c r="B211" s="301" t="s">
        <v>233</v>
      </c>
      <c r="C211" s="302">
        <v>0.20065754327344071</v>
      </c>
      <c r="D211" s="303">
        <v>0.27517211759433341</v>
      </c>
      <c r="E211" s="301" t="s">
        <v>233</v>
      </c>
      <c r="F211" s="302">
        <v>0.1719589848571916</v>
      </c>
      <c r="G211" s="303">
        <v>0.31964080643441345</v>
      </c>
      <c r="H211" s="301"/>
      <c r="I211" s="302"/>
      <c r="J211" s="303"/>
      <c r="K211" s="301"/>
      <c r="L211" s="302"/>
      <c r="M211" s="303"/>
      <c r="N211" s="304"/>
      <c r="P211" s="1" t="s">
        <v>610</v>
      </c>
      <c r="Q211" s="64" t="s">
        <v>614</v>
      </c>
    </row>
    <row r="212" spans="1:17" ht="28" x14ac:dyDescent="0.15">
      <c r="A212" s="253" t="s">
        <v>958</v>
      </c>
      <c r="B212" s="274">
        <v>9.0909090909090898E-2</v>
      </c>
      <c r="C212" s="275">
        <v>6.4367816091953994E-2</v>
      </c>
      <c r="D212" s="276">
        <v>0.100450740502254</v>
      </c>
      <c r="E212" s="274">
        <v>9.0909090909090898E-2</v>
      </c>
      <c r="F212" s="275">
        <v>6.21468926553672E-2</v>
      </c>
      <c r="G212" s="276">
        <v>7.7192982456140397E-2</v>
      </c>
      <c r="H212" s="274"/>
      <c r="I212" s="275"/>
      <c r="J212" s="276"/>
      <c r="K212" s="274"/>
      <c r="L212" s="275"/>
      <c r="M212" s="276"/>
      <c r="N212" s="576" t="s">
        <v>712</v>
      </c>
      <c r="O212" s="1" t="s">
        <v>615</v>
      </c>
    </row>
    <row r="213" spans="1:17" ht="14" x14ac:dyDescent="0.15">
      <c r="A213" s="271" t="s">
        <v>100</v>
      </c>
      <c r="B213" s="278">
        <v>0.40909090909090901</v>
      </c>
      <c r="C213" s="279">
        <v>0.31954022988505698</v>
      </c>
      <c r="D213" s="280">
        <v>0.38956857694784303</v>
      </c>
      <c r="E213" s="278">
        <v>0.40909090909090901</v>
      </c>
      <c r="F213" s="279">
        <v>0.28248587570621497</v>
      </c>
      <c r="G213" s="280">
        <v>0.35263157894736802</v>
      </c>
      <c r="H213" s="278"/>
      <c r="I213" s="279"/>
      <c r="J213" s="280"/>
      <c r="K213" s="278"/>
      <c r="L213" s="279"/>
      <c r="M213" s="280"/>
      <c r="N213" s="577"/>
      <c r="O213" s="1" t="s">
        <v>615</v>
      </c>
    </row>
    <row r="214" spans="1:17" ht="14" x14ac:dyDescent="0.15">
      <c r="A214" s="271" t="s">
        <v>404</v>
      </c>
      <c r="B214" s="278">
        <v>0.5</v>
      </c>
      <c r="C214" s="279">
        <v>0.616091954022989</v>
      </c>
      <c r="D214" s="280">
        <v>0.50998068254990303</v>
      </c>
      <c r="E214" s="278">
        <v>0.5</v>
      </c>
      <c r="F214" s="279">
        <v>0.65536723163841804</v>
      </c>
      <c r="G214" s="280">
        <v>0.570175438596491</v>
      </c>
      <c r="H214" s="278"/>
      <c r="I214" s="279"/>
      <c r="J214" s="280"/>
      <c r="K214" s="278"/>
      <c r="L214" s="279"/>
      <c r="M214" s="280"/>
      <c r="N214" s="578"/>
      <c r="O214" s="1" t="s">
        <v>615</v>
      </c>
    </row>
    <row r="215" spans="1:17" ht="14" x14ac:dyDescent="0.15">
      <c r="A215" s="311" t="s">
        <v>244</v>
      </c>
      <c r="B215" s="312">
        <v>44</v>
      </c>
      <c r="C215" s="313">
        <v>435</v>
      </c>
      <c r="D215" s="314">
        <v>1553</v>
      </c>
      <c r="E215" s="312">
        <v>44</v>
      </c>
      <c r="F215" s="313">
        <v>177</v>
      </c>
      <c r="G215" s="314">
        <v>570</v>
      </c>
      <c r="H215" s="312"/>
      <c r="I215" s="313"/>
      <c r="J215" s="314"/>
      <c r="K215" s="312"/>
      <c r="L215" s="313"/>
      <c r="M215" s="314"/>
      <c r="N215" s="295"/>
      <c r="O215" s="1" t="s">
        <v>615</v>
      </c>
    </row>
    <row r="216" spans="1:17" ht="14" x14ac:dyDescent="0.15">
      <c r="A216" s="271" t="s">
        <v>182</v>
      </c>
      <c r="B216" s="296">
        <v>1.5909090909090899</v>
      </c>
      <c r="C216" s="297">
        <v>1.44827586206896</v>
      </c>
      <c r="D216" s="298">
        <v>1.5904700579523501</v>
      </c>
      <c r="E216" s="296">
        <v>1.5909090909090899</v>
      </c>
      <c r="F216" s="297">
        <v>1.4067796610169501</v>
      </c>
      <c r="G216" s="298">
        <v>1.50701754385965</v>
      </c>
      <c r="H216" s="296"/>
      <c r="I216" s="297"/>
      <c r="J216" s="298"/>
      <c r="K216" s="296"/>
      <c r="L216" s="297"/>
      <c r="M216" s="298"/>
      <c r="N216" s="299"/>
      <c r="O216" s="1" t="s">
        <v>615</v>
      </c>
    </row>
    <row r="217" spans="1:17" ht="14" x14ac:dyDescent="0.15">
      <c r="A217" s="271" t="s">
        <v>165</v>
      </c>
      <c r="B217" s="296">
        <v>0.65833411387898499</v>
      </c>
      <c r="C217" s="297">
        <v>0.61394360001654102</v>
      </c>
      <c r="D217" s="298">
        <v>0.66558388291169901</v>
      </c>
      <c r="E217" s="296">
        <v>0.65833411387898499</v>
      </c>
      <c r="F217" s="297">
        <v>0.60636708994287702</v>
      </c>
      <c r="G217" s="298">
        <v>0.636433286636094</v>
      </c>
      <c r="H217" s="296"/>
      <c r="I217" s="297"/>
      <c r="J217" s="298"/>
      <c r="K217" s="296"/>
      <c r="L217" s="297"/>
      <c r="M217" s="298"/>
      <c r="N217" s="299"/>
      <c r="O217" s="1" t="s">
        <v>615</v>
      </c>
    </row>
    <row r="218" spans="1:17" ht="14" x14ac:dyDescent="0.15">
      <c r="A218" s="271" t="s">
        <v>245</v>
      </c>
      <c r="B218" s="300" t="s">
        <v>233</v>
      </c>
      <c r="C218" s="297" t="s">
        <v>124</v>
      </c>
      <c r="D218" s="298" t="s">
        <v>124</v>
      </c>
      <c r="E218" s="300" t="s">
        <v>233</v>
      </c>
      <c r="F218" s="297" t="s">
        <v>124</v>
      </c>
      <c r="G218" s="298" t="s">
        <v>124</v>
      </c>
      <c r="H218" s="300"/>
      <c r="I218" s="297"/>
      <c r="J218" s="298"/>
      <c r="K218" s="300"/>
      <c r="L218" s="297"/>
      <c r="M218" s="298"/>
      <c r="N218" s="299"/>
      <c r="O218" s="1" t="s">
        <v>615</v>
      </c>
    </row>
    <row r="219" spans="1:17" ht="14" x14ac:dyDescent="0.15">
      <c r="A219" s="272" t="s">
        <v>164</v>
      </c>
      <c r="B219" s="301" t="s">
        <v>233</v>
      </c>
      <c r="C219" s="302">
        <v>0.23232301604949884</v>
      </c>
      <c r="D219" s="303">
        <v>6.5962077509936498E-4</v>
      </c>
      <c r="E219" s="301" t="s">
        <v>233</v>
      </c>
      <c r="F219" s="302">
        <v>0.30365999894467532</v>
      </c>
      <c r="G219" s="303">
        <v>0.1318151467105903</v>
      </c>
      <c r="H219" s="301"/>
      <c r="I219" s="302"/>
      <c r="J219" s="303"/>
      <c r="K219" s="301"/>
      <c r="L219" s="302"/>
      <c r="M219" s="303"/>
      <c r="N219" s="304"/>
      <c r="O219" s="1" t="s">
        <v>615</v>
      </c>
    </row>
    <row r="220" spans="1:17" ht="28" x14ac:dyDescent="0.15">
      <c r="A220" s="253" t="s">
        <v>274</v>
      </c>
      <c r="B220" s="274">
        <v>0.11363636363636399</v>
      </c>
      <c r="C220" s="275">
        <v>0.13501144164759701</v>
      </c>
      <c r="D220" s="276">
        <v>0.13764404609475001</v>
      </c>
      <c r="E220" s="274">
        <v>0.11363636363636399</v>
      </c>
      <c r="F220" s="275">
        <v>7.3033707865168496E-2</v>
      </c>
      <c r="G220" s="276">
        <v>9.5986038394415399E-2</v>
      </c>
      <c r="H220" s="274"/>
      <c r="I220" s="275"/>
      <c r="J220" s="276"/>
      <c r="K220" s="274"/>
      <c r="L220" s="275"/>
      <c r="M220" s="276"/>
      <c r="N220" s="576" t="s">
        <v>712</v>
      </c>
      <c r="O220" s="1" t="s">
        <v>615</v>
      </c>
    </row>
    <row r="221" spans="1:17" ht="14" x14ac:dyDescent="0.15">
      <c r="A221" s="271" t="s">
        <v>100</v>
      </c>
      <c r="B221" s="278">
        <v>0.27272727272727298</v>
      </c>
      <c r="C221" s="279">
        <v>0.37986270022883301</v>
      </c>
      <c r="D221" s="280">
        <v>0.34891165172855299</v>
      </c>
      <c r="E221" s="278">
        <v>0.27272727272727298</v>
      </c>
      <c r="F221" s="279">
        <v>0.35955056179775302</v>
      </c>
      <c r="G221" s="280">
        <v>0.31064572425829001</v>
      </c>
      <c r="H221" s="278"/>
      <c r="I221" s="279"/>
      <c r="J221" s="280"/>
      <c r="K221" s="278"/>
      <c r="L221" s="279"/>
      <c r="M221" s="280"/>
      <c r="N221" s="577"/>
      <c r="O221" s="1" t="s">
        <v>615</v>
      </c>
    </row>
    <row r="222" spans="1:17" ht="14" x14ac:dyDescent="0.15">
      <c r="A222" s="271" t="s">
        <v>404</v>
      </c>
      <c r="B222" s="278">
        <v>0.61363636363636398</v>
      </c>
      <c r="C222" s="279">
        <v>0.48512585812357001</v>
      </c>
      <c r="D222" s="280">
        <v>0.51344430217669701</v>
      </c>
      <c r="E222" s="278">
        <v>0.61363636363636398</v>
      </c>
      <c r="F222" s="279">
        <v>0.56741573033707904</v>
      </c>
      <c r="G222" s="280">
        <v>0.59336823734729505</v>
      </c>
      <c r="H222" s="278"/>
      <c r="I222" s="279"/>
      <c r="J222" s="280"/>
      <c r="K222" s="278"/>
      <c r="L222" s="279"/>
      <c r="M222" s="280"/>
      <c r="N222" s="578"/>
      <c r="O222" s="1" t="s">
        <v>615</v>
      </c>
    </row>
    <row r="223" spans="1:17" ht="14" x14ac:dyDescent="0.15">
      <c r="A223" s="311" t="s">
        <v>244</v>
      </c>
      <c r="B223" s="312">
        <v>44</v>
      </c>
      <c r="C223" s="313">
        <v>437</v>
      </c>
      <c r="D223" s="314">
        <v>1562</v>
      </c>
      <c r="E223" s="312">
        <v>44</v>
      </c>
      <c r="F223" s="313">
        <v>178</v>
      </c>
      <c r="G223" s="314">
        <v>573</v>
      </c>
      <c r="H223" s="312"/>
      <c r="I223" s="313"/>
      <c r="J223" s="314"/>
      <c r="K223" s="312"/>
      <c r="L223" s="313"/>
      <c r="M223" s="314"/>
      <c r="N223" s="295"/>
      <c r="O223" s="1" t="s">
        <v>615</v>
      </c>
    </row>
    <row r="224" spans="1:17" ht="14" x14ac:dyDescent="0.15">
      <c r="A224" s="271" t="s">
        <v>182</v>
      </c>
      <c r="B224" s="296">
        <v>1.5</v>
      </c>
      <c r="C224" s="297">
        <v>1.64988558352403</v>
      </c>
      <c r="D224" s="298">
        <v>1.62419974391806</v>
      </c>
      <c r="E224" s="296">
        <v>1.5</v>
      </c>
      <c r="F224" s="297">
        <v>1.50561797752809</v>
      </c>
      <c r="G224" s="298">
        <v>1.5026178010471201</v>
      </c>
      <c r="H224" s="296"/>
      <c r="I224" s="297"/>
      <c r="J224" s="298"/>
      <c r="K224" s="296"/>
      <c r="L224" s="297"/>
      <c r="M224" s="298"/>
      <c r="N224" s="299"/>
      <c r="O224" s="1" t="s">
        <v>615</v>
      </c>
    </row>
    <row r="225" spans="1:16" ht="14" x14ac:dyDescent="0.15">
      <c r="A225" s="271" t="s">
        <v>165</v>
      </c>
      <c r="B225" s="296">
        <v>0.69883624192170801</v>
      </c>
      <c r="C225" s="297">
        <v>0.706185798054773</v>
      </c>
      <c r="D225" s="298">
        <v>0.71427525602589004</v>
      </c>
      <c r="E225" s="296">
        <v>0.69883624192170801</v>
      </c>
      <c r="F225" s="297">
        <v>0.63108901492557201</v>
      </c>
      <c r="G225" s="298">
        <v>0.66538552011737495</v>
      </c>
      <c r="H225" s="296"/>
      <c r="I225" s="297"/>
      <c r="J225" s="298"/>
      <c r="K225" s="296"/>
      <c r="L225" s="297"/>
      <c r="M225" s="298"/>
      <c r="N225" s="299"/>
      <c r="O225" s="1" t="s">
        <v>615</v>
      </c>
    </row>
    <row r="226" spans="1:16" ht="14" x14ac:dyDescent="0.15">
      <c r="A226" s="271" t="s">
        <v>245</v>
      </c>
      <c r="B226" s="300" t="s">
        <v>233</v>
      </c>
      <c r="C226" s="297" t="s">
        <v>124</v>
      </c>
      <c r="D226" s="298" t="s">
        <v>124</v>
      </c>
      <c r="E226" s="300" t="s">
        <v>233</v>
      </c>
      <c r="F226" s="297" t="s">
        <v>124</v>
      </c>
      <c r="G226" s="298" t="s">
        <v>124</v>
      </c>
      <c r="H226" s="300"/>
      <c r="I226" s="297"/>
      <c r="J226" s="298"/>
      <c r="K226" s="300"/>
      <c r="L226" s="297"/>
      <c r="M226" s="298"/>
      <c r="N226" s="299"/>
      <c r="O226" s="1" t="s">
        <v>615</v>
      </c>
    </row>
    <row r="227" spans="1:16" ht="14" x14ac:dyDescent="0.15">
      <c r="A227" s="272" t="s">
        <v>164</v>
      </c>
      <c r="B227" s="301" t="s">
        <v>233</v>
      </c>
      <c r="C227" s="302">
        <v>-0.21224666927159677</v>
      </c>
      <c r="D227" s="303">
        <v>-0.17388218739241637</v>
      </c>
      <c r="E227" s="301" t="s">
        <v>233</v>
      </c>
      <c r="F227" s="302">
        <v>-8.9020366306844581E-3</v>
      </c>
      <c r="G227" s="303">
        <v>-3.9342621201890254E-3</v>
      </c>
      <c r="H227" s="301"/>
      <c r="I227" s="302"/>
      <c r="J227" s="303"/>
      <c r="K227" s="301"/>
      <c r="L227" s="302"/>
      <c r="M227" s="303"/>
      <c r="N227" s="304"/>
      <c r="O227" s="1" t="s">
        <v>615</v>
      </c>
    </row>
    <row r="228" spans="1:16" ht="56" x14ac:dyDescent="0.15">
      <c r="A228" s="253" t="s">
        <v>550</v>
      </c>
      <c r="B228" s="274">
        <v>4.5454545454545497E-2</v>
      </c>
      <c r="C228" s="275">
        <v>5.5172413793103503E-2</v>
      </c>
      <c r="D228" s="276">
        <v>7.3311897106109303E-2</v>
      </c>
      <c r="E228" s="274">
        <v>4.5454545454545497E-2</v>
      </c>
      <c r="F228" s="275">
        <v>5.0279329608938501E-2</v>
      </c>
      <c r="G228" s="276">
        <v>9.2334494773519196E-2</v>
      </c>
      <c r="H228" s="274"/>
      <c r="I228" s="275"/>
      <c r="J228" s="276"/>
      <c r="K228" s="274"/>
      <c r="L228" s="275"/>
      <c r="M228" s="276"/>
      <c r="N228" s="315"/>
    </row>
    <row r="229" spans="1:16" ht="14" x14ac:dyDescent="0.15">
      <c r="A229" s="271" t="s">
        <v>98</v>
      </c>
      <c r="B229" s="278">
        <v>0.95454545454545503</v>
      </c>
      <c r="C229" s="279">
        <v>0.944827586206897</v>
      </c>
      <c r="D229" s="280">
        <v>0.92668810289389103</v>
      </c>
      <c r="E229" s="278">
        <v>0.95454545454545503</v>
      </c>
      <c r="F229" s="279">
        <v>0.94972067039106101</v>
      </c>
      <c r="G229" s="280">
        <v>0.90766550522648104</v>
      </c>
      <c r="H229" s="278"/>
      <c r="I229" s="279"/>
      <c r="J229" s="280"/>
      <c r="K229" s="278"/>
      <c r="L229" s="279"/>
      <c r="M229" s="280"/>
      <c r="N229" s="316"/>
    </row>
    <row r="230" spans="1:16" ht="14" x14ac:dyDescent="0.15">
      <c r="A230" s="282" t="s">
        <v>244</v>
      </c>
      <c r="B230" s="283">
        <v>44</v>
      </c>
      <c r="C230" s="284">
        <v>435</v>
      </c>
      <c r="D230" s="285">
        <v>1555</v>
      </c>
      <c r="E230" s="283">
        <v>44</v>
      </c>
      <c r="F230" s="284">
        <v>179</v>
      </c>
      <c r="G230" s="285">
        <v>574</v>
      </c>
      <c r="H230" s="283"/>
      <c r="I230" s="284"/>
      <c r="J230" s="285"/>
      <c r="K230" s="283"/>
      <c r="L230" s="284"/>
      <c r="M230" s="285"/>
      <c r="N230" s="317"/>
    </row>
    <row r="231" spans="1:16" ht="28" x14ac:dyDescent="0.15">
      <c r="A231" s="253" t="s">
        <v>549</v>
      </c>
      <c r="B231" s="274">
        <v>0.11363636363636399</v>
      </c>
      <c r="C231" s="275">
        <v>0.11467889908256899</v>
      </c>
      <c r="D231" s="276">
        <v>0.14138817480719801</v>
      </c>
      <c r="E231" s="274">
        <v>0.11363636363636399</v>
      </c>
      <c r="F231" s="275">
        <v>0.12849162011173201</v>
      </c>
      <c r="G231" s="276">
        <v>0.17073170731707299</v>
      </c>
      <c r="H231" s="274"/>
      <c r="I231" s="275"/>
      <c r="J231" s="276"/>
      <c r="K231" s="274"/>
      <c r="L231" s="275"/>
      <c r="M231" s="276"/>
      <c r="N231" s="315"/>
    </row>
    <row r="232" spans="1:16" ht="14" x14ac:dyDescent="0.15">
      <c r="A232" s="271" t="s">
        <v>98</v>
      </c>
      <c r="B232" s="278">
        <v>0.88636363636363602</v>
      </c>
      <c r="C232" s="279">
        <v>0.88532110091743099</v>
      </c>
      <c r="D232" s="280">
        <v>0.85861182519280199</v>
      </c>
      <c r="E232" s="278">
        <v>0.88636363636363602</v>
      </c>
      <c r="F232" s="279">
        <v>0.87150837988826801</v>
      </c>
      <c r="G232" s="280">
        <v>0.82926829268292701</v>
      </c>
      <c r="H232" s="278"/>
      <c r="I232" s="279"/>
      <c r="J232" s="280"/>
      <c r="K232" s="278"/>
      <c r="L232" s="279"/>
      <c r="M232" s="280"/>
      <c r="N232" s="316"/>
    </row>
    <row r="233" spans="1:16" ht="14" x14ac:dyDescent="0.15">
      <c r="A233" s="282" t="s">
        <v>244</v>
      </c>
      <c r="B233" s="283">
        <v>44</v>
      </c>
      <c r="C233" s="284">
        <v>436</v>
      </c>
      <c r="D233" s="285">
        <v>1556</v>
      </c>
      <c r="E233" s="283">
        <v>44</v>
      </c>
      <c r="F233" s="284">
        <v>179</v>
      </c>
      <c r="G233" s="285">
        <v>574</v>
      </c>
      <c r="H233" s="283"/>
      <c r="I233" s="284"/>
      <c r="J233" s="285"/>
      <c r="K233" s="283"/>
      <c r="L233" s="284"/>
      <c r="M233" s="285"/>
      <c r="N233" s="317"/>
    </row>
    <row r="234" spans="1:16" ht="28" x14ac:dyDescent="0.15">
      <c r="A234" s="253" t="s">
        <v>50</v>
      </c>
      <c r="B234" s="274">
        <v>6.8181818181818205E-2</v>
      </c>
      <c r="C234" s="275">
        <v>3.6697247706422E-2</v>
      </c>
      <c r="D234" s="276">
        <v>5.5948553054662398E-2</v>
      </c>
      <c r="E234" s="274">
        <v>6.8181818181818205E-2</v>
      </c>
      <c r="F234" s="275">
        <v>3.91061452513966E-2</v>
      </c>
      <c r="G234" s="276">
        <v>5.9336823734729503E-2</v>
      </c>
      <c r="H234" s="274"/>
      <c r="I234" s="275"/>
      <c r="J234" s="276"/>
      <c r="K234" s="274"/>
      <c r="L234" s="275"/>
      <c r="M234" s="276"/>
      <c r="N234" s="315"/>
    </row>
    <row r="235" spans="1:16" ht="14" x14ac:dyDescent="0.15">
      <c r="A235" s="271" t="s">
        <v>98</v>
      </c>
      <c r="B235" s="278">
        <v>0.93181818181818199</v>
      </c>
      <c r="C235" s="279">
        <v>0.96330275229357798</v>
      </c>
      <c r="D235" s="280">
        <v>0.94405144694533805</v>
      </c>
      <c r="E235" s="278">
        <v>0.93181818181818199</v>
      </c>
      <c r="F235" s="279">
        <v>0.960893854748603</v>
      </c>
      <c r="G235" s="280">
        <v>0.94066317626527096</v>
      </c>
      <c r="H235" s="278"/>
      <c r="I235" s="279"/>
      <c r="J235" s="280"/>
      <c r="K235" s="278"/>
      <c r="L235" s="279"/>
      <c r="M235" s="280"/>
      <c r="N235" s="316"/>
    </row>
    <row r="236" spans="1:16" ht="14" x14ac:dyDescent="0.15">
      <c r="A236" s="282" t="s">
        <v>244</v>
      </c>
      <c r="B236" s="283">
        <v>44</v>
      </c>
      <c r="C236" s="284">
        <v>436</v>
      </c>
      <c r="D236" s="285">
        <v>1555</v>
      </c>
      <c r="E236" s="283">
        <v>44</v>
      </c>
      <c r="F236" s="284">
        <v>179</v>
      </c>
      <c r="G236" s="285">
        <v>573</v>
      </c>
      <c r="H236" s="283"/>
      <c r="I236" s="284"/>
      <c r="J236" s="285"/>
      <c r="K236" s="283"/>
      <c r="L236" s="284"/>
      <c r="M236" s="285"/>
      <c r="N236" s="317"/>
    </row>
    <row r="237" spans="1:16" ht="28" x14ac:dyDescent="0.15">
      <c r="A237" s="253" t="s">
        <v>51</v>
      </c>
      <c r="B237" s="274">
        <v>0.59090909090909105</v>
      </c>
      <c r="C237" s="275">
        <v>0.48965517241379303</v>
      </c>
      <c r="D237" s="276">
        <v>0.59292604501607704</v>
      </c>
      <c r="E237" s="274">
        <v>0.59090909090909105</v>
      </c>
      <c r="F237" s="275">
        <v>0.38202247191011202</v>
      </c>
      <c r="G237" s="276">
        <v>0.52705061082024396</v>
      </c>
      <c r="H237" s="274"/>
      <c r="I237" s="275"/>
      <c r="J237" s="276"/>
      <c r="K237" s="274"/>
      <c r="L237" s="275"/>
      <c r="M237" s="276"/>
      <c r="N237" s="315"/>
      <c r="P237" s="1" t="s">
        <v>616</v>
      </c>
    </row>
    <row r="238" spans="1:16" ht="14" x14ac:dyDescent="0.15">
      <c r="A238" s="271" t="s">
        <v>98</v>
      </c>
      <c r="B238" s="278">
        <v>0.40909090909090901</v>
      </c>
      <c r="C238" s="279">
        <v>0.51034482758620703</v>
      </c>
      <c r="D238" s="280">
        <v>0.40707395498392301</v>
      </c>
      <c r="E238" s="278">
        <v>0.40909090909090901</v>
      </c>
      <c r="F238" s="279">
        <v>0.61797752808988804</v>
      </c>
      <c r="G238" s="280">
        <v>0.47294938917975599</v>
      </c>
      <c r="H238" s="278"/>
      <c r="I238" s="279"/>
      <c r="J238" s="280"/>
      <c r="K238" s="278"/>
      <c r="L238" s="279"/>
      <c r="M238" s="280"/>
      <c r="N238" s="316"/>
      <c r="P238" s="1" t="s">
        <v>616</v>
      </c>
    </row>
    <row r="239" spans="1:16" ht="14" x14ac:dyDescent="0.15">
      <c r="A239" s="282" t="s">
        <v>244</v>
      </c>
      <c r="B239" s="283">
        <v>44</v>
      </c>
      <c r="C239" s="284">
        <v>435</v>
      </c>
      <c r="D239" s="285">
        <v>1555</v>
      </c>
      <c r="E239" s="283">
        <v>44</v>
      </c>
      <c r="F239" s="284">
        <v>178</v>
      </c>
      <c r="G239" s="285">
        <v>573</v>
      </c>
      <c r="H239" s="283"/>
      <c r="I239" s="284"/>
      <c r="J239" s="285"/>
      <c r="K239" s="283"/>
      <c r="L239" s="284"/>
      <c r="M239" s="285"/>
      <c r="N239" s="317"/>
      <c r="P239" s="1" t="s">
        <v>616</v>
      </c>
    </row>
    <row r="240" spans="1:16" ht="28" x14ac:dyDescent="0.15">
      <c r="A240" s="253" t="s">
        <v>52</v>
      </c>
      <c r="B240" s="274">
        <v>0.22727272727272699</v>
      </c>
      <c r="C240" s="275">
        <v>0.308045977011494</v>
      </c>
      <c r="D240" s="276">
        <v>0.31832797427652698</v>
      </c>
      <c r="E240" s="274">
        <v>0.22727272727272699</v>
      </c>
      <c r="F240" s="275">
        <v>0.123595505617978</v>
      </c>
      <c r="G240" s="276">
        <v>0.187062937062937</v>
      </c>
      <c r="H240" s="274"/>
      <c r="I240" s="275"/>
      <c r="J240" s="276"/>
      <c r="K240" s="274"/>
      <c r="L240" s="275"/>
      <c r="M240" s="276"/>
      <c r="N240" s="315"/>
    </row>
    <row r="241" spans="1:17" ht="14" x14ac:dyDescent="0.15">
      <c r="A241" s="271" t="s">
        <v>98</v>
      </c>
      <c r="B241" s="278">
        <v>0.77272727272727304</v>
      </c>
      <c r="C241" s="279">
        <v>0.69195402298850595</v>
      </c>
      <c r="D241" s="280">
        <v>0.68167202572347296</v>
      </c>
      <c r="E241" s="278">
        <v>0.77272727272727304</v>
      </c>
      <c r="F241" s="279">
        <v>0.87640449438202295</v>
      </c>
      <c r="G241" s="280">
        <v>0.81293706293706303</v>
      </c>
      <c r="H241" s="278"/>
      <c r="I241" s="279"/>
      <c r="J241" s="280"/>
      <c r="K241" s="278"/>
      <c r="L241" s="279"/>
      <c r="M241" s="280"/>
      <c r="N241" s="316"/>
    </row>
    <row r="242" spans="1:17" ht="14" x14ac:dyDescent="0.15">
      <c r="A242" s="282" t="s">
        <v>244</v>
      </c>
      <c r="B242" s="283">
        <v>44</v>
      </c>
      <c r="C242" s="284">
        <v>435</v>
      </c>
      <c r="D242" s="285">
        <v>1555</v>
      </c>
      <c r="E242" s="283">
        <v>44</v>
      </c>
      <c r="F242" s="284">
        <v>178</v>
      </c>
      <c r="G242" s="285">
        <v>572</v>
      </c>
      <c r="H242" s="283"/>
      <c r="I242" s="284"/>
      <c r="J242" s="285"/>
      <c r="K242" s="283"/>
      <c r="L242" s="284"/>
      <c r="M242" s="285"/>
      <c r="N242" s="317"/>
    </row>
    <row r="243" spans="1:17" ht="28" x14ac:dyDescent="0.15">
      <c r="A243" s="253" t="s">
        <v>753</v>
      </c>
      <c r="B243" s="274">
        <v>6.8181818181818205E-2</v>
      </c>
      <c r="C243" s="275">
        <v>0.119540229885057</v>
      </c>
      <c r="D243" s="276">
        <v>6.2339331619537301E-2</v>
      </c>
      <c r="E243" s="274">
        <v>6.8181818181818205E-2</v>
      </c>
      <c r="F243" s="275">
        <v>0.123595505617978</v>
      </c>
      <c r="G243" s="276">
        <v>8.0419580419580403E-2</v>
      </c>
      <c r="H243" s="274"/>
      <c r="I243" s="275"/>
      <c r="J243" s="276"/>
      <c r="K243" s="274"/>
      <c r="L243" s="275"/>
      <c r="M243" s="276"/>
      <c r="N243" s="315"/>
    </row>
    <row r="244" spans="1:17" ht="14" x14ac:dyDescent="0.15">
      <c r="A244" s="271" t="s">
        <v>98</v>
      </c>
      <c r="B244" s="278">
        <v>0.93181818181818199</v>
      </c>
      <c r="C244" s="279">
        <v>0.88045977011494203</v>
      </c>
      <c r="D244" s="280">
        <v>0.93766066838046302</v>
      </c>
      <c r="E244" s="278">
        <v>0.93181818181818199</v>
      </c>
      <c r="F244" s="279">
        <v>0.87640449438202295</v>
      </c>
      <c r="G244" s="280">
        <v>0.91958041958042003</v>
      </c>
      <c r="H244" s="278"/>
      <c r="I244" s="279"/>
      <c r="J244" s="280"/>
      <c r="K244" s="278"/>
      <c r="L244" s="279"/>
      <c r="M244" s="280"/>
      <c r="N244" s="316"/>
    </row>
    <row r="245" spans="1:17" ht="14" x14ac:dyDescent="0.15">
      <c r="A245" s="282" t="s">
        <v>244</v>
      </c>
      <c r="B245" s="283">
        <v>44</v>
      </c>
      <c r="C245" s="284">
        <v>435</v>
      </c>
      <c r="D245" s="285">
        <v>1556</v>
      </c>
      <c r="E245" s="283">
        <v>44</v>
      </c>
      <c r="F245" s="284">
        <v>178</v>
      </c>
      <c r="G245" s="285">
        <v>572</v>
      </c>
      <c r="H245" s="283"/>
      <c r="I245" s="284"/>
      <c r="J245" s="285"/>
      <c r="K245" s="283"/>
      <c r="L245" s="284"/>
      <c r="M245" s="285"/>
      <c r="N245" s="317"/>
    </row>
    <row r="246" spans="1:17" ht="28" x14ac:dyDescent="0.15">
      <c r="A246" s="253" t="s">
        <v>140</v>
      </c>
      <c r="B246" s="274">
        <v>0.28571428571428598</v>
      </c>
      <c r="C246" s="275">
        <v>0.19392523364486</v>
      </c>
      <c r="D246" s="276">
        <v>0.23883495145631101</v>
      </c>
      <c r="E246" s="274">
        <v>0.28571428571428598</v>
      </c>
      <c r="F246" s="275">
        <v>0.24137931034482801</v>
      </c>
      <c r="G246" s="276">
        <v>0.24338624338624301</v>
      </c>
      <c r="H246" s="274"/>
      <c r="I246" s="275"/>
      <c r="J246" s="276"/>
      <c r="K246" s="274"/>
      <c r="L246" s="275"/>
      <c r="M246" s="276"/>
      <c r="N246" s="315"/>
      <c r="P246" s="177" t="s">
        <v>610</v>
      </c>
    </row>
    <row r="247" spans="1:17" ht="14" x14ac:dyDescent="0.15">
      <c r="A247" s="271" t="s">
        <v>98</v>
      </c>
      <c r="B247" s="278">
        <v>0.71428571428571397</v>
      </c>
      <c r="C247" s="279">
        <v>0.80607476635513997</v>
      </c>
      <c r="D247" s="280">
        <v>0.76116504854368905</v>
      </c>
      <c r="E247" s="278">
        <v>0.71428571428571397</v>
      </c>
      <c r="F247" s="279">
        <v>0.75862068965517204</v>
      </c>
      <c r="G247" s="280">
        <v>0.75661375661375696</v>
      </c>
      <c r="H247" s="278"/>
      <c r="I247" s="279"/>
      <c r="J247" s="280"/>
      <c r="K247" s="278"/>
      <c r="L247" s="279"/>
      <c r="M247" s="280"/>
      <c r="N247" s="316"/>
      <c r="P247" s="1" t="s">
        <v>610</v>
      </c>
    </row>
    <row r="248" spans="1:17" ht="14" x14ac:dyDescent="0.15">
      <c r="A248" s="282" t="s">
        <v>244</v>
      </c>
      <c r="B248" s="283">
        <v>42</v>
      </c>
      <c r="C248" s="284">
        <v>428</v>
      </c>
      <c r="D248" s="285">
        <v>1545</v>
      </c>
      <c r="E248" s="283">
        <v>42</v>
      </c>
      <c r="F248" s="284">
        <v>174</v>
      </c>
      <c r="G248" s="285">
        <v>567</v>
      </c>
      <c r="H248" s="283"/>
      <c r="I248" s="284"/>
      <c r="J248" s="285"/>
      <c r="K248" s="283"/>
      <c r="L248" s="284"/>
      <c r="M248" s="285"/>
      <c r="N248" s="317"/>
      <c r="P248" s="1" t="s">
        <v>610</v>
      </c>
    </row>
    <row r="249" spans="1:17" ht="42" x14ac:dyDescent="0.15">
      <c r="A249" s="253" t="s">
        <v>340</v>
      </c>
      <c r="B249" s="274">
        <v>0.25</v>
      </c>
      <c r="C249" s="275">
        <v>0.28505747126436798</v>
      </c>
      <c r="D249" s="276">
        <v>0.234536082474227</v>
      </c>
      <c r="E249" s="274">
        <v>0.25</v>
      </c>
      <c r="F249" s="275">
        <v>0.27374301675977702</v>
      </c>
      <c r="G249" s="276">
        <v>0.213286713286713</v>
      </c>
      <c r="H249" s="274"/>
      <c r="I249" s="275"/>
      <c r="J249" s="276"/>
      <c r="K249" s="274"/>
      <c r="L249" s="275"/>
      <c r="M249" s="276"/>
      <c r="N249" s="318"/>
    </row>
    <row r="250" spans="1:17" ht="14" x14ac:dyDescent="0.15">
      <c r="A250" s="271" t="s">
        <v>98</v>
      </c>
      <c r="B250" s="278">
        <v>0.75</v>
      </c>
      <c r="C250" s="279">
        <v>0.71494252873563202</v>
      </c>
      <c r="D250" s="280">
        <v>0.76546391752577303</v>
      </c>
      <c r="E250" s="278">
        <v>0.75</v>
      </c>
      <c r="F250" s="279">
        <v>0.72625698324022303</v>
      </c>
      <c r="G250" s="280">
        <v>0.786713286713287</v>
      </c>
      <c r="H250" s="278"/>
      <c r="I250" s="279"/>
      <c r="J250" s="280"/>
      <c r="K250" s="278"/>
      <c r="L250" s="279"/>
      <c r="M250" s="280"/>
      <c r="N250" s="319"/>
    </row>
    <row r="251" spans="1:17" ht="14" x14ac:dyDescent="0.15">
      <c r="A251" s="282" t="s">
        <v>244</v>
      </c>
      <c r="B251" s="283">
        <v>44</v>
      </c>
      <c r="C251" s="284">
        <v>435</v>
      </c>
      <c r="D251" s="285">
        <v>1552</v>
      </c>
      <c r="E251" s="283">
        <v>44</v>
      </c>
      <c r="F251" s="284">
        <v>179</v>
      </c>
      <c r="G251" s="285">
        <v>572</v>
      </c>
      <c r="H251" s="283"/>
      <c r="I251" s="284"/>
      <c r="J251" s="285"/>
      <c r="K251" s="283"/>
      <c r="L251" s="284"/>
      <c r="M251" s="285"/>
      <c r="N251" s="317"/>
    </row>
    <row r="252" spans="1:17" ht="42" x14ac:dyDescent="0.15">
      <c r="A252" s="253" t="s">
        <v>54</v>
      </c>
      <c r="B252" s="274">
        <v>1</v>
      </c>
      <c r="C252" s="275">
        <v>0.96091954022988502</v>
      </c>
      <c r="D252" s="276">
        <v>0.87580437580437598</v>
      </c>
      <c r="E252" s="274">
        <v>1</v>
      </c>
      <c r="F252" s="275">
        <v>0.97752808988763995</v>
      </c>
      <c r="G252" s="276">
        <v>0.86164623467600698</v>
      </c>
      <c r="H252" s="274"/>
      <c r="I252" s="275"/>
      <c r="J252" s="276"/>
      <c r="K252" s="274"/>
      <c r="L252" s="275"/>
      <c r="M252" s="276"/>
      <c r="N252" s="318"/>
      <c r="P252" s="1" t="s">
        <v>610</v>
      </c>
      <c r="Q252" s="177" t="s">
        <v>611</v>
      </c>
    </row>
    <row r="253" spans="1:17" ht="14" x14ac:dyDescent="0.15">
      <c r="A253" s="271" t="s">
        <v>98</v>
      </c>
      <c r="B253" s="278">
        <v>0</v>
      </c>
      <c r="C253" s="279">
        <v>3.90804597701149E-2</v>
      </c>
      <c r="D253" s="280">
        <v>0.12419562419562399</v>
      </c>
      <c r="E253" s="278">
        <v>0</v>
      </c>
      <c r="F253" s="279">
        <v>2.2471910112359599E-2</v>
      </c>
      <c r="G253" s="280">
        <v>0.13835376532399299</v>
      </c>
      <c r="H253" s="278"/>
      <c r="I253" s="279"/>
      <c r="J253" s="280"/>
      <c r="K253" s="278"/>
      <c r="L253" s="279"/>
      <c r="M253" s="280"/>
      <c r="N253" s="319"/>
      <c r="P253" s="1" t="s">
        <v>610</v>
      </c>
      <c r="Q253" s="1" t="s">
        <v>611</v>
      </c>
    </row>
    <row r="254" spans="1:17" ht="14" x14ac:dyDescent="0.15">
      <c r="A254" s="282" t="s">
        <v>244</v>
      </c>
      <c r="B254" s="283">
        <v>44</v>
      </c>
      <c r="C254" s="284">
        <v>435</v>
      </c>
      <c r="D254" s="285">
        <v>1554</v>
      </c>
      <c r="E254" s="283">
        <v>44</v>
      </c>
      <c r="F254" s="284">
        <v>178</v>
      </c>
      <c r="G254" s="285">
        <v>571</v>
      </c>
      <c r="H254" s="283"/>
      <c r="I254" s="284"/>
      <c r="J254" s="285"/>
      <c r="K254" s="283"/>
      <c r="L254" s="284"/>
      <c r="M254" s="285"/>
      <c r="N254" s="317"/>
      <c r="P254" s="1" t="s">
        <v>610</v>
      </c>
      <c r="Q254" s="1" t="s">
        <v>611</v>
      </c>
    </row>
    <row r="255" spans="1:17" ht="28" x14ac:dyDescent="0.15">
      <c r="A255" s="253" t="s">
        <v>721</v>
      </c>
      <c r="B255" s="274">
        <v>6.8181818181818205E-2</v>
      </c>
      <c r="C255" s="275">
        <v>0.45161290322580599</v>
      </c>
      <c r="D255" s="276">
        <v>0.22114764667956199</v>
      </c>
      <c r="E255" s="274">
        <v>6.8181818181818205E-2</v>
      </c>
      <c r="F255" s="275">
        <v>0.376404494382022</v>
      </c>
      <c r="G255" s="276">
        <v>0.20804195804195799</v>
      </c>
      <c r="H255" s="274"/>
      <c r="I255" s="275"/>
      <c r="J255" s="276"/>
      <c r="K255" s="274"/>
      <c r="L255" s="275"/>
      <c r="M255" s="276"/>
      <c r="N255" s="320"/>
    </row>
    <row r="256" spans="1:17" ht="14" x14ac:dyDescent="0.15">
      <c r="A256" s="271" t="s">
        <v>98</v>
      </c>
      <c r="B256" s="278">
        <v>0.93181818181818199</v>
      </c>
      <c r="C256" s="279">
        <v>0.54838709677419395</v>
      </c>
      <c r="D256" s="280">
        <v>0.77885235332043801</v>
      </c>
      <c r="E256" s="278">
        <v>0.93181818181818199</v>
      </c>
      <c r="F256" s="279">
        <v>0.62359550561797705</v>
      </c>
      <c r="G256" s="280">
        <v>0.79195804195804198</v>
      </c>
      <c r="H256" s="278"/>
      <c r="I256" s="279"/>
      <c r="J256" s="280"/>
      <c r="K256" s="278"/>
      <c r="L256" s="279"/>
      <c r="M256" s="280"/>
      <c r="N256" s="319"/>
    </row>
    <row r="257" spans="1:14" ht="14" x14ac:dyDescent="0.15">
      <c r="A257" s="282" t="s">
        <v>244</v>
      </c>
      <c r="B257" s="283">
        <v>44</v>
      </c>
      <c r="C257" s="284">
        <v>434</v>
      </c>
      <c r="D257" s="285">
        <v>1551</v>
      </c>
      <c r="E257" s="283">
        <v>44</v>
      </c>
      <c r="F257" s="284">
        <v>178</v>
      </c>
      <c r="G257" s="285">
        <v>572</v>
      </c>
      <c r="H257" s="283"/>
      <c r="I257" s="284"/>
      <c r="J257" s="285"/>
      <c r="K257" s="283"/>
      <c r="L257" s="284"/>
      <c r="M257" s="285"/>
      <c r="N257" s="317"/>
    </row>
    <row r="258" spans="1:14" ht="28" x14ac:dyDescent="0.15">
      <c r="A258" s="253" t="s">
        <v>341</v>
      </c>
      <c r="B258" s="274">
        <v>0.56818181818181801</v>
      </c>
      <c r="C258" s="275">
        <v>0.90574712643678201</v>
      </c>
      <c r="D258" s="276">
        <v>0.87129987129987096</v>
      </c>
      <c r="E258" s="274">
        <v>0.56818181818181801</v>
      </c>
      <c r="F258" s="275">
        <v>0.84269662921348298</v>
      </c>
      <c r="G258" s="276">
        <v>0.84790209790209803</v>
      </c>
      <c r="H258" s="274"/>
      <c r="I258" s="275"/>
      <c r="J258" s="276"/>
      <c r="K258" s="274"/>
      <c r="L258" s="275"/>
      <c r="M258" s="276"/>
      <c r="N258" s="318"/>
    </row>
    <row r="259" spans="1:14" ht="14" x14ac:dyDescent="0.15">
      <c r="A259" s="255" t="s">
        <v>98</v>
      </c>
      <c r="B259" s="278">
        <v>0.43181818181818199</v>
      </c>
      <c r="C259" s="279">
        <v>9.4252873563218403E-2</v>
      </c>
      <c r="D259" s="280">
        <v>0.12870012870012901</v>
      </c>
      <c r="E259" s="278">
        <v>0.43181818181818199</v>
      </c>
      <c r="F259" s="279">
        <v>0.15730337078651699</v>
      </c>
      <c r="G259" s="280">
        <v>0.152097902097902</v>
      </c>
      <c r="H259" s="278"/>
      <c r="I259" s="279"/>
      <c r="J259" s="280"/>
      <c r="K259" s="278"/>
      <c r="L259" s="279"/>
      <c r="M259" s="280"/>
      <c r="N259" s="319"/>
    </row>
    <row r="260" spans="1:14" ht="14" x14ac:dyDescent="0.15">
      <c r="A260" s="282" t="s">
        <v>244</v>
      </c>
      <c r="B260" s="283">
        <v>44</v>
      </c>
      <c r="C260" s="284">
        <v>435</v>
      </c>
      <c r="D260" s="285">
        <v>1554</v>
      </c>
      <c r="E260" s="283">
        <v>44</v>
      </c>
      <c r="F260" s="284">
        <v>178</v>
      </c>
      <c r="G260" s="285">
        <v>572</v>
      </c>
      <c r="H260" s="283"/>
      <c r="I260" s="284"/>
      <c r="J260" s="285"/>
      <c r="K260" s="283"/>
      <c r="L260" s="284"/>
      <c r="M260" s="285"/>
      <c r="N260" s="317"/>
    </row>
    <row r="261" spans="1:14" s="64" customFormat="1" ht="28" x14ac:dyDescent="0.15">
      <c r="A261" s="253" t="s">
        <v>1015</v>
      </c>
      <c r="B261" s="121">
        <v>2.27272727272727E-2</v>
      </c>
      <c r="C261" s="122">
        <v>6.9284064665126998E-3</v>
      </c>
      <c r="D261" s="123">
        <v>1.41661300708307E-2</v>
      </c>
      <c r="E261" s="121">
        <v>2.27272727272727E-2</v>
      </c>
      <c r="F261" s="122">
        <v>1.67597765363128E-2</v>
      </c>
      <c r="G261" s="123">
        <v>8.6805555555555594E-3</v>
      </c>
      <c r="H261" s="121"/>
      <c r="I261" s="122"/>
      <c r="J261" s="123"/>
      <c r="K261" s="121"/>
      <c r="L261" s="122"/>
      <c r="M261" s="123"/>
      <c r="N261" s="254"/>
    </row>
    <row r="262" spans="1:14" s="64" customFormat="1" ht="28" x14ac:dyDescent="0.15">
      <c r="A262" s="255" t="s">
        <v>772</v>
      </c>
      <c r="B262" s="121">
        <v>0</v>
      </c>
      <c r="C262" s="122">
        <v>6.9284064665126998E-3</v>
      </c>
      <c r="D262" s="123">
        <v>9.6587250482936295E-3</v>
      </c>
      <c r="E262" s="121">
        <v>0</v>
      </c>
      <c r="F262" s="122">
        <v>0</v>
      </c>
      <c r="G262" s="123">
        <v>1.0416666666666701E-2</v>
      </c>
      <c r="H262" s="121"/>
      <c r="I262" s="122"/>
      <c r="J262" s="123"/>
      <c r="K262" s="121"/>
      <c r="L262" s="122"/>
      <c r="M262" s="123"/>
      <c r="N262" s="256"/>
    </row>
    <row r="263" spans="1:14" s="64" customFormat="1" ht="14" x14ac:dyDescent="0.15">
      <c r="A263" s="255" t="s">
        <v>771</v>
      </c>
      <c r="B263" s="121">
        <v>0</v>
      </c>
      <c r="C263" s="122">
        <v>9.2378752886835992E-3</v>
      </c>
      <c r="D263" s="123">
        <v>2.5112685125563399E-2</v>
      </c>
      <c r="E263" s="121">
        <v>0</v>
      </c>
      <c r="F263" s="122">
        <v>1.11731843575419E-2</v>
      </c>
      <c r="G263" s="123">
        <v>3.125E-2</v>
      </c>
      <c r="H263" s="121"/>
      <c r="I263" s="122"/>
      <c r="J263" s="123"/>
      <c r="K263" s="121"/>
      <c r="L263" s="122"/>
      <c r="M263" s="123"/>
      <c r="N263" s="256"/>
    </row>
    <row r="264" spans="1:14" s="64" customFormat="1" ht="14" x14ac:dyDescent="0.15">
      <c r="A264" s="255" t="s">
        <v>770</v>
      </c>
      <c r="B264" s="121">
        <v>2.27272727272727E-2</v>
      </c>
      <c r="C264" s="122">
        <v>1.6166281755196299E-2</v>
      </c>
      <c r="D264" s="123">
        <v>4.4430135222150703E-2</v>
      </c>
      <c r="E264" s="121">
        <v>2.27272727272727E-2</v>
      </c>
      <c r="F264" s="122">
        <v>5.5865921787709499E-3</v>
      </c>
      <c r="G264" s="123">
        <v>5.0347222222222203E-2</v>
      </c>
      <c r="H264" s="121"/>
      <c r="I264" s="122"/>
      <c r="J264" s="123"/>
      <c r="K264" s="121"/>
      <c r="L264" s="122"/>
      <c r="M264" s="123"/>
      <c r="N264" s="256"/>
    </row>
    <row r="265" spans="1:14" s="64" customFormat="1" ht="14" x14ac:dyDescent="0.15">
      <c r="A265" s="257" t="s">
        <v>1016</v>
      </c>
      <c r="B265" s="152">
        <v>0.95454545454545503</v>
      </c>
      <c r="C265" s="153">
        <v>0.96073903002309502</v>
      </c>
      <c r="D265" s="154">
        <v>0.906632324533162</v>
      </c>
      <c r="E265" s="152">
        <v>0.95454545454545503</v>
      </c>
      <c r="F265" s="153">
        <v>0.966480446927374</v>
      </c>
      <c r="G265" s="154">
        <v>0.89930555555555602</v>
      </c>
      <c r="H265" s="152"/>
      <c r="I265" s="153"/>
      <c r="J265" s="154"/>
      <c r="K265" s="152"/>
      <c r="L265" s="153"/>
      <c r="M265" s="154"/>
      <c r="N265" s="258"/>
    </row>
    <row r="266" spans="1:14" s="64" customFormat="1" ht="14" x14ac:dyDescent="0.15">
      <c r="A266" s="259" t="s">
        <v>244</v>
      </c>
      <c r="B266" s="260">
        <v>44</v>
      </c>
      <c r="C266" s="261">
        <v>433</v>
      </c>
      <c r="D266" s="262">
        <v>1553</v>
      </c>
      <c r="E266" s="260">
        <v>44</v>
      </c>
      <c r="F266" s="261">
        <v>179</v>
      </c>
      <c r="G266" s="262">
        <v>576</v>
      </c>
      <c r="H266" s="260"/>
      <c r="I266" s="261"/>
      <c r="J266" s="262"/>
      <c r="K266" s="260"/>
      <c r="L266" s="261"/>
      <c r="M266" s="262"/>
      <c r="N266" s="263"/>
    </row>
    <row r="267" spans="1:14" ht="84" x14ac:dyDescent="0.15">
      <c r="A267" s="253" t="s">
        <v>908</v>
      </c>
      <c r="B267" s="274">
        <v>0</v>
      </c>
      <c r="C267" s="275">
        <v>6.25E-2</v>
      </c>
      <c r="D267" s="276">
        <v>0.18461538461538499</v>
      </c>
      <c r="E267" s="274">
        <v>0</v>
      </c>
      <c r="F267" s="275">
        <v>0</v>
      </c>
      <c r="G267" s="276">
        <v>0.203703703703704</v>
      </c>
      <c r="H267" s="274"/>
      <c r="I267" s="275"/>
      <c r="J267" s="276"/>
      <c r="K267" s="274"/>
      <c r="L267" s="275"/>
      <c r="M267" s="276"/>
      <c r="N267" s="318"/>
    </row>
    <row r="268" spans="1:14" ht="14" x14ac:dyDescent="0.15">
      <c r="A268" s="271" t="s">
        <v>98</v>
      </c>
      <c r="B268" s="278">
        <v>1</v>
      </c>
      <c r="C268" s="279">
        <v>0.9375</v>
      </c>
      <c r="D268" s="280">
        <v>0.81538461538461504</v>
      </c>
      <c r="E268" s="278">
        <v>1</v>
      </c>
      <c r="F268" s="279">
        <v>1</v>
      </c>
      <c r="G268" s="280">
        <v>0.79629629629629595</v>
      </c>
      <c r="H268" s="278"/>
      <c r="I268" s="279"/>
      <c r="J268" s="280"/>
      <c r="K268" s="278"/>
      <c r="L268" s="279"/>
      <c r="M268" s="280"/>
      <c r="N268" s="319"/>
    </row>
    <row r="269" spans="1:14" ht="14" x14ac:dyDescent="0.15">
      <c r="A269" s="282" t="s">
        <v>244</v>
      </c>
      <c r="B269" s="283">
        <v>1</v>
      </c>
      <c r="C269" s="284">
        <v>16</v>
      </c>
      <c r="D269" s="285">
        <v>130</v>
      </c>
      <c r="E269" s="283">
        <v>1</v>
      </c>
      <c r="F269" s="284">
        <v>3</v>
      </c>
      <c r="G269" s="285">
        <v>54</v>
      </c>
      <c r="H269" s="283"/>
      <c r="I269" s="284"/>
      <c r="J269" s="285"/>
      <c r="K269" s="283"/>
      <c r="L269" s="284"/>
      <c r="M269" s="285"/>
      <c r="N269" s="317"/>
    </row>
    <row r="270" spans="1:14" s="64" customFormat="1" ht="28" x14ac:dyDescent="0.15">
      <c r="A270" s="253" t="s">
        <v>773</v>
      </c>
      <c r="B270" s="121">
        <v>0</v>
      </c>
      <c r="C270" s="122">
        <v>0.133333333333333</v>
      </c>
      <c r="D270" s="123">
        <v>0.18897637795275599</v>
      </c>
      <c r="E270" s="121">
        <v>0</v>
      </c>
      <c r="F270" s="122">
        <v>0</v>
      </c>
      <c r="G270" s="123">
        <v>0.113207547169811</v>
      </c>
      <c r="H270" s="121"/>
      <c r="I270" s="122"/>
      <c r="J270" s="123"/>
      <c r="K270" s="121"/>
      <c r="L270" s="122"/>
      <c r="M270" s="123"/>
      <c r="N270" s="254"/>
    </row>
    <row r="271" spans="1:14" s="64" customFormat="1" ht="14" x14ac:dyDescent="0.15">
      <c r="A271" s="255" t="s">
        <v>774</v>
      </c>
      <c r="B271" s="121">
        <v>0</v>
      </c>
      <c r="C271" s="122">
        <v>0.33333333333333298</v>
      </c>
      <c r="D271" s="123">
        <v>0.52755905511810997</v>
      </c>
      <c r="E271" s="121">
        <v>0</v>
      </c>
      <c r="F271" s="122">
        <v>0.33333333333333298</v>
      </c>
      <c r="G271" s="123">
        <v>0.64150943396226401</v>
      </c>
      <c r="H271" s="121"/>
      <c r="I271" s="122"/>
      <c r="J271" s="123"/>
      <c r="K271" s="121"/>
      <c r="L271" s="122"/>
      <c r="M271" s="123"/>
      <c r="N271" s="256"/>
    </row>
    <row r="272" spans="1:14" s="64" customFormat="1" ht="14" x14ac:dyDescent="0.15">
      <c r="A272" s="255" t="s">
        <v>775</v>
      </c>
      <c r="B272" s="121">
        <v>1</v>
      </c>
      <c r="C272" s="122">
        <v>0.133333333333333</v>
      </c>
      <c r="D272" s="123">
        <v>0.110236220472441</v>
      </c>
      <c r="E272" s="121">
        <v>1</v>
      </c>
      <c r="F272" s="122">
        <v>0.66666666666666696</v>
      </c>
      <c r="G272" s="123">
        <v>0.169811320754717</v>
      </c>
      <c r="H272" s="121"/>
      <c r="I272" s="122"/>
      <c r="J272" s="123"/>
      <c r="K272" s="121"/>
      <c r="L272" s="122"/>
      <c r="M272" s="123"/>
      <c r="N272" s="256"/>
    </row>
    <row r="273" spans="1:14" s="64" customFormat="1" ht="14" x14ac:dyDescent="0.15">
      <c r="A273" s="255" t="s">
        <v>776</v>
      </c>
      <c r="B273" s="121">
        <v>0</v>
      </c>
      <c r="C273" s="122">
        <v>0.266666666666667</v>
      </c>
      <c r="D273" s="123">
        <v>0.12598425196850399</v>
      </c>
      <c r="E273" s="121">
        <v>0</v>
      </c>
      <c r="F273" s="122">
        <v>0</v>
      </c>
      <c r="G273" s="123">
        <v>3.77358490566038E-2</v>
      </c>
      <c r="H273" s="121"/>
      <c r="I273" s="122"/>
      <c r="J273" s="123"/>
      <c r="K273" s="121"/>
      <c r="L273" s="122"/>
      <c r="M273" s="123"/>
      <c r="N273" s="256"/>
    </row>
    <row r="274" spans="1:14" s="64" customFormat="1" ht="14" x14ac:dyDescent="0.15">
      <c r="A274" s="257" t="s">
        <v>777</v>
      </c>
      <c r="B274" s="152">
        <v>0</v>
      </c>
      <c r="C274" s="153">
        <v>0.133333333333333</v>
      </c>
      <c r="D274" s="154">
        <v>4.7244094488188997E-2</v>
      </c>
      <c r="E274" s="152">
        <v>0</v>
      </c>
      <c r="F274" s="153">
        <v>0</v>
      </c>
      <c r="G274" s="154">
        <v>3.77358490566038E-2</v>
      </c>
      <c r="H274" s="152"/>
      <c r="I274" s="153"/>
      <c r="J274" s="154"/>
      <c r="K274" s="152"/>
      <c r="L274" s="153"/>
      <c r="M274" s="154"/>
      <c r="N274" s="258"/>
    </row>
    <row r="275" spans="1:14" s="64" customFormat="1" ht="14" x14ac:dyDescent="0.15">
      <c r="A275" s="259" t="s">
        <v>244</v>
      </c>
      <c r="B275" s="260">
        <v>1</v>
      </c>
      <c r="C275" s="261">
        <v>15</v>
      </c>
      <c r="D275" s="262">
        <v>127</v>
      </c>
      <c r="E275" s="260">
        <v>1</v>
      </c>
      <c r="F275" s="261">
        <v>3</v>
      </c>
      <c r="G275" s="262">
        <v>53</v>
      </c>
      <c r="H275" s="260"/>
      <c r="I275" s="261"/>
      <c r="J275" s="262"/>
      <c r="K275" s="260"/>
      <c r="L275" s="261"/>
      <c r="M275" s="262"/>
      <c r="N275" s="263"/>
    </row>
    <row r="276" spans="1:14" ht="84" x14ac:dyDescent="0.15">
      <c r="A276" s="305" t="s">
        <v>910</v>
      </c>
      <c r="B276" s="321">
        <v>0</v>
      </c>
      <c r="C276" s="322">
        <v>0.14285714285714299</v>
      </c>
      <c r="D276" s="323">
        <v>0.28333333333333299</v>
      </c>
      <c r="E276" s="321">
        <v>0</v>
      </c>
      <c r="F276" s="322">
        <v>0.33333333333333298</v>
      </c>
      <c r="G276" s="323">
        <v>0.31372549019607798</v>
      </c>
      <c r="H276" s="321"/>
      <c r="I276" s="322"/>
      <c r="J276" s="323"/>
      <c r="K276" s="321"/>
      <c r="L276" s="322"/>
      <c r="M276" s="323"/>
      <c r="N276" s="324"/>
    </row>
    <row r="277" spans="1:14" ht="14" x14ac:dyDescent="0.15">
      <c r="A277" s="255" t="s">
        <v>80</v>
      </c>
      <c r="B277" s="321">
        <v>0</v>
      </c>
      <c r="C277" s="322">
        <v>0.214285714285714</v>
      </c>
      <c r="D277" s="323">
        <v>0.44166666666666698</v>
      </c>
      <c r="E277" s="321">
        <v>0</v>
      </c>
      <c r="F277" s="322">
        <v>0</v>
      </c>
      <c r="G277" s="323">
        <v>0.43137254901960798</v>
      </c>
      <c r="H277" s="321"/>
      <c r="I277" s="322"/>
      <c r="J277" s="323"/>
      <c r="K277" s="321"/>
      <c r="L277" s="322"/>
      <c r="M277" s="323"/>
      <c r="N277" s="281"/>
    </row>
    <row r="278" spans="1:14" ht="14" x14ac:dyDescent="0.15">
      <c r="A278" s="255" t="s">
        <v>81</v>
      </c>
      <c r="B278" s="321">
        <v>1</v>
      </c>
      <c r="C278" s="322">
        <v>0.35714285714285698</v>
      </c>
      <c r="D278" s="323">
        <v>0.15833333333333299</v>
      </c>
      <c r="E278" s="321">
        <v>1</v>
      </c>
      <c r="F278" s="322">
        <v>0.33333333333333298</v>
      </c>
      <c r="G278" s="323">
        <v>0.13725490196078399</v>
      </c>
      <c r="H278" s="321"/>
      <c r="I278" s="322"/>
      <c r="J278" s="323"/>
      <c r="K278" s="321"/>
      <c r="L278" s="322"/>
      <c r="M278" s="323"/>
      <c r="N278" s="281"/>
    </row>
    <row r="279" spans="1:14" ht="14" x14ac:dyDescent="0.15">
      <c r="A279" s="255" t="s">
        <v>381</v>
      </c>
      <c r="B279" s="321">
        <v>0</v>
      </c>
      <c r="C279" s="322">
        <v>0.28571428571428598</v>
      </c>
      <c r="D279" s="323">
        <v>0.116666666666667</v>
      </c>
      <c r="E279" s="321">
        <v>0</v>
      </c>
      <c r="F279" s="322">
        <v>0.33333333333333298</v>
      </c>
      <c r="G279" s="323">
        <v>0.11764705882352899</v>
      </c>
      <c r="H279" s="321"/>
      <c r="I279" s="322"/>
      <c r="J279" s="323"/>
      <c r="K279" s="321"/>
      <c r="L279" s="322"/>
      <c r="M279" s="323"/>
      <c r="N279" s="281"/>
    </row>
    <row r="280" spans="1:14" ht="14" x14ac:dyDescent="0.15">
      <c r="A280" s="325" t="s">
        <v>244</v>
      </c>
      <c r="B280" s="326">
        <v>1</v>
      </c>
      <c r="C280" s="327">
        <v>14</v>
      </c>
      <c r="D280" s="328">
        <v>120</v>
      </c>
      <c r="E280" s="326">
        <v>1</v>
      </c>
      <c r="F280" s="327">
        <v>3</v>
      </c>
      <c r="G280" s="328">
        <v>51</v>
      </c>
      <c r="H280" s="326"/>
      <c r="I280" s="327"/>
      <c r="J280" s="328"/>
      <c r="K280" s="326"/>
      <c r="L280" s="327"/>
      <c r="M280" s="328"/>
      <c r="N280" s="329"/>
    </row>
    <row r="281" spans="1:14" ht="14" x14ac:dyDescent="0.15">
      <c r="A281" s="255" t="s">
        <v>182</v>
      </c>
      <c r="B281" s="330">
        <v>2</v>
      </c>
      <c r="C281" s="217">
        <v>2.21428571428571</v>
      </c>
      <c r="D281" s="331">
        <v>2.8916666666666702</v>
      </c>
      <c r="E281" s="330">
        <v>2</v>
      </c>
      <c r="F281" s="217">
        <v>2.3333333333333299</v>
      </c>
      <c r="G281" s="331">
        <v>2.9411764705882399</v>
      </c>
      <c r="H281" s="330"/>
      <c r="I281" s="217"/>
      <c r="J281" s="331"/>
      <c r="K281" s="330"/>
      <c r="L281" s="217"/>
      <c r="M281" s="331"/>
      <c r="N281" s="281"/>
    </row>
    <row r="282" spans="1:14" ht="14" x14ac:dyDescent="0.15">
      <c r="A282" s="255" t="s">
        <v>165</v>
      </c>
      <c r="B282" s="330" t="s">
        <v>124</v>
      </c>
      <c r="C282" s="217">
        <v>1.0509022810878299</v>
      </c>
      <c r="D282" s="331">
        <v>0.95085837676336704</v>
      </c>
      <c r="E282" s="330" t="s">
        <v>124</v>
      </c>
      <c r="F282" s="217">
        <v>1.5275252316519501</v>
      </c>
      <c r="G282" s="331">
        <v>0.96771410459664897</v>
      </c>
      <c r="H282" s="330"/>
      <c r="I282" s="217"/>
      <c r="J282" s="331"/>
      <c r="K282" s="330"/>
      <c r="L282" s="217"/>
      <c r="M282" s="331"/>
      <c r="N282" s="281"/>
    </row>
    <row r="283" spans="1:14" ht="14" x14ac:dyDescent="0.15">
      <c r="A283" s="255" t="s">
        <v>245</v>
      </c>
      <c r="B283" s="330" t="s">
        <v>233</v>
      </c>
      <c r="C283" s="217"/>
      <c r="D283" s="331"/>
      <c r="E283" s="330" t="s">
        <v>233</v>
      </c>
      <c r="F283" s="217"/>
      <c r="G283" s="331"/>
      <c r="H283" s="330"/>
      <c r="I283" s="217"/>
      <c r="J283" s="331"/>
      <c r="K283" s="330"/>
      <c r="L283" s="217"/>
      <c r="M283" s="331"/>
      <c r="N283" s="281"/>
    </row>
    <row r="284" spans="1:14" ht="14" x14ac:dyDescent="0.15">
      <c r="A284" s="332" t="s">
        <v>164</v>
      </c>
      <c r="B284" s="333" t="s">
        <v>233</v>
      </c>
      <c r="C284" s="215">
        <v>-0.20390641274838084</v>
      </c>
      <c r="D284" s="334">
        <v>-0.93774918374471294</v>
      </c>
      <c r="E284" s="333" t="s">
        <v>233</v>
      </c>
      <c r="F284" s="215">
        <v>-0.21821789023598967</v>
      </c>
      <c r="G284" s="334">
        <v>-0.97257698954437566</v>
      </c>
      <c r="H284" s="333"/>
      <c r="I284" s="215"/>
      <c r="J284" s="334"/>
      <c r="K284" s="333"/>
      <c r="L284" s="215"/>
      <c r="M284" s="334"/>
      <c r="N284" s="281"/>
    </row>
    <row r="285" spans="1:14" ht="28" x14ac:dyDescent="0.15">
      <c r="A285" s="305" t="s">
        <v>779</v>
      </c>
      <c r="B285" s="321">
        <v>0</v>
      </c>
      <c r="C285" s="322">
        <v>0.14285714285714299</v>
      </c>
      <c r="D285" s="323">
        <v>0.29166666666666702</v>
      </c>
      <c r="E285" s="321">
        <v>0</v>
      </c>
      <c r="F285" s="322">
        <v>0</v>
      </c>
      <c r="G285" s="323">
        <v>0.28000000000000003</v>
      </c>
      <c r="H285" s="321"/>
      <c r="I285" s="322"/>
      <c r="J285" s="323"/>
      <c r="K285" s="321"/>
      <c r="L285" s="322"/>
      <c r="M285" s="323"/>
      <c r="N285" s="324"/>
    </row>
    <row r="286" spans="1:14" ht="14" x14ac:dyDescent="0.15">
      <c r="A286" s="255" t="s">
        <v>80</v>
      </c>
      <c r="B286" s="321">
        <v>1</v>
      </c>
      <c r="C286" s="322">
        <v>0.71428571428571397</v>
      </c>
      <c r="D286" s="323">
        <v>0.50833333333333297</v>
      </c>
      <c r="E286" s="321">
        <v>1</v>
      </c>
      <c r="F286" s="322">
        <v>1</v>
      </c>
      <c r="G286" s="323">
        <v>0.5</v>
      </c>
      <c r="H286" s="321"/>
      <c r="I286" s="322"/>
      <c r="J286" s="323"/>
      <c r="K286" s="321"/>
      <c r="L286" s="322"/>
      <c r="M286" s="323"/>
      <c r="N286" s="281"/>
    </row>
    <row r="287" spans="1:14" ht="14" x14ac:dyDescent="0.15">
      <c r="A287" s="255" t="s">
        <v>81</v>
      </c>
      <c r="B287" s="321">
        <v>0</v>
      </c>
      <c r="C287" s="322">
        <v>0.14285714285714299</v>
      </c>
      <c r="D287" s="323">
        <v>0.15833333333333299</v>
      </c>
      <c r="E287" s="321">
        <v>0</v>
      </c>
      <c r="F287" s="322">
        <v>0</v>
      </c>
      <c r="G287" s="323">
        <v>0.16</v>
      </c>
      <c r="H287" s="321"/>
      <c r="I287" s="322"/>
      <c r="J287" s="323"/>
      <c r="K287" s="321"/>
      <c r="L287" s="322"/>
      <c r="M287" s="323"/>
      <c r="N287" s="281"/>
    </row>
    <row r="288" spans="1:14" ht="14" x14ac:dyDescent="0.15">
      <c r="A288" s="255" t="s">
        <v>381</v>
      </c>
      <c r="B288" s="321">
        <v>0</v>
      </c>
      <c r="C288" s="322">
        <v>0</v>
      </c>
      <c r="D288" s="323">
        <v>4.1666666666666699E-2</v>
      </c>
      <c r="E288" s="321">
        <v>0</v>
      </c>
      <c r="F288" s="322">
        <v>0</v>
      </c>
      <c r="G288" s="323">
        <v>0.06</v>
      </c>
      <c r="H288" s="321"/>
      <c r="I288" s="322"/>
      <c r="J288" s="323"/>
      <c r="K288" s="321"/>
      <c r="L288" s="322"/>
      <c r="M288" s="323"/>
      <c r="N288" s="281"/>
    </row>
    <row r="289" spans="1:14" ht="14" x14ac:dyDescent="0.15">
      <c r="A289" s="325" t="s">
        <v>244</v>
      </c>
      <c r="B289" s="326">
        <v>1</v>
      </c>
      <c r="C289" s="327">
        <v>14</v>
      </c>
      <c r="D289" s="328">
        <v>120</v>
      </c>
      <c r="E289" s="326">
        <v>1</v>
      </c>
      <c r="F289" s="327">
        <v>3</v>
      </c>
      <c r="G289" s="328">
        <v>50</v>
      </c>
      <c r="H289" s="326"/>
      <c r="I289" s="327"/>
      <c r="J289" s="328"/>
      <c r="K289" s="326"/>
      <c r="L289" s="327"/>
      <c r="M289" s="328"/>
      <c r="N289" s="329"/>
    </row>
    <row r="290" spans="1:14" ht="14" x14ac:dyDescent="0.15">
      <c r="A290" s="255" t="s">
        <v>182</v>
      </c>
      <c r="B290" s="330">
        <v>3</v>
      </c>
      <c r="C290" s="217">
        <v>3</v>
      </c>
      <c r="D290" s="331">
        <v>3.05</v>
      </c>
      <c r="E290" s="330">
        <v>3</v>
      </c>
      <c r="F290" s="217">
        <v>3</v>
      </c>
      <c r="G290" s="331">
        <v>3</v>
      </c>
      <c r="H290" s="330"/>
      <c r="I290" s="217"/>
      <c r="J290" s="331"/>
      <c r="K290" s="330"/>
      <c r="L290" s="217"/>
      <c r="M290" s="331"/>
      <c r="N290" s="281"/>
    </row>
    <row r="291" spans="1:14" ht="14" x14ac:dyDescent="0.15">
      <c r="A291" s="255" t="s">
        <v>165</v>
      </c>
      <c r="B291" s="330" t="s">
        <v>124</v>
      </c>
      <c r="C291" s="217">
        <v>0.55470019622522904</v>
      </c>
      <c r="D291" s="331">
        <v>0.78697378043517896</v>
      </c>
      <c r="E291" s="330" t="s">
        <v>124</v>
      </c>
      <c r="F291" s="217">
        <v>0</v>
      </c>
      <c r="G291" s="331">
        <v>0.83299312783504298</v>
      </c>
      <c r="H291" s="330"/>
      <c r="I291" s="217"/>
      <c r="J291" s="331"/>
      <c r="K291" s="330"/>
      <c r="L291" s="217"/>
      <c r="M291" s="331"/>
      <c r="N291" s="281"/>
    </row>
    <row r="292" spans="1:14" ht="14" x14ac:dyDescent="0.15">
      <c r="A292" s="255" t="s">
        <v>245</v>
      </c>
      <c r="B292" s="330" t="s">
        <v>233</v>
      </c>
      <c r="C292" s="217"/>
      <c r="D292" s="331"/>
      <c r="E292" s="330" t="s">
        <v>233</v>
      </c>
      <c r="F292" s="217"/>
      <c r="G292" s="331"/>
      <c r="H292" s="330"/>
      <c r="I292" s="217"/>
      <c r="J292" s="331"/>
      <c r="K292" s="330"/>
      <c r="L292" s="217"/>
      <c r="M292" s="331"/>
      <c r="N292" s="281"/>
    </row>
    <row r="293" spans="1:14" ht="14" x14ac:dyDescent="0.15">
      <c r="A293" s="332" t="s">
        <v>164</v>
      </c>
      <c r="B293" s="333" t="s">
        <v>233</v>
      </c>
      <c r="C293" s="215">
        <v>0</v>
      </c>
      <c r="D293" s="334">
        <v>-6.3534518230519615E-2</v>
      </c>
      <c r="E293" s="333" t="s">
        <v>233</v>
      </c>
      <c r="F293" s="215"/>
      <c r="G293" s="334">
        <v>0</v>
      </c>
      <c r="H293" s="333"/>
      <c r="I293" s="215"/>
      <c r="J293" s="334"/>
      <c r="K293" s="333"/>
      <c r="L293" s="215"/>
      <c r="M293" s="334"/>
      <c r="N293" s="281"/>
    </row>
    <row r="294" spans="1:14" ht="28" x14ac:dyDescent="0.15">
      <c r="A294" s="305" t="s">
        <v>780</v>
      </c>
      <c r="B294" s="321">
        <v>0</v>
      </c>
      <c r="C294" s="322">
        <v>0.14285714285714299</v>
      </c>
      <c r="D294" s="323">
        <v>0.32231404958677701</v>
      </c>
      <c r="E294" s="321">
        <v>0</v>
      </c>
      <c r="F294" s="322">
        <v>0.33333333333333298</v>
      </c>
      <c r="G294" s="323">
        <v>0.37254901960784298</v>
      </c>
      <c r="H294" s="321"/>
      <c r="I294" s="322"/>
      <c r="J294" s="323"/>
      <c r="K294" s="321"/>
      <c r="L294" s="322"/>
      <c r="M294" s="323"/>
      <c r="N294" s="324"/>
    </row>
    <row r="295" spans="1:14" ht="14" x14ac:dyDescent="0.15">
      <c r="A295" s="255" t="s">
        <v>80</v>
      </c>
      <c r="B295" s="321">
        <v>1</v>
      </c>
      <c r="C295" s="322">
        <v>0.35714285714285698</v>
      </c>
      <c r="D295" s="323">
        <v>0.48760330578512401</v>
      </c>
      <c r="E295" s="321">
        <v>1</v>
      </c>
      <c r="F295" s="322">
        <v>0.33333333333333298</v>
      </c>
      <c r="G295" s="323">
        <v>0.49019607843137297</v>
      </c>
      <c r="H295" s="321"/>
      <c r="I295" s="322"/>
      <c r="J295" s="323"/>
      <c r="K295" s="321"/>
      <c r="L295" s="322"/>
      <c r="M295" s="323"/>
      <c r="N295" s="281"/>
    </row>
    <row r="296" spans="1:14" ht="14" x14ac:dyDescent="0.15">
      <c r="A296" s="255" t="s">
        <v>81</v>
      </c>
      <c r="B296" s="321">
        <v>0</v>
      </c>
      <c r="C296" s="322">
        <v>0.35714285714285698</v>
      </c>
      <c r="D296" s="323">
        <v>0.15702479338843001</v>
      </c>
      <c r="E296" s="321">
        <v>0</v>
      </c>
      <c r="F296" s="322">
        <v>0.33333333333333298</v>
      </c>
      <c r="G296" s="323">
        <v>9.8039215686274495E-2</v>
      </c>
      <c r="H296" s="321"/>
      <c r="I296" s="322"/>
      <c r="J296" s="323"/>
      <c r="K296" s="321"/>
      <c r="L296" s="322"/>
      <c r="M296" s="323"/>
      <c r="N296" s="281"/>
    </row>
    <row r="297" spans="1:14" ht="14" x14ac:dyDescent="0.15">
      <c r="A297" s="255" t="s">
        <v>381</v>
      </c>
      <c r="B297" s="321">
        <v>0</v>
      </c>
      <c r="C297" s="322">
        <v>0.14285714285714299</v>
      </c>
      <c r="D297" s="323">
        <v>3.3057851239669402E-2</v>
      </c>
      <c r="E297" s="321">
        <v>0</v>
      </c>
      <c r="F297" s="322">
        <v>0</v>
      </c>
      <c r="G297" s="323">
        <v>3.9215686274509803E-2</v>
      </c>
      <c r="H297" s="321"/>
      <c r="I297" s="322"/>
      <c r="J297" s="323"/>
      <c r="K297" s="321"/>
      <c r="L297" s="322"/>
      <c r="M297" s="323"/>
      <c r="N297" s="281"/>
    </row>
    <row r="298" spans="1:14" ht="14" x14ac:dyDescent="0.15">
      <c r="A298" s="325" t="s">
        <v>244</v>
      </c>
      <c r="B298" s="326">
        <v>1</v>
      </c>
      <c r="C298" s="327">
        <v>14</v>
      </c>
      <c r="D298" s="328">
        <v>121</v>
      </c>
      <c r="E298" s="326">
        <v>1</v>
      </c>
      <c r="F298" s="327">
        <v>3</v>
      </c>
      <c r="G298" s="328">
        <v>51</v>
      </c>
      <c r="H298" s="326"/>
      <c r="I298" s="327"/>
      <c r="J298" s="328"/>
      <c r="K298" s="326"/>
      <c r="L298" s="327"/>
      <c r="M298" s="328"/>
      <c r="N298" s="329"/>
    </row>
    <row r="299" spans="1:14" ht="14" x14ac:dyDescent="0.15">
      <c r="A299" s="255" t="s">
        <v>182</v>
      </c>
      <c r="B299" s="330">
        <v>3</v>
      </c>
      <c r="C299" s="217">
        <v>2.5</v>
      </c>
      <c r="D299" s="331">
        <v>3.0991735537190102</v>
      </c>
      <c r="E299" s="330">
        <v>3</v>
      </c>
      <c r="F299" s="217">
        <v>3</v>
      </c>
      <c r="G299" s="331">
        <v>3.1960784313725501</v>
      </c>
      <c r="H299" s="330"/>
      <c r="I299" s="217"/>
      <c r="J299" s="331"/>
      <c r="K299" s="330"/>
      <c r="L299" s="217"/>
      <c r="M299" s="331"/>
      <c r="N299" s="281"/>
    </row>
    <row r="300" spans="1:14" ht="14" x14ac:dyDescent="0.15">
      <c r="A300" s="255" t="s">
        <v>165</v>
      </c>
      <c r="B300" s="330" t="s">
        <v>124</v>
      </c>
      <c r="C300" s="217">
        <v>0.94053994312596001</v>
      </c>
      <c r="D300" s="331">
        <v>0.778941147516785</v>
      </c>
      <c r="E300" s="330" t="s">
        <v>124</v>
      </c>
      <c r="F300" s="217">
        <v>1</v>
      </c>
      <c r="G300" s="331">
        <v>0.77510277623389401</v>
      </c>
      <c r="H300" s="330"/>
      <c r="I300" s="217"/>
      <c r="J300" s="331"/>
      <c r="K300" s="330"/>
      <c r="L300" s="217"/>
      <c r="M300" s="331"/>
      <c r="N300" s="281"/>
    </row>
    <row r="301" spans="1:14" ht="14" x14ac:dyDescent="0.15">
      <c r="A301" s="255" t="s">
        <v>245</v>
      </c>
      <c r="B301" s="330" t="s">
        <v>233</v>
      </c>
      <c r="C301" s="217"/>
      <c r="D301" s="331"/>
      <c r="E301" s="330" t="s">
        <v>233</v>
      </c>
      <c r="F301" s="217"/>
      <c r="G301" s="331"/>
      <c r="H301" s="330"/>
      <c r="I301" s="217"/>
      <c r="J301" s="331"/>
      <c r="K301" s="330"/>
      <c r="L301" s="217"/>
      <c r="M301" s="331"/>
      <c r="N301" s="281"/>
    </row>
    <row r="302" spans="1:14" ht="14" x14ac:dyDescent="0.15">
      <c r="A302" s="332" t="s">
        <v>164</v>
      </c>
      <c r="B302" s="333" t="s">
        <v>233</v>
      </c>
      <c r="C302" s="215">
        <v>0.53160953307119507</v>
      </c>
      <c r="D302" s="334">
        <v>-0.12731841684724085</v>
      </c>
      <c r="E302" s="333" t="s">
        <v>233</v>
      </c>
      <c r="F302" s="215">
        <v>0</v>
      </c>
      <c r="G302" s="334">
        <v>-0.25297087997189899</v>
      </c>
      <c r="H302" s="333"/>
      <c r="I302" s="215"/>
      <c r="J302" s="334"/>
      <c r="K302" s="333"/>
      <c r="L302" s="215"/>
      <c r="M302" s="334"/>
      <c r="N302" s="281"/>
    </row>
    <row r="303" spans="1:14" ht="28" x14ac:dyDescent="0.15">
      <c r="A303" s="305" t="s">
        <v>781</v>
      </c>
      <c r="B303" s="321">
        <v>1</v>
      </c>
      <c r="C303" s="322">
        <v>7.69230769230769E-2</v>
      </c>
      <c r="D303" s="323">
        <v>0.22500000000000001</v>
      </c>
      <c r="E303" s="321">
        <v>1</v>
      </c>
      <c r="F303" s="322">
        <v>0.33333333333333298</v>
      </c>
      <c r="G303" s="323">
        <v>0.23529411764705899</v>
      </c>
      <c r="H303" s="321"/>
      <c r="I303" s="322"/>
      <c r="J303" s="323"/>
      <c r="K303" s="321"/>
      <c r="L303" s="322"/>
      <c r="M303" s="323"/>
      <c r="N303" s="324"/>
    </row>
    <row r="304" spans="1:14" ht="14" x14ac:dyDescent="0.15">
      <c r="A304" s="255" t="s">
        <v>80</v>
      </c>
      <c r="B304" s="321">
        <v>0</v>
      </c>
      <c r="C304" s="322">
        <v>0.30769230769230799</v>
      </c>
      <c r="D304" s="323">
        <v>0.50833333333333297</v>
      </c>
      <c r="E304" s="321">
        <v>0</v>
      </c>
      <c r="F304" s="322">
        <v>0.33333333333333298</v>
      </c>
      <c r="G304" s="323">
        <v>0.54901960784313697</v>
      </c>
      <c r="H304" s="321"/>
      <c r="I304" s="322"/>
      <c r="J304" s="323"/>
      <c r="K304" s="321"/>
      <c r="L304" s="322"/>
      <c r="M304" s="323"/>
      <c r="N304" s="281"/>
    </row>
    <row r="305" spans="1:14" ht="14" x14ac:dyDescent="0.15">
      <c r="A305" s="255" t="s">
        <v>81</v>
      </c>
      <c r="B305" s="321">
        <v>0</v>
      </c>
      <c r="C305" s="322">
        <v>0.38461538461538503</v>
      </c>
      <c r="D305" s="323">
        <v>0.20833333333333301</v>
      </c>
      <c r="E305" s="321">
        <v>0</v>
      </c>
      <c r="F305" s="322">
        <v>0</v>
      </c>
      <c r="G305" s="323">
        <v>0.15686274509803899</v>
      </c>
      <c r="H305" s="321"/>
      <c r="I305" s="322"/>
      <c r="J305" s="323"/>
      <c r="K305" s="321"/>
      <c r="L305" s="322"/>
      <c r="M305" s="323"/>
      <c r="N305" s="281"/>
    </row>
    <row r="306" spans="1:14" ht="14" x14ac:dyDescent="0.15">
      <c r="A306" s="255" t="s">
        <v>381</v>
      </c>
      <c r="B306" s="321">
        <v>0</v>
      </c>
      <c r="C306" s="322">
        <v>0.230769230769231</v>
      </c>
      <c r="D306" s="323">
        <v>5.83333333333333E-2</v>
      </c>
      <c r="E306" s="321">
        <v>0</v>
      </c>
      <c r="F306" s="322">
        <v>0.33333333333333298</v>
      </c>
      <c r="G306" s="323">
        <v>5.8823529411764698E-2</v>
      </c>
      <c r="H306" s="321"/>
      <c r="I306" s="322"/>
      <c r="J306" s="323"/>
      <c r="K306" s="321"/>
      <c r="L306" s="322"/>
      <c r="M306" s="323"/>
      <c r="N306" s="281"/>
    </row>
    <row r="307" spans="1:14" ht="14" x14ac:dyDescent="0.15">
      <c r="A307" s="325" t="s">
        <v>244</v>
      </c>
      <c r="B307" s="326">
        <v>1</v>
      </c>
      <c r="C307" s="327">
        <v>13</v>
      </c>
      <c r="D307" s="328">
        <v>120</v>
      </c>
      <c r="E307" s="326">
        <v>1</v>
      </c>
      <c r="F307" s="327">
        <v>3</v>
      </c>
      <c r="G307" s="328">
        <v>51</v>
      </c>
      <c r="H307" s="326"/>
      <c r="I307" s="327"/>
      <c r="J307" s="328"/>
      <c r="K307" s="326"/>
      <c r="L307" s="327"/>
      <c r="M307" s="328"/>
      <c r="N307" s="329"/>
    </row>
    <row r="308" spans="1:14" ht="14" x14ac:dyDescent="0.15">
      <c r="A308" s="255" t="s">
        <v>182</v>
      </c>
      <c r="B308" s="330">
        <v>4</v>
      </c>
      <c r="C308" s="217">
        <v>2.2307692307692299</v>
      </c>
      <c r="D308" s="331">
        <v>2.9</v>
      </c>
      <c r="E308" s="330">
        <v>4</v>
      </c>
      <c r="F308" s="217">
        <v>2.6666666666666701</v>
      </c>
      <c r="G308" s="331">
        <v>2.9607843137254899</v>
      </c>
      <c r="H308" s="330"/>
      <c r="I308" s="217"/>
      <c r="J308" s="331"/>
      <c r="K308" s="330"/>
      <c r="L308" s="217"/>
      <c r="M308" s="331"/>
      <c r="N308" s="281"/>
    </row>
    <row r="309" spans="1:14" ht="14" x14ac:dyDescent="0.15">
      <c r="A309" s="255" t="s">
        <v>165</v>
      </c>
      <c r="B309" s="330" t="s">
        <v>124</v>
      </c>
      <c r="C309" s="217">
        <v>0.926808695996298</v>
      </c>
      <c r="D309" s="331">
        <v>0.81374742638584097</v>
      </c>
      <c r="E309" s="330" t="s">
        <v>124</v>
      </c>
      <c r="F309" s="217">
        <v>1.5275252316519501</v>
      </c>
      <c r="G309" s="331">
        <v>0.79901900637532997</v>
      </c>
      <c r="H309" s="330"/>
      <c r="I309" s="217"/>
      <c r="J309" s="331"/>
      <c r="K309" s="330"/>
      <c r="L309" s="217"/>
      <c r="M309" s="331"/>
      <c r="N309" s="281"/>
    </row>
    <row r="310" spans="1:14" ht="14" x14ac:dyDescent="0.15">
      <c r="A310" s="255" t="s">
        <v>245</v>
      </c>
      <c r="B310" s="330" t="s">
        <v>233</v>
      </c>
      <c r="C310" s="217"/>
      <c r="D310" s="331"/>
      <c r="E310" s="330" t="s">
        <v>233</v>
      </c>
      <c r="F310" s="217"/>
      <c r="G310" s="331"/>
      <c r="H310" s="330"/>
      <c r="I310" s="217"/>
      <c r="J310" s="331"/>
      <c r="K310" s="330"/>
      <c r="L310" s="217"/>
      <c r="M310" s="331"/>
      <c r="N310" s="281"/>
    </row>
    <row r="311" spans="1:14" ht="14" x14ac:dyDescent="0.15">
      <c r="A311" s="332" t="s">
        <v>164</v>
      </c>
      <c r="B311" s="333" t="s">
        <v>233</v>
      </c>
      <c r="C311" s="215">
        <v>1.9089492544401385</v>
      </c>
      <c r="D311" s="334">
        <v>1.3517707882475458</v>
      </c>
      <c r="E311" s="333" t="s">
        <v>233</v>
      </c>
      <c r="F311" s="215">
        <v>0.87287156094396534</v>
      </c>
      <c r="G311" s="334">
        <v>1.3006144759794995</v>
      </c>
      <c r="H311" s="333"/>
      <c r="I311" s="215"/>
      <c r="J311" s="334"/>
      <c r="K311" s="333"/>
      <c r="L311" s="215"/>
      <c r="M311" s="334"/>
      <c r="N311" s="281"/>
    </row>
    <row r="312" spans="1:14" ht="42" x14ac:dyDescent="0.15">
      <c r="A312" s="305" t="s">
        <v>911</v>
      </c>
      <c r="B312" s="321">
        <v>1</v>
      </c>
      <c r="C312" s="322">
        <v>0.14285714285714299</v>
      </c>
      <c r="D312" s="323">
        <v>0.23529411764705899</v>
      </c>
      <c r="E312" s="321">
        <v>1</v>
      </c>
      <c r="F312" s="322">
        <v>0.66666666666666696</v>
      </c>
      <c r="G312" s="323">
        <v>0.28571428571428598</v>
      </c>
      <c r="H312" s="321"/>
      <c r="I312" s="322"/>
      <c r="J312" s="323"/>
      <c r="K312" s="321"/>
      <c r="L312" s="322"/>
      <c r="M312" s="323"/>
      <c r="N312" s="324"/>
    </row>
    <row r="313" spans="1:14" ht="14" x14ac:dyDescent="0.15">
      <c r="A313" s="255" t="s">
        <v>80</v>
      </c>
      <c r="B313" s="321">
        <v>0</v>
      </c>
      <c r="C313" s="322">
        <v>0.14285714285714299</v>
      </c>
      <c r="D313" s="323">
        <v>0.32773109243697501</v>
      </c>
      <c r="E313" s="321">
        <v>0</v>
      </c>
      <c r="F313" s="322">
        <v>0</v>
      </c>
      <c r="G313" s="323">
        <v>0.26530612244898</v>
      </c>
      <c r="H313" s="321"/>
      <c r="I313" s="322"/>
      <c r="J313" s="323"/>
      <c r="K313" s="321"/>
      <c r="L313" s="322"/>
      <c r="M313" s="323"/>
      <c r="N313" s="281"/>
    </row>
    <row r="314" spans="1:14" ht="14" x14ac:dyDescent="0.15">
      <c r="A314" s="255" t="s">
        <v>81</v>
      </c>
      <c r="B314" s="321">
        <v>0</v>
      </c>
      <c r="C314" s="322">
        <v>7.1428571428571397E-2</v>
      </c>
      <c r="D314" s="323">
        <v>0.24369747899159699</v>
      </c>
      <c r="E314" s="321">
        <v>0</v>
      </c>
      <c r="F314" s="322">
        <v>0.33333333333333298</v>
      </c>
      <c r="G314" s="323">
        <v>0.26530612244898</v>
      </c>
      <c r="H314" s="321"/>
      <c r="I314" s="322"/>
      <c r="J314" s="323"/>
      <c r="K314" s="321"/>
      <c r="L314" s="322"/>
      <c r="M314" s="323"/>
      <c r="N314" s="281"/>
    </row>
    <row r="315" spans="1:14" ht="14" x14ac:dyDescent="0.15">
      <c r="A315" s="255" t="s">
        <v>381</v>
      </c>
      <c r="B315" s="321">
        <v>0</v>
      </c>
      <c r="C315" s="322">
        <v>0.64285714285714302</v>
      </c>
      <c r="D315" s="323">
        <v>0.19327731092437</v>
      </c>
      <c r="E315" s="321">
        <v>0</v>
      </c>
      <c r="F315" s="322">
        <v>0</v>
      </c>
      <c r="G315" s="323">
        <v>0.183673469387755</v>
      </c>
      <c r="H315" s="321"/>
      <c r="I315" s="322"/>
      <c r="J315" s="323"/>
      <c r="K315" s="321"/>
      <c r="L315" s="322"/>
      <c r="M315" s="323"/>
      <c r="N315" s="281"/>
    </row>
    <row r="316" spans="1:14" ht="14" x14ac:dyDescent="0.15">
      <c r="A316" s="325" t="s">
        <v>244</v>
      </c>
      <c r="B316" s="326">
        <v>1</v>
      </c>
      <c r="C316" s="327">
        <v>14</v>
      </c>
      <c r="D316" s="328">
        <v>119</v>
      </c>
      <c r="E316" s="326">
        <v>1</v>
      </c>
      <c r="F316" s="327">
        <v>3</v>
      </c>
      <c r="G316" s="328">
        <v>49</v>
      </c>
      <c r="H316" s="326"/>
      <c r="I316" s="327"/>
      <c r="J316" s="328"/>
      <c r="K316" s="326"/>
      <c r="L316" s="327"/>
      <c r="M316" s="328"/>
      <c r="N316" s="329"/>
    </row>
    <row r="317" spans="1:14" ht="14" x14ac:dyDescent="0.15">
      <c r="A317" s="255" t="s">
        <v>182</v>
      </c>
      <c r="B317" s="330">
        <v>4</v>
      </c>
      <c r="C317" s="217">
        <v>1.78571428571429</v>
      </c>
      <c r="D317" s="331">
        <v>2.6050420168067201</v>
      </c>
      <c r="E317" s="330">
        <v>4</v>
      </c>
      <c r="F317" s="217">
        <v>3.3333333333333299</v>
      </c>
      <c r="G317" s="331">
        <v>2.6530612244898002</v>
      </c>
      <c r="H317" s="330"/>
      <c r="I317" s="217"/>
      <c r="J317" s="331"/>
      <c r="K317" s="330"/>
      <c r="L317" s="217"/>
      <c r="M317" s="331"/>
      <c r="N317" s="281"/>
    </row>
    <row r="318" spans="1:14" ht="14" x14ac:dyDescent="0.15">
      <c r="A318" s="255" t="s">
        <v>165</v>
      </c>
      <c r="B318" s="330" t="s">
        <v>124</v>
      </c>
      <c r="C318" s="217">
        <v>1.1883130530663699</v>
      </c>
      <c r="D318" s="331">
        <v>1.0513791378185</v>
      </c>
      <c r="E318" s="330" t="s">
        <v>124</v>
      </c>
      <c r="F318" s="217">
        <v>1.1547005383792499</v>
      </c>
      <c r="G318" s="331">
        <v>1.09069970676632</v>
      </c>
      <c r="H318" s="330"/>
      <c r="I318" s="217"/>
      <c r="J318" s="331"/>
      <c r="K318" s="330"/>
      <c r="L318" s="217"/>
      <c r="M318" s="331"/>
      <c r="N318" s="281"/>
    </row>
    <row r="319" spans="1:14" ht="14" x14ac:dyDescent="0.15">
      <c r="A319" s="255" t="s">
        <v>245</v>
      </c>
      <c r="B319" s="330" t="s">
        <v>233</v>
      </c>
      <c r="C319" s="217"/>
      <c r="D319" s="331"/>
      <c r="E319" s="330" t="s">
        <v>233</v>
      </c>
      <c r="F319" s="217"/>
      <c r="G319" s="331"/>
      <c r="H319" s="330"/>
      <c r="I319" s="217"/>
      <c r="J319" s="331"/>
      <c r="K319" s="330"/>
      <c r="L319" s="217"/>
      <c r="M319" s="331"/>
      <c r="N319" s="281"/>
    </row>
    <row r="320" spans="1:14" ht="14" x14ac:dyDescent="0.15">
      <c r="A320" s="332" t="s">
        <v>164</v>
      </c>
      <c r="B320" s="333" t="s">
        <v>233</v>
      </c>
      <c r="C320" s="215">
        <v>1.8633858380768265</v>
      </c>
      <c r="D320" s="334">
        <v>1.3267887225607971</v>
      </c>
      <c r="E320" s="333" t="s">
        <v>233</v>
      </c>
      <c r="F320" s="215">
        <v>0.57735026918962951</v>
      </c>
      <c r="G320" s="334">
        <v>1.2349309045874517</v>
      </c>
      <c r="H320" s="333"/>
      <c r="I320" s="215"/>
      <c r="J320" s="334"/>
      <c r="K320" s="333"/>
      <c r="L320" s="215"/>
      <c r="M320" s="334"/>
      <c r="N320" s="281"/>
    </row>
    <row r="321" spans="1:14" ht="70" x14ac:dyDescent="0.15">
      <c r="A321" s="305" t="s">
        <v>778</v>
      </c>
      <c r="B321" s="321">
        <v>1</v>
      </c>
      <c r="C321" s="322">
        <v>0.133333333333333</v>
      </c>
      <c r="D321" s="323">
        <v>0.27868852459016402</v>
      </c>
      <c r="E321" s="321">
        <v>1</v>
      </c>
      <c r="F321" s="322">
        <v>0.66666666666666696</v>
      </c>
      <c r="G321" s="323">
        <v>0.36538461538461497</v>
      </c>
      <c r="H321" s="321"/>
      <c r="I321" s="322"/>
      <c r="J321" s="323"/>
      <c r="K321" s="321"/>
      <c r="L321" s="322"/>
      <c r="M321" s="323"/>
      <c r="N321" s="324"/>
    </row>
    <row r="322" spans="1:14" ht="14" x14ac:dyDescent="0.15">
      <c r="A322" s="255" t="s">
        <v>80</v>
      </c>
      <c r="B322" s="321">
        <v>0</v>
      </c>
      <c r="C322" s="322">
        <v>0.266666666666667</v>
      </c>
      <c r="D322" s="323">
        <v>0.49180327868852503</v>
      </c>
      <c r="E322" s="321">
        <v>0</v>
      </c>
      <c r="F322" s="322">
        <v>0.33333333333333298</v>
      </c>
      <c r="G322" s="323">
        <v>0.5</v>
      </c>
      <c r="H322" s="321"/>
      <c r="I322" s="322"/>
      <c r="J322" s="323"/>
      <c r="K322" s="321"/>
      <c r="L322" s="322"/>
      <c r="M322" s="323"/>
      <c r="N322" s="281"/>
    </row>
    <row r="323" spans="1:14" ht="14" x14ac:dyDescent="0.15">
      <c r="A323" s="255" t="s">
        <v>81</v>
      </c>
      <c r="B323" s="321">
        <v>0</v>
      </c>
      <c r="C323" s="322">
        <v>0.46666666666666701</v>
      </c>
      <c r="D323" s="323">
        <v>0.15573770491803299</v>
      </c>
      <c r="E323" s="321">
        <v>0</v>
      </c>
      <c r="F323" s="322">
        <v>0</v>
      </c>
      <c r="G323" s="323">
        <v>7.69230769230769E-2</v>
      </c>
      <c r="H323" s="321"/>
      <c r="I323" s="322"/>
      <c r="J323" s="323"/>
      <c r="K323" s="321"/>
      <c r="L323" s="322"/>
      <c r="M323" s="323"/>
      <c r="N323" s="281"/>
    </row>
    <row r="324" spans="1:14" ht="14" x14ac:dyDescent="0.15">
      <c r="A324" s="255" t="s">
        <v>381</v>
      </c>
      <c r="B324" s="321">
        <v>0</v>
      </c>
      <c r="C324" s="322">
        <v>0.133333333333333</v>
      </c>
      <c r="D324" s="323">
        <v>7.3770491803278701E-2</v>
      </c>
      <c r="E324" s="321">
        <v>0</v>
      </c>
      <c r="F324" s="322">
        <v>0</v>
      </c>
      <c r="G324" s="323">
        <v>5.7692307692307702E-2</v>
      </c>
      <c r="H324" s="321"/>
      <c r="I324" s="322"/>
      <c r="J324" s="323"/>
      <c r="K324" s="321"/>
      <c r="L324" s="322"/>
      <c r="M324" s="323"/>
      <c r="N324" s="281"/>
    </row>
    <row r="325" spans="1:14" ht="14" x14ac:dyDescent="0.15">
      <c r="A325" s="325" t="s">
        <v>244</v>
      </c>
      <c r="B325" s="326">
        <v>1</v>
      </c>
      <c r="C325" s="327">
        <v>15</v>
      </c>
      <c r="D325" s="328">
        <v>122</v>
      </c>
      <c r="E325" s="326">
        <v>1</v>
      </c>
      <c r="F325" s="327">
        <v>3</v>
      </c>
      <c r="G325" s="328">
        <v>52</v>
      </c>
      <c r="H325" s="326"/>
      <c r="I325" s="327"/>
      <c r="J325" s="328"/>
      <c r="K325" s="326"/>
      <c r="L325" s="327"/>
      <c r="M325" s="328"/>
      <c r="N325" s="329"/>
    </row>
    <row r="326" spans="1:14" ht="14" x14ac:dyDescent="0.15">
      <c r="A326" s="255" t="s">
        <v>182</v>
      </c>
      <c r="B326" s="330">
        <v>4</v>
      </c>
      <c r="C326" s="217">
        <v>2.4</v>
      </c>
      <c r="D326" s="331">
        <v>2.9754098360655701</v>
      </c>
      <c r="E326" s="330">
        <v>4</v>
      </c>
      <c r="F326" s="217">
        <v>3.6666666666666701</v>
      </c>
      <c r="G326" s="331">
        <v>3.1730769230769198</v>
      </c>
      <c r="H326" s="330"/>
      <c r="I326" s="217"/>
      <c r="J326" s="331"/>
      <c r="K326" s="330"/>
      <c r="L326" s="217"/>
      <c r="M326" s="331"/>
      <c r="N326" s="281"/>
    </row>
    <row r="327" spans="1:14" ht="14" x14ac:dyDescent="0.15">
      <c r="A327" s="255" t="s">
        <v>165</v>
      </c>
      <c r="B327" s="330" t="s">
        <v>124</v>
      </c>
      <c r="C327" s="217">
        <v>0.91025898983279996</v>
      </c>
      <c r="D327" s="331">
        <v>0.85727913575256598</v>
      </c>
      <c r="E327" s="330" t="s">
        <v>124</v>
      </c>
      <c r="F327" s="217">
        <v>0.57735026918962595</v>
      </c>
      <c r="G327" s="331">
        <v>0.80977251335086797</v>
      </c>
      <c r="H327" s="330"/>
      <c r="I327" s="217"/>
      <c r="J327" s="331"/>
      <c r="K327" s="330"/>
      <c r="L327" s="217"/>
      <c r="M327" s="331"/>
      <c r="N327" s="281"/>
    </row>
    <row r="328" spans="1:14" ht="14" x14ac:dyDescent="0.15">
      <c r="A328" s="255" t="s">
        <v>245</v>
      </c>
      <c r="B328" s="330" t="s">
        <v>233</v>
      </c>
      <c r="C328" s="217"/>
      <c r="D328" s="331"/>
      <c r="E328" s="330" t="s">
        <v>233</v>
      </c>
      <c r="F328" s="217"/>
      <c r="G328" s="331"/>
      <c r="H328" s="330"/>
      <c r="I328" s="217"/>
      <c r="J328" s="331"/>
      <c r="K328" s="330"/>
      <c r="L328" s="217"/>
      <c r="M328" s="331"/>
      <c r="N328" s="281"/>
    </row>
    <row r="329" spans="1:14" ht="14" x14ac:dyDescent="0.15">
      <c r="A329" s="332" t="s">
        <v>164</v>
      </c>
      <c r="B329" s="333" t="s">
        <v>233</v>
      </c>
      <c r="C329" s="215">
        <v>1.7577414976081638</v>
      </c>
      <c r="D329" s="334">
        <v>1.1951651699011538</v>
      </c>
      <c r="E329" s="333" t="s">
        <v>233</v>
      </c>
      <c r="F329" s="215">
        <v>0.57735026918961962</v>
      </c>
      <c r="G329" s="334">
        <v>1.021179483483877</v>
      </c>
      <c r="H329" s="333"/>
      <c r="I329" s="215"/>
      <c r="J329" s="334"/>
      <c r="K329" s="333"/>
      <c r="L329" s="215"/>
      <c r="M329" s="334"/>
      <c r="N329" s="281"/>
    </row>
    <row r="330" spans="1:14" ht="28" x14ac:dyDescent="0.15">
      <c r="A330" s="305" t="s">
        <v>782</v>
      </c>
      <c r="B330" s="321">
        <v>0</v>
      </c>
      <c r="C330" s="322">
        <v>7.1428571428571397E-2</v>
      </c>
      <c r="D330" s="323">
        <v>0.213114754098361</v>
      </c>
      <c r="E330" s="321">
        <v>0</v>
      </c>
      <c r="F330" s="322">
        <v>0.33333333333333298</v>
      </c>
      <c r="G330" s="323">
        <v>0.269230769230769</v>
      </c>
      <c r="H330" s="321"/>
      <c r="I330" s="322"/>
      <c r="J330" s="323"/>
      <c r="K330" s="321"/>
      <c r="L330" s="322"/>
      <c r="M330" s="323"/>
      <c r="N330" s="324"/>
    </row>
    <row r="331" spans="1:14" ht="14" x14ac:dyDescent="0.15">
      <c r="A331" s="255" t="s">
        <v>80</v>
      </c>
      <c r="B331" s="321">
        <v>1</v>
      </c>
      <c r="C331" s="322">
        <v>0.28571428571428598</v>
      </c>
      <c r="D331" s="323">
        <v>0.41803278688524598</v>
      </c>
      <c r="E331" s="321">
        <v>1</v>
      </c>
      <c r="F331" s="322">
        <v>0.66666666666666696</v>
      </c>
      <c r="G331" s="323">
        <v>0.46153846153846201</v>
      </c>
      <c r="H331" s="321"/>
      <c r="I331" s="322"/>
      <c r="J331" s="323"/>
      <c r="K331" s="321"/>
      <c r="L331" s="322"/>
      <c r="M331" s="323"/>
      <c r="N331" s="281"/>
    </row>
    <row r="332" spans="1:14" ht="14" x14ac:dyDescent="0.15">
      <c r="A332" s="255" t="s">
        <v>81</v>
      </c>
      <c r="B332" s="321">
        <v>0</v>
      </c>
      <c r="C332" s="322">
        <v>0.28571428571428598</v>
      </c>
      <c r="D332" s="323">
        <v>0.26229508196721302</v>
      </c>
      <c r="E332" s="321">
        <v>0</v>
      </c>
      <c r="F332" s="322">
        <v>0</v>
      </c>
      <c r="G332" s="323">
        <v>0.19230769230769201</v>
      </c>
      <c r="H332" s="321"/>
      <c r="I332" s="322"/>
      <c r="J332" s="323"/>
      <c r="K332" s="321"/>
      <c r="L332" s="322"/>
      <c r="M332" s="323"/>
      <c r="N332" s="281"/>
    </row>
    <row r="333" spans="1:14" ht="14" x14ac:dyDescent="0.15">
      <c r="A333" s="255" t="s">
        <v>381</v>
      </c>
      <c r="B333" s="321">
        <v>0</v>
      </c>
      <c r="C333" s="322">
        <v>0.35714285714285698</v>
      </c>
      <c r="D333" s="323">
        <v>0.10655737704918</v>
      </c>
      <c r="E333" s="321">
        <v>0</v>
      </c>
      <c r="F333" s="322">
        <v>0</v>
      </c>
      <c r="G333" s="323">
        <v>7.69230769230769E-2</v>
      </c>
      <c r="H333" s="321"/>
      <c r="I333" s="322"/>
      <c r="J333" s="323"/>
      <c r="K333" s="321"/>
      <c r="L333" s="322"/>
      <c r="M333" s="323"/>
      <c r="N333" s="281"/>
    </row>
    <row r="334" spans="1:14" ht="14" x14ac:dyDescent="0.15">
      <c r="A334" s="325" t="s">
        <v>244</v>
      </c>
      <c r="B334" s="326">
        <v>1</v>
      </c>
      <c r="C334" s="327">
        <v>14</v>
      </c>
      <c r="D334" s="328">
        <v>122</v>
      </c>
      <c r="E334" s="326">
        <v>1</v>
      </c>
      <c r="F334" s="327">
        <v>3</v>
      </c>
      <c r="G334" s="328">
        <v>52</v>
      </c>
      <c r="H334" s="326"/>
      <c r="I334" s="327"/>
      <c r="J334" s="328"/>
      <c r="K334" s="326"/>
      <c r="L334" s="327"/>
      <c r="M334" s="328"/>
      <c r="N334" s="329"/>
    </row>
    <row r="335" spans="1:14" ht="14" x14ac:dyDescent="0.15">
      <c r="A335" s="255" t="s">
        <v>182</v>
      </c>
      <c r="B335" s="330">
        <v>3</v>
      </c>
      <c r="C335" s="217">
        <v>2.0714285714285698</v>
      </c>
      <c r="D335" s="331">
        <v>2.7377049180327901</v>
      </c>
      <c r="E335" s="330">
        <v>3</v>
      </c>
      <c r="F335" s="217">
        <v>3.3333333333333299</v>
      </c>
      <c r="G335" s="331">
        <v>2.9230769230769198</v>
      </c>
      <c r="H335" s="330"/>
      <c r="I335" s="217"/>
      <c r="J335" s="331"/>
      <c r="K335" s="330"/>
      <c r="L335" s="217"/>
      <c r="M335" s="331"/>
      <c r="N335" s="281"/>
    </row>
    <row r="336" spans="1:14" ht="14" x14ac:dyDescent="0.15">
      <c r="A336" s="255" t="s">
        <v>165</v>
      </c>
      <c r="B336" s="330" t="s">
        <v>124</v>
      </c>
      <c r="C336" s="217">
        <v>0.99724896315087497</v>
      </c>
      <c r="D336" s="331">
        <v>0.91636434603620198</v>
      </c>
      <c r="E336" s="330" t="s">
        <v>124</v>
      </c>
      <c r="F336" s="217">
        <v>0.57735026918962595</v>
      </c>
      <c r="G336" s="331">
        <v>0.88220209872025701</v>
      </c>
      <c r="H336" s="330"/>
      <c r="I336" s="217"/>
      <c r="J336" s="331"/>
      <c r="K336" s="330"/>
      <c r="L336" s="217"/>
      <c r="M336" s="331"/>
      <c r="N336" s="281"/>
    </row>
    <row r="337" spans="1:14" ht="14" x14ac:dyDescent="0.15">
      <c r="A337" s="255" t="s">
        <v>245</v>
      </c>
      <c r="B337" s="330" t="s">
        <v>233</v>
      </c>
      <c r="C337" s="217"/>
      <c r="D337" s="331"/>
      <c r="E337" s="330" t="s">
        <v>233</v>
      </c>
      <c r="F337" s="217"/>
      <c r="G337" s="331"/>
      <c r="H337" s="330"/>
      <c r="I337" s="217"/>
      <c r="J337" s="331"/>
      <c r="K337" s="330"/>
      <c r="L337" s="217"/>
      <c r="M337" s="331"/>
      <c r="N337" s="281"/>
    </row>
    <row r="338" spans="1:14" ht="14" x14ac:dyDescent="0.15">
      <c r="A338" s="332" t="s">
        <v>164</v>
      </c>
      <c r="B338" s="333" t="s">
        <v>233</v>
      </c>
      <c r="C338" s="215">
        <v>0.93113300979280689</v>
      </c>
      <c r="D338" s="334">
        <v>0.28623449079155638</v>
      </c>
      <c r="E338" s="333" t="s">
        <v>233</v>
      </c>
      <c r="F338" s="215">
        <v>-0.57735026918961962</v>
      </c>
      <c r="G338" s="334">
        <v>8.7194393478168569E-2</v>
      </c>
      <c r="H338" s="333"/>
      <c r="I338" s="215"/>
      <c r="J338" s="334"/>
      <c r="K338" s="333"/>
      <c r="L338" s="215"/>
      <c r="M338" s="334"/>
      <c r="N338" s="281"/>
    </row>
    <row r="339" spans="1:14" ht="28" x14ac:dyDescent="0.15">
      <c r="A339" s="305" t="s">
        <v>783</v>
      </c>
      <c r="B339" s="321">
        <v>0</v>
      </c>
      <c r="C339" s="322">
        <v>0.28571428571428598</v>
      </c>
      <c r="D339" s="323">
        <v>0.18032786885245899</v>
      </c>
      <c r="E339" s="321">
        <v>0</v>
      </c>
      <c r="F339" s="322">
        <v>0</v>
      </c>
      <c r="G339" s="323">
        <v>0.115384615384615</v>
      </c>
      <c r="H339" s="321"/>
      <c r="I339" s="322"/>
      <c r="J339" s="323"/>
      <c r="K339" s="321"/>
      <c r="L339" s="322"/>
      <c r="M339" s="323"/>
      <c r="N339" s="324"/>
    </row>
    <row r="340" spans="1:14" ht="14" x14ac:dyDescent="0.15">
      <c r="A340" s="255" t="s">
        <v>80</v>
      </c>
      <c r="B340" s="321">
        <v>0</v>
      </c>
      <c r="C340" s="322">
        <v>0.14285714285714299</v>
      </c>
      <c r="D340" s="323">
        <v>0.204918032786885</v>
      </c>
      <c r="E340" s="321">
        <v>0</v>
      </c>
      <c r="F340" s="322">
        <v>0.33333333333333298</v>
      </c>
      <c r="G340" s="323">
        <v>0.15384615384615399</v>
      </c>
      <c r="H340" s="321"/>
      <c r="I340" s="322"/>
      <c r="J340" s="323"/>
      <c r="K340" s="321"/>
      <c r="L340" s="322"/>
      <c r="M340" s="323"/>
      <c r="N340" s="281"/>
    </row>
    <row r="341" spans="1:14" ht="14" x14ac:dyDescent="0.15">
      <c r="A341" s="255" t="s">
        <v>81</v>
      </c>
      <c r="B341" s="321">
        <v>0</v>
      </c>
      <c r="C341" s="322">
        <v>0.42857142857142899</v>
      </c>
      <c r="D341" s="323">
        <v>0.42622950819672101</v>
      </c>
      <c r="E341" s="321">
        <v>0</v>
      </c>
      <c r="F341" s="322">
        <v>0</v>
      </c>
      <c r="G341" s="323">
        <v>0.38461538461538503</v>
      </c>
      <c r="H341" s="321"/>
      <c r="I341" s="322"/>
      <c r="J341" s="323"/>
      <c r="K341" s="321"/>
      <c r="L341" s="322"/>
      <c r="M341" s="323"/>
      <c r="N341" s="281"/>
    </row>
    <row r="342" spans="1:14" ht="14" x14ac:dyDescent="0.15">
      <c r="A342" s="255" t="s">
        <v>381</v>
      </c>
      <c r="B342" s="321">
        <v>1</v>
      </c>
      <c r="C342" s="322">
        <v>0.14285714285714299</v>
      </c>
      <c r="D342" s="323">
        <v>0.188524590163934</v>
      </c>
      <c r="E342" s="321">
        <v>1</v>
      </c>
      <c r="F342" s="322">
        <v>0.66666666666666696</v>
      </c>
      <c r="G342" s="323">
        <v>0.34615384615384598</v>
      </c>
      <c r="H342" s="321"/>
      <c r="I342" s="322"/>
      <c r="J342" s="323"/>
      <c r="K342" s="321"/>
      <c r="L342" s="322"/>
      <c r="M342" s="323"/>
      <c r="N342" s="281"/>
    </row>
    <row r="343" spans="1:14" ht="14" x14ac:dyDescent="0.15">
      <c r="A343" s="325" t="s">
        <v>244</v>
      </c>
      <c r="B343" s="326">
        <v>1</v>
      </c>
      <c r="C343" s="327">
        <v>14</v>
      </c>
      <c r="D343" s="328">
        <v>122</v>
      </c>
      <c r="E343" s="326">
        <v>1</v>
      </c>
      <c r="F343" s="327">
        <v>3</v>
      </c>
      <c r="G343" s="328">
        <v>52</v>
      </c>
      <c r="H343" s="326"/>
      <c r="I343" s="327"/>
      <c r="J343" s="328"/>
      <c r="K343" s="326"/>
      <c r="L343" s="327"/>
      <c r="M343" s="328"/>
      <c r="N343" s="329"/>
    </row>
    <row r="344" spans="1:14" ht="14" x14ac:dyDescent="0.15">
      <c r="A344" s="255" t="s">
        <v>182</v>
      </c>
      <c r="B344" s="330">
        <v>1</v>
      </c>
      <c r="C344" s="217">
        <v>2.5714285714285698</v>
      </c>
      <c r="D344" s="331">
        <v>2.3770491803278699</v>
      </c>
      <c r="E344" s="330">
        <v>1</v>
      </c>
      <c r="F344" s="217">
        <v>1.6666666666666701</v>
      </c>
      <c r="G344" s="331">
        <v>2.0384615384615401</v>
      </c>
      <c r="H344" s="330"/>
      <c r="I344" s="217"/>
      <c r="J344" s="331"/>
      <c r="K344" s="330"/>
      <c r="L344" s="217"/>
      <c r="M344" s="331"/>
      <c r="N344" s="281"/>
    </row>
    <row r="345" spans="1:14" ht="14" x14ac:dyDescent="0.15">
      <c r="A345" s="255" t="s">
        <v>165</v>
      </c>
      <c r="B345" s="330" t="s">
        <v>124</v>
      </c>
      <c r="C345" s="217">
        <v>1.0894095588038399</v>
      </c>
      <c r="D345" s="331">
        <v>0.99026558631793504</v>
      </c>
      <c r="E345" s="330" t="s">
        <v>124</v>
      </c>
      <c r="F345" s="217">
        <v>1.1547005383792499</v>
      </c>
      <c r="G345" s="331">
        <v>0.98938559785192104</v>
      </c>
      <c r="H345" s="330"/>
      <c r="I345" s="217"/>
      <c r="J345" s="331"/>
      <c r="K345" s="330"/>
      <c r="L345" s="217"/>
      <c r="M345" s="331"/>
      <c r="N345" s="281"/>
    </row>
    <row r="346" spans="1:14" ht="14" x14ac:dyDescent="0.15">
      <c r="A346" s="255" t="s">
        <v>245</v>
      </c>
      <c r="B346" s="330" t="s">
        <v>233</v>
      </c>
      <c r="C346" s="217"/>
      <c r="D346" s="331"/>
      <c r="E346" s="330" t="s">
        <v>233</v>
      </c>
      <c r="F346" s="217"/>
      <c r="G346" s="331"/>
      <c r="H346" s="330"/>
      <c r="I346" s="217"/>
      <c r="J346" s="331"/>
      <c r="K346" s="330"/>
      <c r="L346" s="217"/>
      <c r="M346" s="331"/>
      <c r="N346" s="281"/>
    </row>
    <row r="347" spans="1:14" ht="14" x14ac:dyDescent="0.15">
      <c r="A347" s="332" t="s">
        <v>164</v>
      </c>
      <c r="B347" s="333" t="s">
        <v>233</v>
      </c>
      <c r="C347" s="215">
        <v>-1.4424589528606502</v>
      </c>
      <c r="D347" s="334">
        <v>-1.3905857169571012</v>
      </c>
      <c r="E347" s="333" t="s">
        <v>233</v>
      </c>
      <c r="F347" s="215">
        <v>-0.57735026918962951</v>
      </c>
      <c r="G347" s="334">
        <v>-1.0496024408644811</v>
      </c>
      <c r="H347" s="333"/>
      <c r="I347" s="215"/>
      <c r="J347" s="334"/>
      <c r="K347" s="333"/>
      <c r="L347" s="215"/>
      <c r="M347" s="334"/>
      <c r="N347" s="281"/>
    </row>
    <row r="348" spans="1:14" ht="28" x14ac:dyDescent="0.15">
      <c r="A348" s="305" t="s">
        <v>784</v>
      </c>
      <c r="B348" s="321">
        <v>0</v>
      </c>
      <c r="C348" s="322">
        <v>7.1428571428571397E-2</v>
      </c>
      <c r="D348" s="323">
        <v>5.7377049180327898E-2</v>
      </c>
      <c r="E348" s="321">
        <v>0</v>
      </c>
      <c r="F348" s="322">
        <v>0</v>
      </c>
      <c r="G348" s="323">
        <v>9.6153846153846201E-2</v>
      </c>
      <c r="H348" s="321"/>
      <c r="I348" s="322"/>
      <c r="J348" s="323"/>
      <c r="K348" s="321"/>
      <c r="L348" s="322"/>
      <c r="M348" s="323"/>
      <c r="N348" s="324"/>
    </row>
    <row r="349" spans="1:14" ht="14" x14ac:dyDescent="0.15">
      <c r="A349" s="255" t="s">
        <v>80</v>
      </c>
      <c r="B349" s="321">
        <v>0</v>
      </c>
      <c r="C349" s="322">
        <v>0</v>
      </c>
      <c r="D349" s="323">
        <v>9.8360655737704902E-2</v>
      </c>
      <c r="E349" s="321">
        <v>0</v>
      </c>
      <c r="F349" s="322">
        <v>0</v>
      </c>
      <c r="G349" s="323">
        <v>5.7692307692307702E-2</v>
      </c>
      <c r="H349" s="321"/>
      <c r="I349" s="322"/>
      <c r="J349" s="323"/>
      <c r="K349" s="321"/>
      <c r="L349" s="322"/>
      <c r="M349" s="323"/>
      <c r="N349" s="281"/>
    </row>
    <row r="350" spans="1:14" ht="14" x14ac:dyDescent="0.15">
      <c r="A350" s="255" t="s">
        <v>81</v>
      </c>
      <c r="B350" s="321">
        <v>0</v>
      </c>
      <c r="C350" s="322">
        <v>0.42857142857142899</v>
      </c>
      <c r="D350" s="323">
        <v>0.41803278688524598</v>
      </c>
      <c r="E350" s="321">
        <v>0</v>
      </c>
      <c r="F350" s="322">
        <v>0</v>
      </c>
      <c r="G350" s="323">
        <v>0.25</v>
      </c>
      <c r="H350" s="321"/>
      <c r="I350" s="322"/>
      <c r="J350" s="323"/>
      <c r="K350" s="321"/>
      <c r="L350" s="322"/>
      <c r="M350" s="323"/>
      <c r="N350" s="281"/>
    </row>
    <row r="351" spans="1:14" ht="14" x14ac:dyDescent="0.15">
      <c r="A351" s="255" t="s">
        <v>381</v>
      </c>
      <c r="B351" s="321">
        <v>1</v>
      </c>
      <c r="C351" s="322">
        <v>0.5</v>
      </c>
      <c r="D351" s="323">
        <v>0.42622950819672101</v>
      </c>
      <c r="E351" s="321">
        <v>1</v>
      </c>
      <c r="F351" s="322">
        <v>1</v>
      </c>
      <c r="G351" s="323">
        <v>0.59615384615384603</v>
      </c>
      <c r="H351" s="321"/>
      <c r="I351" s="322"/>
      <c r="J351" s="323"/>
      <c r="K351" s="321"/>
      <c r="L351" s="322"/>
      <c r="M351" s="323"/>
      <c r="N351" s="281"/>
    </row>
    <row r="352" spans="1:14" ht="14" x14ac:dyDescent="0.15">
      <c r="A352" s="325" t="s">
        <v>244</v>
      </c>
      <c r="B352" s="326">
        <v>1</v>
      </c>
      <c r="C352" s="327">
        <v>14</v>
      </c>
      <c r="D352" s="328">
        <v>122</v>
      </c>
      <c r="E352" s="326">
        <v>1</v>
      </c>
      <c r="F352" s="327">
        <v>3</v>
      </c>
      <c r="G352" s="328">
        <v>52</v>
      </c>
      <c r="H352" s="326"/>
      <c r="I352" s="327"/>
      <c r="J352" s="328"/>
      <c r="K352" s="326"/>
      <c r="L352" s="327"/>
      <c r="M352" s="328"/>
      <c r="N352" s="329"/>
    </row>
    <row r="353" spans="1:14" ht="14" x14ac:dyDescent="0.15">
      <c r="A353" s="255" t="s">
        <v>182</v>
      </c>
      <c r="B353" s="330">
        <v>1</v>
      </c>
      <c r="C353" s="217">
        <v>1.6428571428571399</v>
      </c>
      <c r="D353" s="331">
        <v>1.78688524590164</v>
      </c>
      <c r="E353" s="330">
        <v>1</v>
      </c>
      <c r="F353" s="217">
        <v>1</v>
      </c>
      <c r="G353" s="331">
        <v>1.65384615384615</v>
      </c>
      <c r="H353" s="330"/>
      <c r="I353" s="217"/>
      <c r="J353" s="331"/>
      <c r="K353" s="330"/>
      <c r="L353" s="217"/>
      <c r="M353" s="331"/>
      <c r="N353" s="281"/>
    </row>
    <row r="354" spans="1:14" ht="14" x14ac:dyDescent="0.15">
      <c r="A354" s="255" t="s">
        <v>165</v>
      </c>
      <c r="B354" s="330" t="s">
        <v>124</v>
      </c>
      <c r="C354" s="217">
        <v>0.84189738614109499</v>
      </c>
      <c r="D354" s="331">
        <v>0.84530309686268201</v>
      </c>
      <c r="E354" s="330" t="s">
        <v>124</v>
      </c>
      <c r="F354" s="217">
        <v>0</v>
      </c>
      <c r="G354" s="331">
        <v>0.96780761709670704</v>
      </c>
      <c r="H354" s="330"/>
      <c r="I354" s="217"/>
      <c r="J354" s="331"/>
      <c r="K354" s="330"/>
      <c r="L354" s="217"/>
      <c r="M354" s="331"/>
      <c r="N354" s="281"/>
    </row>
    <row r="355" spans="1:14" ht="14" x14ac:dyDescent="0.15">
      <c r="A355" s="255" t="s">
        <v>245</v>
      </c>
      <c r="B355" s="330" t="s">
        <v>233</v>
      </c>
      <c r="C355" s="217"/>
      <c r="D355" s="331"/>
      <c r="E355" s="330" t="s">
        <v>233</v>
      </c>
      <c r="F355" s="217"/>
      <c r="G355" s="331"/>
      <c r="H355" s="330"/>
      <c r="I355" s="217"/>
      <c r="J355" s="331"/>
      <c r="K355" s="330"/>
      <c r="L355" s="217"/>
      <c r="M355" s="331"/>
      <c r="N355" s="281"/>
    </row>
    <row r="356" spans="1:14" ht="14" x14ac:dyDescent="0.15">
      <c r="A356" s="332" t="s">
        <v>164</v>
      </c>
      <c r="B356" s="333" t="s">
        <v>233</v>
      </c>
      <c r="C356" s="215">
        <v>-0.7635813502209905</v>
      </c>
      <c r="D356" s="334">
        <v>-0.93089123750065728</v>
      </c>
      <c r="E356" s="333" t="s">
        <v>233</v>
      </c>
      <c r="F356" s="215"/>
      <c r="G356" s="334">
        <v>-0.67559517232112787</v>
      </c>
      <c r="H356" s="333"/>
      <c r="I356" s="215"/>
      <c r="J356" s="334"/>
      <c r="K356" s="333"/>
      <c r="L356" s="215"/>
      <c r="M356" s="334"/>
      <c r="N356" s="281"/>
    </row>
    <row r="357" spans="1:14" ht="28" x14ac:dyDescent="0.15">
      <c r="A357" s="305" t="s">
        <v>785</v>
      </c>
      <c r="B357" s="321">
        <v>0</v>
      </c>
      <c r="C357" s="322">
        <v>7.1428571428571397E-2</v>
      </c>
      <c r="D357" s="323">
        <v>5.7377049180327898E-2</v>
      </c>
      <c r="E357" s="321">
        <v>0</v>
      </c>
      <c r="F357" s="322">
        <v>0</v>
      </c>
      <c r="G357" s="323">
        <v>5.7692307692307702E-2</v>
      </c>
      <c r="H357" s="321"/>
      <c r="I357" s="322"/>
      <c r="J357" s="323"/>
      <c r="K357" s="321"/>
      <c r="L357" s="322"/>
      <c r="M357" s="323"/>
      <c r="N357" s="324"/>
    </row>
    <row r="358" spans="1:14" ht="14" x14ac:dyDescent="0.15">
      <c r="A358" s="255" t="s">
        <v>80</v>
      </c>
      <c r="B358" s="321">
        <v>0</v>
      </c>
      <c r="C358" s="322">
        <v>0</v>
      </c>
      <c r="D358" s="323">
        <v>5.7377049180327898E-2</v>
      </c>
      <c r="E358" s="321">
        <v>0</v>
      </c>
      <c r="F358" s="322">
        <v>0</v>
      </c>
      <c r="G358" s="323">
        <v>5.7692307692307702E-2</v>
      </c>
      <c r="H358" s="321"/>
      <c r="I358" s="322"/>
      <c r="J358" s="323"/>
      <c r="K358" s="321"/>
      <c r="L358" s="322"/>
      <c r="M358" s="323"/>
      <c r="N358" s="281"/>
    </row>
    <row r="359" spans="1:14" ht="14" x14ac:dyDescent="0.15">
      <c r="A359" s="255" t="s">
        <v>81</v>
      </c>
      <c r="B359" s="321">
        <v>0</v>
      </c>
      <c r="C359" s="322">
        <v>0.35714285714285698</v>
      </c>
      <c r="D359" s="323">
        <v>0.41803278688524598</v>
      </c>
      <c r="E359" s="321">
        <v>0</v>
      </c>
      <c r="F359" s="322">
        <v>0</v>
      </c>
      <c r="G359" s="323">
        <v>0.25</v>
      </c>
      <c r="H359" s="321"/>
      <c r="I359" s="322"/>
      <c r="J359" s="323"/>
      <c r="K359" s="321"/>
      <c r="L359" s="322"/>
      <c r="M359" s="323"/>
      <c r="N359" s="281"/>
    </row>
    <row r="360" spans="1:14" ht="14" x14ac:dyDescent="0.15">
      <c r="A360" s="255" t="s">
        <v>381</v>
      </c>
      <c r="B360" s="321">
        <v>1</v>
      </c>
      <c r="C360" s="322">
        <v>0.57142857142857095</v>
      </c>
      <c r="D360" s="323">
        <v>0.46721311475409799</v>
      </c>
      <c r="E360" s="321">
        <v>1</v>
      </c>
      <c r="F360" s="322">
        <v>1</v>
      </c>
      <c r="G360" s="323">
        <v>0.63461538461538503</v>
      </c>
      <c r="H360" s="321"/>
      <c r="I360" s="322"/>
      <c r="J360" s="323"/>
      <c r="K360" s="321"/>
      <c r="L360" s="322"/>
      <c r="M360" s="323"/>
      <c r="N360" s="281"/>
    </row>
    <row r="361" spans="1:14" ht="14" x14ac:dyDescent="0.15">
      <c r="A361" s="325" t="s">
        <v>244</v>
      </c>
      <c r="B361" s="326">
        <v>1</v>
      </c>
      <c r="C361" s="327">
        <v>14</v>
      </c>
      <c r="D361" s="328">
        <v>122</v>
      </c>
      <c r="E361" s="326">
        <v>1</v>
      </c>
      <c r="F361" s="327">
        <v>3</v>
      </c>
      <c r="G361" s="328">
        <v>52</v>
      </c>
      <c r="H361" s="326"/>
      <c r="I361" s="327"/>
      <c r="J361" s="328"/>
      <c r="K361" s="326"/>
      <c r="L361" s="327"/>
      <c r="M361" s="328"/>
      <c r="N361" s="329"/>
    </row>
    <row r="362" spans="1:14" ht="14" x14ac:dyDescent="0.15">
      <c r="A362" s="255" t="s">
        <v>182</v>
      </c>
      <c r="B362" s="330">
        <v>1</v>
      </c>
      <c r="C362" s="217">
        <v>1.5714285714285701</v>
      </c>
      <c r="D362" s="331">
        <v>1.70491803278689</v>
      </c>
      <c r="E362" s="330">
        <v>1</v>
      </c>
      <c r="F362" s="217">
        <v>1</v>
      </c>
      <c r="G362" s="331">
        <v>1.5384615384615401</v>
      </c>
      <c r="H362" s="330"/>
      <c r="I362" s="217"/>
      <c r="J362" s="331"/>
      <c r="K362" s="330"/>
      <c r="L362" s="217"/>
      <c r="M362" s="331"/>
      <c r="N362" s="281"/>
    </row>
    <row r="363" spans="1:14" ht="14" x14ac:dyDescent="0.15">
      <c r="A363" s="255" t="s">
        <v>165</v>
      </c>
      <c r="B363" s="330" t="s">
        <v>124</v>
      </c>
      <c r="C363" s="217">
        <v>0.85163062725264005</v>
      </c>
      <c r="D363" s="331">
        <v>0.82008389603237297</v>
      </c>
      <c r="E363" s="330" t="s">
        <v>124</v>
      </c>
      <c r="F363" s="217">
        <v>0</v>
      </c>
      <c r="G363" s="331">
        <v>0.850871259623034</v>
      </c>
      <c r="H363" s="330"/>
      <c r="I363" s="217"/>
      <c r="J363" s="331"/>
      <c r="K363" s="330"/>
      <c r="L363" s="217"/>
      <c r="M363" s="331"/>
      <c r="N363" s="281"/>
    </row>
    <row r="364" spans="1:14" ht="14" x14ac:dyDescent="0.15">
      <c r="A364" s="255" t="s">
        <v>245</v>
      </c>
      <c r="B364" s="330" t="s">
        <v>233</v>
      </c>
      <c r="C364" s="217"/>
      <c r="D364" s="331"/>
      <c r="E364" s="330" t="s">
        <v>233</v>
      </c>
      <c r="F364" s="217"/>
      <c r="G364" s="331"/>
      <c r="H364" s="330"/>
      <c r="I364" s="217"/>
      <c r="J364" s="331"/>
      <c r="K364" s="330"/>
      <c r="L364" s="217"/>
      <c r="M364" s="331"/>
      <c r="N364" s="281"/>
    </row>
    <row r="365" spans="1:14" ht="14" x14ac:dyDescent="0.15">
      <c r="A365" s="332" t="s">
        <v>164</v>
      </c>
      <c r="B365" s="333" t="s">
        <v>233</v>
      </c>
      <c r="C365" s="215">
        <v>-0.67098170632026033</v>
      </c>
      <c r="D365" s="334">
        <v>-0.85956819320234923</v>
      </c>
      <c r="E365" s="333" t="s">
        <v>233</v>
      </c>
      <c r="F365" s="215"/>
      <c r="G365" s="334">
        <v>-0.63283549934463357</v>
      </c>
      <c r="H365" s="333"/>
      <c r="I365" s="215"/>
      <c r="J365" s="334"/>
      <c r="K365" s="333"/>
      <c r="L365" s="215"/>
      <c r="M365" s="334"/>
      <c r="N365" s="281"/>
    </row>
    <row r="366" spans="1:14" ht="28" x14ac:dyDescent="0.15">
      <c r="A366" s="305" t="s">
        <v>786</v>
      </c>
      <c r="B366" s="321">
        <v>0</v>
      </c>
      <c r="C366" s="322">
        <v>7.69230769230769E-2</v>
      </c>
      <c r="D366" s="323">
        <v>9.9173553719008295E-2</v>
      </c>
      <c r="E366" s="321">
        <v>0</v>
      </c>
      <c r="F366" s="322">
        <v>0</v>
      </c>
      <c r="G366" s="323">
        <v>9.6153846153846201E-2</v>
      </c>
      <c r="H366" s="321"/>
      <c r="I366" s="322"/>
      <c r="J366" s="323"/>
      <c r="K366" s="321"/>
      <c r="L366" s="322"/>
      <c r="M366" s="323"/>
      <c r="N366" s="324"/>
    </row>
    <row r="367" spans="1:14" ht="14" x14ac:dyDescent="0.15">
      <c r="A367" s="255" t="s">
        <v>80</v>
      </c>
      <c r="B367" s="321">
        <v>0</v>
      </c>
      <c r="C367" s="322">
        <v>0.15384615384615399</v>
      </c>
      <c r="D367" s="323">
        <v>0.15702479338843001</v>
      </c>
      <c r="E367" s="321">
        <v>0</v>
      </c>
      <c r="F367" s="322">
        <v>0</v>
      </c>
      <c r="G367" s="323">
        <v>7.69230769230769E-2</v>
      </c>
      <c r="H367" s="321"/>
      <c r="I367" s="322"/>
      <c r="J367" s="323"/>
      <c r="K367" s="321"/>
      <c r="L367" s="322"/>
      <c r="M367" s="323"/>
      <c r="N367" s="281"/>
    </row>
    <row r="368" spans="1:14" ht="14" x14ac:dyDescent="0.15">
      <c r="A368" s="255" t="s">
        <v>81</v>
      </c>
      <c r="B368" s="321">
        <v>0</v>
      </c>
      <c r="C368" s="322">
        <v>0.38461538461538503</v>
      </c>
      <c r="D368" s="323">
        <v>0.36363636363636398</v>
      </c>
      <c r="E368" s="321">
        <v>0</v>
      </c>
      <c r="F368" s="322">
        <v>0</v>
      </c>
      <c r="G368" s="323">
        <v>0.30769230769230799</v>
      </c>
      <c r="H368" s="321"/>
      <c r="I368" s="322"/>
      <c r="J368" s="323"/>
      <c r="K368" s="321"/>
      <c r="L368" s="322"/>
      <c r="M368" s="323"/>
      <c r="N368" s="281"/>
    </row>
    <row r="369" spans="1:14" ht="14" x14ac:dyDescent="0.15">
      <c r="A369" s="255" t="s">
        <v>381</v>
      </c>
      <c r="B369" s="321">
        <v>1</v>
      </c>
      <c r="C369" s="322">
        <v>0.38461538461538503</v>
      </c>
      <c r="D369" s="323">
        <v>0.38016528925619802</v>
      </c>
      <c r="E369" s="321">
        <v>1</v>
      </c>
      <c r="F369" s="322">
        <v>1</v>
      </c>
      <c r="G369" s="323">
        <v>0.51923076923076905</v>
      </c>
      <c r="H369" s="321"/>
      <c r="I369" s="322"/>
      <c r="J369" s="323"/>
      <c r="K369" s="321"/>
      <c r="L369" s="322"/>
      <c r="M369" s="323"/>
      <c r="N369" s="281"/>
    </row>
    <row r="370" spans="1:14" ht="14" x14ac:dyDescent="0.15">
      <c r="A370" s="325" t="s">
        <v>244</v>
      </c>
      <c r="B370" s="326">
        <v>1</v>
      </c>
      <c r="C370" s="327">
        <v>13</v>
      </c>
      <c r="D370" s="328">
        <v>121</v>
      </c>
      <c r="E370" s="326">
        <v>1</v>
      </c>
      <c r="F370" s="327">
        <v>3</v>
      </c>
      <c r="G370" s="328">
        <v>52</v>
      </c>
      <c r="H370" s="326"/>
      <c r="I370" s="327"/>
      <c r="J370" s="328"/>
      <c r="K370" s="326"/>
      <c r="L370" s="327"/>
      <c r="M370" s="328"/>
      <c r="N370" s="329"/>
    </row>
    <row r="371" spans="1:14" ht="14" x14ac:dyDescent="0.15">
      <c r="A371" s="255" t="s">
        <v>182</v>
      </c>
      <c r="B371" s="330">
        <v>1</v>
      </c>
      <c r="C371" s="217">
        <v>1.92307692307692</v>
      </c>
      <c r="D371" s="331">
        <v>1.97520661157025</v>
      </c>
      <c r="E371" s="330">
        <v>1</v>
      </c>
      <c r="F371" s="217">
        <v>1</v>
      </c>
      <c r="G371" s="331">
        <v>1.75</v>
      </c>
      <c r="H371" s="330"/>
      <c r="I371" s="217"/>
      <c r="J371" s="331"/>
      <c r="K371" s="330"/>
      <c r="L371" s="217"/>
      <c r="M371" s="331"/>
      <c r="N371" s="281"/>
    </row>
    <row r="372" spans="1:14" ht="14" x14ac:dyDescent="0.15">
      <c r="A372" s="255" t="s">
        <v>165</v>
      </c>
      <c r="B372" s="330" t="s">
        <v>124</v>
      </c>
      <c r="C372" s="217">
        <v>0.95407358744302895</v>
      </c>
      <c r="D372" s="331">
        <v>0.97007568362263497</v>
      </c>
      <c r="E372" s="330" t="s">
        <v>124</v>
      </c>
      <c r="F372" s="217">
        <v>0</v>
      </c>
      <c r="G372" s="331">
        <v>0.96761278918993299</v>
      </c>
      <c r="H372" s="330"/>
      <c r="I372" s="217"/>
      <c r="J372" s="331"/>
      <c r="K372" s="330"/>
      <c r="L372" s="217"/>
      <c r="M372" s="331"/>
      <c r="N372" s="281"/>
    </row>
    <row r="373" spans="1:14" ht="14" x14ac:dyDescent="0.15">
      <c r="A373" s="255" t="s">
        <v>245</v>
      </c>
      <c r="B373" s="330" t="s">
        <v>233</v>
      </c>
      <c r="C373" s="217"/>
      <c r="D373" s="331"/>
      <c r="E373" s="330" t="s">
        <v>233</v>
      </c>
      <c r="F373" s="217"/>
      <c r="G373" s="331"/>
      <c r="H373" s="330"/>
      <c r="I373" s="217"/>
      <c r="J373" s="331"/>
      <c r="K373" s="330"/>
      <c r="L373" s="217"/>
      <c r="M373" s="331"/>
      <c r="N373" s="281"/>
    </row>
    <row r="374" spans="1:14" ht="14" x14ac:dyDescent="0.15">
      <c r="A374" s="332" t="s">
        <v>164</v>
      </c>
      <c r="B374" s="333" t="s">
        <v>233</v>
      </c>
      <c r="C374" s="215">
        <v>-0.96751124360419438</v>
      </c>
      <c r="D374" s="334">
        <v>-1.0052892037541383</v>
      </c>
      <c r="E374" s="333" t="s">
        <v>233</v>
      </c>
      <c r="F374" s="215"/>
      <c r="G374" s="334">
        <v>-0.77510343846104568</v>
      </c>
      <c r="H374" s="333"/>
      <c r="I374" s="215"/>
      <c r="J374" s="334"/>
      <c r="K374" s="333"/>
      <c r="L374" s="215"/>
      <c r="M374" s="334"/>
      <c r="N374" s="281"/>
    </row>
    <row r="375" spans="1:14" ht="56" x14ac:dyDescent="0.15">
      <c r="A375" s="253" t="s">
        <v>792</v>
      </c>
      <c r="B375" s="274">
        <v>0</v>
      </c>
      <c r="C375" s="275">
        <v>0</v>
      </c>
      <c r="D375" s="276">
        <v>5.1724137931034503E-2</v>
      </c>
      <c r="E375" s="274">
        <v>0</v>
      </c>
      <c r="F375" s="275">
        <v>0</v>
      </c>
      <c r="G375" s="276">
        <v>4.2553191489361701E-2</v>
      </c>
      <c r="H375" s="274"/>
      <c r="I375" s="275"/>
      <c r="J375" s="276"/>
      <c r="K375" s="274"/>
      <c r="L375" s="275"/>
      <c r="M375" s="276"/>
      <c r="N375" s="570"/>
    </row>
    <row r="376" spans="1:14" ht="14" x14ac:dyDescent="0.15">
      <c r="A376" s="271" t="s">
        <v>100</v>
      </c>
      <c r="B376" s="278">
        <v>0</v>
      </c>
      <c r="C376" s="279">
        <v>0.28571428571428598</v>
      </c>
      <c r="D376" s="280">
        <v>0.31034482758620702</v>
      </c>
      <c r="E376" s="278">
        <v>0</v>
      </c>
      <c r="F376" s="279">
        <v>0.33333333333333298</v>
      </c>
      <c r="G376" s="280">
        <v>0.27659574468085102</v>
      </c>
      <c r="H376" s="278"/>
      <c r="I376" s="279"/>
      <c r="J376" s="280"/>
      <c r="K376" s="278"/>
      <c r="L376" s="279"/>
      <c r="M376" s="280"/>
      <c r="N376" s="571"/>
    </row>
    <row r="377" spans="1:14" ht="14" x14ac:dyDescent="0.15">
      <c r="A377" s="271" t="s">
        <v>404</v>
      </c>
      <c r="B377" s="278">
        <v>1</v>
      </c>
      <c r="C377" s="279">
        <v>0.71428571428571397</v>
      </c>
      <c r="D377" s="280">
        <v>0.63793103448275901</v>
      </c>
      <c r="E377" s="278">
        <v>1</v>
      </c>
      <c r="F377" s="279">
        <v>0.66666666666666696</v>
      </c>
      <c r="G377" s="280">
        <v>0.680851063829787</v>
      </c>
      <c r="H377" s="278"/>
      <c r="I377" s="279"/>
      <c r="J377" s="280"/>
      <c r="K377" s="278"/>
      <c r="L377" s="279"/>
      <c r="M377" s="280"/>
      <c r="N377" s="572"/>
    </row>
    <row r="378" spans="1:14" ht="14" x14ac:dyDescent="0.15">
      <c r="A378" s="311" t="s">
        <v>244</v>
      </c>
      <c r="B378" s="312">
        <v>1</v>
      </c>
      <c r="C378" s="313">
        <v>14</v>
      </c>
      <c r="D378" s="314">
        <v>116</v>
      </c>
      <c r="E378" s="312">
        <v>1</v>
      </c>
      <c r="F378" s="313">
        <v>3</v>
      </c>
      <c r="G378" s="314">
        <v>47</v>
      </c>
      <c r="H378" s="312"/>
      <c r="I378" s="313"/>
      <c r="J378" s="314"/>
      <c r="K378" s="312"/>
      <c r="L378" s="313"/>
      <c r="M378" s="314"/>
      <c r="N378" s="299"/>
    </row>
    <row r="379" spans="1:14" ht="14" x14ac:dyDescent="0.15">
      <c r="A379" s="271" t="s">
        <v>182</v>
      </c>
      <c r="B379" s="296">
        <v>1</v>
      </c>
      <c r="C379" s="297">
        <v>1.28571428571429</v>
      </c>
      <c r="D379" s="298">
        <v>1.41379310344828</v>
      </c>
      <c r="E379" s="296">
        <v>1</v>
      </c>
      <c r="F379" s="297">
        <v>1.3333333333333299</v>
      </c>
      <c r="G379" s="298">
        <v>1.36170212765957</v>
      </c>
      <c r="H379" s="296"/>
      <c r="I379" s="297"/>
      <c r="J379" s="298"/>
      <c r="K379" s="296"/>
      <c r="L379" s="297"/>
      <c r="M379" s="298"/>
      <c r="N379" s="299"/>
    </row>
    <row r="380" spans="1:14" ht="14" x14ac:dyDescent="0.15">
      <c r="A380" s="271" t="s">
        <v>165</v>
      </c>
      <c r="B380" s="296" t="s">
        <v>124</v>
      </c>
      <c r="C380" s="297">
        <v>0.46880723093849502</v>
      </c>
      <c r="D380" s="298">
        <v>0.59078379061749098</v>
      </c>
      <c r="E380" s="296" t="s">
        <v>124</v>
      </c>
      <c r="F380" s="297">
        <v>0.57735026918962595</v>
      </c>
      <c r="G380" s="298">
        <v>0.56819821690236505</v>
      </c>
      <c r="H380" s="296"/>
      <c r="I380" s="297"/>
      <c r="J380" s="298"/>
      <c r="K380" s="296"/>
      <c r="L380" s="297"/>
      <c r="M380" s="298"/>
      <c r="N380" s="299"/>
    </row>
    <row r="381" spans="1:14" ht="14" x14ac:dyDescent="0.15">
      <c r="A381" s="271" t="s">
        <v>245</v>
      </c>
      <c r="B381" s="300" t="s">
        <v>233</v>
      </c>
      <c r="C381" s="297"/>
      <c r="D381" s="298"/>
      <c r="E381" s="300" t="s">
        <v>233</v>
      </c>
      <c r="F381" s="297"/>
      <c r="G381" s="298"/>
      <c r="H381" s="300"/>
      <c r="I381" s="297"/>
      <c r="J381" s="298"/>
      <c r="K381" s="300"/>
      <c r="L381" s="297"/>
      <c r="M381" s="298"/>
      <c r="N381" s="299"/>
    </row>
    <row r="382" spans="1:14" ht="14" x14ac:dyDescent="0.15">
      <c r="A382" s="272" t="s">
        <v>164</v>
      </c>
      <c r="B382" s="301" t="s">
        <v>233</v>
      </c>
      <c r="C382" s="302">
        <v>-0.60944940022005378</v>
      </c>
      <c r="D382" s="303">
        <v>-0.70041377238156932</v>
      </c>
      <c r="E382" s="301" t="s">
        <v>233</v>
      </c>
      <c r="F382" s="302">
        <v>-0.57735026918961962</v>
      </c>
      <c r="G382" s="303">
        <v>-0.63657737194504815</v>
      </c>
      <c r="H382" s="301"/>
      <c r="I382" s="302"/>
      <c r="J382" s="303"/>
      <c r="K382" s="301"/>
      <c r="L382" s="302"/>
      <c r="M382" s="303"/>
      <c r="N382" s="304"/>
    </row>
    <row r="383" spans="1:14" ht="28" x14ac:dyDescent="0.15">
      <c r="A383" s="253" t="s">
        <v>787</v>
      </c>
      <c r="B383" s="274">
        <v>0</v>
      </c>
      <c r="C383" s="275">
        <v>0.214285714285714</v>
      </c>
      <c r="D383" s="276">
        <v>0.26271186440678002</v>
      </c>
      <c r="E383" s="274">
        <v>0</v>
      </c>
      <c r="F383" s="275">
        <v>0.33333333333333298</v>
      </c>
      <c r="G383" s="276">
        <v>0.24489795918367299</v>
      </c>
      <c r="H383" s="274"/>
      <c r="I383" s="275"/>
      <c r="J383" s="276"/>
      <c r="K383" s="274"/>
      <c r="L383" s="275"/>
      <c r="M383" s="276"/>
      <c r="N383" s="570"/>
    </row>
    <row r="384" spans="1:14" ht="14" x14ac:dyDescent="0.15">
      <c r="A384" s="271" t="s">
        <v>100</v>
      </c>
      <c r="B384" s="278">
        <v>1</v>
      </c>
      <c r="C384" s="279">
        <v>0.71428571428571397</v>
      </c>
      <c r="D384" s="280">
        <v>0.58474576271186396</v>
      </c>
      <c r="E384" s="278">
        <v>1</v>
      </c>
      <c r="F384" s="279">
        <v>0.66666666666666696</v>
      </c>
      <c r="G384" s="280">
        <v>0.59183673469387799</v>
      </c>
      <c r="H384" s="278"/>
      <c r="I384" s="279"/>
      <c r="J384" s="280"/>
      <c r="K384" s="278"/>
      <c r="L384" s="279"/>
      <c r="M384" s="280"/>
      <c r="N384" s="571"/>
    </row>
    <row r="385" spans="1:14" ht="14" x14ac:dyDescent="0.15">
      <c r="A385" s="271" t="s">
        <v>404</v>
      </c>
      <c r="B385" s="278">
        <v>0</v>
      </c>
      <c r="C385" s="279">
        <v>7.1428571428571397E-2</v>
      </c>
      <c r="D385" s="280">
        <v>0.152542372881356</v>
      </c>
      <c r="E385" s="278">
        <v>0</v>
      </c>
      <c r="F385" s="279">
        <v>0</v>
      </c>
      <c r="G385" s="280">
        <v>0.16326530612244899</v>
      </c>
      <c r="H385" s="278"/>
      <c r="I385" s="279"/>
      <c r="J385" s="280"/>
      <c r="K385" s="278"/>
      <c r="L385" s="279"/>
      <c r="M385" s="280"/>
      <c r="N385" s="572"/>
    </row>
    <row r="386" spans="1:14" ht="14" x14ac:dyDescent="0.15">
      <c r="A386" s="311" t="s">
        <v>244</v>
      </c>
      <c r="B386" s="312">
        <v>1</v>
      </c>
      <c r="C386" s="313">
        <v>14</v>
      </c>
      <c r="D386" s="314">
        <v>118</v>
      </c>
      <c r="E386" s="312">
        <v>1</v>
      </c>
      <c r="F386" s="313">
        <v>3</v>
      </c>
      <c r="G386" s="314">
        <v>49</v>
      </c>
      <c r="H386" s="312"/>
      <c r="I386" s="313"/>
      <c r="J386" s="314"/>
      <c r="K386" s="312"/>
      <c r="L386" s="313"/>
      <c r="M386" s="314"/>
      <c r="N386" s="299"/>
    </row>
    <row r="387" spans="1:14" ht="14" x14ac:dyDescent="0.15">
      <c r="A387" s="271" t="s">
        <v>182</v>
      </c>
      <c r="B387" s="296">
        <v>2</v>
      </c>
      <c r="C387" s="297">
        <v>2.1428571428571401</v>
      </c>
      <c r="D387" s="298">
        <v>2.1101694915254199</v>
      </c>
      <c r="E387" s="296">
        <v>2</v>
      </c>
      <c r="F387" s="297">
        <v>2.3333333333333299</v>
      </c>
      <c r="G387" s="298">
        <v>2.0816326530612201</v>
      </c>
      <c r="H387" s="296"/>
      <c r="I387" s="297"/>
      <c r="J387" s="298"/>
      <c r="K387" s="296"/>
      <c r="L387" s="297"/>
      <c r="M387" s="298"/>
      <c r="N387" s="299"/>
    </row>
    <row r="388" spans="1:14" ht="14" x14ac:dyDescent="0.15">
      <c r="A388" s="271" t="s">
        <v>165</v>
      </c>
      <c r="B388" s="296" t="s">
        <v>124</v>
      </c>
      <c r="C388" s="297">
        <v>0.53452248382484902</v>
      </c>
      <c r="D388" s="298">
        <v>0.63762243074525105</v>
      </c>
      <c r="E388" s="296" t="s">
        <v>124</v>
      </c>
      <c r="F388" s="297">
        <v>0.57735026918962595</v>
      </c>
      <c r="G388" s="298">
        <v>0.64020617427375004</v>
      </c>
      <c r="H388" s="296"/>
      <c r="I388" s="297"/>
      <c r="J388" s="298"/>
      <c r="K388" s="296"/>
      <c r="L388" s="297"/>
      <c r="M388" s="298"/>
      <c r="N388" s="299"/>
    </row>
    <row r="389" spans="1:14" ht="14" x14ac:dyDescent="0.15">
      <c r="A389" s="271" t="s">
        <v>245</v>
      </c>
      <c r="B389" s="300" t="s">
        <v>233</v>
      </c>
      <c r="C389" s="297"/>
      <c r="D389" s="298"/>
      <c r="E389" s="300" t="s">
        <v>233</v>
      </c>
      <c r="F389" s="297"/>
      <c r="G389" s="298"/>
      <c r="H389" s="300"/>
      <c r="I389" s="297"/>
      <c r="J389" s="298"/>
      <c r="K389" s="300"/>
      <c r="L389" s="297"/>
      <c r="M389" s="298"/>
      <c r="N389" s="299"/>
    </row>
    <row r="390" spans="1:14" ht="14" x14ac:dyDescent="0.15">
      <c r="A390" s="272" t="s">
        <v>164</v>
      </c>
      <c r="B390" s="301" t="s">
        <v>233</v>
      </c>
      <c r="C390" s="302">
        <v>-0.26726124191241918</v>
      </c>
      <c r="D390" s="303">
        <v>-0.17278170624683661</v>
      </c>
      <c r="E390" s="301" t="s">
        <v>233</v>
      </c>
      <c r="F390" s="302">
        <v>-0.57735026918961962</v>
      </c>
      <c r="G390" s="303">
        <v>-0.12750994342381067</v>
      </c>
      <c r="H390" s="301"/>
      <c r="I390" s="302"/>
      <c r="J390" s="303"/>
      <c r="K390" s="301"/>
      <c r="L390" s="302"/>
      <c r="M390" s="303"/>
      <c r="N390" s="304"/>
    </row>
    <row r="391" spans="1:14" ht="28" x14ac:dyDescent="0.15">
      <c r="A391" s="253" t="s">
        <v>788</v>
      </c>
      <c r="B391" s="274">
        <v>0</v>
      </c>
      <c r="C391" s="275">
        <v>7.1428571428571397E-2</v>
      </c>
      <c r="D391" s="276">
        <v>0.14655172413793099</v>
      </c>
      <c r="E391" s="274">
        <v>0</v>
      </c>
      <c r="F391" s="275">
        <v>0</v>
      </c>
      <c r="G391" s="276">
        <v>0.12765957446808501</v>
      </c>
      <c r="H391" s="274"/>
      <c r="I391" s="275"/>
      <c r="J391" s="276"/>
      <c r="K391" s="274"/>
      <c r="L391" s="275"/>
      <c r="M391" s="276"/>
      <c r="N391" s="570"/>
    </row>
    <row r="392" spans="1:14" ht="14" x14ac:dyDescent="0.15">
      <c r="A392" s="271" t="s">
        <v>100</v>
      </c>
      <c r="B392" s="278">
        <v>1</v>
      </c>
      <c r="C392" s="279">
        <v>0.64285714285714302</v>
      </c>
      <c r="D392" s="280">
        <v>0.37931034482758602</v>
      </c>
      <c r="E392" s="278">
        <v>1</v>
      </c>
      <c r="F392" s="279">
        <v>0.66666666666666696</v>
      </c>
      <c r="G392" s="280">
        <v>0.319148936170213</v>
      </c>
      <c r="H392" s="278"/>
      <c r="I392" s="279"/>
      <c r="J392" s="280"/>
      <c r="K392" s="278"/>
      <c r="L392" s="279"/>
      <c r="M392" s="280"/>
      <c r="N392" s="571"/>
    </row>
    <row r="393" spans="1:14" ht="14" x14ac:dyDescent="0.15">
      <c r="A393" s="271" t="s">
        <v>404</v>
      </c>
      <c r="B393" s="278">
        <v>0</v>
      </c>
      <c r="C393" s="279">
        <v>0.28571428571428598</v>
      </c>
      <c r="D393" s="280">
        <v>0.47413793103448298</v>
      </c>
      <c r="E393" s="278">
        <v>0</v>
      </c>
      <c r="F393" s="279">
        <v>0.33333333333333298</v>
      </c>
      <c r="G393" s="280">
        <v>0.55319148936170204</v>
      </c>
      <c r="H393" s="278"/>
      <c r="I393" s="279"/>
      <c r="J393" s="280"/>
      <c r="K393" s="278"/>
      <c r="L393" s="279"/>
      <c r="M393" s="280"/>
      <c r="N393" s="572"/>
    </row>
    <row r="394" spans="1:14" ht="14" x14ac:dyDescent="0.15">
      <c r="A394" s="311" t="s">
        <v>244</v>
      </c>
      <c r="B394" s="312">
        <v>1</v>
      </c>
      <c r="C394" s="313">
        <v>14</v>
      </c>
      <c r="D394" s="314">
        <v>116</v>
      </c>
      <c r="E394" s="312">
        <v>1</v>
      </c>
      <c r="F394" s="313">
        <v>3</v>
      </c>
      <c r="G394" s="314">
        <v>47</v>
      </c>
      <c r="H394" s="312"/>
      <c r="I394" s="313"/>
      <c r="J394" s="314"/>
      <c r="K394" s="312"/>
      <c r="L394" s="313"/>
      <c r="M394" s="314"/>
      <c r="N394" s="299"/>
    </row>
    <row r="395" spans="1:14" ht="14" x14ac:dyDescent="0.15">
      <c r="A395" s="271" t="s">
        <v>182</v>
      </c>
      <c r="B395" s="296">
        <v>2</v>
      </c>
      <c r="C395" s="297">
        <v>1.78571428571429</v>
      </c>
      <c r="D395" s="298">
        <v>1.67241379310345</v>
      </c>
      <c r="E395" s="296">
        <v>2</v>
      </c>
      <c r="F395" s="297">
        <v>1.6666666666666701</v>
      </c>
      <c r="G395" s="298">
        <v>1.5744680851063799</v>
      </c>
      <c r="H395" s="296"/>
      <c r="I395" s="297"/>
      <c r="J395" s="298"/>
      <c r="K395" s="296"/>
      <c r="L395" s="297"/>
      <c r="M395" s="298"/>
      <c r="N395" s="299"/>
    </row>
    <row r="396" spans="1:14" ht="14" x14ac:dyDescent="0.15">
      <c r="A396" s="271" t="s">
        <v>165</v>
      </c>
      <c r="B396" s="296" t="s">
        <v>124</v>
      </c>
      <c r="C396" s="297">
        <v>0.57893422352183999</v>
      </c>
      <c r="D396" s="298">
        <v>0.71961175606035599</v>
      </c>
      <c r="E396" s="296" t="s">
        <v>124</v>
      </c>
      <c r="F396" s="297">
        <v>0.57735026918962595</v>
      </c>
      <c r="G396" s="298">
        <v>0.71458960101049596</v>
      </c>
      <c r="H396" s="296"/>
      <c r="I396" s="297"/>
      <c r="J396" s="298"/>
      <c r="K396" s="296"/>
      <c r="L396" s="297"/>
      <c r="M396" s="298"/>
      <c r="N396" s="299"/>
    </row>
    <row r="397" spans="1:14" ht="14" x14ac:dyDescent="0.15">
      <c r="A397" s="271" t="s">
        <v>245</v>
      </c>
      <c r="B397" s="300" t="s">
        <v>233</v>
      </c>
      <c r="C397" s="297"/>
      <c r="D397" s="298"/>
      <c r="E397" s="300" t="s">
        <v>233</v>
      </c>
      <c r="F397" s="297"/>
      <c r="G397" s="298"/>
      <c r="H397" s="300"/>
      <c r="I397" s="297"/>
      <c r="J397" s="298"/>
      <c r="K397" s="300"/>
      <c r="L397" s="297"/>
      <c r="M397" s="298"/>
      <c r="N397" s="299"/>
    </row>
    <row r="398" spans="1:14" ht="14" x14ac:dyDescent="0.15">
      <c r="A398" s="272" t="s">
        <v>164</v>
      </c>
      <c r="B398" s="301" t="s">
        <v>233</v>
      </c>
      <c r="C398" s="302">
        <v>0.37013827405493877</v>
      </c>
      <c r="D398" s="303">
        <v>0.45522631354715448</v>
      </c>
      <c r="E398" s="301" t="s">
        <v>233</v>
      </c>
      <c r="F398" s="302">
        <v>0.57735026918961962</v>
      </c>
      <c r="G398" s="303">
        <v>0.59549133417541833</v>
      </c>
      <c r="H398" s="301"/>
      <c r="I398" s="302"/>
      <c r="J398" s="303"/>
      <c r="K398" s="301"/>
      <c r="L398" s="302"/>
      <c r="M398" s="303"/>
      <c r="N398" s="304"/>
    </row>
    <row r="399" spans="1:14" ht="28" x14ac:dyDescent="0.15">
      <c r="A399" s="253" t="s">
        <v>789</v>
      </c>
      <c r="B399" s="274">
        <v>1</v>
      </c>
      <c r="C399" s="275">
        <v>0.92307692307692302</v>
      </c>
      <c r="D399" s="276">
        <v>0.81578947368421095</v>
      </c>
      <c r="E399" s="274">
        <v>1</v>
      </c>
      <c r="F399" s="275">
        <v>1</v>
      </c>
      <c r="G399" s="276">
        <v>0.76595744680851097</v>
      </c>
      <c r="H399" s="274"/>
      <c r="I399" s="275"/>
      <c r="J399" s="276"/>
      <c r="K399" s="274"/>
      <c r="L399" s="275"/>
      <c r="M399" s="276"/>
      <c r="N399" s="570"/>
    </row>
    <row r="400" spans="1:14" ht="14" x14ac:dyDescent="0.15">
      <c r="A400" s="271" t="s">
        <v>100</v>
      </c>
      <c r="B400" s="278">
        <v>0</v>
      </c>
      <c r="C400" s="279">
        <v>7.69230769230769E-2</v>
      </c>
      <c r="D400" s="280">
        <v>0.14912280701754399</v>
      </c>
      <c r="E400" s="278">
        <v>0</v>
      </c>
      <c r="F400" s="279">
        <v>0</v>
      </c>
      <c r="G400" s="280">
        <v>0.170212765957447</v>
      </c>
      <c r="H400" s="278"/>
      <c r="I400" s="279"/>
      <c r="J400" s="280"/>
      <c r="K400" s="278"/>
      <c r="L400" s="279"/>
      <c r="M400" s="280"/>
      <c r="N400" s="571"/>
    </row>
    <row r="401" spans="1:18" ht="14" x14ac:dyDescent="0.15">
      <c r="A401" s="271" t="s">
        <v>404</v>
      </c>
      <c r="B401" s="278">
        <v>0</v>
      </c>
      <c r="C401" s="279">
        <v>0</v>
      </c>
      <c r="D401" s="280">
        <v>3.5087719298245598E-2</v>
      </c>
      <c r="E401" s="278">
        <v>0</v>
      </c>
      <c r="F401" s="279">
        <v>0</v>
      </c>
      <c r="G401" s="280">
        <v>6.3829787234042507E-2</v>
      </c>
      <c r="H401" s="278"/>
      <c r="I401" s="279"/>
      <c r="J401" s="280"/>
      <c r="K401" s="278"/>
      <c r="L401" s="279"/>
      <c r="M401" s="280"/>
      <c r="N401" s="572"/>
    </row>
    <row r="402" spans="1:18" ht="14" x14ac:dyDescent="0.15">
      <c r="A402" s="311" t="s">
        <v>244</v>
      </c>
      <c r="B402" s="312">
        <v>1</v>
      </c>
      <c r="C402" s="313">
        <v>13</v>
      </c>
      <c r="D402" s="314">
        <v>114</v>
      </c>
      <c r="E402" s="312">
        <v>1</v>
      </c>
      <c r="F402" s="313">
        <v>3</v>
      </c>
      <c r="G402" s="314">
        <v>47</v>
      </c>
      <c r="H402" s="312"/>
      <c r="I402" s="313"/>
      <c r="J402" s="314"/>
      <c r="K402" s="312"/>
      <c r="L402" s="313"/>
      <c r="M402" s="314"/>
      <c r="N402" s="299"/>
    </row>
    <row r="403" spans="1:18" ht="14" x14ac:dyDescent="0.15">
      <c r="A403" s="271" t="s">
        <v>182</v>
      </c>
      <c r="B403" s="296">
        <v>3</v>
      </c>
      <c r="C403" s="297">
        <v>2.9230769230769198</v>
      </c>
      <c r="D403" s="298">
        <v>2.78070175438596</v>
      </c>
      <c r="E403" s="296">
        <v>3</v>
      </c>
      <c r="F403" s="297">
        <v>3</v>
      </c>
      <c r="G403" s="298">
        <v>2.7021276595744701</v>
      </c>
      <c r="H403" s="296"/>
      <c r="I403" s="297"/>
      <c r="J403" s="298"/>
      <c r="K403" s="296"/>
      <c r="L403" s="297"/>
      <c r="M403" s="298"/>
      <c r="N403" s="299"/>
    </row>
    <row r="404" spans="1:18" ht="14" x14ac:dyDescent="0.15">
      <c r="A404" s="271" t="s">
        <v>165</v>
      </c>
      <c r="B404" s="296" t="s">
        <v>124</v>
      </c>
      <c r="C404" s="297">
        <v>0.27735009811261502</v>
      </c>
      <c r="D404" s="298">
        <v>0.49347551839329601</v>
      </c>
      <c r="E404" s="296" t="s">
        <v>124</v>
      </c>
      <c r="F404" s="297">
        <v>0</v>
      </c>
      <c r="G404" s="298">
        <v>0.58662237379399995</v>
      </c>
      <c r="H404" s="296"/>
      <c r="I404" s="297"/>
      <c r="J404" s="298"/>
      <c r="K404" s="296"/>
      <c r="L404" s="297"/>
      <c r="M404" s="298"/>
      <c r="N404" s="299"/>
    </row>
    <row r="405" spans="1:18" ht="14" x14ac:dyDescent="0.15">
      <c r="A405" s="271" t="s">
        <v>245</v>
      </c>
      <c r="B405" s="300" t="s">
        <v>233</v>
      </c>
      <c r="C405" s="297"/>
      <c r="D405" s="298"/>
      <c r="E405" s="300" t="s">
        <v>233</v>
      </c>
      <c r="F405" s="297"/>
      <c r="G405" s="298"/>
      <c r="H405" s="300"/>
      <c r="I405" s="297"/>
      <c r="J405" s="298"/>
      <c r="K405" s="300"/>
      <c r="L405" s="297"/>
      <c r="M405" s="298"/>
      <c r="N405" s="299"/>
    </row>
    <row r="406" spans="1:18" ht="14" x14ac:dyDescent="0.15">
      <c r="A406" s="272" t="s">
        <v>164</v>
      </c>
      <c r="B406" s="301" t="s">
        <v>233</v>
      </c>
      <c r="C406" s="302">
        <v>0.27735009811262595</v>
      </c>
      <c r="D406" s="303">
        <v>0.44439539032868708</v>
      </c>
      <c r="E406" s="301" t="s">
        <v>233</v>
      </c>
      <c r="F406" s="302"/>
      <c r="G406" s="303">
        <v>0.50777528054211518</v>
      </c>
      <c r="H406" s="301"/>
      <c r="I406" s="302"/>
      <c r="J406" s="303"/>
      <c r="K406" s="301"/>
      <c r="L406" s="302"/>
      <c r="M406" s="303"/>
      <c r="N406" s="304"/>
    </row>
    <row r="407" spans="1:18" customFormat="1" ht="28" x14ac:dyDescent="0.15">
      <c r="A407" s="253" t="s">
        <v>790</v>
      </c>
      <c r="B407" s="274">
        <v>0</v>
      </c>
      <c r="C407" s="275">
        <v>0.14285714285714299</v>
      </c>
      <c r="D407" s="276">
        <v>9.4827586206896505E-2</v>
      </c>
      <c r="E407" s="274">
        <v>0</v>
      </c>
      <c r="F407" s="275">
        <v>0</v>
      </c>
      <c r="G407" s="276">
        <v>4.2553191489361701E-2</v>
      </c>
      <c r="H407" s="274"/>
      <c r="I407" s="275"/>
      <c r="J407" s="276"/>
      <c r="K407" s="274"/>
      <c r="L407" s="275"/>
      <c r="M407" s="276"/>
      <c r="N407" s="570"/>
      <c r="O407" s="1"/>
      <c r="P407" s="1"/>
      <c r="Q407" s="1"/>
      <c r="R407" s="1"/>
    </row>
    <row r="408" spans="1:18" customFormat="1" ht="14" x14ac:dyDescent="0.15">
      <c r="A408" s="271" t="s">
        <v>100</v>
      </c>
      <c r="B408" s="278">
        <v>0</v>
      </c>
      <c r="C408" s="279">
        <v>0.42857142857142899</v>
      </c>
      <c r="D408" s="280">
        <v>0.24137931034482801</v>
      </c>
      <c r="E408" s="278">
        <v>0</v>
      </c>
      <c r="F408" s="279">
        <v>0</v>
      </c>
      <c r="G408" s="280">
        <v>0.23404255319148901</v>
      </c>
      <c r="H408" s="278"/>
      <c r="I408" s="279"/>
      <c r="J408" s="280"/>
      <c r="K408" s="278"/>
      <c r="L408" s="279"/>
      <c r="M408" s="280"/>
      <c r="N408" s="571"/>
      <c r="O408" s="1"/>
      <c r="P408" s="1"/>
      <c r="Q408" s="1"/>
      <c r="R408" s="1"/>
    </row>
    <row r="409" spans="1:18" customFormat="1" ht="14" x14ac:dyDescent="0.15">
      <c r="A409" s="271" t="s">
        <v>404</v>
      </c>
      <c r="B409" s="278">
        <v>1</v>
      </c>
      <c r="C409" s="279">
        <v>0.42857142857142899</v>
      </c>
      <c r="D409" s="280">
        <v>0.66379310344827602</v>
      </c>
      <c r="E409" s="278">
        <v>1</v>
      </c>
      <c r="F409" s="279">
        <v>1</v>
      </c>
      <c r="G409" s="280">
        <v>0.72340425531914898</v>
      </c>
      <c r="H409" s="278"/>
      <c r="I409" s="279"/>
      <c r="J409" s="280"/>
      <c r="K409" s="278"/>
      <c r="L409" s="279"/>
      <c r="M409" s="280"/>
      <c r="N409" s="572"/>
      <c r="O409" s="1"/>
      <c r="P409" s="1"/>
      <c r="Q409" s="1"/>
      <c r="R409" s="1"/>
    </row>
    <row r="410" spans="1:18" ht="14" x14ac:dyDescent="0.15">
      <c r="A410" s="311" t="s">
        <v>244</v>
      </c>
      <c r="B410" s="312">
        <v>1</v>
      </c>
      <c r="C410" s="313">
        <v>14</v>
      </c>
      <c r="D410" s="314">
        <v>116</v>
      </c>
      <c r="E410" s="312">
        <v>1</v>
      </c>
      <c r="F410" s="313">
        <v>3</v>
      </c>
      <c r="G410" s="314">
        <v>47</v>
      </c>
      <c r="H410" s="312"/>
      <c r="I410" s="313"/>
      <c r="J410" s="314"/>
      <c r="K410" s="312"/>
      <c r="L410" s="313"/>
      <c r="M410" s="314"/>
      <c r="N410" s="295"/>
    </row>
    <row r="411" spans="1:18" ht="14" x14ac:dyDescent="0.15">
      <c r="A411" s="271" t="s">
        <v>182</v>
      </c>
      <c r="B411" s="296">
        <v>1</v>
      </c>
      <c r="C411" s="297">
        <v>1.71428571428571</v>
      </c>
      <c r="D411" s="298">
        <v>1.4310344827586201</v>
      </c>
      <c r="E411" s="296">
        <v>1</v>
      </c>
      <c r="F411" s="297">
        <v>1</v>
      </c>
      <c r="G411" s="298">
        <v>1.31914893617021</v>
      </c>
      <c r="H411" s="296"/>
      <c r="I411" s="297"/>
      <c r="J411" s="298"/>
      <c r="K411" s="296"/>
      <c r="L411" s="297"/>
      <c r="M411" s="298"/>
      <c r="N411" s="299"/>
    </row>
    <row r="412" spans="1:18" ht="14" x14ac:dyDescent="0.15">
      <c r="A412" s="271" t="s">
        <v>165</v>
      </c>
      <c r="B412" s="296" t="s">
        <v>124</v>
      </c>
      <c r="C412" s="297">
        <v>0.72627303920256303</v>
      </c>
      <c r="D412" s="298">
        <v>0.66232972126439005</v>
      </c>
      <c r="E412" s="296" t="s">
        <v>124</v>
      </c>
      <c r="F412" s="297">
        <v>0</v>
      </c>
      <c r="G412" s="298">
        <v>0.555853553544433</v>
      </c>
      <c r="H412" s="296"/>
      <c r="I412" s="297"/>
      <c r="J412" s="298"/>
      <c r="K412" s="296"/>
      <c r="L412" s="297"/>
      <c r="M412" s="298"/>
      <c r="N412" s="299"/>
    </row>
    <row r="413" spans="1:18" ht="14" x14ac:dyDescent="0.15">
      <c r="A413" s="271" t="s">
        <v>245</v>
      </c>
      <c r="B413" s="300" t="s">
        <v>233</v>
      </c>
      <c r="C413" s="297"/>
      <c r="D413" s="298"/>
      <c r="E413" s="300" t="s">
        <v>233</v>
      </c>
      <c r="F413" s="297"/>
      <c r="G413" s="298"/>
      <c r="H413" s="300"/>
      <c r="I413" s="297"/>
      <c r="J413" s="298"/>
      <c r="K413" s="300"/>
      <c r="L413" s="297"/>
      <c r="M413" s="298"/>
      <c r="N413" s="299"/>
    </row>
    <row r="414" spans="1:18" ht="14" x14ac:dyDescent="0.15">
      <c r="A414" s="272" t="s">
        <v>164</v>
      </c>
      <c r="B414" s="301" t="s">
        <v>233</v>
      </c>
      <c r="C414" s="302">
        <v>-0.98349474058679787</v>
      </c>
      <c r="D414" s="303">
        <v>-0.6507853549675735</v>
      </c>
      <c r="E414" s="301" t="s">
        <v>233</v>
      </c>
      <c r="F414" s="302"/>
      <c r="G414" s="303">
        <v>-0.57416010770307746</v>
      </c>
      <c r="H414" s="301"/>
      <c r="I414" s="302"/>
      <c r="J414" s="303"/>
      <c r="K414" s="301"/>
      <c r="L414" s="302"/>
      <c r="M414" s="303"/>
      <c r="N414" s="304"/>
    </row>
    <row r="415" spans="1:18" ht="28" x14ac:dyDescent="0.15">
      <c r="A415" s="253" t="s">
        <v>791</v>
      </c>
      <c r="B415" s="274">
        <v>0</v>
      </c>
      <c r="C415" s="275">
        <v>0.28571428571428598</v>
      </c>
      <c r="D415" s="276">
        <v>0.198275862068966</v>
      </c>
      <c r="E415" s="274">
        <v>0</v>
      </c>
      <c r="F415" s="275">
        <v>0</v>
      </c>
      <c r="G415" s="276">
        <v>0.20833333333333301</v>
      </c>
      <c r="H415" s="274"/>
      <c r="I415" s="275"/>
      <c r="J415" s="276"/>
      <c r="K415" s="274"/>
      <c r="L415" s="275"/>
      <c r="M415" s="276"/>
      <c r="N415" s="570"/>
    </row>
    <row r="416" spans="1:18" ht="14" x14ac:dyDescent="0.15">
      <c r="A416" s="271" t="s">
        <v>100</v>
      </c>
      <c r="B416" s="278">
        <v>1</v>
      </c>
      <c r="C416" s="279">
        <v>0.5</v>
      </c>
      <c r="D416" s="280">
        <v>0.40517241379310298</v>
      </c>
      <c r="E416" s="278">
        <v>1</v>
      </c>
      <c r="F416" s="279">
        <v>0.66666666666666696</v>
      </c>
      <c r="G416" s="280">
        <v>0.35416666666666702</v>
      </c>
      <c r="H416" s="278"/>
      <c r="I416" s="279"/>
      <c r="J416" s="280"/>
      <c r="K416" s="278"/>
      <c r="L416" s="279"/>
      <c r="M416" s="280"/>
      <c r="N416" s="571"/>
    </row>
    <row r="417" spans="1:14" ht="14" x14ac:dyDescent="0.15">
      <c r="A417" s="271" t="s">
        <v>404</v>
      </c>
      <c r="B417" s="278">
        <v>0</v>
      </c>
      <c r="C417" s="279">
        <v>0.214285714285714</v>
      </c>
      <c r="D417" s="280">
        <v>0.39655172413793099</v>
      </c>
      <c r="E417" s="278">
        <v>0</v>
      </c>
      <c r="F417" s="279">
        <v>0.33333333333333298</v>
      </c>
      <c r="G417" s="280">
        <v>0.4375</v>
      </c>
      <c r="H417" s="278"/>
      <c r="I417" s="279"/>
      <c r="J417" s="280"/>
      <c r="K417" s="278"/>
      <c r="L417" s="279"/>
      <c r="M417" s="280"/>
      <c r="N417" s="572"/>
    </row>
    <row r="418" spans="1:14" ht="14" x14ac:dyDescent="0.15">
      <c r="A418" s="311" t="s">
        <v>244</v>
      </c>
      <c r="B418" s="312">
        <v>1</v>
      </c>
      <c r="C418" s="313">
        <v>14</v>
      </c>
      <c r="D418" s="314">
        <v>116</v>
      </c>
      <c r="E418" s="312">
        <v>1</v>
      </c>
      <c r="F418" s="313">
        <v>3</v>
      </c>
      <c r="G418" s="314">
        <v>48</v>
      </c>
      <c r="H418" s="312"/>
      <c r="I418" s="313"/>
      <c r="J418" s="314"/>
      <c r="K418" s="312"/>
      <c r="L418" s="313"/>
      <c r="M418" s="314"/>
      <c r="N418" s="299"/>
    </row>
    <row r="419" spans="1:14" ht="14" x14ac:dyDescent="0.15">
      <c r="A419" s="271" t="s">
        <v>182</v>
      </c>
      <c r="B419" s="296">
        <v>2</v>
      </c>
      <c r="C419" s="297">
        <v>2.0714285714285698</v>
      </c>
      <c r="D419" s="298">
        <v>1.80172413793103</v>
      </c>
      <c r="E419" s="296">
        <v>2</v>
      </c>
      <c r="F419" s="297">
        <v>1.6666666666666701</v>
      </c>
      <c r="G419" s="298">
        <v>1.7708333333333299</v>
      </c>
      <c r="H419" s="296"/>
      <c r="I419" s="297"/>
      <c r="J419" s="298"/>
      <c r="K419" s="296"/>
      <c r="L419" s="297"/>
      <c r="M419" s="298"/>
      <c r="N419" s="299"/>
    </row>
    <row r="420" spans="1:14" ht="14" x14ac:dyDescent="0.15">
      <c r="A420" s="271" t="s">
        <v>165</v>
      </c>
      <c r="B420" s="296" t="s">
        <v>124</v>
      </c>
      <c r="C420" s="297">
        <v>0.73004591154737197</v>
      </c>
      <c r="D420" s="298">
        <v>0.74856183952042799</v>
      </c>
      <c r="E420" s="296" t="s">
        <v>124</v>
      </c>
      <c r="F420" s="297">
        <v>0.57735026918962595</v>
      </c>
      <c r="G420" s="298">
        <v>0.778421297442495</v>
      </c>
      <c r="H420" s="296"/>
      <c r="I420" s="297"/>
      <c r="J420" s="298"/>
      <c r="K420" s="296"/>
      <c r="L420" s="297"/>
      <c r="M420" s="298"/>
      <c r="N420" s="299"/>
    </row>
    <row r="421" spans="1:14" ht="14" x14ac:dyDescent="0.15">
      <c r="A421" s="271" t="s">
        <v>245</v>
      </c>
      <c r="B421" s="300" t="s">
        <v>233</v>
      </c>
      <c r="C421" s="297"/>
      <c r="D421" s="298"/>
      <c r="E421" s="300" t="s">
        <v>233</v>
      </c>
      <c r="F421" s="297"/>
      <c r="G421" s="298"/>
      <c r="H421" s="300"/>
      <c r="I421" s="297"/>
      <c r="J421" s="298"/>
      <c r="K421" s="300"/>
      <c r="L421" s="297"/>
      <c r="M421" s="298"/>
      <c r="N421" s="299"/>
    </row>
    <row r="422" spans="1:14" ht="14" x14ac:dyDescent="0.15">
      <c r="A422" s="332" t="s">
        <v>164</v>
      </c>
      <c r="B422" s="335" t="s">
        <v>233</v>
      </c>
      <c r="C422" s="336">
        <v>-9.7841204640367219E-2</v>
      </c>
      <c r="D422" s="337">
        <v>0.26487572783031121</v>
      </c>
      <c r="E422" s="335" t="s">
        <v>233</v>
      </c>
      <c r="F422" s="336">
        <v>0.57735026918961962</v>
      </c>
      <c r="G422" s="337">
        <v>0.29439927635535884</v>
      </c>
      <c r="H422" s="335"/>
      <c r="I422" s="336"/>
      <c r="J422" s="337"/>
      <c r="K422" s="335"/>
      <c r="L422" s="336"/>
      <c r="M422" s="337"/>
      <c r="N422" s="304"/>
    </row>
    <row r="423" spans="1:14" ht="56" x14ac:dyDescent="0.15">
      <c r="A423" s="305" t="s">
        <v>793</v>
      </c>
      <c r="B423" s="321">
        <v>1</v>
      </c>
      <c r="C423" s="322">
        <v>0.4375</v>
      </c>
      <c r="D423" s="323">
        <v>0.44262295081967201</v>
      </c>
      <c r="E423" s="321">
        <v>1</v>
      </c>
      <c r="F423" s="322">
        <v>0.33333333333333298</v>
      </c>
      <c r="G423" s="323">
        <v>0.48979591836734698</v>
      </c>
      <c r="H423" s="321"/>
      <c r="I423" s="322"/>
      <c r="J423" s="323"/>
      <c r="K423" s="321"/>
      <c r="L423" s="322"/>
      <c r="M423" s="323"/>
      <c r="N423" s="324"/>
    </row>
    <row r="424" spans="1:14" ht="14" x14ac:dyDescent="0.15">
      <c r="A424" s="255" t="s">
        <v>794</v>
      </c>
      <c r="B424" s="321">
        <v>0</v>
      </c>
      <c r="C424" s="322">
        <v>0.4375</v>
      </c>
      <c r="D424" s="323">
        <v>0.43442622950819698</v>
      </c>
      <c r="E424" s="321">
        <v>0</v>
      </c>
      <c r="F424" s="322">
        <v>0.66666666666666696</v>
      </c>
      <c r="G424" s="323">
        <v>0.32653061224489799</v>
      </c>
      <c r="H424" s="321"/>
      <c r="I424" s="322"/>
      <c r="J424" s="323"/>
      <c r="K424" s="321"/>
      <c r="L424" s="322"/>
      <c r="M424" s="323"/>
      <c r="N424" s="281"/>
    </row>
    <row r="425" spans="1:14" ht="14" x14ac:dyDescent="0.15">
      <c r="A425" s="255" t="s">
        <v>795</v>
      </c>
      <c r="B425" s="321">
        <v>0</v>
      </c>
      <c r="C425" s="322">
        <v>0.125</v>
      </c>
      <c r="D425" s="323">
        <v>0.114754098360656</v>
      </c>
      <c r="E425" s="321">
        <v>0</v>
      </c>
      <c r="F425" s="322">
        <v>0</v>
      </c>
      <c r="G425" s="323">
        <v>0.183673469387755</v>
      </c>
      <c r="H425" s="321"/>
      <c r="I425" s="322"/>
      <c r="J425" s="323"/>
      <c r="K425" s="321"/>
      <c r="L425" s="322"/>
      <c r="M425" s="323"/>
      <c r="N425" s="281"/>
    </row>
    <row r="426" spans="1:14" ht="14" x14ac:dyDescent="0.15">
      <c r="A426" s="255" t="s">
        <v>796</v>
      </c>
      <c r="B426" s="321">
        <v>0</v>
      </c>
      <c r="C426" s="322">
        <v>0</v>
      </c>
      <c r="D426" s="323">
        <v>8.1967213114754103E-3</v>
      </c>
      <c r="E426" s="321">
        <v>0</v>
      </c>
      <c r="F426" s="322">
        <v>0</v>
      </c>
      <c r="G426" s="323">
        <v>0</v>
      </c>
      <c r="H426" s="321"/>
      <c r="I426" s="322"/>
      <c r="J426" s="323"/>
      <c r="K426" s="321"/>
      <c r="L426" s="322"/>
      <c r="M426" s="323"/>
      <c r="N426" s="281"/>
    </row>
    <row r="427" spans="1:14" ht="14" x14ac:dyDescent="0.15">
      <c r="A427" s="325" t="s">
        <v>244</v>
      </c>
      <c r="B427" s="326">
        <v>1</v>
      </c>
      <c r="C427" s="327">
        <v>16</v>
      </c>
      <c r="D427" s="328">
        <v>122</v>
      </c>
      <c r="E427" s="326">
        <v>1</v>
      </c>
      <c r="F427" s="327">
        <v>3</v>
      </c>
      <c r="G427" s="328">
        <v>49</v>
      </c>
      <c r="H427" s="326"/>
      <c r="I427" s="327"/>
      <c r="J427" s="328"/>
      <c r="K427" s="326"/>
      <c r="L427" s="327"/>
      <c r="M427" s="328"/>
      <c r="N427" s="329"/>
    </row>
    <row r="428" spans="1:14" ht="14" x14ac:dyDescent="0.15">
      <c r="A428" s="255" t="s">
        <v>182</v>
      </c>
      <c r="B428" s="330">
        <v>4</v>
      </c>
      <c r="C428" s="217">
        <v>3.3125</v>
      </c>
      <c r="D428" s="331">
        <v>3.3114754098360701</v>
      </c>
      <c r="E428" s="330">
        <v>4</v>
      </c>
      <c r="F428" s="217">
        <v>3.3333333333333299</v>
      </c>
      <c r="G428" s="331">
        <v>3.3061224489795902</v>
      </c>
      <c r="H428" s="330"/>
      <c r="I428" s="217"/>
      <c r="J428" s="331"/>
      <c r="K428" s="330"/>
      <c r="L428" s="217"/>
      <c r="M428" s="331"/>
      <c r="N428" s="281"/>
    </row>
    <row r="429" spans="1:14" ht="14" x14ac:dyDescent="0.15">
      <c r="A429" s="255" t="s">
        <v>165</v>
      </c>
      <c r="B429" s="330" t="s">
        <v>124</v>
      </c>
      <c r="C429" s="217">
        <v>0.70415433914258696</v>
      </c>
      <c r="D429" s="331">
        <v>0.70514012689952699</v>
      </c>
      <c r="E429" s="330" t="s">
        <v>124</v>
      </c>
      <c r="F429" s="217">
        <v>0.57735026918962595</v>
      </c>
      <c r="G429" s="331">
        <v>0.76930925816207196</v>
      </c>
      <c r="H429" s="330"/>
      <c r="I429" s="217"/>
      <c r="J429" s="331"/>
      <c r="K429" s="330"/>
      <c r="L429" s="217"/>
      <c r="M429" s="331"/>
      <c r="N429" s="281"/>
    </row>
    <row r="430" spans="1:14" ht="14" x14ac:dyDescent="0.15">
      <c r="A430" s="255" t="s">
        <v>245</v>
      </c>
      <c r="B430" s="330" t="s">
        <v>233</v>
      </c>
      <c r="C430" s="217"/>
      <c r="D430" s="331"/>
      <c r="E430" s="330" t="s">
        <v>233</v>
      </c>
      <c r="F430" s="217"/>
      <c r="G430" s="331"/>
      <c r="H430" s="330"/>
      <c r="I430" s="217"/>
      <c r="J430" s="331"/>
      <c r="K430" s="330"/>
      <c r="L430" s="217"/>
      <c r="M430" s="331"/>
      <c r="N430" s="281"/>
    </row>
    <row r="431" spans="1:14" ht="14" x14ac:dyDescent="0.15">
      <c r="A431" s="332" t="s">
        <v>164</v>
      </c>
      <c r="B431" s="333" t="s">
        <v>233</v>
      </c>
      <c r="C431" s="215">
        <v>0.9763484534329987</v>
      </c>
      <c r="D431" s="334">
        <v>0.97643654629519527</v>
      </c>
      <c r="E431" s="333" t="s">
        <v>233</v>
      </c>
      <c r="F431" s="215">
        <v>1.154700538379257</v>
      </c>
      <c r="G431" s="334">
        <v>0.901948785431397</v>
      </c>
      <c r="H431" s="333"/>
      <c r="I431" s="215"/>
      <c r="J431" s="334"/>
      <c r="K431" s="333"/>
      <c r="L431" s="215"/>
      <c r="M431" s="334"/>
      <c r="N431" s="281"/>
    </row>
    <row r="432" spans="1:14" ht="28" x14ac:dyDescent="0.15">
      <c r="A432" s="305" t="s">
        <v>797</v>
      </c>
      <c r="B432" s="321">
        <v>0</v>
      </c>
      <c r="C432" s="322">
        <v>0.25</v>
      </c>
      <c r="D432" s="323">
        <v>0.29508196721311503</v>
      </c>
      <c r="E432" s="321">
        <v>0</v>
      </c>
      <c r="F432" s="322">
        <v>0.33333333333333298</v>
      </c>
      <c r="G432" s="323">
        <v>0.24</v>
      </c>
      <c r="H432" s="321"/>
      <c r="I432" s="322"/>
      <c r="J432" s="323"/>
      <c r="K432" s="321"/>
      <c r="L432" s="322"/>
      <c r="M432" s="323"/>
      <c r="N432" s="324"/>
    </row>
    <row r="433" spans="1:14" ht="14" x14ac:dyDescent="0.15">
      <c r="A433" s="255" t="s">
        <v>794</v>
      </c>
      <c r="B433" s="321">
        <v>1</v>
      </c>
      <c r="C433" s="322">
        <v>0.5625</v>
      </c>
      <c r="D433" s="323">
        <v>0.47540983606557402</v>
      </c>
      <c r="E433" s="321">
        <v>1</v>
      </c>
      <c r="F433" s="322">
        <v>0.66666666666666696</v>
      </c>
      <c r="G433" s="323">
        <v>0.54</v>
      </c>
      <c r="H433" s="321"/>
      <c r="I433" s="322"/>
      <c r="J433" s="323"/>
      <c r="K433" s="321"/>
      <c r="L433" s="322"/>
      <c r="M433" s="323"/>
      <c r="N433" s="281"/>
    </row>
    <row r="434" spans="1:14" ht="14" x14ac:dyDescent="0.15">
      <c r="A434" s="255" t="s">
        <v>795</v>
      </c>
      <c r="B434" s="321">
        <v>0</v>
      </c>
      <c r="C434" s="322">
        <v>0.1875</v>
      </c>
      <c r="D434" s="323">
        <v>0.213114754098361</v>
      </c>
      <c r="E434" s="321">
        <v>0</v>
      </c>
      <c r="F434" s="322">
        <v>0</v>
      </c>
      <c r="G434" s="323">
        <v>0.18</v>
      </c>
      <c r="H434" s="321"/>
      <c r="I434" s="322"/>
      <c r="J434" s="323"/>
      <c r="K434" s="321"/>
      <c r="L434" s="322"/>
      <c r="M434" s="323"/>
      <c r="N434" s="281"/>
    </row>
    <row r="435" spans="1:14" ht="14" x14ac:dyDescent="0.15">
      <c r="A435" s="255" t="s">
        <v>796</v>
      </c>
      <c r="B435" s="321">
        <v>0</v>
      </c>
      <c r="C435" s="322">
        <v>0</v>
      </c>
      <c r="D435" s="323">
        <v>1.63934426229508E-2</v>
      </c>
      <c r="E435" s="321">
        <v>0</v>
      </c>
      <c r="F435" s="322">
        <v>0</v>
      </c>
      <c r="G435" s="323">
        <v>0.04</v>
      </c>
      <c r="H435" s="321"/>
      <c r="I435" s="322"/>
      <c r="J435" s="323"/>
      <c r="K435" s="321"/>
      <c r="L435" s="322"/>
      <c r="M435" s="323"/>
      <c r="N435" s="281"/>
    </row>
    <row r="436" spans="1:14" ht="14" x14ac:dyDescent="0.15">
      <c r="A436" s="325" t="s">
        <v>244</v>
      </c>
      <c r="B436" s="326">
        <v>1</v>
      </c>
      <c r="C436" s="327">
        <v>16</v>
      </c>
      <c r="D436" s="328">
        <v>122</v>
      </c>
      <c r="E436" s="326">
        <v>1</v>
      </c>
      <c r="F436" s="327">
        <v>3</v>
      </c>
      <c r="G436" s="328">
        <v>50</v>
      </c>
      <c r="H436" s="326"/>
      <c r="I436" s="327"/>
      <c r="J436" s="328"/>
      <c r="K436" s="326"/>
      <c r="L436" s="327"/>
      <c r="M436" s="328"/>
      <c r="N436" s="329"/>
    </row>
    <row r="437" spans="1:14" ht="14" x14ac:dyDescent="0.15">
      <c r="A437" s="255" t="s">
        <v>182</v>
      </c>
      <c r="B437" s="330">
        <v>3</v>
      </c>
      <c r="C437" s="217">
        <v>3.0625</v>
      </c>
      <c r="D437" s="331">
        <v>3.0491803278688501</v>
      </c>
      <c r="E437" s="330">
        <v>3</v>
      </c>
      <c r="F437" s="217">
        <v>3.3333333333333299</v>
      </c>
      <c r="G437" s="331">
        <v>2.98</v>
      </c>
      <c r="H437" s="330"/>
      <c r="I437" s="217"/>
      <c r="J437" s="331"/>
      <c r="K437" s="330"/>
      <c r="L437" s="217"/>
      <c r="M437" s="331"/>
      <c r="N437" s="281"/>
    </row>
    <row r="438" spans="1:14" ht="14" x14ac:dyDescent="0.15">
      <c r="A438" s="255" t="s">
        <v>165</v>
      </c>
      <c r="B438" s="330" t="s">
        <v>124</v>
      </c>
      <c r="C438" s="217">
        <v>0.68007352543677202</v>
      </c>
      <c r="D438" s="331">
        <v>0.75899519283741501</v>
      </c>
      <c r="E438" s="330" t="s">
        <v>124</v>
      </c>
      <c r="F438" s="217">
        <v>0.57735026918962595</v>
      </c>
      <c r="G438" s="331">
        <v>0.76904393335398702</v>
      </c>
      <c r="H438" s="330"/>
      <c r="I438" s="217"/>
      <c r="J438" s="331"/>
      <c r="K438" s="330"/>
      <c r="L438" s="217"/>
      <c r="M438" s="331"/>
      <c r="N438" s="281"/>
    </row>
    <row r="439" spans="1:14" ht="14" x14ac:dyDescent="0.15">
      <c r="A439" s="255" t="s">
        <v>245</v>
      </c>
      <c r="B439" s="330" t="s">
        <v>233</v>
      </c>
      <c r="C439" s="217"/>
      <c r="D439" s="331"/>
      <c r="E439" s="330" t="s">
        <v>233</v>
      </c>
      <c r="F439" s="217"/>
      <c r="G439" s="331"/>
      <c r="H439" s="330"/>
      <c r="I439" s="217"/>
      <c r="J439" s="331"/>
      <c r="K439" s="330"/>
      <c r="L439" s="217"/>
      <c r="M439" s="331"/>
      <c r="N439" s="281"/>
    </row>
    <row r="440" spans="1:14" ht="14" x14ac:dyDescent="0.15">
      <c r="A440" s="332" t="s">
        <v>164</v>
      </c>
      <c r="B440" s="333" t="s">
        <v>233</v>
      </c>
      <c r="C440" s="215">
        <v>-9.1901827761725993E-2</v>
      </c>
      <c r="D440" s="334">
        <v>-6.4796626293501483E-2</v>
      </c>
      <c r="E440" s="333" t="s">
        <v>233</v>
      </c>
      <c r="F440" s="215">
        <v>-0.57735026918961962</v>
      </c>
      <c r="G440" s="334">
        <v>2.6006316586849817E-2</v>
      </c>
      <c r="H440" s="333"/>
      <c r="I440" s="215"/>
      <c r="J440" s="334"/>
      <c r="K440" s="333"/>
      <c r="L440" s="215"/>
      <c r="M440" s="334"/>
      <c r="N440" s="281"/>
    </row>
    <row r="441" spans="1:14" ht="28" x14ac:dyDescent="0.15">
      <c r="A441" s="305" t="s">
        <v>798</v>
      </c>
      <c r="B441" s="321">
        <v>0</v>
      </c>
      <c r="C441" s="322">
        <v>0.25</v>
      </c>
      <c r="D441" s="323">
        <v>0.32786885245901598</v>
      </c>
      <c r="E441" s="321">
        <v>0</v>
      </c>
      <c r="F441" s="322">
        <v>0.33333333333333298</v>
      </c>
      <c r="G441" s="323">
        <v>0.28000000000000003</v>
      </c>
      <c r="H441" s="321"/>
      <c r="I441" s="322"/>
      <c r="J441" s="323"/>
      <c r="K441" s="321"/>
      <c r="L441" s="322"/>
      <c r="M441" s="323"/>
      <c r="N441" s="324"/>
    </row>
    <row r="442" spans="1:14" ht="14" x14ac:dyDescent="0.15">
      <c r="A442" s="255" t="s">
        <v>794</v>
      </c>
      <c r="B442" s="321">
        <v>1</v>
      </c>
      <c r="C442" s="322">
        <v>0.4375</v>
      </c>
      <c r="D442" s="323">
        <v>0.42622950819672101</v>
      </c>
      <c r="E442" s="321">
        <v>1</v>
      </c>
      <c r="F442" s="322">
        <v>0.66666666666666696</v>
      </c>
      <c r="G442" s="323">
        <v>0.48</v>
      </c>
      <c r="H442" s="321"/>
      <c r="I442" s="322"/>
      <c r="J442" s="323"/>
      <c r="K442" s="321"/>
      <c r="L442" s="322"/>
      <c r="M442" s="323"/>
      <c r="N442" s="281"/>
    </row>
    <row r="443" spans="1:14" ht="14" x14ac:dyDescent="0.15">
      <c r="A443" s="255" t="s">
        <v>795</v>
      </c>
      <c r="B443" s="321">
        <v>0</v>
      </c>
      <c r="C443" s="322">
        <v>0.25</v>
      </c>
      <c r="D443" s="323">
        <v>0.213114754098361</v>
      </c>
      <c r="E443" s="321">
        <v>0</v>
      </c>
      <c r="F443" s="322">
        <v>0</v>
      </c>
      <c r="G443" s="323">
        <v>0.18</v>
      </c>
      <c r="H443" s="321"/>
      <c r="I443" s="322"/>
      <c r="J443" s="323"/>
      <c r="K443" s="321"/>
      <c r="L443" s="322"/>
      <c r="M443" s="323"/>
      <c r="N443" s="281"/>
    </row>
    <row r="444" spans="1:14" ht="14" x14ac:dyDescent="0.15">
      <c r="A444" s="255" t="s">
        <v>796</v>
      </c>
      <c r="B444" s="321">
        <v>0</v>
      </c>
      <c r="C444" s="322">
        <v>6.25E-2</v>
      </c>
      <c r="D444" s="323">
        <v>3.2786885245901599E-2</v>
      </c>
      <c r="E444" s="321">
        <v>0</v>
      </c>
      <c r="F444" s="322">
        <v>0</v>
      </c>
      <c r="G444" s="323">
        <v>0.06</v>
      </c>
      <c r="H444" s="321"/>
      <c r="I444" s="322"/>
      <c r="J444" s="323"/>
      <c r="K444" s="321"/>
      <c r="L444" s="322"/>
      <c r="M444" s="323"/>
      <c r="N444" s="281"/>
    </row>
    <row r="445" spans="1:14" ht="14" x14ac:dyDescent="0.15">
      <c r="A445" s="325" t="s">
        <v>244</v>
      </c>
      <c r="B445" s="326">
        <v>1</v>
      </c>
      <c r="C445" s="327">
        <v>16</v>
      </c>
      <c r="D445" s="328">
        <v>122</v>
      </c>
      <c r="E445" s="326">
        <v>1</v>
      </c>
      <c r="F445" s="327">
        <v>3</v>
      </c>
      <c r="G445" s="328">
        <v>50</v>
      </c>
      <c r="H445" s="326"/>
      <c r="I445" s="327"/>
      <c r="J445" s="328"/>
      <c r="K445" s="326"/>
      <c r="L445" s="327"/>
      <c r="M445" s="328"/>
      <c r="N445" s="329"/>
    </row>
    <row r="446" spans="1:14" ht="14" x14ac:dyDescent="0.15">
      <c r="A446" s="255" t="s">
        <v>182</v>
      </c>
      <c r="B446" s="330">
        <v>3</v>
      </c>
      <c r="C446" s="217">
        <v>2.875</v>
      </c>
      <c r="D446" s="331">
        <v>3.0491803278688501</v>
      </c>
      <c r="E446" s="330">
        <v>3</v>
      </c>
      <c r="F446" s="217">
        <v>3.3333333333333299</v>
      </c>
      <c r="G446" s="331">
        <v>2.98</v>
      </c>
      <c r="H446" s="330"/>
      <c r="I446" s="217"/>
      <c r="J446" s="331"/>
      <c r="K446" s="330"/>
      <c r="L446" s="217"/>
      <c r="M446" s="331"/>
      <c r="N446" s="281"/>
    </row>
    <row r="447" spans="1:14" ht="14" x14ac:dyDescent="0.15">
      <c r="A447" s="255" t="s">
        <v>165</v>
      </c>
      <c r="B447" s="330" t="s">
        <v>124</v>
      </c>
      <c r="C447" s="217">
        <v>0.88506120315678405</v>
      </c>
      <c r="D447" s="331">
        <v>0.821734297975515</v>
      </c>
      <c r="E447" s="330" t="s">
        <v>124</v>
      </c>
      <c r="F447" s="217">
        <v>0.57735026918962595</v>
      </c>
      <c r="G447" s="331">
        <v>0.84491274757835699</v>
      </c>
      <c r="H447" s="330"/>
      <c r="I447" s="217"/>
      <c r="J447" s="331"/>
      <c r="K447" s="330"/>
      <c r="L447" s="217"/>
      <c r="M447" s="331"/>
      <c r="N447" s="281"/>
    </row>
    <row r="448" spans="1:14" ht="14" x14ac:dyDescent="0.15">
      <c r="A448" s="255" t="s">
        <v>245</v>
      </c>
      <c r="B448" s="330" t="s">
        <v>233</v>
      </c>
      <c r="C448" s="217"/>
      <c r="D448" s="331"/>
      <c r="E448" s="330" t="s">
        <v>233</v>
      </c>
      <c r="F448" s="217"/>
      <c r="G448" s="331"/>
      <c r="H448" s="330"/>
      <c r="I448" s="217"/>
      <c r="J448" s="331"/>
      <c r="K448" s="330"/>
      <c r="L448" s="217"/>
      <c r="M448" s="331"/>
      <c r="N448" s="281"/>
    </row>
    <row r="449" spans="1:14" ht="14" x14ac:dyDescent="0.15">
      <c r="A449" s="332" t="s">
        <v>164</v>
      </c>
      <c r="B449" s="333" t="s">
        <v>233</v>
      </c>
      <c r="C449" s="215">
        <v>0.14123317071650796</v>
      </c>
      <c r="D449" s="334">
        <v>-5.9849428203270008E-2</v>
      </c>
      <c r="E449" s="333" t="s">
        <v>233</v>
      </c>
      <c r="F449" s="215">
        <v>-0.57735026918961962</v>
      </c>
      <c r="G449" s="334">
        <v>2.3671083265488575E-2</v>
      </c>
      <c r="H449" s="333"/>
      <c r="I449" s="215"/>
      <c r="J449" s="334"/>
      <c r="K449" s="333"/>
      <c r="L449" s="215"/>
      <c r="M449" s="334"/>
      <c r="N449" s="281"/>
    </row>
    <row r="450" spans="1:14" ht="28" x14ac:dyDescent="0.15">
      <c r="A450" s="305" t="s">
        <v>799</v>
      </c>
      <c r="B450" s="321">
        <v>0</v>
      </c>
      <c r="C450" s="322">
        <v>0.1875</v>
      </c>
      <c r="D450" s="323">
        <v>0.203252032520325</v>
      </c>
      <c r="E450" s="321">
        <v>0</v>
      </c>
      <c r="F450" s="322">
        <v>0.33333333333333298</v>
      </c>
      <c r="G450" s="323">
        <v>0.14000000000000001</v>
      </c>
      <c r="H450" s="321"/>
      <c r="I450" s="322"/>
      <c r="J450" s="323"/>
      <c r="K450" s="321"/>
      <c r="L450" s="322"/>
      <c r="M450" s="323"/>
      <c r="N450" s="324"/>
    </row>
    <row r="451" spans="1:14" ht="14" x14ac:dyDescent="0.15">
      <c r="A451" s="255" t="s">
        <v>794</v>
      </c>
      <c r="B451" s="321">
        <v>1</v>
      </c>
      <c r="C451" s="322">
        <v>0.375</v>
      </c>
      <c r="D451" s="323">
        <v>0.41463414634146301</v>
      </c>
      <c r="E451" s="321">
        <v>1</v>
      </c>
      <c r="F451" s="322">
        <v>0.66666666666666696</v>
      </c>
      <c r="G451" s="323">
        <v>0.4</v>
      </c>
      <c r="H451" s="321"/>
      <c r="I451" s="322"/>
      <c r="J451" s="323"/>
      <c r="K451" s="321"/>
      <c r="L451" s="322"/>
      <c r="M451" s="323"/>
      <c r="N451" s="281"/>
    </row>
    <row r="452" spans="1:14" ht="14" x14ac:dyDescent="0.15">
      <c r="A452" s="255" t="s">
        <v>795</v>
      </c>
      <c r="B452" s="321">
        <v>0</v>
      </c>
      <c r="C452" s="322">
        <v>0.375</v>
      </c>
      <c r="D452" s="323">
        <v>0.31707317073170699</v>
      </c>
      <c r="E452" s="321">
        <v>0</v>
      </c>
      <c r="F452" s="322">
        <v>0</v>
      </c>
      <c r="G452" s="323">
        <v>0.4</v>
      </c>
      <c r="H452" s="321"/>
      <c r="I452" s="322"/>
      <c r="J452" s="323"/>
      <c r="K452" s="321"/>
      <c r="L452" s="322"/>
      <c r="M452" s="323"/>
      <c r="N452" s="281"/>
    </row>
    <row r="453" spans="1:14" ht="14" x14ac:dyDescent="0.15">
      <c r="A453" s="255" t="s">
        <v>796</v>
      </c>
      <c r="B453" s="321">
        <v>0</v>
      </c>
      <c r="C453" s="322">
        <v>6.25E-2</v>
      </c>
      <c r="D453" s="323">
        <v>6.50406504065041E-2</v>
      </c>
      <c r="E453" s="321">
        <v>0</v>
      </c>
      <c r="F453" s="322">
        <v>0</v>
      </c>
      <c r="G453" s="323">
        <v>0.06</v>
      </c>
      <c r="H453" s="321"/>
      <c r="I453" s="322"/>
      <c r="J453" s="323"/>
      <c r="K453" s="321"/>
      <c r="L453" s="322"/>
      <c r="M453" s="323"/>
      <c r="N453" s="281"/>
    </row>
    <row r="454" spans="1:14" ht="14" x14ac:dyDescent="0.15">
      <c r="A454" s="325" t="s">
        <v>244</v>
      </c>
      <c r="B454" s="326">
        <v>1</v>
      </c>
      <c r="C454" s="327">
        <v>16</v>
      </c>
      <c r="D454" s="328">
        <v>123</v>
      </c>
      <c r="E454" s="326">
        <v>1</v>
      </c>
      <c r="F454" s="327">
        <v>3</v>
      </c>
      <c r="G454" s="328">
        <v>50</v>
      </c>
      <c r="H454" s="326"/>
      <c r="I454" s="327"/>
      <c r="J454" s="328"/>
      <c r="K454" s="326"/>
      <c r="L454" s="327"/>
      <c r="M454" s="328"/>
      <c r="N454" s="329"/>
    </row>
    <row r="455" spans="1:14" ht="14" x14ac:dyDescent="0.15">
      <c r="A455" s="255" t="s">
        <v>182</v>
      </c>
      <c r="B455" s="330">
        <v>3</v>
      </c>
      <c r="C455" s="217">
        <v>2.6875</v>
      </c>
      <c r="D455" s="331">
        <v>2.75609756097561</v>
      </c>
      <c r="E455" s="330">
        <v>3</v>
      </c>
      <c r="F455" s="217">
        <v>3.3333333333333299</v>
      </c>
      <c r="G455" s="331">
        <v>2.62</v>
      </c>
      <c r="H455" s="330"/>
      <c r="I455" s="217"/>
      <c r="J455" s="331"/>
      <c r="K455" s="330"/>
      <c r="L455" s="217"/>
      <c r="M455" s="331"/>
      <c r="N455" s="281"/>
    </row>
    <row r="456" spans="1:14" ht="14" x14ac:dyDescent="0.15">
      <c r="A456" s="255" t="s">
        <v>165</v>
      </c>
      <c r="B456" s="330" t="s">
        <v>124</v>
      </c>
      <c r="C456" s="217">
        <v>0.87321245982864903</v>
      </c>
      <c r="D456" s="331">
        <v>0.85258972331683502</v>
      </c>
      <c r="E456" s="330" t="s">
        <v>124</v>
      </c>
      <c r="F456" s="217">
        <v>0.57735026918962595</v>
      </c>
      <c r="G456" s="331">
        <v>0.805339325111737</v>
      </c>
      <c r="H456" s="330"/>
      <c r="I456" s="217"/>
      <c r="J456" s="331"/>
      <c r="K456" s="330"/>
      <c r="L456" s="217"/>
      <c r="M456" s="331"/>
      <c r="N456" s="281"/>
    </row>
    <row r="457" spans="1:14" ht="14" x14ac:dyDescent="0.15">
      <c r="A457" s="255" t="s">
        <v>245</v>
      </c>
      <c r="B457" s="330" t="s">
        <v>233</v>
      </c>
      <c r="C457" s="217"/>
      <c r="D457" s="331"/>
      <c r="E457" s="330" t="s">
        <v>233</v>
      </c>
      <c r="F457" s="217"/>
      <c r="G457" s="331"/>
      <c r="H457" s="330"/>
      <c r="I457" s="217"/>
      <c r="J457" s="331"/>
      <c r="K457" s="330"/>
      <c r="L457" s="217"/>
      <c r="M457" s="331"/>
      <c r="N457" s="281"/>
    </row>
    <row r="458" spans="1:14" ht="14" x14ac:dyDescent="0.15">
      <c r="A458" s="332" t="s">
        <v>164</v>
      </c>
      <c r="B458" s="333" t="s">
        <v>233</v>
      </c>
      <c r="C458" s="215">
        <v>0.35787395894616764</v>
      </c>
      <c r="D458" s="334">
        <v>0.28607245941873993</v>
      </c>
      <c r="E458" s="333" t="s">
        <v>233</v>
      </c>
      <c r="F458" s="215">
        <v>-0.57735026918961962</v>
      </c>
      <c r="G458" s="334">
        <v>0.47185079400819857</v>
      </c>
      <c r="H458" s="333"/>
      <c r="I458" s="215"/>
      <c r="J458" s="334"/>
      <c r="K458" s="333"/>
      <c r="L458" s="215"/>
      <c r="M458" s="334"/>
      <c r="N458" s="281"/>
    </row>
    <row r="459" spans="1:14" ht="28" x14ac:dyDescent="0.15">
      <c r="A459" s="305" t="s">
        <v>800</v>
      </c>
      <c r="B459" s="321">
        <v>0</v>
      </c>
      <c r="C459" s="322">
        <v>0.1875</v>
      </c>
      <c r="D459" s="323">
        <v>0.31147540983606598</v>
      </c>
      <c r="E459" s="321">
        <v>0</v>
      </c>
      <c r="F459" s="322">
        <v>0</v>
      </c>
      <c r="G459" s="323">
        <v>0.30612244897959201</v>
      </c>
      <c r="H459" s="321"/>
      <c r="I459" s="322"/>
      <c r="J459" s="323"/>
      <c r="K459" s="321"/>
      <c r="L459" s="322"/>
      <c r="M459" s="323"/>
      <c r="N459" s="324"/>
    </row>
    <row r="460" spans="1:14" ht="14" x14ac:dyDescent="0.15">
      <c r="A460" s="255" t="s">
        <v>794</v>
      </c>
      <c r="B460" s="321">
        <v>1</v>
      </c>
      <c r="C460" s="322">
        <v>0.5</v>
      </c>
      <c r="D460" s="323">
        <v>0.51639344262295095</v>
      </c>
      <c r="E460" s="321">
        <v>1</v>
      </c>
      <c r="F460" s="322">
        <v>1</v>
      </c>
      <c r="G460" s="323">
        <v>0.55102040816326503</v>
      </c>
      <c r="H460" s="321"/>
      <c r="I460" s="322"/>
      <c r="J460" s="323"/>
      <c r="K460" s="321"/>
      <c r="L460" s="322"/>
      <c r="M460" s="323"/>
      <c r="N460" s="281"/>
    </row>
    <row r="461" spans="1:14" ht="14" x14ac:dyDescent="0.15">
      <c r="A461" s="255" t="s">
        <v>795</v>
      </c>
      <c r="B461" s="321">
        <v>0</v>
      </c>
      <c r="C461" s="322">
        <v>0.25</v>
      </c>
      <c r="D461" s="323">
        <v>0.16393442622950799</v>
      </c>
      <c r="E461" s="321">
        <v>0</v>
      </c>
      <c r="F461" s="322">
        <v>0</v>
      </c>
      <c r="G461" s="323">
        <v>0.14285714285714299</v>
      </c>
      <c r="H461" s="321"/>
      <c r="I461" s="322"/>
      <c r="J461" s="323"/>
      <c r="K461" s="321"/>
      <c r="L461" s="322"/>
      <c r="M461" s="323"/>
      <c r="N461" s="281"/>
    </row>
    <row r="462" spans="1:14" ht="14" x14ac:dyDescent="0.15">
      <c r="A462" s="255" t="s">
        <v>796</v>
      </c>
      <c r="B462" s="321">
        <v>0</v>
      </c>
      <c r="C462" s="322">
        <v>6.25E-2</v>
      </c>
      <c r="D462" s="323">
        <v>8.1967213114754103E-3</v>
      </c>
      <c r="E462" s="321">
        <v>0</v>
      </c>
      <c r="F462" s="322">
        <v>0</v>
      </c>
      <c r="G462" s="323">
        <v>0</v>
      </c>
      <c r="H462" s="321"/>
      <c r="I462" s="322"/>
      <c r="J462" s="323"/>
      <c r="K462" s="321"/>
      <c r="L462" s="322"/>
      <c r="M462" s="323"/>
      <c r="N462" s="281"/>
    </row>
    <row r="463" spans="1:14" ht="14" x14ac:dyDescent="0.15">
      <c r="A463" s="325" t="s">
        <v>244</v>
      </c>
      <c r="B463" s="326">
        <v>1</v>
      </c>
      <c r="C463" s="327">
        <v>16</v>
      </c>
      <c r="D463" s="328">
        <v>122</v>
      </c>
      <c r="E463" s="326">
        <v>1</v>
      </c>
      <c r="F463" s="327">
        <v>3</v>
      </c>
      <c r="G463" s="328">
        <v>49</v>
      </c>
      <c r="H463" s="326"/>
      <c r="I463" s="327"/>
      <c r="J463" s="328"/>
      <c r="K463" s="326"/>
      <c r="L463" s="327"/>
      <c r="M463" s="328"/>
      <c r="N463" s="329"/>
    </row>
    <row r="464" spans="1:14" ht="14" x14ac:dyDescent="0.15">
      <c r="A464" s="255" t="s">
        <v>182</v>
      </c>
      <c r="B464" s="330">
        <v>3</v>
      </c>
      <c r="C464" s="217">
        <v>2.8125</v>
      </c>
      <c r="D464" s="331">
        <v>3.1311475409836098</v>
      </c>
      <c r="E464" s="330">
        <v>3</v>
      </c>
      <c r="F464" s="217">
        <v>3</v>
      </c>
      <c r="G464" s="331">
        <v>3.16326530612245</v>
      </c>
      <c r="H464" s="330"/>
      <c r="I464" s="217"/>
      <c r="J464" s="331"/>
      <c r="K464" s="330"/>
      <c r="L464" s="217"/>
      <c r="M464" s="331"/>
      <c r="N464" s="281"/>
    </row>
    <row r="465" spans="1:14" ht="14" x14ac:dyDescent="0.15">
      <c r="A465" s="255" t="s">
        <v>165</v>
      </c>
      <c r="B465" s="330" t="s">
        <v>124</v>
      </c>
      <c r="C465" s="217">
        <v>0.834166250416147</v>
      </c>
      <c r="D465" s="331">
        <v>0.70360135774011801</v>
      </c>
      <c r="E465" s="330" t="s">
        <v>124</v>
      </c>
      <c r="F465" s="217">
        <v>0</v>
      </c>
      <c r="G465" s="331">
        <v>0.65659915395893698</v>
      </c>
      <c r="H465" s="330"/>
      <c r="I465" s="217"/>
      <c r="J465" s="331"/>
      <c r="K465" s="330"/>
      <c r="L465" s="217"/>
      <c r="M465" s="331"/>
      <c r="N465" s="281"/>
    </row>
    <row r="466" spans="1:14" ht="14" x14ac:dyDescent="0.15">
      <c r="A466" s="255" t="s">
        <v>245</v>
      </c>
      <c r="B466" s="330" t="s">
        <v>233</v>
      </c>
      <c r="C466" s="217"/>
      <c r="D466" s="331"/>
      <c r="E466" s="330" t="s">
        <v>233</v>
      </c>
      <c r="F466" s="217"/>
      <c r="G466" s="331"/>
      <c r="H466" s="330"/>
      <c r="I466" s="217"/>
      <c r="J466" s="331"/>
      <c r="K466" s="330"/>
      <c r="L466" s="217"/>
      <c r="M466" s="331"/>
      <c r="N466" s="281"/>
    </row>
    <row r="467" spans="1:14" ht="14" x14ac:dyDescent="0.15">
      <c r="A467" s="332" t="s">
        <v>164</v>
      </c>
      <c r="B467" s="333" t="s">
        <v>233</v>
      </c>
      <c r="C467" s="215">
        <v>0.22477533693848248</v>
      </c>
      <c r="D467" s="334">
        <v>-0.18639466729404811</v>
      </c>
      <c r="E467" s="333" t="s">
        <v>233</v>
      </c>
      <c r="F467" s="215"/>
      <c r="G467" s="334">
        <v>-0.24865293404362274</v>
      </c>
      <c r="H467" s="333"/>
      <c r="I467" s="215"/>
      <c r="J467" s="334"/>
      <c r="K467" s="333"/>
      <c r="L467" s="215"/>
      <c r="M467" s="334"/>
      <c r="N467" s="281"/>
    </row>
    <row r="468" spans="1:14" ht="28" x14ac:dyDescent="0.15">
      <c r="A468" s="305" t="s">
        <v>801</v>
      </c>
      <c r="B468" s="321">
        <v>0</v>
      </c>
      <c r="C468" s="322">
        <v>0.5625</v>
      </c>
      <c r="D468" s="323">
        <v>0.569105691056911</v>
      </c>
      <c r="E468" s="321">
        <v>0</v>
      </c>
      <c r="F468" s="322">
        <v>0.33333333333333298</v>
      </c>
      <c r="G468" s="323">
        <v>0.6</v>
      </c>
      <c r="H468" s="321"/>
      <c r="I468" s="322"/>
      <c r="J468" s="323"/>
      <c r="K468" s="321"/>
      <c r="L468" s="322"/>
      <c r="M468" s="323"/>
      <c r="N468" s="324"/>
    </row>
    <row r="469" spans="1:14" ht="14" x14ac:dyDescent="0.15">
      <c r="A469" s="255" t="s">
        <v>794</v>
      </c>
      <c r="B469" s="321">
        <v>1</v>
      </c>
      <c r="C469" s="322">
        <v>0.25</v>
      </c>
      <c r="D469" s="323">
        <v>0.36585365853658502</v>
      </c>
      <c r="E469" s="321">
        <v>1</v>
      </c>
      <c r="F469" s="322">
        <v>0.66666666666666696</v>
      </c>
      <c r="G469" s="323">
        <v>0.38</v>
      </c>
      <c r="H469" s="321"/>
      <c r="I469" s="322"/>
      <c r="J469" s="323"/>
      <c r="K469" s="321"/>
      <c r="L469" s="322"/>
      <c r="M469" s="323"/>
      <c r="N469" s="281"/>
    </row>
    <row r="470" spans="1:14" ht="14" x14ac:dyDescent="0.15">
      <c r="A470" s="255" t="s">
        <v>795</v>
      </c>
      <c r="B470" s="321">
        <v>0</v>
      </c>
      <c r="C470" s="322">
        <v>0.125</v>
      </c>
      <c r="D470" s="323">
        <v>4.8780487804878099E-2</v>
      </c>
      <c r="E470" s="321">
        <v>0</v>
      </c>
      <c r="F470" s="322">
        <v>0</v>
      </c>
      <c r="G470" s="323">
        <v>0.02</v>
      </c>
      <c r="H470" s="321"/>
      <c r="I470" s="322"/>
      <c r="J470" s="323"/>
      <c r="K470" s="321"/>
      <c r="L470" s="322"/>
      <c r="M470" s="323"/>
      <c r="N470" s="281"/>
    </row>
    <row r="471" spans="1:14" ht="14" x14ac:dyDescent="0.15">
      <c r="A471" s="255" t="s">
        <v>796</v>
      </c>
      <c r="B471" s="321">
        <v>0</v>
      </c>
      <c r="C471" s="322">
        <v>6.25E-2</v>
      </c>
      <c r="D471" s="323">
        <v>1.6260162601626001E-2</v>
      </c>
      <c r="E471" s="321">
        <v>0</v>
      </c>
      <c r="F471" s="322">
        <v>0</v>
      </c>
      <c r="G471" s="323">
        <v>0</v>
      </c>
      <c r="H471" s="321"/>
      <c r="I471" s="322"/>
      <c r="J471" s="323"/>
      <c r="K471" s="321"/>
      <c r="L471" s="322"/>
      <c r="M471" s="323"/>
      <c r="N471" s="281"/>
    </row>
    <row r="472" spans="1:14" ht="14" x14ac:dyDescent="0.15">
      <c r="A472" s="325" t="s">
        <v>244</v>
      </c>
      <c r="B472" s="326">
        <v>1</v>
      </c>
      <c r="C472" s="327">
        <v>16</v>
      </c>
      <c r="D472" s="328">
        <v>123</v>
      </c>
      <c r="E472" s="326">
        <v>1</v>
      </c>
      <c r="F472" s="327">
        <v>3</v>
      </c>
      <c r="G472" s="328">
        <v>50</v>
      </c>
      <c r="H472" s="326"/>
      <c r="I472" s="327"/>
      <c r="J472" s="328"/>
      <c r="K472" s="326"/>
      <c r="L472" s="327"/>
      <c r="M472" s="328"/>
      <c r="N472" s="329"/>
    </row>
    <row r="473" spans="1:14" ht="14" x14ac:dyDescent="0.15">
      <c r="A473" s="255" t="s">
        <v>182</v>
      </c>
      <c r="B473" s="330">
        <v>3</v>
      </c>
      <c r="C473" s="217">
        <v>3.3125</v>
      </c>
      <c r="D473" s="331">
        <v>3.48780487804878</v>
      </c>
      <c r="E473" s="330">
        <v>3</v>
      </c>
      <c r="F473" s="217">
        <v>3.3333333333333299</v>
      </c>
      <c r="G473" s="331">
        <v>3.58</v>
      </c>
      <c r="H473" s="330"/>
      <c r="I473" s="217"/>
      <c r="J473" s="331"/>
      <c r="K473" s="330"/>
      <c r="L473" s="217"/>
      <c r="M473" s="331"/>
      <c r="N473" s="281"/>
    </row>
    <row r="474" spans="1:14" ht="14" x14ac:dyDescent="0.15">
      <c r="A474" s="255" t="s">
        <v>165</v>
      </c>
      <c r="B474" s="330" t="s">
        <v>124</v>
      </c>
      <c r="C474" s="217">
        <v>0.94648472430004604</v>
      </c>
      <c r="D474" s="331">
        <v>0.66979142408610204</v>
      </c>
      <c r="E474" s="330" t="s">
        <v>124</v>
      </c>
      <c r="F474" s="217">
        <v>0.57735026918962595</v>
      </c>
      <c r="G474" s="331">
        <v>0.53794772525036405</v>
      </c>
      <c r="H474" s="330"/>
      <c r="I474" s="217"/>
      <c r="J474" s="331"/>
      <c r="K474" s="330"/>
      <c r="L474" s="217"/>
      <c r="M474" s="331"/>
      <c r="N474" s="281"/>
    </row>
    <row r="475" spans="1:14" ht="14" x14ac:dyDescent="0.15">
      <c r="A475" s="255" t="s">
        <v>245</v>
      </c>
      <c r="B475" s="330" t="s">
        <v>233</v>
      </c>
      <c r="C475" s="217"/>
      <c r="D475" s="331"/>
      <c r="E475" s="330" t="s">
        <v>233</v>
      </c>
      <c r="F475" s="217"/>
      <c r="G475" s="331"/>
      <c r="H475" s="330"/>
      <c r="I475" s="217"/>
      <c r="J475" s="331"/>
      <c r="K475" s="330"/>
      <c r="L475" s="217"/>
      <c r="M475" s="331"/>
      <c r="N475" s="281"/>
    </row>
    <row r="476" spans="1:14" ht="14" x14ac:dyDescent="0.15">
      <c r="A476" s="332" t="s">
        <v>164</v>
      </c>
      <c r="B476" s="333" t="s">
        <v>233</v>
      </c>
      <c r="C476" s="215">
        <v>-0.3301690898721088</v>
      </c>
      <c r="D476" s="334">
        <v>-0.72829370533426308</v>
      </c>
      <c r="E476" s="333" t="s">
        <v>233</v>
      </c>
      <c r="F476" s="215">
        <v>-0.57735026918961962</v>
      </c>
      <c r="G476" s="334">
        <v>-1.0781716750081332</v>
      </c>
      <c r="H476" s="333"/>
      <c r="I476" s="215"/>
      <c r="J476" s="334"/>
      <c r="K476" s="333"/>
      <c r="L476" s="215"/>
      <c r="M476" s="334"/>
      <c r="N476" s="281"/>
    </row>
    <row r="477" spans="1:14" ht="28" x14ac:dyDescent="0.15">
      <c r="A477" s="305" t="s">
        <v>802</v>
      </c>
      <c r="B477" s="321">
        <v>1</v>
      </c>
      <c r="C477" s="322">
        <v>0.3125</v>
      </c>
      <c r="D477" s="323">
        <v>0.36885245901639302</v>
      </c>
      <c r="E477" s="321">
        <v>1</v>
      </c>
      <c r="F477" s="322">
        <v>0.66666666666666696</v>
      </c>
      <c r="G477" s="323">
        <v>0.36734693877551</v>
      </c>
      <c r="H477" s="321"/>
      <c r="I477" s="322"/>
      <c r="J477" s="323"/>
      <c r="K477" s="321"/>
      <c r="L477" s="322"/>
      <c r="M477" s="323"/>
      <c r="N477" s="324"/>
    </row>
    <row r="478" spans="1:14" ht="14" x14ac:dyDescent="0.15">
      <c r="A478" s="255" t="s">
        <v>794</v>
      </c>
      <c r="B478" s="321">
        <v>0</v>
      </c>
      <c r="C478" s="322">
        <v>0.4375</v>
      </c>
      <c r="D478" s="323">
        <v>0.39344262295082</v>
      </c>
      <c r="E478" s="321">
        <v>0</v>
      </c>
      <c r="F478" s="322">
        <v>0.33333333333333298</v>
      </c>
      <c r="G478" s="323">
        <v>0.44897959183673503</v>
      </c>
      <c r="H478" s="321"/>
      <c r="I478" s="322"/>
      <c r="J478" s="323"/>
      <c r="K478" s="321"/>
      <c r="L478" s="322"/>
      <c r="M478" s="323"/>
      <c r="N478" s="281"/>
    </row>
    <row r="479" spans="1:14" ht="14" x14ac:dyDescent="0.15">
      <c r="A479" s="255" t="s">
        <v>795</v>
      </c>
      <c r="B479" s="321">
        <v>0</v>
      </c>
      <c r="C479" s="322">
        <v>0.25</v>
      </c>
      <c r="D479" s="323">
        <v>0.204918032786885</v>
      </c>
      <c r="E479" s="321">
        <v>0</v>
      </c>
      <c r="F479" s="322">
        <v>0</v>
      </c>
      <c r="G479" s="323">
        <v>0.16326530612244899</v>
      </c>
      <c r="H479" s="321"/>
      <c r="I479" s="322"/>
      <c r="J479" s="323"/>
      <c r="K479" s="321"/>
      <c r="L479" s="322"/>
      <c r="M479" s="323"/>
      <c r="N479" s="281"/>
    </row>
    <row r="480" spans="1:14" ht="14" x14ac:dyDescent="0.15">
      <c r="A480" s="255" t="s">
        <v>796</v>
      </c>
      <c r="B480" s="321">
        <v>0</v>
      </c>
      <c r="C480" s="322">
        <v>0</v>
      </c>
      <c r="D480" s="323">
        <v>3.2786885245901599E-2</v>
      </c>
      <c r="E480" s="321">
        <v>0</v>
      </c>
      <c r="F480" s="322">
        <v>0</v>
      </c>
      <c r="G480" s="323">
        <v>2.04081632653061E-2</v>
      </c>
      <c r="H480" s="321"/>
      <c r="I480" s="322"/>
      <c r="J480" s="323"/>
      <c r="K480" s="321"/>
      <c r="L480" s="322"/>
      <c r="M480" s="323"/>
      <c r="N480" s="281"/>
    </row>
    <row r="481" spans="1:14" ht="14" x14ac:dyDescent="0.15">
      <c r="A481" s="325" t="s">
        <v>244</v>
      </c>
      <c r="B481" s="326">
        <v>1</v>
      </c>
      <c r="C481" s="327">
        <v>16</v>
      </c>
      <c r="D481" s="328">
        <v>122</v>
      </c>
      <c r="E481" s="326">
        <v>1</v>
      </c>
      <c r="F481" s="327">
        <v>3</v>
      </c>
      <c r="G481" s="328">
        <v>49</v>
      </c>
      <c r="H481" s="326"/>
      <c r="I481" s="327"/>
      <c r="J481" s="328"/>
      <c r="K481" s="326"/>
      <c r="L481" s="327"/>
      <c r="M481" s="328"/>
      <c r="N481" s="329"/>
    </row>
    <row r="482" spans="1:14" ht="14" x14ac:dyDescent="0.15">
      <c r="A482" s="255" t="s">
        <v>182</v>
      </c>
      <c r="B482" s="330">
        <v>4</v>
      </c>
      <c r="C482" s="217">
        <v>3.0625</v>
      </c>
      <c r="D482" s="331">
        <v>3.0983606557377099</v>
      </c>
      <c r="E482" s="330">
        <v>4</v>
      </c>
      <c r="F482" s="217">
        <v>3.6666666666666701</v>
      </c>
      <c r="G482" s="331">
        <v>3.16326530612245</v>
      </c>
      <c r="H482" s="330"/>
      <c r="I482" s="217"/>
      <c r="J482" s="331"/>
      <c r="K482" s="330"/>
      <c r="L482" s="217"/>
      <c r="M482" s="331"/>
      <c r="N482" s="281"/>
    </row>
    <row r="483" spans="1:14" ht="14" x14ac:dyDescent="0.15">
      <c r="A483" s="255" t="s">
        <v>165</v>
      </c>
      <c r="B483" s="330" t="s">
        <v>124</v>
      </c>
      <c r="C483" s="217">
        <v>0.77190241179396102</v>
      </c>
      <c r="D483" s="331">
        <v>0.83725087391847597</v>
      </c>
      <c r="E483" s="330" t="s">
        <v>124</v>
      </c>
      <c r="F483" s="217">
        <v>0.57735026918962595</v>
      </c>
      <c r="G483" s="331">
        <v>0.77316823243473898</v>
      </c>
      <c r="H483" s="330"/>
      <c r="I483" s="217"/>
      <c r="J483" s="331"/>
      <c r="K483" s="330"/>
      <c r="L483" s="217"/>
      <c r="M483" s="331"/>
      <c r="N483" s="281"/>
    </row>
    <row r="484" spans="1:14" ht="14" x14ac:dyDescent="0.15">
      <c r="A484" s="255" t="s">
        <v>245</v>
      </c>
      <c r="B484" s="330" t="s">
        <v>233</v>
      </c>
      <c r="C484" s="217"/>
      <c r="D484" s="331"/>
      <c r="E484" s="330" t="s">
        <v>233</v>
      </c>
      <c r="F484" s="217"/>
      <c r="G484" s="331"/>
      <c r="H484" s="330"/>
      <c r="I484" s="217"/>
      <c r="J484" s="331"/>
      <c r="K484" s="330"/>
      <c r="L484" s="217"/>
      <c r="M484" s="331"/>
      <c r="N484" s="281"/>
    </row>
    <row r="485" spans="1:14" ht="14" x14ac:dyDescent="0.15">
      <c r="A485" s="332" t="s">
        <v>164</v>
      </c>
      <c r="B485" s="333" t="s">
        <v>233</v>
      </c>
      <c r="C485" s="215">
        <v>1.214531766808679</v>
      </c>
      <c r="D485" s="334">
        <v>1.0769046319921594</v>
      </c>
      <c r="E485" s="333" t="s">
        <v>233</v>
      </c>
      <c r="F485" s="215">
        <v>0.57735026918961962</v>
      </c>
      <c r="G485" s="334">
        <v>1.0822155628958494</v>
      </c>
      <c r="H485" s="333"/>
      <c r="I485" s="215"/>
      <c r="J485" s="334"/>
      <c r="K485" s="333"/>
      <c r="L485" s="215"/>
      <c r="M485" s="334"/>
      <c r="N485" s="281"/>
    </row>
    <row r="486" spans="1:14" ht="28" x14ac:dyDescent="0.15">
      <c r="A486" s="305" t="s">
        <v>803</v>
      </c>
      <c r="B486" s="321">
        <v>1</v>
      </c>
      <c r="C486" s="322">
        <v>0.5</v>
      </c>
      <c r="D486" s="323">
        <v>0.34426229508196698</v>
      </c>
      <c r="E486" s="321">
        <v>1</v>
      </c>
      <c r="F486" s="322">
        <v>0.66666666666666696</v>
      </c>
      <c r="G486" s="323">
        <v>0.36</v>
      </c>
      <c r="H486" s="321"/>
      <c r="I486" s="322"/>
      <c r="J486" s="323"/>
      <c r="K486" s="321"/>
      <c r="L486" s="322"/>
      <c r="M486" s="323"/>
      <c r="N486" s="324"/>
    </row>
    <row r="487" spans="1:14" ht="14" x14ac:dyDescent="0.15">
      <c r="A487" s="255" t="s">
        <v>794</v>
      </c>
      <c r="B487" s="321">
        <v>0</v>
      </c>
      <c r="C487" s="322">
        <v>0.25</v>
      </c>
      <c r="D487" s="323">
        <v>0.43442622950819698</v>
      </c>
      <c r="E487" s="321">
        <v>0</v>
      </c>
      <c r="F487" s="322">
        <v>0.33333333333333298</v>
      </c>
      <c r="G487" s="323">
        <v>0.48</v>
      </c>
      <c r="H487" s="321"/>
      <c r="I487" s="322"/>
      <c r="J487" s="323"/>
      <c r="K487" s="321"/>
      <c r="L487" s="322"/>
      <c r="M487" s="323"/>
      <c r="N487" s="281"/>
    </row>
    <row r="488" spans="1:14" ht="14" x14ac:dyDescent="0.15">
      <c r="A488" s="255" t="s">
        <v>795</v>
      </c>
      <c r="B488" s="321">
        <v>0</v>
      </c>
      <c r="C488" s="322">
        <v>0.125</v>
      </c>
      <c r="D488" s="323">
        <v>0.15573770491803299</v>
      </c>
      <c r="E488" s="321">
        <v>0</v>
      </c>
      <c r="F488" s="322">
        <v>0</v>
      </c>
      <c r="G488" s="323">
        <v>0.1</v>
      </c>
      <c r="H488" s="321"/>
      <c r="I488" s="322"/>
      <c r="J488" s="323"/>
      <c r="K488" s="321"/>
      <c r="L488" s="322"/>
      <c r="M488" s="323"/>
      <c r="N488" s="281"/>
    </row>
    <row r="489" spans="1:14" ht="14" x14ac:dyDescent="0.15">
      <c r="A489" s="255" t="s">
        <v>796</v>
      </c>
      <c r="B489" s="321">
        <v>0</v>
      </c>
      <c r="C489" s="322">
        <v>0.125</v>
      </c>
      <c r="D489" s="323">
        <v>6.5573770491803296E-2</v>
      </c>
      <c r="E489" s="321">
        <v>0</v>
      </c>
      <c r="F489" s="322">
        <v>0</v>
      </c>
      <c r="G489" s="323">
        <v>0.06</v>
      </c>
      <c r="H489" s="321"/>
      <c r="I489" s="322"/>
      <c r="J489" s="323"/>
      <c r="K489" s="321"/>
      <c r="L489" s="322"/>
      <c r="M489" s="323"/>
      <c r="N489" s="281"/>
    </row>
    <row r="490" spans="1:14" ht="14" x14ac:dyDescent="0.15">
      <c r="A490" s="325" t="s">
        <v>244</v>
      </c>
      <c r="B490" s="326">
        <v>1</v>
      </c>
      <c r="C490" s="327">
        <v>16</v>
      </c>
      <c r="D490" s="328">
        <v>122</v>
      </c>
      <c r="E490" s="326">
        <v>1</v>
      </c>
      <c r="F490" s="327">
        <v>3</v>
      </c>
      <c r="G490" s="328">
        <v>50</v>
      </c>
      <c r="H490" s="326"/>
      <c r="I490" s="327"/>
      <c r="J490" s="328"/>
      <c r="K490" s="326"/>
      <c r="L490" s="327"/>
      <c r="M490" s="328"/>
      <c r="N490" s="329"/>
    </row>
    <row r="491" spans="1:14" ht="14" x14ac:dyDescent="0.15">
      <c r="A491" s="255" t="s">
        <v>182</v>
      </c>
      <c r="B491" s="330">
        <v>4</v>
      </c>
      <c r="C491" s="217">
        <v>3.125</v>
      </c>
      <c r="D491" s="331">
        <v>3.0573770491803298</v>
      </c>
      <c r="E491" s="330">
        <v>4</v>
      </c>
      <c r="F491" s="217">
        <v>3.6666666666666701</v>
      </c>
      <c r="G491" s="331">
        <v>3.14</v>
      </c>
      <c r="H491" s="330"/>
      <c r="I491" s="217"/>
      <c r="J491" s="331"/>
      <c r="K491" s="330"/>
      <c r="L491" s="217"/>
      <c r="M491" s="331"/>
      <c r="N491" s="281"/>
    </row>
    <row r="492" spans="1:14" ht="14" x14ac:dyDescent="0.15">
      <c r="A492" s="255" t="s">
        <v>165</v>
      </c>
      <c r="B492" s="330" t="s">
        <v>124</v>
      </c>
      <c r="C492" s="217">
        <v>1.08781125813871</v>
      </c>
      <c r="D492" s="331">
        <v>0.87480038174354902</v>
      </c>
      <c r="E492" s="330" t="s">
        <v>124</v>
      </c>
      <c r="F492" s="217">
        <v>0.57735026918962595</v>
      </c>
      <c r="G492" s="331">
        <v>0.83323808979529601</v>
      </c>
      <c r="H492" s="330"/>
      <c r="I492" s="217"/>
      <c r="J492" s="331"/>
      <c r="K492" s="330"/>
      <c r="L492" s="217"/>
      <c r="M492" s="331"/>
      <c r="N492" s="281"/>
    </row>
    <row r="493" spans="1:14" ht="14" x14ac:dyDescent="0.15">
      <c r="A493" s="255" t="s">
        <v>245</v>
      </c>
      <c r="B493" s="330" t="s">
        <v>233</v>
      </c>
      <c r="C493" s="217"/>
      <c r="D493" s="331"/>
      <c r="E493" s="330" t="s">
        <v>233</v>
      </c>
      <c r="F493" s="217"/>
      <c r="G493" s="331"/>
      <c r="H493" s="330"/>
      <c r="I493" s="217"/>
      <c r="J493" s="331"/>
      <c r="K493" s="330"/>
      <c r="L493" s="217"/>
      <c r="M493" s="331"/>
      <c r="N493" s="281"/>
    </row>
    <row r="494" spans="1:14" ht="14" x14ac:dyDescent="0.15">
      <c r="A494" s="332" t="s">
        <v>164</v>
      </c>
      <c r="B494" s="333" t="s">
        <v>233</v>
      </c>
      <c r="C494" s="215">
        <v>0.80436747960961641</v>
      </c>
      <c r="D494" s="334">
        <v>1.0775291946500358</v>
      </c>
      <c r="E494" s="333" t="s">
        <v>233</v>
      </c>
      <c r="F494" s="215">
        <v>0.57735026918961962</v>
      </c>
      <c r="G494" s="334">
        <v>1.0321179630797706</v>
      </c>
      <c r="H494" s="333"/>
      <c r="I494" s="215"/>
      <c r="J494" s="334"/>
      <c r="K494" s="333"/>
      <c r="L494" s="215"/>
      <c r="M494" s="334"/>
      <c r="N494" s="281"/>
    </row>
    <row r="495" spans="1:14" ht="28" x14ac:dyDescent="0.15">
      <c r="A495" s="305" t="s">
        <v>804</v>
      </c>
      <c r="B495" s="321">
        <v>0</v>
      </c>
      <c r="C495" s="322">
        <v>0.125</v>
      </c>
      <c r="D495" s="323">
        <v>0.26829268292682901</v>
      </c>
      <c r="E495" s="321">
        <v>0</v>
      </c>
      <c r="F495" s="322">
        <v>0</v>
      </c>
      <c r="G495" s="323">
        <v>0.28000000000000003</v>
      </c>
      <c r="H495" s="321"/>
      <c r="I495" s="322"/>
      <c r="J495" s="323"/>
      <c r="K495" s="321"/>
      <c r="L495" s="322"/>
      <c r="M495" s="323"/>
      <c r="N495" s="324"/>
    </row>
    <row r="496" spans="1:14" ht="14" x14ac:dyDescent="0.15">
      <c r="A496" s="255" t="s">
        <v>794</v>
      </c>
      <c r="B496" s="321">
        <v>1</v>
      </c>
      <c r="C496" s="322">
        <v>0.5625</v>
      </c>
      <c r="D496" s="323">
        <v>0.52032520325203302</v>
      </c>
      <c r="E496" s="321">
        <v>1</v>
      </c>
      <c r="F496" s="322">
        <v>1</v>
      </c>
      <c r="G496" s="323">
        <v>0.52</v>
      </c>
      <c r="H496" s="321"/>
      <c r="I496" s="322"/>
      <c r="J496" s="323"/>
      <c r="K496" s="321"/>
      <c r="L496" s="322"/>
      <c r="M496" s="323"/>
      <c r="N496" s="281"/>
    </row>
    <row r="497" spans="1:14" ht="14" x14ac:dyDescent="0.15">
      <c r="A497" s="255" t="s">
        <v>795</v>
      </c>
      <c r="B497" s="321">
        <v>0</v>
      </c>
      <c r="C497" s="322">
        <v>0.1875</v>
      </c>
      <c r="D497" s="323">
        <v>0.138211382113821</v>
      </c>
      <c r="E497" s="321">
        <v>0</v>
      </c>
      <c r="F497" s="322">
        <v>0</v>
      </c>
      <c r="G497" s="323">
        <v>0.16</v>
      </c>
      <c r="H497" s="321"/>
      <c r="I497" s="322"/>
      <c r="J497" s="323"/>
      <c r="K497" s="321"/>
      <c r="L497" s="322"/>
      <c r="M497" s="323"/>
      <c r="N497" s="281"/>
    </row>
    <row r="498" spans="1:14" ht="14" x14ac:dyDescent="0.15">
      <c r="A498" s="255" t="s">
        <v>796</v>
      </c>
      <c r="B498" s="321">
        <v>0</v>
      </c>
      <c r="C498" s="322">
        <v>0.125</v>
      </c>
      <c r="D498" s="323">
        <v>7.3170731707317097E-2</v>
      </c>
      <c r="E498" s="321">
        <v>0</v>
      </c>
      <c r="F498" s="322">
        <v>0</v>
      </c>
      <c r="G498" s="323">
        <v>0.04</v>
      </c>
      <c r="H498" s="321"/>
      <c r="I498" s="322"/>
      <c r="J498" s="323"/>
      <c r="K498" s="321"/>
      <c r="L498" s="322"/>
      <c r="M498" s="323"/>
      <c r="N498" s="281"/>
    </row>
    <row r="499" spans="1:14" ht="14" x14ac:dyDescent="0.15">
      <c r="A499" s="325" t="s">
        <v>244</v>
      </c>
      <c r="B499" s="326">
        <v>1</v>
      </c>
      <c r="C499" s="327">
        <v>16</v>
      </c>
      <c r="D499" s="328">
        <v>123</v>
      </c>
      <c r="E499" s="326">
        <v>1</v>
      </c>
      <c r="F499" s="327">
        <v>3</v>
      </c>
      <c r="G499" s="328">
        <v>50</v>
      </c>
      <c r="H499" s="326"/>
      <c r="I499" s="327"/>
      <c r="J499" s="328"/>
      <c r="K499" s="326"/>
      <c r="L499" s="327"/>
      <c r="M499" s="328"/>
      <c r="N499" s="329"/>
    </row>
    <row r="500" spans="1:14" ht="14" x14ac:dyDescent="0.15">
      <c r="A500" s="255" t="s">
        <v>182</v>
      </c>
      <c r="B500" s="330">
        <v>3</v>
      </c>
      <c r="C500" s="217">
        <v>2.6875</v>
      </c>
      <c r="D500" s="331">
        <v>2.9837398373983701</v>
      </c>
      <c r="E500" s="330">
        <v>3</v>
      </c>
      <c r="F500" s="217">
        <v>3</v>
      </c>
      <c r="G500" s="331">
        <v>3.04</v>
      </c>
      <c r="H500" s="330"/>
      <c r="I500" s="217"/>
      <c r="J500" s="331"/>
      <c r="K500" s="330"/>
      <c r="L500" s="217"/>
      <c r="M500" s="331"/>
      <c r="N500" s="281"/>
    </row>
    <row r="501" spans="1:14" ht="14" x14ac:dyDescent="0.15">
      <c r="A501" s="255" t="s">
        <v>165</v>
      </c>
      <c r="B501" s="330" t="s">
        <v>124</v>
      </c>
      <c r="C501" s="217">
        <v>0.87321245982864903</v>
      </c>
      <c r="D501" s="331">
        <v>0.83943521056972303</v>
      </c>
      <c r="E501" s="330" t="s">
        <v>124</v>
      </c>
      <c r="F501" s="217">
        <v>0</v>
      </c>
      <c r="G501" s="331">
        <v>0.78141681892441905</v>
      </c>
      <c r="H501" s="330"/>
      <c r="I501" s="217"/>
      <c r="J501" s="331"/>
      <c r="K501" s="330"/>
      <c r="L501" s="217"/>
      <c r="M501" s="331"/>
      <c r="N501" s="281"/>
    </row>
    <row r="502" spans="1:14" ht="14" x14ac:dyDescent="0.15">
      <c r="A502" s="255" t="s">
        <v>245</v>
      </c>
      <c r="B502" s="330" t="s">
        <v>233</v>
      </c>
      <c r="C502" s="217"/>
      <c r="D502" s="331"/>
      <c r="E502" s="330" t="s">
        <v>233</v>
      </c>
      <c r="F502" s="217"/>
      <c r="G502" s="331"/>
      <c r="H502" s="330"/>
      <c r="I502" s="217"/>
      <c r="J502" s="331"/>
      <c r="K502" s="330"/>
      <c r="L502" s="217"/>
      <c r="M502" s="331"/>
      <c r="N502" s="281"/>
    </row>
    <row r="503" spans="1:14" ht="14" x14ac:dyDescent="0.15">
      <c r="A503" s="332" t="s">
        <v>164</v>
      </c>
      <c r="B503" s="333" t="s">
        <v>233</v>
      </c>
      <c r="C503" s="215">
        <v>0.35787395894616764</v>
      </c>
      <c r="D503" s="334">
        <v>1.9370360448180555E-2</v>
      </c>
      <c r="E503" s="333" t="s">
        <v>233</v>
      </c>
      <c r="F503" s="215"/>
      <c r="G503" s="334">
        <v>-5.1189069688899226E-2</v>
      </c>
      <c r="H503" s="333"/>
      <c r="I503" s="215"/>
      <c r="J503" s="334"/>
      <c r="K503" s="333"/>
      <c r="L503" s="215"/>
      <c r="M503" s="334"/>
      <c r="N503" s="281"/>
    </row>
    <row r="504" spans="1:14" ht="28" x14ac:dyDescent="0.15">
      <c r="A504" s="305" t="s">
        <v>805</v>
      </c>
      <c r="B504" s="321">
        <v>0</v>
      </c>
      <c r="C504" s="322">
        <v>0.2</v>
      </c>
      <c r="D504" s="323">
        <v>0.2</v>
      </c>
      <c r="E504" s="321">
        <v>0</v>
      </c>
      <c r="F504" s="322">
        <v>0</v>
      </c>
      <c r="G504" s="323">
        <v>0.12</v>
      </c>
      <c r="H504" s="321"/>
      <c r="I504" s="322"/>
      <c r="J504" s="323"/>
      <c r="K504" s="321"/>
      <c r="L504" s="322"/>
      <c r="M504" s="323"/>
      <c r="N504" s="324"/>
    </row>
    <row r="505" spans="1:14" ht="14" x14ac:dyDescent="0.15">
      <c r="A505" s="255" t="s">
        <v>794</v>
      </c>
      <c r="B505" s="321">
        <v>1</v>
      </c>
      <c r="C505" s="322">
        <v>0.33333333333333298</v>
      </c>
      <c r="D505" s="323">
        <v>0.358333333333333</v>
      </c>
      <c r="E505" s="321">
        <v>1</v>
      </c>
      <c r="F505" s="322">
        <v>1</v>
      </c>
      <c r="G505" s="323">
        <v>0.36</v>
      </c>
      <c r="H505" s="321"/>
      <c r="I505" s="322"/>
      <c r="J505" s="323"/>
      <c r="K505" s="321"/>
      <c r="L505" s="322"/>
      <c r="M505" s="323"/>
      <c r="N505" s="281"/>
    </row>
    <row r="506" spans="1:14" ht="14" x14ac:dyDescent="0.15">
      <c r="A506" s="255" t="s">
        <v>795</v>
      </c>
      <c r="B506" s="321">
        <v>0</v>
      </c>
      <c r="C506" s="322">
        <v>0.2</v>
      </c>
      <c r="D506" s="323">
        <v>0.27500000000000002</v>
      </c>
      <c r="E506" s="321">
        <v>0</v>
      </c>
      <c r="F506" s="322">
        <v>0</v>
      </c>
      <c r="G506" s="323">
        <v>0.34</v>
      </c>
      <c r="H506" s="321"/>
      <c r="I506" s="322"/>
      <c r="J506" s="323"/>
      <c r="K506" s="321"/>
      <c r="L506" s="322"/>
      <c r="M506" s="323"/>
      <c r="N506" s="281"/>
    </row>
    <row r="507" spans="1:14" ht="14" x14ac:dyDescent="0.15">
      <c r="A507" s="255" t="s">
        <v>796</v>
      </c>
      <c r="B507" s="321">
        <v>0</v>
      </c>
      <c r="C507" s="322">
        <v>0.266666666666667</v>
      </c>
      <c r="D507" s="323">
        <v>0.16666666666666699</v>
      </c>
      <c r="E507" s="321">
        <v>0</v>
      </c>
      <c r="F507" s="322">
        <v>0</v>
      </c>
      <c r="G507" s="323">
        <v>0.18</v>
      </c>
      <c r="H507" s="321"/>
      <c r="I507" s="322"/>
      <c r="J507" s="323"/>
      <c r="K507" s="321"/>
      <c r="L507" s="322"/>
      <c r="M507" s="323"/>
      <c r="N507" s="281"/>
    </row>
    <row r="508" spans="1:14" ht="14" x14ac:dyDescent="0.15">
      <c r="A508" s="325" t="s">
        <v>244</v>
      </c>
      <c r="B508" s="326">
        <v>1</v>
      </c>
      <c r="C508" s="327">
        <v>15</v>
      </c>
      <c r="D508" s="328">
        <v>120</v>
      </c>
      <c r="E508" s="326">
        <v>1</v>
      </c>
      <c r="F508" s="327">
        <v>3</v>
      </c>
      <c r="G508" s="328">
        <v>50</v>
      </c>
      <c r="H508" s="326"/>
      <c r="I508" s="327"/>
      <c r="J508" s="328"/>
      <c r="K508" s="326"/>
      <c r="L508" s="327"/>
      <c r="M508" s="328"/>
      <c r="N508" s="329"/>
    </row>
    <row r="509" spans="1:14" ht="14" x14ac:dyDescent="0.15">
      <c r="A509" s="255" t="s">
        <v>182</v>
      </c>
      <c r="B509" s="330">
        <v>3</v>
      </c>
      <c r="C509" s="217">
        <v>2.4666666666666699</v>
      </c>
      <c r="D509" s="331">
        <v>2.5916666666666699</v>
      </c>
      <c r="E509" s="330">
        <v>3</v>
      </c>
      <c r="F509" s="217">
        <v>3</v>
      </c>
      <c r="G509" s="331">
        <v>2.42</v>
      </c>
      <c r="H509" s="330"/>
      <c r="I509" s="217"/>
      <c r="J509" s="331"/>
      <c r="K509" s="330"/>
      <c r="L509" s="217"/>
      <c r="M509" s="331"/>
      <c r="N509" s="281"/>
    </row>
    <row r="510" spans="1:14" ht="14" x14ac:dyDescent="0.15">
      <c r="A510" s="255" t="s">
        <v>165</v>
      </c>
      <c r="B510" s="330" t="s">
        <v>124</v>
      </c>
      <c r="C510" s="217">
        <v>1.12546286774228</v>
      </c>
      <c r="D510" s="331">
        <v>0.99152571792148703</v>
      </c>
      <c r="E510" s="330" t="s">
        <v>124</v>
      </c>
      <c r="F510" s="217">
        <v>0</v>
      </c>
      <c r="G510" s="331">
        <v>0.92780187892168697</v>
      </c>
      <c r="H510" s="330"/>
      <c r="I510" s="217"/>
      <c r="J510" s="331"/>
      <c r="K510" s="330"/>
      <c r="L510" s="217"/>
      <c r="M510" s="331"/>
      <c r="N510" s="281"/>
    </row>
    <row r="511" spans="1:14" ht="14" x14ac:dyDescent="0.15">
      <c r="A511" s="255" t="s">
        <v>245</v>
      </c>
      <c r="B511" s="330" t="s">
        <v>233</v>
      </c>
      <c r="C511" s="217"/>
      <c r="D511" s="331"/>
      <c r="E511" s="330" t="s">
        <v>233</v>
      </c>
      <c r="F511" s="217"/>
      <c r="G511" s="331"/>
      <c r="H511" s="330"/>
      <c r="I511" s="217"/>
      <c r="J511" s="331"/>
      <c r="K511" s="330"/>
      <c r="L511" s="217"/>
      <c r="M511" s="331"/>
      <c r="N511" s="281"/>
    </row>
    <row r="512" spans="1:14" ht="42" x14ac:dyDescent="0.15">
      <c r="A512" s="332" t="s">
        <v>909</v>
      </c>
      <c r="B512" s="333" t="s">
        <v>233</v>
      </c>
      <c r="C512" s="215">
        <v>0.47387910220726914</v>
      </c>
      <c r="D512" s="334">
        <v>0.41182323963246265</v>
      </c>
      <c r="E512" s="333" t="s">
        <v>233</v>
      </c>
      <c r="F512" s="215"/>
      <c r="G512" s="334">
        <v>0.62513346133130232</v>
      </c>
      <c r="H512" s="333"/>
      <c r="I512" s="215"/>
      <c r="J512" s="334"/>
      <c r="K512" s="333"/>
      <c r="L512" s="215"/>
      <c r="M512" s="334"/>
      <c r="N512" s="281"/>
    </row>
    <row r="513" spans="1:16" ht="56" x14ac:dyDescent="0.15">
      <c r="A513" s="253" t="s">
        <v>722</v>
      </c>
      <c r="B513" s="274">
        <v>0.71428571428571397</v>
      </c>
      <c r="C513" s="275">
        <v>9.4986807387862804E-2</v>
      </c>
      <c r="D513" s="276">
        <v>9.56146657081237E-2</v>
      </c>
      <c r="E513" s="274">
        <v>0.71428571428571397</v>
      </c>
      <c r="F513" s="275">
        <v>0.213836477987421</v>
      </c>
      <c r="G513" s="276">
        <v>0.12673267326732701</v>
      </c>
      <c r="H513" s="274"/>
      <c r="I513" s="275"/>
      <c r="J513" s="276"/>
      <c r="K513" s="274"/>
      <c r="L513" s="275"/>
      <c r="M513" s="276"/>
      <c r="N513" s="315"/>
    </row>
    <row r="514" spans="1:16" ht="14" x14ac:dyDescent="0.15">
      <c r="A514" s="271" t="s">
        <v>98</v>
      </c>
      <c r="B514" s="278">
        <v>0.28571428571428598</v>
      </c>
      <c r="C514" s="279">
        <v>0.90501319261213697</v>
      </c>
      <c r="D514" s="280">
        <v>0.90438533429187595</v>
      </c>
      <c r="E514" s="278">
        <v>0.28571428571428598</v>
      </c>
      <c r="F514" s="279">
        <v>0.786163522012579</v>
      </c>
      <c r="G514" s="280">
        <v>0.87326732673267304</v>
      </c>
      <c r="H514" s="278"/>
      <c r="I514" s="279"/>
      <c r="J514" s="280"/>
      <c r="K514" s="278"/>
      <c r="L514" s="279"/>
      <c r="M514" s="280"/>
      <c r="N514" s="316"/>
    </row>
    <row r="515" spans="1:16" ht="14" x14ac:dyDescent="0.15">
      <c r="A515" s="282" t="s">
        <v>244</v>
      </c>
      <c r="B515" s="283">
        <v>42</v>
      </c>
      <c r="C515" s="284">
        <v>379</v>
      </c>
      <c r="D515" s="285">
        <v>1391</v>
      </c>
      <c r="E515" s="283">
        <v>42</v>
      </c>
      <c r="F515" s="284">
        <v>159</v>
      </c>
      <c r="G515" s="285">
        <v>505</v>
      </c>
      <c r="H515" s="283"/>
      <c r="I515" s="284"/>
      <c r="J515" s="285"/>
      <c r="K515" s="283"/>
      <c r="L515" s="284"/>
      <c r="M515" s="285"/>
      <c r="N515" s="317"/>
    </row>
    <row r="516" spans="1:16" ht="28" x14ac:dyDescent="0.15">
      <c r="A516" s="253" t="s">
        <v>684</v>
      </c>
      <c r="B516" s="274">
        <v>0.59523809523809501</v>
      </c>
      <c r="C516" s="275">
        <v>0.323607427055703</v>
      </c>
      <c r="D516" s="276">
        <v>0.41324694024477998</v>
      </c>
      <c r="E516" s="274">
        <v>0.59523809523809501</v>
      </c>
      <c r="F516" s="275">
        <v>0.320754716981132</v>
      </c>
      <c r="G516" s="276">
        <v>0.35049504950494997</v>
      </c>
      <c r="H516" s="274"/>
      <c r="I516" s="275"/>
      <c r="J516" s="276"/>
      <c r="K516" s="274"/>
      <c r="L516" s="275"/>
      <c r="M516" s="276"/>
      <c r="N516" s="315"/>
      <c r="P516" s="1" t="s">
        <v>610</v>
      </c>
    </row>
    <row r="517" spans="1:16" ht="14" x14ac:dyDescent="0.15">
      <c r="A517" s="271" t="s">
        <v>98</v>
      </c>
      <c r="B517" s="278">
        <v>0.40476190476190499</v>
      </c>
      <c r="C517" s="279">
        <v>0.676392572944297</v>
      </c>
      <c r="D517" s="280">
        <v>0.58675305975521996</v>
      </c>
      <c r="E517" s="278">
        <v>0.40476190476190499</v>
      </c>
      <c r="F517" s="279">
        <v>0.679245283018868</v>
      </c>
      <c r="G517" s="280">
        <v>0.64950495049504997</v>
      </c>
      <c r="H517" s="278"/>
      <c r="I517" s="279"/>
      <c r="J517" s="280"/>
      <c r="K517" s="278"/>
      <c r="L517" s="279"/>
      <c r="M517" s="280"/>
      <c r="N517" s="316"/>
      <c r="P517" s="1" t="s">
        <v>610</v>
      </c>
    </row>
    <row r="518" spans="1:16" ht="14" x14ac:dyDescent="0.15">
      <c r="A518" s="282" t="s">
        <v>244</v>
      </c>
      <c r="B518" s="283">
        <v>42</v>
      </c>
      <c r="C518" s="284">
        <v>377</v>
      </c>
      <c r="D518" s="285">
        <v>1389</v>
      </c>
      <c r="E518" s="283">
        <v>42</v>
      </c>
      <c r="F518" s="284">
        <v>159</v>
      </c>
      <c r="G518" s="285">
        <v>505</v>
      </c>
      <c r="H518" s="283"/>
      <c r="I518" s="284"/>
      <c r="J518" s="285"/>
      <c r="K518" s="283"/>
      <c r="L518" s="284"/>
      <c r="M518" s="285"/>
      <c r="N518" s="317"/>
      <c r="P518" s="1" t="s">
        <v>610</v>
      </c>
    </row>
    <row r="519" spans="1:16" ht="28" x14ac:dyDescent="0.15">
      <c r="A519" s="253" t="s">
        <v>504</v>
      </c>
      <c r="B519" s="274">
        <v>4.7619047619047603E-2</v>
      </c>
      <c r="C519" s="275">
        <v>7.4074074074074098E-2</v>
      </c>
      <c r="D519" s="276">
        <v>0.120863309352518</v>
      </c>
      <c r="E519" s="274">
        <v>4.7619047619047603E-2</v>
      </c>
      <c r="F519" s="275">
        <v>8.8050314465408799E-2</v>
      </c>
      <c r="G519" s="276">
        <v>0.106930693069307</v>
      </c>
      <c r="H519" s="274"/>
      <c r="I519" s="275"/>
      <c r="J519" s="276"/>
      <c r="K519" s="274"/>
      <c r="L519" s="275"/>
      <c r="M519" s="276"/>
      <c r="N519" s="315"/>
    </row>
    <row r="520" spans="1:16" ht="14" x14ac:dyDescent="0.15">
      <c r="A520" s="271" t="s">
        <v>98</v>
      </c>
      <c r="B520" s="278">
        <v>0.952380952380952</v>
      </c>
      <c r="C520" s="279">
        <v>0.92592592592592604</v>
      </c>
      <c r="D520" s="280">
        <v>0.87913669064748201</v>
      </c>
      <c r="E520" s="278">
        <v>0.952380952380952</v>
      </c>
      <c r="F520" s="279">
        <v>0.91194968553459099</v>
      </c>
      <c r="G520" s="280">
        <v>0.89306930693069297</v>
      </c>
      <c r="H520" s="278"/>
      <c r="I520" s="279"/>
      <c r="J520" s="280"/>
      <c r="K520" s="278"/>
      <c r="L520" s="279"/>
      <c r="M520" s="280"/>
      <c r="N520" s="316"/>
    </row>
    <row r="521" spans="1:16" ht="14" x14ac:dyDescent="0.15">
      <c r="A521" s="282" t="s">
        <v>244</v>
      </c>
      <c r="B521" s="283">
        <v>42</v>
      </c>
      <c r="C521" s="284">
        <v>378</v>
      </c>
      <c r="D521" s="285">
        <v>1390</v>
      </c>
      <c r="E521" s="283">
        <v>42</v>
      </c>
      <c r="F521" s="284">
        <v>159</v>
      </c>
      <c r="G521" s="285">
        <v>505</v>
      </c>
      <c r="H521" s="283"/>
      <c r="I521" s="284"/>
      <c r="J521" s="285"/>
      <c r="K521" s="283"/>
      <c r="L521" s="284"/>
      <c r="M521" s="285"/>
      <c r="N521" s="317"/>
    </row>
    <row r="522" spans="1:16" ht="28" x14ac:dyDescent="0.15">
      <c r="A522" s="253" t="s">
        <v>748</v>
      </c>
      <c r="B522" s="274">
        <v>0</v>
      </c>
      <c r="C522" s="275">
        <v>2.3746701846965701E-2</v>
      </c>
      <c r="D522" s="276">
        <v>2.1613832853025899E-2</v>
      </c>
      <c r="E522" s="274">
        <v>0</v>
      </c>
      <c r="F522" s="275">
        <v>1.88679245283019E-2</v>
      </c>
      <c r="G522" s="276">
        <v>1.9801980198019799E-2</v>
      </c>
      <c r="H522" s="274"/>
      <c r="I522" s="275"/>
      <c r="J522" s="276"/>
      <c r="K522" s="274"/>
      <c r="L522" s="275"/>
      <c r="M522" s="276"/>
      <c r="N522" s="315"/>
    </row>
    <row r="523" spans="1:16" ht="14" x14ac:dyDescent="0.15">
      <c r="A523" s="271" t="s">
        <v>98</v>
      </c>
      <c r="B523" s="278">
        <v>1</v>
      </c>
      <c r="C523" s="279">
        <v>0.97625329815303397</v>
      </c>
      <c r="D523" s="280">
        <v>0.97838616714697402</v>
      </c>
      <c r="E523" s="278">
        <v>1</v>
      </c>
      <c r="F523" s="279">
        <v>0.98113207547169801</v>
      </c>
      <c r="G523" s="280">
        <v>0.98019801980197996</v>
      </c>
      <c r="H523" s="278"/>
      <c r="I523" s="279"/>
      <c r="J523" s="280"/>
      <c r="K523" s="278"/>
      <c r="L523" s="279"/>
      <c r="M523" s="280"/>
      <c r="N523" s="316"/>
    </row>
    <row r="524" spans="1:16" ht="14" x14ac:dyDescent="0.15">
      <c r="A524" s="282" t="s">
        <v>244</v>
      </c>
      <c r="B524" s="283">
        <v>42</v>
      </c>
      <c r="C524" s="284">
        <v>379</v>
      </c>
      <c r="D524" s="285">
        <v>1388</v>
      </c>
      <c r="E524" s="283">
        <v>42</v>
      </c>
      <c r="F524" s="284">
        <v>159</v>
      </c>
      <c r="G524" s="285">
        <v>505</v>
      </c>
      <c r="H524" s="283"/>
      <c r="I524" s="284"/>
      <c r="J524" s="285"/>
      <c r="K524" s="283"/>
      <c r="L524" s="284"/>
      <c r="M524" s="285"/>
      <c r="N524" s="317"/>
    </row>
    <row r="525" spans="1:16" ht="28" x14ac:dyDescent="0.15">
      <c r="A525" s="253" t="s">
        <v>275</v>
      </c>
      <c r="B525" s="274">
        <v>0.61904761904761896</v>
      </c>
      <c r="C525" s="275">
        <v>0.422163588390501</v>
      </c>
      <c r="D525" s="276">
        <v>0.33958183129055503</v>
      </c>
      <c r="E525" s="274">
        <v>0.61904761904761896</v>
      </c>
      <c r="F525" s="275">
        <v>0.383647798742138</v>
      </c>
      <c r="G525" s="276">
        <v>0.27777777777777801</v>
      </c>
      <c r="H525" s="274"/>
      <c r="I525" s="275"/>
      <c r="J525" s="276"/>
      <c r="K525" s="274"/>
      <c r="L525" s="275"/>
      <c r="M525" s="276"/>
      <c r="N525" s="315"/>
      <c r="O525" s="1" t="s">
        <v>615</v>
      </c>
      <c r="P525" s="1" t="s">
        <v>616</v>
      </c>
    </row>
    <row r="526" spans="1:16" ht="14" x14ac:dyDescent="0.15">
      <c r="A526" s="271" t="s">
        <v>98</v>
      </c>
      <c r="B526" s="278">
        <v>0.38095238095238099</v>
      </c>
      <c r="C526" s="279">
        <v>0.57783641160949895</v>
      </c>
      <c r="D526" s="280">
        <v>0.66041816870944503</v>
      </c>
      <c r="E526" s="278">
        <v>0.38095238095238099</v>
      </c>
      <c r="F526" s="279">
        <v>0.61635220125786205</v>
      </c>
      <c r="G526" s="280">
        <v>0.72222222222222199</v>
      </c>
      <c r="H526" s="278"/>
      <c r="I526" s="279"/>
      <c r="J526" s="280"/>
      <c r="K526" s="278"/>
      <c r="L526" s="279"/>
      <c r="M526" s="280"/>
      <c r="N526" s="316"/>
      <c r="O526" s="1" t="s">
        <v>615</v>
      </c>
      <c r="P526" s="1" t="s">
        <v>616</v>
      </c>
    </row>
    <row r="527" spans="1:16" ht="14" x14ac:dyDescent="0.15">
      <c r="A527" s="282" t="s">
        <v>244</v>
      </c>
      <c r="B527" s="283">
        <v>42</v>
      </c>
      <c r="C527" s="284">
        <v>379</v>
      </c>
      <c r="D527" s="285">
        <v>1387</v>
      </c>
      <c r="E527" s="283">
        <v>42</v>
      </c>
      <c r="F527" s="284">
        <v>159</v>
      </c>
      <c r="G527" s="285">
        <v>504</v>
      </c>
      <c r="H527" s="283"/>
      <c r="I527" s="284"/>
      <c r="J527" s="285"/>
      <c r="K527" s="283"/>
      <c r="L527" s="284"/>
      <c r="M527" s="285"/>
      <c r="N527" s="317"/>
      <c r="O527" s="1" t="s">
        <v>615</v>
      </c>
      <c r="P527" s="1" t="s">
        <v>616</v>
      </c>
    </row>
    <row r="528" spans="1:16" ht="28" x14ac:dyDescent="0.15">
      <c r="A528" s="253" t="s">
        <v>414</v>
      </c>
      <c r="B528" s="274">
        <v>0.59523809523809501</v>
      </c>
      <c r="C528" s="275">
        <v>0.78157894736842104</v>
      </c>
      <c r="D528" s="276">
        <v>0.48342939481267999</v>
      </c>
      <c r="E528" s="274">
        <v>0.59523809523809501</v>
      </c>
      <c r="F528" s="275">
        <v>0.767295597484277</v>
      </c>
      <c r="G528" s="276">
        <v>0.54455445544554504</v>
      </c>
      <c r="H528" s="274"/>
      <c r="I528" s="275"/>
      <c r="J528" s="276"/>
      <c r="K528" s="274"/>
      <c r="L528" s="275"/>
      <c r="M528" s="276"/>
      <c r="N528" s="315"/>
      <c r="P528" s="1" t="s">
        <v>616</v>
      </c>
    </row>
    <row r="529" spans="1:16" ht="14" x14ac:dyDescent="0.15">
      <c r="A529" s="271" t="s">
        <v>98</v>
      </c>
      <c r="B529" s="278">
        <v>0.40476190476190499</v>
      </c>
      <c r="C529" s="279">
        <v>0.21842105263157899</v>
      </c>
      <c r="D529" s="280">
        <v>0.51657060518732001</v>
      </c>
      <c r="E529" s="278">
        <v>0.40476190476190499</v>
      </c>
      <c r="F529" s="279">
        <v>0.232704402515723</v>
      </c>
      <c r="G529" s="280">
        <v>0.45544554455445602</v>
      </c>
      <c r="H529" s="278"/>
      <c r="I529" s="279"/>
      <c r="J529" s="280"/>
      <c r="K529" s="278"/>
      <c r="L529" s="279"/>
      <c r="M529" s="280"/>
      <c r="N529" s="316"/>
      <c r="P529" s="1" t="s">
        <v>616</v>
      </c>
    </row>
    <row r="530" spans="1:16" ht="14" x14ac:dyDescent="0.15">
      <c r="A530" s="282" t="s">
        <v>244</v>
      </c>
      <c r="B530" s="283">
        <v>42</v>
      </c>
      <c r="C530" s="284">
        <v>380</v>
      </c>
      <c r="D530" s="285">
        <v>1388</v>
      </c>
      <c r="E530" s="283">
        <v>42</v>
      </c>
      <c r="F530" s="284">
        <v>159</v>
      </c>
      <c r="G530" s="285">
        <v>505</v>
      </c>
      <c r="H530" s="283"/>
      <c r="I530" s="284"/>
      <c r="J530" s="285"/>
      <c r="K530" s="283"/>
      <c r="L530" s="284"/>
      <c r="M530" s="285"/>
      <c r="N530" s="317"/>
      <c r="P530" s="1" t="s">
        <v>616</v>
      </c>
    </row>
    <row r="531" spans="1:16" ht="28" x14ac:dyDescent="0.15">
      <c r="A531" s="253" t="s">
        <v>53</v>
      </c>
      <c r="B531" s="338">
        <v>0.64285714285714302</v>
      </c>
      <c r="C531" s="339">
        <v>0.49206349206349198</v>
      </c>
      <c r="D531" s="340">
        <v>0.46647440519105998</v>
      </c>
      <c r="E531" s="338">
        <v>0.64285714285714302</v>
      </c>
      <c r="F531" s="339">
        <v>0.57232704402515699</v>
      </c>
      <c r="G531" s="340">
        <v>0.598019801980198</v>
      </c>
      <c r="H531" s="338"/>
      <c r="I531" s="339"/>
      <c r="J531" s="340"/>
      <c r="K531" s="338"/>
      <c r="L531" s="339"/>
      <c r="M531" s="340"/>
      <c r="N531" s="315"/>
    </row>
    <row r="532" spans="1:16" ht="14" x14ac:dyDescent="0.15">
      <c r="A532" s="271" t="s">
        <v>98</v>
      </c>
      <c r="B532" s="278">
        <v>0.35714285714285698</v>
      </c>
      <c r="C532" s="279">
        <v>0.50793650793650802</v>
      </c>
      <c r="D532" s="280">
        <v>0.53352559480894002</v>
      </c>
      <c r="E532" s="278">
        <v>0.35714285714285698</v>
      </c>
      <c r="F532" s="279">
        <v>0.42767295597484301</v>
      </c>
      <c r="G532" s="280">
        <v>0.401980198019802</v>
      </c>
      <c r="H532" s="278"/>
      <c r="I532" s="279"/>
      <c r="J532" s="280"/>
      <c r="K532" s="278"/>
      <c r="L532" s="279"/>
      <c r="M532" s="280"/>
      <c r="N532" s="316"/>
    </row>
    <row r="533" spans="1:16" ht="14" x14ac:dyDescent="0.15">
      <c r="A533" s="282" t="s">
        <v>244</v>
      </c>
      <c r="B533" s="283">
        <v>42</v>
      </c>
      <c r="C533" s="284">
        <v>378</v>
      </c>
      <c r="D533" s="285">
        <v>1387</v>
      </c>
      <c r="E533" s="283">
        <v>42</v>
      </c>
      <c r="F533" s="284">
        <v>159</v>
      </c>
      <c r="G533" s="285">
        <v>505</v>
      </c>
      <c r="H533" s="283"/>
      <c r="I533" s="284"/>
      <c r="J533" s="285"/>
      <c r="K533" s="283"/>
      <c r="L533" s="284"/>
      <c r="M533" s="285"/>
      <c r="N533" s="317"/>
    </row>
    <row r="534" spans="1:16" ht="28" x14ac:dyDescent="0.15">
      <c r="A534" s="253" t="s">
        <v>913</v>
      </c>
      <c r="B534" s="274">
        <v>0.59523809523809501</v>
      </c>
      <c r="C534" s="275">
        <v>0.269129287598945</v>
      </c>
      <c r="D534" s="276">
        <v>0.25125989920806302</v>
      </c>
      <c r="E534" s="274">
        <v>0.59523809523809501</v>
      </c>
      <c r="F534" s="275">
        <v>0.37106918238993702</v>
      </c>
      <c r="G534" s="276">
        <v>0.328712871287129</v>
      </c>
      <c r="H534" s="274"/>
      <c r="I534" s="275"/>
      <c r="J534" s="276"/>
      <c r="K534" s="274"/>
      <c r="L534" s="275"/>
      <c r="M534" s="276"/>
      <c r="N534" s="315"/>
    </row>
    <row r="535" spans="1:16" ht="14" x14ac:dyDescent="0.15">
      <c r="A535" s="271" t="s">
        <v>98</v>
      </c>
      <c r="B535" s="278">
        <v>0.40476190476190499</v>
      </c>
      <c r="C535" s="279">
        <v>0.73087071240105494</v>
      </c>
      <c r="D535" s="280">
        <v>0.74874010079193698</v>
      </c>
      <c r="E535" s="278">
        <v>0.40476190476190499</v>
      </c>
      <c r="F535" s="279">
        <v>0.62893081761006298</v>
      </c>
      <c r="G535" s="280">
        <v>0.671287128712871</v>
      </c>
      <c r="H535" s="278"/>
      <c r="I535" s="279"/>
      <c r="J535" s="280"/>
      <c r="K535" s="278"/>
      <c r="L535" s="279"/>
      <c r="M535" s="280"/>
      <c r="N535" s="316"/>
    </row>
    <row r="536" spans="1:16" ht="14" x14ac:dyDescent="0.15">
      <c r="A536" s="282" t="s">
        <v>244</v>
      </c>
      <c r="B536" s="283">
        <v>42</v>
      </c>
      <c r="C536" s="284">
        <v>379</v>
      </c>
      <c r="D536" s="285">
        <v>1389</v>
      </c>
      <c r="E536" s="283">
        <v>42</v>
      </c>
      <c r="F536" s="284">
        <v>159</v>
      </c>
      <c r="G536" s="285">
        <v>505</v>
      </c>
      <c r="H536" s="283"/>
      <c r="I536" s="284"/>
      <c r="J536" s="285"/>
      <c r="K536" s="283"/>
      <c r="L536" s="284"/>
      <c r="M536" s="285"/>
      <c r="N536" s="317"/>
    </row>
    <row r="537" spans="1:16" ht="28" x14ac:dyDescent="0.15">
      <c r="A537" s="253" t="s">
        <v>1017</v>
      </c>
      <c r="B537" s="274">
        <v>0.78571428571428603</v>
      </c>
      <c r="C537" s="275">
        <v>0.67287234042553201</v>
      </c>
      <c r="D537" s="276">
        <v>0.59320809248554895</v>
      </c>
      <c r="E537" s="274">
        <v>0.78571428571428603</v>
      </c>
      <c r="F537" s="275">
        <v>0.60377358490566002</v>
      </c>
      <c r="G537" s="276">
        <v>0.55864811133200798</v>
      </c>
      <c r="H537" s="274"/>
      <c r="I537" s="275"/>
      <c r="J537" s="276"/>
      <c r="K537" s="274"/>
      <c r="L537" s="275"/>
      <c r="M537" s="276"/>
      <c r="N537" s="579" t="s">
        <v>75</v>
      </c>
    </row>
    <row r="538" spans="1:16" ht="14" x14ac:dyDescent="0.15">
      <c r="A538" s="271" t="s">
        <v>98</v>
      </c>
      <c r="B538" s="278">
        <v>0.214285714285714</v>
      </c>
      <c r="C538" s="279">
        <v>0.32712765957446799</v>
      </c>
      <c r="D538" s="280">
        <v>0.40679190751445099</v>
      </c>
      <c r="E538" s="278">
        <v>0.214285714285714</v>
      </c>
      <c r="F538" s="279">
        <v>0.39622641509433998</v>
      </c>
      <c r="G538" s="280">
        <v>0.44135188866799202</v>
      </c>
      <c r="H538" s="278"/>
      <c r="I538" s="279"/>
      <c r="J538" s="280"/>
      <c r="K538" s="278"/>
      <c r="L538" s="279"/>
      <c r="M538" s="280"/>
      <c r="N538" s="580"/>
    </row>
    <row r="539" spans="1:16" ht="14" x14ac:dyDescent="0.15">
      <c r="A539" s="282" t="s">
        <v>244</v>
      </c>
      <c r="B539" s="283">
        <v>42</v>
      </c>
      <c r="C539" s="284">
        <v>376</v>
      </c>
      <c r="D539" s="285">
        <v>1384</v>
      </c>
      <c r="E539" s="283">
        <v>42</v>
      </c>
      <c r="F539" s="284">
        <v>159</v>
      </c>
      <c r="G539" s="285">
        <v>503</v>
      </c>
      <c r="H539" s="283"/>
      <c r="I539" s="284"/>
      <c r="J539" s="285"/>
      <c r="K539" s="283"/>
      <c r="L539" s="284"/>
      <c r="M539" s="285"/>
      <c r="N539" s="317"/>
    </row>
    <row r="540" spans="1:16" ht="28" x14ac:dyDescent="0.15">
      <c r="A540" s="253" t="s">
        <v>312</v>
      </c>
      <c r="B540" s="274">
        <v>0.78048780487804903</v>
      </c>
      <c r="C540" s="275">
        <v>0.82539682539682502</v>
      </c>
      <c r="D540" s="276">
        <v>0.79292929292929304</v>
      </c>
      <c r="E540" s="274">
        <v>0.78048780487804903</v>
      </c>
      <c r="F540" s="275">
        <v>0.765822784810127</v>
      </c>
      <c r="G540" s="276">
        <v>0.71825396825396803</v>
      </c>
      <c r="H540" s="274"/>
      <c r="I540" s="275"/>
      <c r="J540" s="276"/>
      <c r="K540" s="274"/>
      <c r="L540" s="275"/>
      <c r="M540" s="276"/>
      <c r="N540" s="318"/>
      <c r="O540" s="1" t="s">
        <v>615</v>
      </c>
    </row>
    <row r="541" spans="1:16" ht="14" x14ac:dyDescent="0.15">
      <c r="A541" s="271" t="s">
        <v>98</v>
      </c>
      <c r="B541" s="278">
        <v>0.219512195121951</v>
      </c>
      <c r="C541" s="279">
        <v>0.17460317460317501</v>
      </c>
      <c r="D541" s="280">
        <v>0.20707070707070699</v>
      </c>
      <c r="E541" s="278">
        <v>0.219512195121951</v>
      </c>
      <c r="F541" s="279">
        <v>0.234177215189873</v>
      </c>
      <c r="G541" s="280">
        <v>0.28174603174603202</v>
      </c>
      <c r="H541" s="278"/>
      <c r="I541" s="279"/>
      <c r="J541" s="280"/>
      <c r="K541" s="278"/>
      <c r="L541" s="279"/>
      <c r="M541" s="280"/>
      <c r="N541" s="319"/>
      <c r="O541" s="1" t="s">
        <v>615</v>
      </c>
    </row>
    <row r="542" spans="1:16" ht="14" x14ac:dyDescent="0.15">
      <c r="A542" s="282" t="s">
        <v>244</v>
      </c>
      <c r="B542" s="283">
        <v>41</v>
      </c>
      <c r="C542" s="284">
        <v>378</v>
      </c>
      <c r="D542" s="285">
        <v>1386</v>
      </c>
      <c r="E542" s="283">
        <v>41</v>
      </c>
      <c r="F542" s="284">
        <v>158</v>
      </c>
      <c r="G542" s="285">
        <v>504</v>
      </c>
      <c r="H542" s="283"/>
      <c r="I542" s="284"/>
      <c r="J542" s="285"/>
      <c r="K542" s="283"/>
      <c r="L542" s="284"/>
      <c r="M542" s="285"/>
      <c r="N542" s="317"/>
      <c r="O542" s="1" t="s">
        <v>615</v>
      </c>
    </row>
    <row r="543" spans="1:16" ht="28" x14ac:dyDescent="0.15">
      <c r="A543" s="253" t="s">
        <v>421</v>
      </c>
      <c r="B543" s="124">
        <v>0.85714285714285698</v>
      </c>
      <c r="C543" s="125">
        <v>0.760752688172043</v>
      </c>
      <c r="D543" s="126">
        <v>0.68023255813953498</v>
      </c>
      <c r="E543" s="124">
        <v>0.85714285714285698</v>
      </c>
      <c r="F543" s="125">
        <v>0.76923076923076905</v>
      </c>
      <c r="G543" s="126">
        <v>0.64200000000000002</v>
      </c>
      <c r="H543" s="124"/>
      <c r="I543" s="125"/>
      <c r="J543" s="126"/>
      <c r="K543" s="124"/>
      <c r="L543" s="125"/>
      <c r="M543" s="126"/>
      <c r="N543" s="299"/>
    </row>
    <row r="544" spans="1:16" ht="14" x14ac:dyDescent="0.15">
      <c r="A544" s="271" t="s">
        <v>98</v>
      </c>
      <c r="B544" s="124">
        <v>0.14285714285714299</v>
      </c>
      <c r="C544" s="125">
        <v>0.239247311827957</v>
      </c>
      <c r="D544" s="126">
        <v>0.31976744186046502</v>
      </c>
      <c r="E544" s="124">
        <v>0.14285714285714299</v>
      </c>
      <c r="F544" s="125">
        <v>0.230769230769231</v>
      </c>
      <c r="G544" s="126">
        <v>0.35799999999999998</v>
      </c>
      <c r="H544" s="124"/>
      <c r="I544" s="125"/>
      <c r="J544" s="126"/>
      <c r="K544" s="124"/>
      <c r="L544" s="125"/>
      <c r="M544" s="126"/>
      <c r="N544" s="299"/>
    </row>
    <row r="545" spans="1:16" ht="14" x14ac:dyDescent="0.15">
      <c r="A545" s="282" t="s">
        <v>244</v>
      </c>
      <c r="B545" s="283">
        <v>42</v>
      </c>
      <c r="C545" s="284">
        <v>372</v>
      </c>
      <c r="D545" s="285">
        <v>1376</v>
      </c>
      <c r="E545" s="283">
        <v>42</v>
      </c>
      <c r="F545" s="284">
        <v>156</v>
      </c>
      <c r="G545" s="285">
        <v>500</v>
      </c>
      <c r="H545" s="283"/>
      <c r="I545" s="284"/>
      <c r="J545" s="285"/>
      <c r="K545" s="283"/>
      <c r="L545" s="284"/>
      <c r="M545" s="285"/>
      <c r="N545" s="317"/>
    </row>
    <row r="546" spans="1:16" ht="28" x14ac:dyDescent="0.15">
      <c r="A546" s="253" t="s">
        <v>55</v>
      </c>
      <c r="B546" s="274">
        <v>0.76923076923076905</v>
      </c>
      <c r="C546" s="275">
        <v>0.65945945945945905</v>
      </c>
      <c r="D546" s="276">
        <v>0.65545590433482803</v>
      </c>
      <c r="E546" s="274">
        <v>0.76923076923076905</v>
      </c>
      <c r="F546" s="275">
        <v>0.68789808917197404</v>
      </c>
      <c r="G546" s="276">
        <v>0.66734279918864103</v>
      </c>
      <c r="H546" s="274"/>
      <c r="I546" s="275"/>
      <c r="J546" s="276"/>
      <c r="K546" s="274"/>
      <c r="L546" s="275"/>
      <c r="M546" s="276"/>
      <c r="N546" s="320"/>
      <c r="P546" s="1" t="s">
        <v>610</v>
      </c>
    </row>
    <row r="547" spans="1:16" ht="14" x14ac:dyDescent="0.15">
      <c r="A547" s="271" t="s">
        <v>98</v>
      </c>
      <c r="B547" s="278">
        <v>0.230769230769231</v>
      </c>
      <c r="C547" s="279">
        <v>0.340540540540541</v>
      </c>
      <c r="D547" s="280">
        <v>0.34454409566517202</v>
      </c>
      <c r="E547" s="278">
        <v>0.230769230769231</v>
      </c>
      <c r="F547" s="279">
        <v>0.31210191082802502</v>
      </c>
      <c r="G547" s="280">
        <v>0.33265720081135902</v>
      </c>
      <c r="H547" s="278"/>
      <c r="I547" s="279"/>
      <c r="J547" s="280"/>
      <c r="K547" s="278"/>
      <c r="L547" s="279"/>
      <c r="M547" s="280"/>
      <c r="N547" s="341"/>
      <c r="P547" s="1" t="s">
        <v>610</v>
      </c>
    </row>
    <row r="548" spans="1:16" ht="14" x14ac:dyDescent="0.15">
      <c r="A548" s="282" t="s">
        <v>244</v>
      </c>
      <c r="B548" s="283">
        <v>39</v>
      </c>
      <c r="C548" s="284">
        <v>370</v>
      </c>
      <c r="D548" s="285">
        <v>1338</v>
      </c>
      <c r="E548" s="283">
        <v>39</v>
      </c>
      <c r="F548" s="284">
        <v>157</v>
      </c>
      <c r="G548" s="285">
        <v>493</v>
      </c>
      <c r="H548" s="283"/>
      <c r="I548" s="284"/>
      <c r="J548" s="285"/>
      <c r="K548" s="283"/>
      <c r="L548" s="284"/>
      <c r="M548" s="285"/>
      <c r="N548" s="317"/>
      <c r="P548" s="1" t="s">
        <v>610</v>
      </c>
    </row>
    <row r="549" spans="1:16" ht="28" x14ac:dyDescent="0.15">
      <c r="A549" s="253" t="s">
        <v>342</v>
      </c>
      <c r="B549" s="274">
        <v>0.439024390243902</v>
      </c>
      <c r="C549" s="275">
        <v>0.26259946949602098</v>
      </c>
      <c r="D549" s="276">
        <v>0.20942028985507199</v>
      </c>
      <c r="E549" s="274">
        <v>0.439024390243902</v>
      </c>
      <c r="F549" s="275">
        <v>0.227848101265823</v>
      </c>
      <c r="G549" s="276">
        <v>0.159362549800797</v>
      </c>
      <c r="H549" s="274"/>
      <c r="I549" s="275"/>
      <c r="J549" s="276"/>
      <c r="K549" s="274"/>
      <c r="L549" s="275"/>
      <c r="M549" s="276"/>
      <c r="N549" s="277"/>
      <c r="P549" s="1" t="s">
        <v>610</v>
      </c>
    </row>
    <row r="550" spans="1:16" ht="14" x14ac:dyDescent="0.15">
      <c r="A550" s="271" t="s">
        <v>98</v>
      </c>
      <c r="B550" s="278">
        <v>0.56097560975609795</v>
      </c>
      <c r="C550" s="279">
        <v>0.73740053050397902</v>
      </c>
      <c r="D550" s="280">
        <v>0.79057971014492701</v>
      </c>
      <c r="E550" s="278">
        <v>0.56097560975609795</v>
      </c>
      <c r="F550" s="279">
        <v>0.772151898734177</v>
      </c>
      <c r="G550" s="280">
        <v>0.840637450199203</v>
      </c>
      <c r="H550" s="278"/>
      <c r="I550" s="279"/>
      <c r="J550" s="280"/>
      <c r="K550" s="278"/>
      <c r="L550" s="279"/>
      <c r="M550" s="280"/>
      <c r="N550" s="342"/>
      <c r="P550" s="1" t="s">
        <v>610</v>
      </c>
    </row>
    <row r="551" spans="1:16" ht="14" x14ac:dyDescent="0.15">
      <c r="A551" s="282" t="s">
        <v>244</v>
      </c>
      <c r="B551" s="283">
        <v>41</v>
      </c>
      <c r="C551" s="284">
        <v>377</v>
      </c>
      <c r="D551" s="285">
        <v>1380</v>
      </c>
      <c r="E551" s="283">
        <v>41</v>
      </c>
      <c r="F551" s="284">
        <v>158</v>
      </c>
      <c r="G551" s="285">
        <v>502</v>
      </c>
      <c r="H551" s="283"/>
      <c r="I551" s="284"/>
      <c r="J551" s="285"/>
      <c r="K551" s="283"/>
      <c r="L551" s="284"/>
      <c r="M551" s="285"/>
      <c r="N551" s="317"/>
      <c r="P551" s="1" t="s">
        <v>610</v>
      </c>
    </row>
    <row r="552" spans="1:16" ht="28" x14ac:dyDescent="0.15">
      <c r="A552" s="253" t="s">
        <v>1018</v>
      </c>
      <c r="B552" s="274">
        <v>0.57142857142857095</v>
      </c>
      <c r="C552" s="275">
        <v>0.34482758620689702</v>
      </c>
      <c r="D552" s="276">
        <v>0.34155184916606202</v>
      </c>
      <c r="E552" s="274">
        <v>0.57142857142857095</v>
      </c>
      <c r="F552" s="275">
        <v>0.30817610062893103</v>
      </c>
      <c r="G552" s="276">
        <v>0.30139720558882199</v>
      </c>
      <c r="H552" s="274"/>
      <c r="I552" s="275"/>
      <c r="J552" s="276"/>
      <c r="K552" s="274"/>
      <c r="L552" s="275"/>
      <c r="M552" s="276"/>
      <c r="N552" s="570" t="s">
        <v>75</v>
      </c>
    </row>
    <row r="553" spans="1:16" ht="14" x14ac:dyDescent="0.15">
      <c r="A553" s="271" t="s">
        <v>98</v>
      </c>
      <c r="B553" s="278">
        <v>0.42857142857142899</v>
      </c>
      <c r="C553" s="279">
        <v>0.65517241379310398</v>
      </c>
      <c r="D553" s="280">
        <v>0.65844815083393804</v>
      </c>
      <c r="E553" s="278">
        <v>0.42857142857142899</v>
      </c>
      <c r="F553" s="279">
        <v>0.69182389937106903</v>
      </c>
      <c r="G553" s="280">
        <v>0.69860279441117801</v>
      </c>
      <c r="H553" s="278"/>
      <c r="I553" s="279"/>
      <c r="J553" s="280"/>
      <c r="K553" s="278"/>
      <c r="L553" s="279"/>
      <c r="M553" s="280"/>
      <c r="N553" s="572"/>
    </row>
    <row r="554" spans="1:16" ht="14" x14ac:dyDescent="0.15">
      <c r="A554" s="343" t="s">
        <v>244</v>
      </c>
      <c r="B554" s="283">
        <v>42</v>
      </c>
      <c r="C554" s="284">
        <v>377</v>
      </c>
      <c r="D554" s="285">
        <v>1379</v>
      </c>
      <c r="E554" s="283">
        <v>42</v>
      </c>
      <c r="F554" s="284">
        <v>159</v>
      </c>
      <c r="G554" s="285">
        <v>501</v>
      </c>
      <c r="H554" s="283"/>
      <c r="I554" s="284"/>
      <c r="J554" s="285"/>
      <c r="K554" s="283"/>
      <c r="L554" s="284"/>
      <c r="M554" s="285"/>
      <c r="N554" s="317"/>
    </row>
    <row r="555" spans="1:16" ht="28" x14ac:dyDescent="0.15">
      <c r="A555" s="253" t="s">
        <v>272</v>
      </c>
      <c r="B555" s="274">
        <v>0.33333333333333298</v>
      </c>
      <c r="C555" s="275">
        <v>0.192612137203166</v>
      </c>
      <c r="D555" s="276">
        <v>0.12255257432922401</v>
      </c>
      <c r="E555" s="274">
        <v>0.33333333333333298</v>
      </c>
      <c r="F555" s="275">
        <v>0.22012578616352199</v>
      </c>
      <c r="G555" s="276">
        <v>0.135728542914172</v>
      </c>
      <c r="H555" s="274"/>
      <c r="I555" s="275"/>
      <c r="J555" s="276"/>
      <c r="K555" s="274"/>
      <c r="L555" s="275"/>
      <c r="M555" s="276"/>
      <c r="N555" s="320"/>
    </row>
    <row r="556" spans="1:16" ht="14" x14ac:dyDescent="0.15">
      <c r="A556" s="271" t="s">
        <v>98</v>
      </c>
      <c r="B556" s="278">
        <v>0.66666666666666696</v>
      </c>
      <c r="C556" s="279">
        <v>0.80738786279683405</v>
      </c>
      <c r="D556" s="280">
        <v>0.87744742567077605</v>
      </c>
      <c r="E556" s="278">
        <v>0.66666666666666696</v>
      </c>
      <c r="F556" s="279">
        <v>0.77987421383647804</v>
      </c>
      <c r="G556" s="280">
        <v>0.86427145708582798</v>
      </c>
      <c r="H556" s="278"/>
      <c r="I556" s="279"/>
      <c r="J556" s="280"/>
      <c r="K556" s="278"/>
      <c r="L556" s="279"/>
      <c r="M556" s="280"/>
      <c r="N556" s="341"/>
    </row>
    <row r="557" spans="1:16" ht="14" x14ac:dyDescent="0.15">
      <c r="A557" s="282" t="s">
        <v>244</v>
      </c>
      <c r="B557" s="283">
        <v>42</v>
      </c>
      <c r="C557" s="284">
        <v>379</v>
      </c>
      <c r="D557" s="285">
        <v>1379</v>
      </c>
      <c r="E557" s="283">
        <v>42</v>
      </c>
      <c r="F557" s="284">
        <v>159</v>
      </c>
      <c r="G557" s="285">
        <v>501</v>
      </c>
      <c r="H557" s="283"/>
      <c r="I557" s="284"/>
      <c r="J557" s="285"/>
      <c r="K557" s="283"/>
      <c r="L557" s="284"/>
      <c r="M557" s="285"/>
      <c r="N557" s="317"/>
    </row>
    <row r="558" spans="1:16" ht="28" x14ac:dyDescent="0.15">
      <c r="A558" s="253" t="s">
        <v>56</v>
      </c>
      <c r="B558" s="274">
        <v>0.30952380952380998</v>
      </c>
      <c r="C558" s="275">
        <v>0.29973474801061001</v>
      </c>
      <c r="D558" s="276">
        <v>0.17138707334785799</v>
      </c>
      <c r="E558" s="274">
        <v>0.30952380952380998</v>
      </c>
      <c r="F558" s="275">
        <v>0.25157232704402499</v>
      </c>
      <c r="G558" s="276">
        <v>0.15</v>
      </c>
      <c r="H558" s="274"/>
      <c r="I558" s="275"/>
      <c r="J558" s="276"/>
      <c r="K558" s="274"/>
      <c r="L558" s="275"/>
      <c r="M558" s="276"/>
      <c r="N558" s="277"/>
      <c r="P558" s="1" t="s">
        <v>616</v>
      </c>
    </row>
    <row r="559" spans="1:16" ht="14" x14ac:dyDescent="0.15">
      <c r="A559" s="271" t="s">
        <v>98</v>
      </c>
      <c r="B559" s="278">
        <v>0.69047619047619002</v>
      </c>
      <c r="C559" s="279">
        <v>0.70026525198939005</v>
      </c>
      <c r="D559" s="280">
        <v>0.82861292665214203</v>
      </c>
      <c r="E559" s="278">
        <v>0.69047619047619002</v>
      </c>
      <c r="F559" s="279">
        <v>0.74842767295597501</v>
      </c>
      <c r="G559" s="280">
        <v>0.85</v>
      </c>
      <c r="H559" s="278"/>
      <c r="I559" s="279"/>
      <c r="J559" s="280"/>
      <c r="K559" s="278"/>
      <c r="L559" s="279"/>
      <c r="M559" s="280"/>
      <c r="N559" s="342"/>
      <c r="P559" s="1" t="s">
        <v>616</v>
      </c>
    </row>
    <row r="560" spans="1:16" ht="14" x14ac:dyDescent="0.15">
      <c r="A560" s="282" t="s">
        <v>244</v>
      </c>
      <c r="B560" s="283">
        <v>42</v>
      </c>
      <c r="C560" s="284">
        <v>377</v>
      </c>
      <c r="D560" s="285">
        <v>1377</v>
      </c>
      <c r="E560" s="283">
        <v>42</v>
      </c>
      <c r="F560" s="284">
        <v>159</v>
      </c>
      <c r="G560" s="285">
        <v>500</v>
      </c>
      <c r="H560" s="283"/>
      <c r="I560" s="284"/>
      <c r="J560" s="285"/>
      <c r="K560" s="283"/>
      <c r="L560" s="284"/>
      <c r="M560" s="285"/>
      <c r="N560" s="317"/>
      <c r="P560" s="1" t="s">
        <v>616</v>
      </c>
    </row>
    <row r="561" spans="1:16" ht="28" x14ac:dyDescent="0.15">
      <c r="A561" s="253" t="s">
        <v>270</v>
      </c>
      <c r="B561" s="274">
        <v>0.30952380952380998</v>
      </c>
      <c r="C561" s="275">
        <v>0.45789473684210502</v>
      </c>
      <c r="D561" s="276">
        <v>0.28664731494920198</v>
      </c>
      <c r="E561" s="274">
        <v>0.30952380952380998</v>
      </c>
      <c r="F561" s="275">
        <v>0.46540880503144699</v>
      </c>
      <c r="G561" s="276">
        <v>0.27600000000000002</v>
      </c>
      <c r="H561" s="274"/>
      <c r="I561" s="275"/>
      <c r="J561" s="276"/>
      <c r="K561" s="274"/>
      <c r="L561" s="275"/>
      <c r="M561" s="276"/>
      <c r="N561" s="277"/>
      <c r="P561" s="1" t="s">
        <v>610</v>
      </c>
    </row>
    <row r="562" spans="1:16" ht="14" x14ac:dyDescent="0.15">
      <c r="A562" s="271" t="s">
        <v>98</v>
      </c>
      <c r="B562" s="278">
        <v>0.69047619047619002</v>
      </c>
      <c r="C562" s="279">
        <v>0.54210526315789498</v>
      </c>
      <c r="D562" s="280">
        <v>0.71335268505079796</v>
      </c>
      <c r="E562" s="278">
        <v>0.69047619047619002</v>
      </c>
      <c r="F562" s="279">
        <v>0.53459119496855301</v>
      </c>
      <c r="G562" s="280">
        <v>0.72399999999999998</v>
      </c>
      <c r="H562" s="278"/>
      <c r="I562" s="279"/>
      <c r="J562" s="280"/>
      <c r="K562" s="278"/>
      <c r="L562" s="279"/>
      <c r="M562" s="280"/>
      <c r="N562" s="342"/>
      <c r="P562" s="1" t="s">
        <v>610</v>
      </c>
    </row>
    <row r="563" spans="1:16" ht="14" x14ac:dyDescent="0.15">
      <c r="A563" s="282" t="s">
        <v>244</v>
      </c>
      <c r="B563" s="283">
        <v>42</v>
      </c>
      <c r="C563" s="284">
        <v>380</v>
      </c>
      <c r="D563" s="285">
        <v>1378</v>
      </c>
      <c r="E563" s="283">
        <v>42</v>
      </c>
      <c r="F563" s="284">
        <v>159</v>
      </c>
      <c r="G563" s="285">
        <v>500</v>
      </c>
      <c r="H563" s="283"/>
      <c r="I563" s="284"/>
      <c r="J563" s="285"/>
      <c r="K563" s="283"/>
      <c r="L563" s="284"/>
      <c r="M563" s="285"/>
      <c r="N563" s="317"/>
      <c r="P563" s="1" t="s">
        <v>610</v>
      </c>
    </row>
    <row r="564" spans="1:16" ht="28" x14ac:dyDescent="0.15">
      <c r="A564" s="253" t="s">
        <v>567</v>
      </c>
      <c r="B564" s="274">
        <v>4.7619047619047603E-2</v>
      </c>
      <c r="C564" s="275">
        <v>0.119047619047619</v>
      </c>
      <c r="D564" s="276">
        <v>6.9716775599128505E-2</v>
      </c>
      <c r="E564" s="274">
        <v>4.7619047619047603E-2</v>
      </c>
      <c r="F564" s="275">
        <v>4.40251572327044E-2</v>
      </c>
      <c r="G564" s="276">
        <v>3.59281437125748E-2</v>
      </c>
      <c r="H564" s="274"/>
      <c r="I564" s="275"/>
      <c r="J564" s="276"/>
      <c r="K564" s="274"/>
      <c r="L564" s="275"/>
      <c r="M564" s="276"/>
      <c r="N564" s="277"/>
    </row>
    <row r="565" spans="1:16" ht="14" x14ac:dyDescent="0.15">
      <c r="A565" s="271" t="s">
        <v>98</v>
      </c>
      <c r="B565" s="278">
        <v>0.952380952380952</v>
      </c>
      <c r="C565" s="279">
        <v>0.88095238095238104</v>
      </c>
      <c r="D565" s="280">
        <v>0.93028322440087097</v>
      </c>
      <c r="E565" s="278">
        <v>0.952380952380952</v>
      </c>
      <c r="F565" s="279">
        <v>0.95597484276729605</v>
      </c>
      <c r="G565" s="280">
        <v>0.96407185628742498</v>
      </c>
      <c r="H565" s="278"/>
      <c r="I565" s="279"/>
      <c r="J565" s="280"/>
      <c r="K565" s="278"/>
      <c r="L565" s="279"/>
      <c r="M565" s="280"/>
      <c r="N565" s="342"/>
    </row>
    <row r="566" spans="1:16" ht="14" x14ac:dyDescent="0.15">
      <c r="A566" s="282" t="s">
        <v>244</v>
      </c>
      <c r="B566" s="283">
        <v>42</v>
      </c>
      <c r="C566" s="284">
        <v>378</v>
      </c>
      <c r="D566" s="285">
        <v>1377</v>
      </c>
      <c r="E566" s="283">
        <v>42</v>
      </c>
      <c r="F566" s="284">
        <v>159</v>
      </c>
      <c r="G566" s="285">
        <v>501</v>
      </c>
      <c r="H566" s="283"/>
      <c r="I566" s="284"/>
      <c r="J566" s="285"/>
      <c r="K566" s="283"/>
      <c r="L566" s="284"/>
      <c r="M566" s="285"/>
      <c r="N566" s="317"/>
    </row>
    <row r="567" spans="1:16" ht="28" x14ac:dyDescent="0.15">
      <c r="A567" s="253" t="s">
        <v>601</v>
      </c>
      <c r="B567" s="274">
        <v>0</v>
      </c>
      <c r="C567" s="275">
        <v>0.16402116402116401</v>
      </c>
      <c r="D567" s="276">
        <v>0.120464441219158</v>
      </c>
      <c r="E567" s="274">
        <v>0</v>
      </c>
      <c r="F567" s="275">
        <v>1.88679245283019E-2</v>
      </c>
      <c r="G567" s="276">
        <v>1.5968063872255502E-2</v>
      </c>
      <c r="H567" s="274"/>
      <c r="I567" s="275"/>
      <c r="J567" s="276"/>
      <c r="K567" s="274"/>
      <c r="L567" s="275"/>
      <c r="M567" s="276"/>
      <c r="N567" s="277"/>
    </row>
    <row r="568" spans="1:16" ht="14" x14ac:dyDescent="0.15">
      <c r="A568" s="271" t="s">
        <v>98</v>
      </c>
      <c r="B568" s="278">
        <v>1</v>
      </c>
      <c r="C568" s="279">
        <v>0.83597883597883604</v>
      </c>
      <c r="D568" s="280">
        <v>0.879535558780842</v>
      </c>
      <c r="E568" s="278">
        <v>1</v>
      </c>
      <c r="F568" s="279">
        <v>0.98113207547169801</v>
      </c>
      <c r="G568" s="280">
        <v>0.98403193612774498</v>
      </c>
      <c r="H568" s="278"/>
      <c r="I568" s="279"/>
      <c r="J568" s="280"/>
      <c r="K568" s="278"/>
      <c r="L568" s="279"/>
      <c r="M568" s="280"/>
      <c r="N568" s="342"/>
    </row>
    <row r="569" spans="1:16" ht="14" x14ac:dyDescent="0.15">
      <c r="A569" s="282" t="s">
        <v>244</v>
      </c>
      <c r="B569" s="283">
        <v>42</v>
      </c>
      <c r="C569" s="284">
        <v>378</v>
      </c>
      <c r="D569" s="285">
        <v>1378</v>
      </c>
      <c r="E569" s="283">
        <v>42</v>
      </c>
      <c r="F569" s="284">
        <v>159</v>
      </c>
      <c r="G569" s="285">
        <v>501</v>
      </c>
      <c r="H569" s="283"/>
      <c r="I569" s="284"/>
      <c r="J569" s="285"/>
      <c r="K569" s="283"/>
      <c r="L569" s="284"/>
      <c r="M569" s="285"/>
      <c r="N569" s="317"/>
    </row>
    <row r="570" spans="1:16" ht="28" x14ac:dyDescent="0.15">
      <c r="A570" s="253" t="s">
        <v>505</v>
      </c>
      <c r="B570" s="274">
        <v>0</v>
      </c>
      <c r="C570" s="275">
        <v>0</v>
      </c>
      <c r="D570" s="276">
        <v>0</v>
      </c>
      <c r="E570" s="274">
        <v>0</v>
      </c>
      <c r="F570" s="275">
        <v>0</v>
      </c>
      <c r="G570" s="276">
        <v>0</v>
      </c>
      <c r="H570" s="274"/>
      <c r="I570" s="275"/>
      <c r="J570" s="276"/>
      <c r="K570" s="274"/>
      <c r="L570" s="275"/>
      <c r="M570" s="276"/>
      <c r="N570" s="280"/>
    </row>
    <row r="571" spans="1:16" ht="14" x14ac:dyDescent="0.15">
      <c r="A571" s="255" t="s">
        <v>415</v>
      </c>
      <c r="B571" s="278">
        <v>6.8181818181818205E-2</v>
      </c>
      <c r="C571" s="279">
        <v>0.1415313225058</v>
      </c>
      <c r="D571" s="280">
        <v>0.14941785252263901</v>
      </c>
      <c r="E571" s="278">
        <v>6.8181818181818205E-2</v>
      </c>
      <c r="F571" s="279">
        <v>9.03954802259887E-2</v>
      </c>
      <c r="G571" s="280">
        <v>9.8245614035087706E-2</v>
      </c>
      <c r="H571" s="278"/>
      <c r="I571" s="279"/>
      <c r="J571" s="280"/>
      <c r="K571" s="278"/>
      <c r="L571" s="279"/>
      <c r="M571" s="280"/>
      <c r="N571" s="280"/>
    </row>
    <row r="572" spans="1:16" ht="14" x14ac:dyDescent="0.15">
      <c r="A572" s="255" t="s">
        <v>204</v>
      </c>
      <c r="B572" s="278">
        <v>4.5454545454545497E-2</v>
      </c>
      <c r="C572" s="279">
        <v>3.4802784222737797E-2</v>
      </c>
      <c r="D572" s="280">
        <v>0.21216041397153901</v>
      </c>
      <c r="E572" s="278">
        <v>4.5454545454545497E-2</v>
      </c>
      <c r="F572" s="279">
        <v>5.6497175141242903E-2</v>
      </c>
      <c r="G572" s="280">
        <v>0.29824561403508798</v>
      </c>
      <c r="H572" s="278"/>
      <c r="I572" s="279"/>
      <c r="J572" s="280"/>
      <c r="K572" s="278"/>
      <c r="L572" s="279"/>
      <c r="M572" s="280"/>
      <c r="N572" s="280"/>
    </row>
    <row r="573" spans="1:16" ht="14" x14ac:dyDescent="0.15">
      <c r="A573" s="271" t="s">
        <v>205</v>
      </c>
      <c r="B573" s="278">
        <v>0</v>
      </c>
      <c r="C573" s="279">
        <v>2.5522041763341101E-2</v>
      </c>
      <c r="D573" s="280">
        <v>3.2988357050452798E-2</v>
      </c>
      <c r="E573" s="278">
        <v>0</v>
      </c>
      <c r="F573" s="279">
        <v>2.82485875706215E-2</v>
      </c>
      <c r="G573" s="280">
        <v>2.6315789473684199E-2</v>
      </c>
      <c r="H573" s="278"/>
      <c r="I573" s="279"/>
      <c r="J573" s="280"/>
      <c r="K573" s="278"/>
      <c r="L573" s="279"/>
      <c r="M573" s="280"/>
      <c r="N573" s="280"/>
    </row>
    <row r="574" spans="1:16" ht="14" x14ac:dyDescent="0.15">
      <c r="A574" s="271" t="s">
        <v>206</v>
      </c>
      <c r="B574" s="278">
        <v>0</v>
      </c>
      <c r="C574" s="279">
        <v>0.150812064965197</v>
      </c>
      <c r="D574" s="280">
        <v>8.86157826649418E-2</v>
      </c>
      <c r="E574" s="278">
        <v>0</v>
      </c>
      <c r="F574" s="279">
        <v>0.169491525423729</v>
      </c>
      <c r="G574" s="280">
        <v>0.14736842105263201</v>
      </c>
      <c r="H574" s="278"/>
      <c r="I574" s="279"/>
      <c r="J574" s="280"/>
      <c r="K574" s="278"/>
      <c r="L574" s="279"/>
      <c r="M574" s="280"/>
      <c r="N574" s="280"/>
    </row>
    <row r="575" spans="1:16" ht="14" x14ac:dyDescent="0.15">
      <c r="A575" s="271" t="s">
        <v>207</v>
      </c>
      <c r="B575" s="278">
        <v>2.27272727272727E-2</v>
      </c>
      <c r="C575" s="279">
        <v>1.8561484918793499E-2</v>
      </c>
      <c r="D575" s="280">
        <v>1.8111254851229001E-2</v>
      </c>
      <c r="E575" s="278">
        <v>2.27272727272727E-2</v>
      </c>
      <c r="F575" s="279">
        <v>5.6497175141242903E-3</v>
      </c>
      <c r="G575" s="280">
        <v>5.2631578947368403E-3</v>
      </c>
      <c r="H575" s="278"/>
      <c r="I575" s="279"/>
      <c r="J575" s="280"/>
      <c r="K575" s="278"/>
      <c r="L575" s="279"/>
      <c r="M575" s="280"/>
      <c r="N575" s="280"/>
    </row>
    <row r="576" spans="1:16" ht="14" x14ac:dyDescent="0.15">
      <c r="A576" s="271" t="s">
        <v>461</v>
      </c>
      <c r="B576" s="278">
        <v>0</v>
      </c>
      <c r="C576" s="279">
        <v>0</v>
      </c>
      <c r="D576" s="280">
        <v>8.2794307891332505E-2</v>
      </c>
      <c r="E576" s="278">
        <v>0</v>
      </c>
      <c r="F576" s="279">
        <v>0</v>
      </c>
      <c r="G576" s="280">
        <v>1.2280701754386E-2</v>
      </c>
      <c r="H576" s="278"/>
      <c r="I576" s="279"/>
      <c r="J576" s="280"/>
      <c r="K576" s="278"/>
      <c r="L576" s="279"/>
      <c r="M576" s="280"/>
      <c r="N576" s="280"/>
    </row>
    <row r="577" spans="1:14" ht="14" x14ac:dyDescent="0.15">
      <c r="A577" s="255" t="s">
        <v>209</v>
      </c>
      <c r="B577" s="278">
        <v>0.18181818181818199</v>
      </c>
      <c r="C577" s="279">
        <v>5.5684454756380501E-2</v>
      </c>
      <c r="D577" s="280">
        <v>4.33376455368693E-2</v>
      </c>
      <c r="E577" s="278">
        <v>0.18181818181818199</v>
      </c>
      <c r="F577" s="279">
        <v>6.21468926553672E-2</v>
      </c>
      <c r="G577" s="280">
        <v>5.2631578947368397E-2</v>
      </c>
      <c r="H577" s="278"/>
      <c r="I577" s="279"/>
      <c r="J577" s="280"/>
      <c r="K577" s="278"/>
      <c r="L577" s="279"/>
      <c r="M577" s="280"/>
      <c r="N577" s="280"/>
    </row>
    <row r="578" spans="1:14" ht="14" x14ac:dyDescent="0.15">
      <c r="A578" s="255" t="s">
        <v>343</v>
      </c>
      <c r="B578" s="278">
        <v>0.204545454545455</v>
      </c>
      <c r="C578" s="279">
        <v>4.1763341067285402E-2</v>
      </c>
      <c r="D578" s="280">
        <v>5.8861578266494199E-2</v>
      </c>
      <c r="E578" s="278">
        <v>0.204545454545455</v>
      </c>
      <c r="F578" s="279">
        <v>5.0847457627118599E-2</v>
      </c>
      <c r="G578" s="280">
        <v>4.5614035087719301E-2</v>
      </c>
      <c r="H578" s="278"/>
      <c r="I578" s="279"/>
      <c r="J578" s="280"/>
      <c r="K578" s="278"/>
      <c r="L578" s="279"/>
      <c r="M578" s="280"/>
      <c r="N578" s="280"/>
    </row>
    <row r="579" spans="1:14" ht="14" x14ac:dyDescent="0.15">
      <c r="A579" s="255" t="s">
        <v>210</v>
      </c>
      <c r="B579" s="278">
        <v>2.27272727272727E-2</v>
      </c>
      <c r="C579" s="279">
        <v>7.88863109048724E-2</v>
      </c>
      <c r="D579" s="280">
        <v>4.5278137128072403E-2</v>
      </c>
      <c r="E579" s="278">
        <v>2.27272727272727E-2</v>
      </c>
      <c r="F579" s="279">
        <v>5.0847457627118599E-2</v>
      </c>
      <c r="G579" s="280">
        <v>3.3333333333333298E-2</v>
      </c>
      <c r="H579" s="278"/>
      <c r="I579" s="279"/>
      <c r="J579" s="280"/>
      <c r="K579" s="278"/>
      <c r="L579" s="279"/>
      <c r="M579" s="280"/>
      <c r="N579" s="280"/>
    </row>
    <row r="580" spans="1:14" ht="14" x14ac:dyDescent="0.15">
      <c r="A580" s="255" t="s">
        <v>344</v>
      </c>
      <c r="B580" s="278">
        <v>0.18181818181818199</v>
      </c>
      <c r="C580" s="279">
        <v>0.24361948955916499</v>
      </c>
      <c r="D580" s="280">
        <v>9.3143596377748994E-2</v>
      </c>
      <c r="E580" s="278">
        <v>0.18181818181818199</v>
      </c>
      <c r="F580" s="279">
        <v>0.33333333333333298</v>
      </c>
      <c r="G580" s="280">
        <v>0.14736842105263201</v>
      </c>
      <c r="H580" s="278"/>
      <c r="I580" s="279"/>
      <c r="J580" s="280"/>
      <c r="K580" s="278"/>
      <c r="L580" s="279"/>
      <c r="M580" s="280"/>
      <c r="N580" s="280"/>
    </row>
    <row r="581" spans="1:14" ht="14" x14ac:dyDescent="0.15">
      <c r="A581" s="255" t="s">
        <v>212</v>
      </c>
      <c r="B581" s="278">
        <v>2.27272727272727E-2</v>
      </c>
      <c r="C581" s="279">
        <v>6.2645011600928099E-2</v>
      </c>
      <c r="D581" s="280">
        <v>2.9107373868046599E-2</v>
      </c>
      <c r="E581" s="278">
        <v>2.27272727272727E-2</v>
      </c>
      <c r="F581" s="279">
        <v>6.21468926553672E-2</v>
      </c>
      <c r="G581" s="280">
        <v>2.9824561403508799E-2</v>
      </c>
      <c r="H581" s="278"/>
      <c r="I581" s="279"/>
      <c r="J581" s="280"/>
      <c r="K581" s="278"/>
      <c r="L581" s="279"/>
      <c r="M581" s="280"/>
      <c r="N581" s="280"/>
    </row>
    <row r="582" spans="1:14" ht="14" x14ac:dyDescent="0.15">
      <c r="A582" s="255" t="s">
        <v>213</v>
      </c>
      <c r="B582" s="278">
        <v>0.22727272727272699</v>
      </c>
      <c r="C582" s="279">
        <v>0.12993039443155499</v>
      </c>
      <c r="D582" s="280">
        <v>0.11642949547218601</v>
      </c>
      <c r="E582" s="278">
        <v>0.22727272727272699</v>
      </c>
      <c r="F582" s="279">
        <v>7.9096045197740106E-2</v>
      </c>
      <c r="G582" s="280">
        <v>8.42105263157895E-2</v>
      </c>
      <c r="H582" s="278"/>
      <c r="I582" s="279"/>
      <c r="J582" s="280"/>
      <c r="K582" s="278"/>
      <c r="L582" s="279"/>
      <c r="M582" s="280"/>
      <c r="N582" s="280"/>
    </row>
    <row r="583" spans="1:14" x14ac:dyDescent="0.15">
      <c r="A583" s="344" t="s">
        <v>478</v>
      </c>
      <c r="B583" s="278">
        <v>0</v>
      </c>
      <c r="C583" s="279">
        <v>0</v>
      </c>
      <c r="D583" s="280">
        <v>5.8214747736093104E-3</v>
      </c>
      <c r="E583" s="278">
        <v>0</v>
      </c>
      <c r="F583" s="279">
        <v>0</v>
      </c>
      <c r="G583" s="280">
        <v>0</v>
      </c>
      <c r="H583" s="278"/>
      <c r="I583" s="279"/>
      <c r="J583" s="280"/>
      <c r="K583" s="278"/>
      <c r="L583" s="279"/>
      <c r="M583" s="280"/>
      <c r="N583" s="280"/>
    </row>
    <row r="584" spans="1:14" ht="14" x14ac:dyDescent="0.15">
      <c r="A584" s="255" t="s">
        <v>214</v>
      </c>
      <c r="B584" s="278">
        <v>2.27272727272727E-2</v>
      </c>
      <c r="C584" s="279">
        <v>1.6241299303944301E-2</v>
      </c>
      <c r="D584" s="280">
        <v>2.3285899094437301E-2</v>
      </c>
      <c r="E584" s="278">
        <v>2.27272727272727E-2</v>
      </c>
      <c r="F584" s="279">
        <v>1.12994350282486E-2</v>
      </c>
      <c r="G584" s="280">
        <v>1.7543859649122799E-2</v>
      </c>
      <c r="H584" s="278"/>
      <c r="I584" s="279"/>
      <c r="J584" s="280"/>
      <c r="K584" s="278"/>
      <c r="L584" s="279"/>
      <c r="M584" s="280"/>
      <c r="N584" s="280"/>
    </row>
    <row r="585" spans="1:14" ht="14" x14ac:dyDescent="0.15">
      <c r="A585" s="255" t="s">
        <v>283</v>
      </c>
      <c r="B585" s="278">
        <v>0</v>
      </c>
      <c r="C585" s="279">
        <v>0</v>
      </c>
      <c r="D585" s="280">
        <v>6.4683053040103498E-4</v>
      </c>
      <c r="E585" s="278">
        <v>0</v>
      </c>
      <c r="F585" s="279">
        <v>0</v>
      </c>
      <c r="G585" s="280">
        <v>1.7543859649122801E-3</v>
      </c>
      <c r="H585" s="278"/>
      <c r="I585" s="279"/>
      <c r="J585" s="280"/>
      <c r="K585" s="278"/>
      <c r="L585" s="279"/>
      <c r="M585" s="280"/>
      <c r="N585" s="280"/>
    </row>
    <row r="586" spans="1:14" ht="14" x14ac:dyDescent="0.15">
      <c r="A586" s="282" t="s">
        <v>244</v>
      </c>
      <c r="B586" s="283">
        <v>44</v>
      </c>
      <c r="C586" s="284">
        <v>431</v>
      </c>
      <c r="D586" s="285">
        <v>1546</v>
      </c>
      <c r="E586" s="283">
        <v>44</v>
      </c>
      <c r="F586" s="284">
        <v>177</v>
      </c>
      <c r="G586" s="285">
        <v>570</v>
      </c>
      <c r="H586" s="283"/>
      <c r="I586" s="284"/>
      <c r="J586" s="285"/>
      <c r="K586" s="283"/>
      <c r="L586" s="284"/>
      <c r="M586" s="285"/>
      <c r="N586" s="317"/>
    </row>
    <row r="587" spans="1:14" ht="28" x14ac:dyDescent="0.15">
      <c r="A587" s="253" t="s">
        <v>506</v>
      </c>
      <c r="B587" s="274">
        <v>0</v>
      </c>
      <c r="C587" s="275">
        <v>0</v>
      </c>
      <c r="D587" s="276">
        <v>0</v>
      </c>
      <c r="E587" s="274">
        <v>0</v>
      </c>
      <c r="F587" s="275">
        <v>0</v>
      </c>
      <c r="G587" s="276">
        <v>0</v>
      </c>
      <c r="H587" s="274"/>
      <c r="I587" s="275"/>
      <c r="J587" s="276"/>
      <c r="K587" s="274"/>
      <c r="L587" s="275"/>
      <c r="M587" s="276"/>
      <c r="N587" s="280"/>
    </row>
    <row r="588" spans="1:14" ht="14" x14ac:dyDescent="0.15">
      <c r="A588" s="255" t="s">
        <v>415</v>
      </c>
      <c r="B588" s="278">
        <v>0</v>
      </c>
      <c r="C588" s="279">
        <v>1.5384615384615399E-2</v>
      </c>
      <c r="D588" s="280">
        <v>4.0767386091127102E-2</v>
      </c>
      <c r="E588" s="278">
        <v>0</v>
      </c>
      <c r="F588" s="279">
        <v>0</v>
      </c>
      <c r="G588" s="280">
        <v>1.2987012987013E-2</v>
      </c>
      <c r="H588" s="278"/>
      <c r="I588" s="279"/>
      <c r="J588" s="280"/>
      <c r="K588" s="278"/>
      <c r="L588" s="279"/>
      <c r="M588" s="280"/>
      <c r="N588" s="280"/>
    </row>
    <row r="589" spans="1:14" ht="14" x14ac:dyDescent="0.15">
      <c r="A589" s="255" t="s">
        <v>204</v>
      </c>
      <c r="B589" s="278">
        <v>6.6666666666666693E-2</v>
      </c>
      <c r="C589" s="279">
        <v>3.0769230769230799E-2</v>
      </c>
      <c r="D589" s="280">
        <v>0.25659472422062402</v>
      </c>
      <c r="E589" s="278">
        <v>6.6666666666666693E-2</v>
      </c>
      <c r="F589" s="279">
        <v>4.3478260869565202E-2</v>
      </c>
      <c r="G589" s="280">
        <v>0.31168831168831201</v>
      </c>
      <c r="H589" s="278"/>
      <c r="I589" s="279"/>
      <c r="J589" s="280"/>
      <c r="K589" s="278"/>
      <c r="L589" s="279"/>
      <c r="M589" s="280"/>
      <c r="N589" s="280"/>
    </row>
    <row r="590" spans="1:14" ht="14" x14ac:dyDescent="0.15">
      <c r="A590" s="271" t="s">
        <v>205</v>
      </c>
      <c r="B590" s="278">
        <v>0</v>
      </c>
      <c r="C590" s="279">
        <v>3.0769230769230799E-2</v>
      </c>
      <c r="D590" s="280">
        <v>5.2757793764988001E-2</v>
      </c>
      <c r="E590" s="278">
        <v>0</v>
      </c>
      <c r="F590" s="279">
        <v>4.3478260869565202E-2</v>
      </c>
      <c r="G590" s="280">
        <v>4.5454545454545497E-2</v>
      </c>
      <c r="H590" s="278"/>
      <c r="I590" s="279"/>
      <c r="J590" s="280"/>
      <c r="K590" s="278"/>
      <c r="L590" s="279"/>
      <c r="M590" s="280"/>
      <c r="N590" s="280"/>
    </row>
    <row r="591" spans="1:14" ht="14" x14ac:dyDescent="0.15">
      <c r="A591" s="271" t="s">
        <v>206</v>
      </c>
      <c r="B591" s="278">
        <v>0</v>
      </c>
      <c r="C591" s="279">
        <v>1.5384615384615399E-2</v>
      </c>
      <c r="D591" s="280">
        <v>7.1942446043165497E-3</v>
      </c>
      <c r="E591" s="278">
        <v>0</v>
      </c>
      <c r="F591" s="279">
        <v>2.1739130434782601E-2</v>
      </c>
      <c r="G591" s="280">
        <v>1.2987012987013E-2</v>
      </c>
      <c r="H591" s="278"/>
      <c r="I591" s="279"/>
      <c r="J591" s="280"/>
      <c r="K591" s="278"/>
      <c r="L591" s="279"/>
      <c r="M591" s="280"/>
      <c r="N591" s="280"/>
    </row>
    <row r="592" spans="1:14" ht="14" x14ac:dyDescent="0.15">
      <c r="A592" s="271" t="s">
        <v>207</v>
      </c>
      <c r="B592" s="278">
        <v>0</v>
      </c>
      <c r="C592" s="279">
        <v>3.8461538461538498E-2</v>
      </c>
      <c r="D592" s="280">
        <v>2.15827338129496E-2</v>
      </c>
      <c r="E592" s="278">
        <v>0</v>
      </c>
      <c r="F592" s="279">
        <v>0</v>
      </c>
      <c r="G592" s="280">
        <v>6.4935064935064896E-3</v>
      </c>
      <c r="H592" s="278"/>
      <c r="I592" s="279"/>
      <c r="J592" s="280"/>
      <c r="K592" s="278"/>
      <c r="L592" s="279"/>
      <c r="M592" s="280"/>
      <c r="N592" s="280"/>
    </row>
    <row r="593" spans="1:14" ht="14" x14ac:dyDescent="0.15">
      <c r="A593" s="271" t="s">
        <v>461</v>
      </c>
      <c r="B593" s="278">
        <v>0</v>
      </c>
      <c r="C593" s="279">
        <v>7.6923076923076901E-3</v>
      </c>
      <c r="D593" s="280">
        <v>1.4388489208633099E-2</v>
      </c>
      <c r="E593" s="278">
        <v>0</v>
      </c>
      <c r="F593" s="279">
        <v>0</v>
      </c>
      <c r="G593" s="280">
        <v>6.4935064935064896E-3</v>
      </c>
      <c r="H593" s="278"/>
      <c r="I593" s="279"/>
      <c r="J593" s="280"/>
      <c r="K593" s="278"/>
      <c r="L593" s="279"/>
      <c r="M593" s="280"/>
      <c r="N593" s="280"/>
    </row>
    <row r="594" spans="1:14" ht="14" x14ac:dyDescent="0.15">
      <c r="A594" s="255" t="s">
        <v>209</v>
      </c>
      <c r="B594" s="278">
        <v>0.266666666666667</v>
      </c>
      <c r="C594" s="279">
        <v>0.107692307692308</v>
      </c>
      <c r="D594" s="280">
        <v>5.0359712230215799E-2</v>
      </c>
      <c r="E594" s="278">
        <v>0.266666666666667</v>
      </c>
      <c r="F594" s="279">
        <v>0.13043478260869601</v>
      </c>
      <c r="G594" s="280">
        <v>5.8441558441558399E-2</v>
      </c>
      <c r="H594" s="278"/>
      <c r="I594" s="279"/>
      <c r="J594" s="280"/>
      <c r="K594" s="278"/>
      <c r="L594" s="279"/>
      <c r="M594" s="280"/>
      <c r="N594" s="280"/>
    </row>
    <row r="595" spans="1:14" ht="14" x14ac:dyDescent="0.15">
      <c r="A595" s="255" t="s">
        <v>343</v>
      </c>
      <c r="B595" s="278">
        <v>0.46666666666666701</v>
      </c>
      <c r="C595" s="279">
        <v>0.18461538461538499</v>
      </c>
      <c r="D595" s="280">
        <v>0.12949640287769801</v>
      </c>
      <c r="E595" s="278">
        <v>0.46666666666666701</v>
      </c>
      <c r="F595" s="279">
        <v>0.217391304347826</v>
      </c>
      <c r="G595" s="280">
        <v>0.13636363636363599</v>
      </c>
      <c r="H595" s="278"/>
      <c r="I595" s="279"/>
      <c r="J595" s="280"/>
      <c r="K595" s="278"/>
      <c r="L595" s="279"/>
      <c r="M595" s="280"/>
      <c r="N595" s="280"/>
    </row>
    <row r="596" spans="1:14" ht="14" x14ac:dyDescent="0.15">
      <c r="A596" s="255" t="s">
        <v>210</v>
      </c>
      <c r="B596" s="278">
        <v>0</v>
      </c>
      <c r="C596" s="279">
        <v>5.3846153846153801E-2</v>
      </c>
      <c r="D596" s="280">
        <v>3.83693045563549E-2</v>
      </c>
      <c r="E596" s="278">
        <v>0</v>
      </c>
      <c r="F596" s="279">
        <v>2.1739130434782601E-2</v>
      </c>
      <c r="G596" s="280">
        <v>1.2987012987013E-2</v>
      </c>
      <c r="H596" s="278"/>
      <c r="I596" s="279"/>
      <c r="J596" s="280"/>
      <c r="K596" s="278"/>
      <c r="L596" s="279"/>
      <c r="M596" s="280"/>
      <c r="N596" s="280"/>
    </row>
    <row r="597" spans="1:14" ht="14" x14ac:dyDescent="0.15">
      <c r="A597" s="255" t="s">
        <v>344</v>
      </c>
      <c r="B597" s="278">
        <v>0</v>
      </c>
      <c r="C597" s="279">
        <v>0.15384615384615399</v>
      </c>
      <c r="D597" s="280">
        <v>8.1534772182254203E-2</v>
      </c>
      <c r="E597" s="278">
        <v>0</v>
      </c>
      <c r="F597" s="279">
        <v>0.217391304347826</v>
      </c>
      <c r="G597" s="280">
        <v>0.123376623376623</v>
      </c>
      <c r="H597" s="278"/>
      <c r="I597" s="279"/>
      <c r="J597" s="280"/>
      <c r="K597" s="278"/>
      <c r="L597" s="279"/>
      <c r="M597" s="280"/>
      <c r="N597" s="280"/>
    </row>
    <row r="598" spans="1:14" ht="14" x14ac:dyDescent="0.15">
      <c r="A598" s="255" t="s">
        <v>212</v>
      </c>
      <c r="B598" s="278">
        <v>0</v>
      </c>
      <c r="C598" s="279">
        <v>3.8461538461538498E-2</v>
      </c>
      <c r="D598" s="280">
        <v>5.2757793764988001E-2</v>
      </c>
      <c r="E598" s="278">
        <v>0</v>
      </c>
      <c r="F598" s="279">
        <v>4.3478260869565202E-2</v>
      </c>
      <c r="G598" s="280">
        <v>3.2467532467532499E-2</v>
      </c>
      <c r="H598" s="278"/>
      <c r="I598" s="279"/>
      <c r="J598" s="280"/>
      <c r="K598" s="278"/>
      <c r="L598" s="279"/>
      <c r="M598" s="280"/>
      <c r="N598" s="280"/>
    </row>
    <row r="599" spans="1:14" ht="14" x14ac:dyDescent="0.15">
      <c r="A599" s="255" t="s">
        <v>213</v>
      </c>
      <c r="B599" s="278">
        <v>0.2</v>
      </c>
      <c r="C599" s="279">
        <v>0.22307692307692301</v>
      </c>
      <c r="D599" s="280">
        <v>0.15827338129496399</v>
      </c>
      <c r="E599" s="278">
        <v>0.2</v>
      </c>
      <c r="F599" s="279">
        <v>0.19565217391304299</v>
      </c>
      <c r="G599" s="280">
        <v>0.15584415584415601</v>
      </c>
      <c r="H599" s="278"/>
      <c r="I599" s="279"/>
      <c r="J599" s="280"/>
      <c r="K599" s="278"/>
      <c r="L599" s="279"/>
      <c r="M599" s="280"/>
      <c r="N599" s="280"/>
    </row>
    <row r="600" spans="1:14" x14ac:dyDescent="0.15">
      <c r="A600" s="344" t="s">
        <v>478</v>
      </c>
      <c r="B600" s="278">
        <v>0</v>
      </c>
      <c r="C600" s="279">
        <v>0</v>
      </c>
      <c r="D600" s="280">
        <v>2.3980815347721799E-3</v>
      </c>
      <c r="E600" s="278">
        <v>0</v>
      </c>
      <c r="F600" s="279">
        <v>0</v>
      </c>
      <c r="G600" s="280">
        <v>6.4935064935064896E-3</v>
      </c>
      <c r="H600" s="278"/>
      <c r="I600" s="279"/>
      <c r="J600" s="280"/>
      <c r="K600" s="278"/>
      <c r="L600" s="279"/>
      <c r="M600" s="280"/>
      <c r="N600" s="280"/>
    </row>
    <row r="601" spans="1:14" ht="14" x14ac:dyDescent="0.15">
      <c r="A601" s="255" t="s">
        <v>214</v>
      </c>
      <c r="B601" s="278">
        <v>0</v>
      </c>
      <c r="C601" s="279">
        <v>0.1</v>
      </c>
      <c r="D601" s="280">
        <v>9.11270983213429E-2</v>
      </c>
      <c r="E601" s="278">
        <v>0</v>
      </c>
      <c r="F601" s="279">
        <v>6.5217391304347797E-2</v>
      </c>
      <c r="G601" s="280">
        <v>7.7922077922077906E-2</v>
      </c>
      <c r="H601" s="278"/>
      <c r="I601" s="279"/>
      <c r="J601" s="280"/>
      <c r="K601" s="278"/>
      <c r="L601" s="279"/>
      <c r="M601" s="280"/>
      <c r="N601" s="280"/>
    </row>
    <row r="602" spans="1:14" ht="14" x14ac:dyDescent="0.15">
      <c r="A602" s="255" t="s">
        <v>283</v>
      </c>
      <c r="B602" s="278">
        <v>0</v>
      </c>
      <c r="C602" s="279">
        <v>0</v>
      </c>
      <c r="D602" s="280">
        <v>2.3980815347721799E-3</v>
      </c>
      <c r="E602" s="278">
        <v>0</v>
      </c>
      <c r="F602" s="279">
        <v>0</v>
      </c>
      <c r="G602" s="280">
        <v>0</v>
      </c>
      <c r="H602" s="278"/>
      <c r="I602" s="279"/>
      <c r="J602" s="280"/>
      <c r="K602" s="278"/>
      <c r="L602" s="279"/>
      <c r="M602" s="280"/>
      <c r="N602" s="280"/>
    </row>
    <row r="603" spans="1:14" ht="14" x14ac:dyDescent="0.15">
      <c r="A603" s="282" t="s">
        <v>244</v>
      </c>
      <c r="B603" s="283">
        <v>15</v>
      </c>
      <c r="C603" s="284">
        <v>130</v>
      </c>
      <c r="D603" s="285">
        <v>417</v>
      </c>
      <c r="E603" s="283">
        <v>15</v>
      </c>
      <c r="F603" s="284">
        <v>46</v>
      </c>
      <c r="G603" s="285">
        <v>154</v>
      </c>
      <c r="H603" s="283"/>
      <c r="I603" s="284"/>
      <c r="J603" s="285"/>
      <c r="K603" s="283"/>
      <c r="L603" s="284"/>
      <c r="M603" s="285"/>
      <c r="N603" s="317"/>
    </row>
    <row r="604" spans="1:14" ht="28" x14ac:dyDescent="0.15">
      <c r="A604" s="253" t="s">
        <v>507</v>
      </c>
      <c r="B604" s="274">
        <v>0</v>
      </c>
      <c r="C604" s="275">
        <v>0</v>
      </c>
      <c r="D604" s="276">
        <v>0</v>
      </c>
      <c r="E604" s="274">
        <v>0</v>
      </c>
      <c r="F604" s="275">
        <v>0</v>
      </c>
      <c r="G604" s="276">
        <v>0</v>
      </c>
      <c r="H604" s="274"/>
      <c r="I604" s="275"/>
      <c r="J604" s="276"/>
      <c r="K604" s="274"/>
      <c r="L604" s="275"/>
      <c r="M604" s="276"/>
      <c r="N604" s="280"/>
    </row>
    <row r="605" spans="1:14" ht="14" x14ac:dyDescent="0.15">
      <c r="A605" s="255" t="s">
        <v>415</v>
      </c>
      <c r="B605" s="278">
        <v>0</v>
      </c>
      <c r="C605" s="279">
        <v>0.117977528089888</v>
      </c>
      <c r="D605" s="280">
        <v>8.1739130434782606E-2</v>
      </c>
      <c r="E605" s="278">
        <v>0</v>
      </c>
      <c r="F605" s="279">
        <v>2.9850746268656699E-2</v>
      </c>
      <c r="G605" s="280">
        <v>3.3653846153846201E-2</v>
      </c>
      <c r="H605" s="278"/>
      <c r="I605" s="279"/>
      <c r="J605" s="280"/>
      <c r="K605" s="278"/>
      <c r="L605" s="279"/>
      <c r="M605" s="280"/>
      <c r="N605" s="280"/>
    </row>
    <row r="606" spans="1:14" ht="14" x14ac:dyDescent="0.15">
      <c r="A606" s="255" t="s">
        <v>204</v>
      </c>
      <c r="B606" s="278">
        <v>0.33333333333333298</v>
      </c>
      <c r="C606" s="279">
        <v>5.6179775280898903E-2</v>
      </c>
      <c r="D606" s="280">
        <v>0.21217391304347799</v>
      </c>
      <c r="E606" s="278">
        <v>0.33333333333333298</v>
      </c>
      <c r="F606" s="279">
        <v>8.9552238805970102E-2</v>
      </c>
      <c r="G606" s="280">
        <v>0.32692307692307698</v>
      </c>
      <c r="H606" s="278"/>
      <c r="I606" s="279"/>
      <c r="J606" s="280"/>
      <c r="K606" s="278"/>
      <c r="L606" s="279"/>
      <c r="M606" s="280"/>
      <c r="N606" s="280"/>
    </row>
    <row r="607" spans="1:14" ht="14" x14ac:dyDescent="0.15">
      <c r="A607" s="271" t="s">
        <v>205</v>
      </c>
      <c r="B607" s="278">
        <v>0</v>
      </c>
      <c r="C607" s="279">
        <v>1.6853932584269701E-2</v>
      </c>
      <c r="D607" s="280">
        <v>6.08695652173913E-2</v>
      </c>
      <c r="E607" s="278">
        <v>0</v>
      </c>
      <c r="F607" s="279">
        <v>0</v>
      </c>
      <c r="G607" s="280">
        <v>4.3269230769230803E-2</v>
      </c>
      <c r="H607" s="278"/>
      <c r="I607" s="279"/>
      <c r="J607" s="280"/>
      <c r="K607" s="278"/>
      <c r="L607" s="279"/>
      <c r="M607" s="280"/>
      <c r="N607" s="280"/>
    </row>
    <row r="608" spans="1:14" ht="14" x14ac:dyDescent="0.15">
      <c r="A608" s="271" t="s">
        <v>206</v>
      </c>
      <c r="B608" s="278">
        <v>0</v>
      </c>
      <c r="C608" s="279">
        <v>0.20786516853932599</v>
      </c>
      <c r="D608" s="280">
        <v>0.100869565217391</v>
      </c>
      <c r="E608" s="278">
        <v>0</v>
      </c>
      <c r="F608" s="279">
        <v>0.31343283582089598</v>
      </c>
      <c r="G608" s="280">
        <v>0.18269230769230799</v>
      </c>
      <c r="H608" s="278"/>
      <c r="I608" s="279"/>
      <c r="J608" s="280"/>
      <c r="K608" s="278"/>
      <c r="L608" s="279"/>
      <c r="M608" s="280"/>
      <c r="N608" s="280"/>
    </row>
    <row r="609" spans="1:16" ht="14" x14ac:dyDescent="0.15">
      <c r="A609" s="271" t="s">
        <v>207</v>
      </c>
      <c r="B609" s="278">
        <v>0</v>
      </c>
      <c r="C609" s="279">
        <v>1.6853932584269701E-2</v>
      </c>
      <c r="D609" s="280">
        <v>1.04347826086957E-2</v>
      </c>
      <c r="E609" s="278">
        <v>0</v>
      </c>
      <c r="F609" s="279">
        <v>0</v>
      </c>
      <c r="G609" s="280">
        <v>0</v>
      </c>
      <c r="H609" s="278"/>
      <c r="I609" s="279"/>
      <c r="J609" s="280"/>
      <c r="K609" s="278"/>
      <c r="L609" s="279"/>
      <c r="M609" s="280"/>
      <c r="N609" s="280"/>
    </row>
    <row r="610" spans="1:16" ht="14" x14ac:dyDescent="0.15">
      <c r="A610" s="271" t="s">
        <v>461</v>
      </c>
      <c r="B610" s="278">
        <v>0.11111111111111099</v>
      </c>
      <c r="C610" s="279">
        <v>6.1797752808988797E-2</v>
      </c>
      <c r="D610" s="280">
        <v>0.15304347826087</v>
      </c>
      <c r="E610" s="278">
        <v>0.11111111111111099</v>
      </c>
      <c r="F610" s="279">
        <v>7.4626865671641798E-2</v>
      </c>
      <c r="G610" s="280">
        <v>9.6153846153846201E-2</v>
      </c>
      <c r="H610" s="278"/>
      <c r="I610" s="279"/>
      <c r="J610" s="280"/>
      <c r="K610" s="278"/>
      <c r="L610" s="279"/>
      <c r="M610" s="280"/>
      <c r="N610" s="280"/>
    </row>
    <row r="611" spans="1:16" ht="14" x14ac:dyDescent="0.15">
      <c r="A611" s="255" t="s">
        <v>209</v>
      </c>
      <c r="B611" s="278">
        <v>0.11111111111111099</v>
      </c>
      <c r="C611" s="279">
        <v>3.3707865168539297E-2</v>
      </c>
      <c r="D611" s="280">
        <v>2.7826086956521699E-2</v>
      </c>
      <c r="E611" s="278">
        <v>0.11111111111111099</v>
      </c>
      <c r="F611" s="279">
        <v>2.9850746268656699E-2</v>
      </c>
      <c r="G611" s="280">
        <v>2.4038461538461502E-2</v>
      </c>
      <c r="H611" s="278"/>
      <c r="I611" s="279"/>
      <c r="J611" s="280"/>
      <c r="K611" s="278"/>
      <c r="L611" s="279"/>
      <c r="M611" s="280"/>
      <c r="N611" s="280"/>
    </row>
    <row r="612" spans="1:16" ht="14" x14ac:dyDescent="0.15">
      <c r="A612" s="255" t="s">
        <v>343</v>
      </c>
      <c r="B612" s="278">
        <v>0.11111111111111099</v>
      </c>
      <c r="C612" s="279">
        <v>3.9325842696629199E-2</v>
      </c>
      <c r="D612" s="280">
        <v>3.6521739130434799E-2</v>
      </c>
      <c r="E612" s="278">
        <v>0.11111111111111099</v>
      </c>
      <c r="F612" s="279">
        <v>2.9850746268656699E-2</v>
      </c>
      <c r="G612" s="280">
        <v>3.8461538461538498E-2</v>
      </c>
      <c r="H612" s="278"/>
      <c r="I612" s="279"/>
      <c r="J612" s="280"/>
      <c r="K612" s="278"/>
      <c r="L612" s="279"/>
      <c r="M612" s="280"/>
      <c r="N612" s="280"/>
    </row>
    <row r="613" spans="1:16" ht="14" x14ac:dyDescent="0.15">
      <c r="A613" s="255" t="s">
        <v>210</v>
      </c>
      <c r="B613" s="278">
        <v>0</v>
      </c>
      <c r="C613" s="279">
        <v>7.3033707865168496E-2</v>
      </c>
      <c r="D613" s="280">
        <v>4.6956521739130397E-2</v>
      </c>
      <c r="E613" s="278">
        <v>0</v>
      </c>
      <c r="F613" s="279">
        <v>5.9701492537313397E-2</v>
      </c>
      <c r="G613" s="280">
        <v>4.3269230769230803E-2</v>
      </c>
      <c r="H613" s="278"/>
      <c r="I613" s="279"/>
      <c r="J613" s="280"/>
      <c r="K613" s="278"/>
      <c r="L613" s="279"/>
      <c r="M613" s="280"/>
      <c r="N613" s="280"/>
    </row>
    <row r="614" spans="1:16" ht="14" x14ac:dyDescent="0.15">
      <c r="A614" s="255" t="s">
        <v>344</v>
      </c>
      <c r="B614" s="278">
        <v>5.5555555555555601E-2</v>
      </c>
      <c r="C614" s="279">
        <v>0.151685393258427</v>
      </c>
      <c r="D614" s="280">
        <v>6.2608695652173904E-2</v>
      </c>
      <c r="E614" s="278">
        <v>5.5555555555555601E-2</v>
      </c>
      <c r="F614" s="279">
        <v>0.19402985074626899</v>
      </c>
      <c r="G614" s="280">
        <v>9.1346153846153799E-2</v>
      </c>
      <c r="H614" s="278"/>
      <c r="I614" s="279"/>
      <c r="J614" s="280"/>
      <c r="K614" s="278"/>
      <c r="L614" s="279"/>
      <c r="M614" s="280"/>
      <c r="N614" s="280"/>
    </row>
    <row r="615" spans="1:16" ht="14" x14ac:dyDescent="0.15">
      <c r="A615" s="255" t="s">
        <v>212</v>
      </c>
      <c r="B615" s="278">
        <v>5.5555555555555601E-2</v>
      </c>
      <c r="C615" s="279">
        <v>7.8651685393258397E-2</v>
      </c>
      <c r="D615" s="280">
        <v>3.3043478260869598E-2</v>
      </c>
      <c r="E615" s="278">
        <v>5.5555555555555601E-2</v>
      </c>
      <c r="F615" s="279">
        <v>8.9552238805970102E-2</v>
      </c>
      <c r="G615" s="280">
        <v>3.3653846153846201E-2</v>
      </c>
      <c r="H615" s="278"/>
      <c r="I615" s="279"/>
      <c r="J615" s="280"/>
      <c r="K615" s="278"/>
      <c r="L615" s="279"/>
      <c r="M615" s="280"/>
      <c r="N615" s="280"/>
    </row>
    <row r="616" spans="1:16" ht="14" x14ac:dyDescent="0.15">
      <c r="A616" s="255" t="s">
        <v>213</v>
      </c>
      <c r="B616" s="278">
        <v>5.5555555555555601E-2</v>
      </c>
      <c r="C616" s="279">
        <v>8.98876404494382E-2</v>
      </c>
      <c r="D616" s="280">
        <v>0.107826086956522</v>
      </c>
      <c r="E616" s="278">
        <v>5.5555555555555601E-2</v>
      </c>
      <c r="F616" s="279">
        <v>2.9850746268656699E-2</v>
      </c>
      <c r="G616" s="280">
        <v>4.3269230769230803E-2</v>
      </c>
      <c r="H616" s="278"/>
      <c r="I616" s="279"/>
      <c r="J616" s="280"/>
      <c r="K616" s="278"/>
      <c r="L616" s="279"/>
      <c r="M616" s="280"/>
      <c r="N616" s="280"/>
    </row>
    <row r="617" spans="1:16" x14ac:dyDescent="0.15">
      <c r="A617" s="344" t="s">
        <v>478</v>
      </c>
      <c r="B617" s="278">
        <v>5.5555555555555601E-2</v>
      </c>
      <c r="C617" s="279">
        <v>2.2471910112359599E-2</v>
      </c>
      <c r="D617" s="280">
        <v>1.9130434782608698E-2</v>
      </c>
      <c r="E617" s="278">
        <v>5.5555555555555601E-2</v>
      </c>
      <c r="F617" s="279">
        <v>2.9850746268656699E-2</v>
      </c>
      <c r="G617" s="280">
        <v>9.6153846153846194E-3</v>
      </c>
      <c r="H617" s="278"/>
      <c r="I617" s="279"/>
      <c r="J617" s="280"/>
      <c r="K617" s="278"/>
      <c r="L617" s="279"/>
      <c r="M617" s="280"/>
      <c r="N617" s="280"/>
    </row>
    <row r="618" spans="1:16" ht="14" x14ac:dyDescent="0.15">
      <c r="A618" s="255" t="s">
        <v>214</v>
      </c>
      <c r="B618" s="278">
        <v>0.11111111111111099</v>
      </c>
      <c r="C618" s="279">
        <v>3.3707865168539297E-2</v>
      </c>
      <c r="D618" s="280">
        <v>4.6956521739130397E-2</v>
      </c>
      <c r="E618" s="278">
        <v>0.11111111111111099</v>
      </c>
      <c r="F618" s="279">
        <v>2.9850746268656699E-2</v>
      </c>
      <c r="G618" s="280">
        <v>3.3653846153846201E-2</v>
      </c>
      <c r="H618" s="278"/>
      <c r="I618" s="279"/>
      <c r="J618" s="280"/>
      <c r="K618" s="278"/>
      <c r="L618" s="279"/>
      <c r="M618" s="280"/>
      <c r="N618" s="280"/>
    </row>
    <row r="619" spans="1:16" ht="14" x14ac:dyDescent="0.15">
      <c r="A619" s="255" t="s">
        <v>283</v>
      </c>
      <c r="B619" s="278">
        <v>0</v>
      </c>
      <c r="C619" s="279">
        <v>0</v>
      </c>
      <c r="D619" s="280">
        <v>0</v>
      </c>
      <c r="E619" s="278">
        <v>0</v>
      </c>
      <c r="F619" s="279">
        <v>0</v>
      </c>
      <c r="G619" s="280">
        <v>0</v>
      </c>
      <c r="H619" s="278"/>
      <c r="I619" s="279"/>
      <c r="J619" s="280"/>
      <c r="K619" s="278"/>
      <c r="L619" s="279"/>
      <c r="M619" s="280"/>
      <c r="N619" s="280"/>
    </row>
    <row r="620" spans="1:16" ht="14" x14ac:dyDescent="0.15">
      <c r="A620" s="282" t="s">
        <v>244</v>
      </c>
      <c r="B620" s="283">
        <v>18</v>
      </c>
      <c r="C620" s="284">
        <v>178</v>
      </c>
      <c r="D620" s="285">
        <v>575</v>
      </c>
      <c r="E620" s="283">
        <v>18</v>
      </c>
      <c r="F620" s="284">
        <v>67</v>
      </c>
      <c r="G620" s="285">
        <v>208</v>
      </c>
      <c r="H620" s="283"/>
      <c r="I620" s="284"/>
      <c r="J620" s="285"/>
      <c r="K620" s="283"/>
      <c r="L620" s="284"/>
      <c r="M620" s="285"/>
      <c r="N620" s="317"/>
    </row>
    <row r="621" spans="1:16" ht="28" x14ac:dyDescent="0.15">
      <c r="A621" s="253" t="s">
        <v>498</v>
      </c>
      <c r="B621" s="274">
        <v>4.5454545454545497E-2</v>
      </c>
      <c r="C621" s="275">
        <v>6.8557919621749397E-2</v>
      </c>
      <c r="D621" s="276">
        <v>4.70896010464356E-2</v>
      </c>
      <c r="E621" s="274">
        <v>4.5454545454545497E-2</v>
      </c>
      <c r="F621" s="275">
        <v>0.04</v>
      </c>
      <c r="G621" s="276">
        <v>4.0852575488454702E-2</v>
      </c>
      <c r="H621" s="274"/>
      <c r="I621" s="275"/>
      <c r="J621" s="276"/>
      <c r="K621" s="274"/>
      <c r="L621" s="275"/>
      <c r="M621" s="276"/>
      <c r="N621" s="324"/>
      <c r="P621" s="177" t="s">
        <v>619</v>
      </c>
    </row>
    <row r="622" spans="1:16" ht="14" x14ac:dyDescent="0.15">
      <c r="A622" s="271" t="s">
        <v>204</v>
      </c>
      <c r="B622" s="278">
        <v>0.47727272727272702</v>
      </c>
      <c r="C622" s="279">
        <v>0.11111111111111099</v>
      </c>
      <c r="D622" s="280">
        <v>0.24983649444081099</v>
      </c>
      <c r="E622" s="278">
        <v>0.47727272727272702</v>
      </c>
      <c r="F622" s="279">
        <v>0.19428571428571401</v>
      </c>
      <c r="G622" s="280">
        <v>0.342806394316163</v>
      </c>
      <c r="H622" s="278"/>
      <c r="I622" s="279"/>
      <c r="J622" s="280"/>
      <c r="K622" s="278"/>
      <c r="L622" s="279"/>
      <c r="M622" s="280"/>
      <c r="N622" s="281"/>
      <c r="P622" s="1" t="s">
        <v>619</v>
      </c>
    </row>
    <row r="623" spans="1:16" ht="14" x14ac:dyDescent="0.15">
      <c r="A623" s="345" t="s">
        <v>422</v>
      </c>
      <c r="B623" s="278">
        <v>0</v>
      </c>
      <c r="C623" s="279">
        <v>7.09219858156028E-3</v>
      </c>
      <c r="D623" s="280">
        <v>3.2701111837802502E-3</v>
      </c>
      <c r="E623" s="278">
        <v>0</v>
      </c>
      <c r="F623" s="279">
        <v>0</v>
      </c>
      <c r="G623" s="280">
        <v>0</v>
      </c>
      <c r="H623" s="278"/>
      <c r="I623" s="279"/>
      <c r="J623" s="280"/>
      <c r="K623" s="278"/>
      <c r="L623" s="279"/>
      <c r="M623" s="280"/>
      <c r="N623" s="281"/>
      <c r="P623" s="1" t="s">
        <v>619</v>
      </c>
    </row>
    <row r="624" spans="1:16" ht="14" x14ac:dyDescent="0.15">
      <c r="A624" s="271" t="s">
        <v>158</v>
      </c>
      <c r="B624" s="278">
        <v>0</v>
      </c>
      <c r="C624" s="279">
        <v>0</v>
      </c>
      <c r="D624" s="280">
        <v>2.6160889470241999E-3</v>
      </c>
      <c r="E624" s="278">
        <v>0</v>
      </c>
      <c r="F624" s="279">
        <v>0</v>
      </c>
      <c r="G624" s="280">
        <v>7.1047957371225597E-3</v>
      </c>
      <c r="H624" s="278"/>
      <c r="I624" s="279"/>
      <c r="J624" s="280"/>
      <c r="K624" s="278"/>
      <c r="L624" s="279"/>
      <c r="M624" s="280"/>
      <c r="N624" s="281"/>
      <c r="O624" s="1" t="s">
        <v>618</v>
      </c>
      <c r="P624" s="1" t="s">
        <v>619</v>
      </c>
    </row>
    <row r="625" spans="1:16" ht="14" x14ac:dyDescent="0.15">
      <c r="A625" s="255" t="s">
        <v>607</v>
      </c>
      <c r="B625" s="278">
        <v>4.5454545454545497E-2</v>
      </c>
      <c r="C625" s="279">
        <v>9.6926713947990503E-2</v>
      </c>
      <c r="D625" s="280">
        <v>8.5022890778286495E-2</v>
      </c>
      <c r="E625" s="278">
        <v>4.5454545454545497E-2</v>
      </c>
      <c r="F625" s="279">
        <v>9.1428571428571401E-2</v>
      </c>
      <c r="G625" s="280">
        <v>6.2166962699822401E-2</v>
      </c>
      <c r="H625" s="278"/>
      <c r="I625" s="279"/>
      <c r="J625" s="280"/>
      <c r="K625" s="278"/>
      <c r="L625" s="279"/>
      <c r="M625" s="280"/>
      <c r="N625" s="281"/>
      <c r="P625" s="1" t="s">
        <v>619</v>
      </c>
    </row>
    <row r="626" spans="1:16" ht="14" x14ac:dyDescent="0.15">
      <c r="A626" s="255" t="s">
        <v>606</v>
      </c>
      <c r="B626" s="278">
        <v>0</v>
      </c>
      <c r="C626" s="279">
        <v>4.72813238770686E-3</v>
      </c>
      <c r="D626" s="280">
        <v>1.0464355788096799E-2</v>
      </c>
      <c r="E626" s="278">
        <v>0</v>
      </c>
      <c r="F626" s="279">
        <v>0</v>
      </c>
      <c r="G626" s="280">
        <v>1.59857904085258E-2</v>
      </c>
      <c r="H626" s="278"/>
      <c r="I626" s="279"/>
      <c r="J626" s="280"/>
      <c r="K626" s="278"/>
      <c r="L626" s="279"/>
      <c r="M626" s="280"/>
      <c r="N626" s="281"/>
      <c r="P626" s="1" t="s">
        <v>619</v>
      </c>
    </row>
    <row r="627" spans="1:16" ht="14" x14ac:dyDescent="0.15">
      <c r="A627" s="255" t="s">
        <v>605</v>
      </c>
      <c r="B627" s="278">
        <v>4.5454545454545497E-2</v>
      </c>
      <c r="C627" s="279">
        <v>4.0189125295508298E-2</v>
      </c>
      <c r="D627" s="280">
        <v>5.4283845650752102E-2</v>
      </c>
      <c r="E627" s="278">
        <v>4.5454545454545497E-2</v>
      </c>
      <c r="F627" s="279">
        <v>0.04</v>
      </c>
      <c r="G627" s="280">
        <v>3.55239786856128E-2</v>
      </c>
      <c r="H627" s="278"/>
      <c r="I627" s="279"/>
      <c r="J627" s="280"/>
      <c r="K627" s="278"/>
      <c r="L627" s="279"/>
      <c r="M627" s="280"/>
      <c r="N627" s="281"/>
      <c r="P627" s="1" t="s">
        <v>619</v>
      </c>
    </row>
    <row r="628" spans="1:16" ht="14" x14ac:dyDescent="0.15">
      <c r="A628" s="255" t="s">
        <v>159</v>
      </c>
      <c r="B628" s="278">
        <v>0</v>
      </c>
      <c r="C628" s="279">
        <v>0.15839243498818001</v>
      </c>
      <c r="D628" s="280">
        <v>8.4368868541530403E-2</v>
      </c>
      <c r="E628" s="278">
        <v>0</v>
      </c>
      <c r="F628" s="279">
        <v>0.182857142857143</v>
      </c>
      <c r="G628" s="280">
        <v>0.13854351687388999</v>
      </c>
      <c r="H628" s="278"/>
      <c r="I628" s="279"/>
      <c r="J628" s="280"/>
      <c r="K628" s="278"/>
      <c r="L628" s="279"/>
      <c r="M628" s="280"/>
      <c r="N628" s="281"/>
      <c r="P628" s="1" t="s">
        <v>619</v>
      </c>
    </row>
    <row r="629" spans="1:16" ht="14" x14ac:dyDescent="0.15">
      <c r="A629" s="255" t="s">
        <v>604</v>
      </c>
      <c r="B629" s="278">
        <v>0.11363636363636399</v>
      </c>
      <c r="C629" s="279">
        <v>0.15130023640661899</v>
      </c>
      <c r="D629" s="280">
        <v>6.8672334859385203E-2</v>
      </c>
      <c r="E629" s="278">
        <v>0.11363636363636399</v>
      </c>
      <c r="F629" s="279">
        <v>0.188571428571429</v>
      </c>
      <c r="G629" s="280">
        <v>0.1101243339254</v>
      </c>
      <c r="H629" s="278"/>
      <c r="I629" s="279"/>
      <c r="J629" s="280"/>
      <c r="K629" s="278"/>
      <c r="L629" s="279"/>
      <c r="M629" s="280"/>
      <c r="N629" s="281"/>
      <c r="P629" s="1" t="s">
        <v>619</v>
      </c>
    </row>
    <row r="630" spans="1:16" ht="14" x14ac:dyDescent="0.15">
      <c r="A630" s="271" t="s">
        <v>431</v>
      </c>
      <c r="B630" s="278">
        <v>0</v>
      </c>
      <c r="C630" s="279">
        <v>1.1820330969267099E-2</v>
      </c>
      <c r="D630" s="280">
        <v>7.8482668410726E-3</v>
      </c>
      <c r="E630" s="278">
        <v>0</v>
      </c>
      <c r="F630" s="279">
        <v>1.1428571428571401E-2</v>
      </c>
      <c r="G630" s="280">
        <v>3.5523978685612799E-3</v>
      </c>
      <c r="H630" s="278"/>
      <c r="I630" s="279"/>
      <c r="J630" s="280"/>
      <c r="K630" s="278"/>
      <c r="L630" s="279"/>
      <c r="M630" s="280"/>
      <c r="N630" s="281"/>
      <c r="P630" s="1" t="s">
        <v>619</v>
      </c>
    </row>
    <row r="631" spans="1:16" ht="14" x14ac:dyDescent="0.15">
      <c r="A631" s="255" t="s">
        <v>208</v>
      </c>
      <c r="B631" s="278">
        <v>0</v>
      </c>
      <c r="C631" s="279">
        <v>3.3096926713947997E-2</v>
      </c>
      <c r="D631" s="280">
        <v>8.0444735120994093E-2</v>
      </c>
      <c r="E631" s="278">
        <v>0</v>
      </c>
      <c r="F631" s="279">
        <v>5.7142857142857099E-3</v>
      </c>
      <c r="G631" s="280">
        <v>2.8419182948490201E-2</v>
      </c>
      <c r="H631" s="278"/>
      <c r="I631" s="279"/>
      <c r="J631" s="280"/>
      <c r="K631" s="278"/>
      <c r="L631" s="279"/>
      <c r="M631" s="280"/>
      <c r="N631" s="281"/>
      <c r="P631" s="1" t="s">
        <v>619</v>
      </c>
    </row>
    <row r="632" spans="1:16" ht="14" x14ac:dyDescent="0.15">
      <c r="A632" s="271" t="s">
        <v>424</v>
      </c>
      <c r="B632" s="278">
        <v>0</v>
      </c>
      <c r="C632" s="279">
        <v>0</v>
      </c>
      <c r="D632" s="280">
        <v>6.5402223675604997E-4</v>
      </c>
      <c r="E632" s="278">
        <v>0</v>
      </c>
      <c r="F632" s="279">
        <v>0</v>
      </c>
      <c r="G632" s="280">
        <v>1.7761989342806399E-3</v>
      </c>
      <c r="H632" s="278"/>
      <c r="I632" s="279"/>
      <c r="J632" s="280"/>
      <c r="K632" s="278"/>
      <c r="L632" s="279"/>
      <c r="M632" s="280"/>
      <c r="N632" s="281"/>
      <c r="P632" s="1" t="s">
        <v>619</v>
      </c>
    </row>
    <row r="633" spans="1:16" ht="14" x14ac:dyDescent="0.15">
      <c r="A633" s="271" t="s">
        <v>160</v>
      </c>
      <c r="B633" s="278">
        <v>0.15909090909090901</v>
      </c>
      <c r="C633" s="279">
        <v>3.3096926713947997E-2</v>
      </c>
      <c r="D633" s="280">
        <v>2.35448005232178E-2</v>
      </c>
      <c r="E633" s="278">
        <v>0.15909090909090901</v>
      </c>
      <c r="F633" s="279">
        <v>5.14285714285714E-2</v>
      </c>
      <c r="G633" s="280">
        <v>3.0195381882770898E-2</v>
      </c>
      <c r="H633" s="278"/>
      <c r="I633" s="279"/>
      <c r="J633" s="280"/>
      <c r="K633" s="278"/>
      <c r="L633" s="279"/>
      <c r="M633" s="280"/>
      <c r="N633" s="281"/>
      <c r="P633" s="1" t="s">
        <v>619</v>
      </c>
    </row>
    <row r="634" spans="1:16" ht="14" x14ac:dyDescent="0.15">
      <c r="A634" s="271" t="s">
        <v>425</v>
      </c>
      <c r="B634" s="278">
        <v>0</v>
      </c>
      <c r="C634" s="279">
        <v>4.72813238770686E-3</v>
      </c>
      <c r="D634" s="280">
        <v>2.6160889470241999E-3</v>
      </c>
      <c r="E634" s="278">
        <v>0</v>
      </c>
      <c r="F634" s="279">
        <v>5.7142857142857099E-3</v>
      </c>
      <c r="G634" s="280">
        <v>5.3285968028419202E-3</v>
      </c>
      <c r="H634" s="278"/>
      <c r="I634" s="279"/>
      <c r="J634" s="280"/>
      <c r="K634" s="278"/>
      <c r="L634" s="279"/>
      <c r="M634" s="280"/>
      <c r="N634" s="281"/>
      <c r="P634" s="1" t="s">
        <v>619</v>
      </c>
    </row>
    <row r="635" spans="1:16" ht="14" x14ac:dyDescent="0.15">
      <c r="A635" s="255" t="s">
        <v>161</v>
      </c>
      <c r="B635" s="278">
        <v>0</v>
      </c>
      <c r="C635" s="279">
        <v>7.09219858156028E-3</v>
      </c>
      <c r="D635" s="280">
        <v>6.0824068018312603E-2</v>
      </c>
      <c r="E635" s="278">
        <v>0</v>
      </c>
      <c r="F635" s="279">
        <v>0</v>
      </c>
      <c r="G635" s="280">
        <v>1.7761989342806399E-3</v>
      </c>
      <c r="H635" s="278"/>
      <c r="I635" s="279"/>
      <c r="J635" s="280"/>
      <c r="K635" s="278"/>
      <c r="L635" s="279"/>
      <c r="M635" s="280"/>
      <c r="N635" s="281"/>
      <c r="P635" s="1" t="s">
        <v>619</v>
      </c>
    </row>
    <row r="636" spans="1:16" ht="14" x14ac:dyDescent="0.15">
      <c r="A636" s="255" t="s">
        <v>453</v>
      </c>
      <c r="B636" s="278">
        <v>4.5454545454545497E-2</v>
      </c>
      <c r="C636" s="279">
        <v>0.115839243498818</v>
      </c>
      <c r="D636" s="280">
        <v>5.1667756703727898E-2</v>
      </c>
      <c r="E636" s="278">
        <v>4.5454545454545497E-2</v>
      </c>
      <c r="F636" s="279">
        <v>0.114285714285714</v>
      </c>
      <c r="G636" s="280">
        <v>4.4404973357016E-2</v>
      </c>
      <c r="H636" s="278"/>
      <c r="I636" s="279"/>
      <c r="J636" s="280"/>
      <c r="K636" s="278"/>
      <c r="L636" s="279"/>
      <c r="M636" s="280"/>
      <c r="N636" s="281"/>
      <c r="P636" s="1" t="s">
        <v>619</v>
      </c>
    </row>
    <row r="637" spans="1:16" ht="14" x14ac:dyDescent="0.15">
      <c r="A637" s="271" t="s">
        <v>426</v>
      </c>
      <c r="B637" s="278">
        <v>0</v>
      </c>
      <c r="C637" s="279">
        <v>1.8912529550827398E-2</v>
      </c>
      <c r="D637" s="280">
        <v>1.56965336821452E-2</v>
      </c>
      <c r="E637" s="278">
        <v>0</v>
      </c>
      <c r="F637" s="279">
        <v>5.7142857142857099E-3</v>
      </c>
      <c r="G637" s="280">
        <v>8.8809946714032001E-3</v>
      </c>
      <c r="H637" s="278"/>
      <c r="I637" s="279"/>
      <c r="J637" s="280"/>
      <c r="K637" s="278"/>
      <c r="L637" s="279"/>
      <c r="M637" s="280"/>
      <c r="N637" s="281"/>
      <c r="P637" s="1" t="s">
        <v>619</v>
      </c>
    </row>
    <row r="638" spans="1:16" ht="14" x14ac:dyDescent="0.15">
      <c r="A638" s="255" t="s">
        <v>581</v>
      </c>
      <c r="B638" s="278">
        <v>0</v>
      </c>
      <c r="C638" s="279">
        <v>4.72813238770686E-3</v>
      </c>
      <c r="D638" s="280">
        <v>4.5781556572923503E-3</v>
      </c>
      <c r="E638" s="278">
        <v>0</v>
      </c>
      <c r="F638" s="279">
        <v>5.7142857142857099E-3</v>
      </c>
      <c r="G638" s="280">
        <v>7.1047957371225597E-3</v>
      </c>
      <c r="H638" s="278"/>
      <c r="I638" s="279"/>
      <c r="J638" s="280"/>
      <c r="K638" s="278"/>
      <c r="L638" s="279"/>
      <c r="M638" s="280"/>
      <c r="N638" s="281"/>
      <c r="P638" s="1" t="s">
        <v>619</v>
      </c>
    </row>
    <row r="639" spans="1:16" ht="14" x14ac:dyDescent="0.15">
      <c r="A639" s="255" t="s">
        <v>479</v>
      </c>
      <c r="B639" s="278">
        <v>4.5454545454545497E-2</v>
      </c>
      <c r="C639" s="279">
        <v>8.7470449172576806E-2</v>
      </c>
      <c r="D639" s="280">
        <v>0.117069980379333</v>
      </c>
      <c r="E639" s="278">
        <v>4.5454545454545497E-2</v>
      </c>
      <c r="F639" s="279">
        <v>3.4285714285714301E-2</v>
      </c>
      <c r="G639" s="280">
        <v>8.70337477797513E-2</v>
      </c>
      <c r="H639" s="278"/>
      <c r="I639" s="279"/>
      <c r="J639" s="280"/>
      <c r="K639" s="278"/>
      <c r="L639" s="279"/>
      <c r="M639" s="280"/>
      <c r="N639" s="281"/>
      <c r="P639" s="1" t="s">
        <v>619</v>
      </c>
    </row>
    <row r="640" spans="1:16" ht="14" x14ac:dyDescent="0.15">
      <c r="A640" s="271" t="s">
        <v>215</v>
      </c>
      <c r="B640" s="278">
        <v>2.27272727272727E-2</v>
      </c>
      <c r="C640" s="279">
        <v>4.4917257683215098E-2</v>
      </c>
      <c r="D640" s="280">
        <v>2.94310006540222E-2</v>
      </c>
      <c r="E640" s="278">
        <v>2.27272727272727E-2</v>
      </c>
      <c r="F640" s="279">
        <v>2.8571428571428598E-2</v>
      </c>
      <c r="G640" s="280">
        <v>2.8419182948490201E-2</v>
      </c>
      <c r="H640" s="278"/>
      <c r="I640" s="279"/>
      <c r="J640" s="280"/>
      <c r="K640" s="278"/>
      <c r="L640" s="279"/>
      <c r="M640" s="280"/>
      <c r="N640" s="281"/>
      <c r="P640" s="1" t="s">
        <v>619</v>
      </c>
    </row>
    <row r="641" spans="1:16" ht="14" x14ac:dyDescent="0.15">
      <c r="A641" s="282" t="s">
        <v>244</v>
      </c>
      <c r="B641" s="283">
        <v>44</v>
      </c>
      <c r="C641" s="284">
        <v>423</v>
      </c>
      <c r="D641" s="285">
        <v>1529</v>
      </c>
      <c r="E641" s="283">
        <v>44</v>
      </c>
      <c r="F641" s="284">
        <v>175</v>
      </c>
      <c r="G641" s="285">
        <v>563</v>
      </c>
      <c r="H641" s="283"/>
      <c r="I641" s="284"/>
      <c r="J641" s="285"/>
      <c r="K641" s="283"/>
      <c r="L641" s="284"/>
      <c r="M641" s="285"/>
      <c r="N641" s="317"/>
      <c r="P641" s="1" t="s">
        <v>619</v>
      </c>
    </row>
    <row r="642" spans="1:16" ht="28" x14ac:dyDescent="0.15">
      <c r="A642" s="253" t="s">
        <v>508</v>
      </c>
      <c r="B642" s="346">
        <v>44</v>
      </c>
      <c r="C642" s="347">
        <v>431</v>
      </c>
      <c r="D642" s="348">
        <v>1546</v>
      </c>
      <c r="E642" s="346">
        <v>44</v>
      </c>
      <c r="F642" s="347">
        <v>177</v>
      </c>
      <c r="G642" s="348">
        <v>570</v>
      </c>
      <c r="H642" s="346"/>
      <c r="I642" s="347"/>
      <c r="J642" s="348"/>
      <c r="K642" s="346"/>
      <c r="L642" s="347"/>
      <c r="M642" s="348"/>
      <c r="N642" s="277"/>
    </row>
    <row r="643" spans="1:16" ht="14" x14ac:dyDescent="0.15">
      <c r="A643" s="345" t="s">
        <v>21</v>
      </c>
      <c r="B643" s="278">
        <v>0</v>
      </c>
      <c r="C643" s="279">
        <v>5.8004640371229703E-2</v>
      </c>
      <c r="D643" s="280">
        <v>2.65200517464424E-2</v>
      </c>
      <c r="E643" s="278">
        <v>0</v>
      </c>
      <c r="F643" s="279">
        <v>3.3898305084745797E-2</v>
      </c>
      <c r="G643" s="280">
        <v>1.7543859649122799E-2</v>
      </c>
      <c r="H643" s="278"/>
      <c r="I643" s="279"/>
      <c r="J643" s="280"/>
      <c r="K643" s="278"/>
      <c r="L643" s="279"/>
      <c r="M643" s="280"/>
      <c r="N643" s="281"/>
    </row>
    <row r="644" spans="1:16" ht="14" x14ac:dyDescent="0.15">
      <c r="A644" s="345" t="s">
        <v>347</v>
      </c>
      <c r="B644" s="278">
        <v>0.11363636363636399</v>
      </c>
      <c r="C644" s="279">
        <v>2.0881670533642701E-2</v>
      </c>
      <c r="D644" s="280">
        <v>9.05562742561449E-3</v>
      </c>
      <c r="E644" s="278">
        <v>0.11363636363636399</v>
      </c>
      <c r="F644" s="279">
        <v>2.82485875706215E-2</v>
      </c>
      <c r="G644" s="280">
        <v>1.05263157894737E-2</v>
      </c>
      <c r="H644" s="278"/>
      <c r="I644" s="279"/>
      <c r="J644" s="280"/>
      <c r="K644" s="278"/>
      <c r="L644" s="279"/>
      <c r="M644" s="280"/>
      <c r="N644" s="281"/>
    </row>
    <row r="645" spans="1:16" ht="14" x14ac:dyDescent="0.15">
      <c r="A645" s="345" t="s">
        <v>184</v>
      </c>
      <c r="B645" s="278">
        <v>2.27272727272727E-2</v>
      </c>
      <c r="C645" s="279">
        <v>1.8561484918793499E-2</v>
      </c>
      <c r="D645" s="280">
        <v>1.8111254851229001E-2</v>
      </c>
      <c r="E645" s="278">
        <v>2.27272727272727E-2</v>
      </c>
      <c r="F645" s="279">
        <v>5.6497175141242903E-3</v>
      </c>
      <c r="G645" s="280">
        <v>5.2631578947368403E-3</v>
      </c>
      <c r="H645" s="278"/>
      <c r="I645" s="279"/>
      <c r="J645" s="280"/>
      <c r="K645" s="278"/>
      <c r="L645" s="279"/>
      <c r="M645" s="280"/>
      <c r="N645" s="281"/>
    </row>
    <row r="646" spans="1:16" ht="14" x14ac:dyDescent="0.15">
      <c r="A646" s="345" t="s">
        <v>22</v>
      </c>
      <c r="B646" s="278">
        <v>2.27272727272727E-2</v>
      </c>
      <c r="C646" s="279">
        <v>6.96055684454756E-3</v>
      </c>
      <c r="D646" s="280">
        <v>1.2289780077619701E-2</v>
      </c>
      <c r="E646" s="278">
        <v>2.27272727272727E-2</v>
      </c>
      <c r="F646" s="279">
        <v>5.6497175141242903E-3</v>
      </c>
      <c r="G646" s="280">
        <v>1.05263157894737E-2</v>
      </c>
      <c r="H646" s="278"/>
      <c r="I646" s="279"/>
      <c r="J646" s="280"/>
      <c r="K646" s="278"/>
      <c r="L646" s="279"/>
      <c r="M646" s="280"/>
      <c r="N646" s="281"/>
    </row>
    <row r="647" spans="1:16" ht="14" x14ac:dyDescent="0.15">
      <c r="A647" s="345" t="s">
        <v>346</v>
      </c>
      <c r="B647" s="278">
        <v>2.27272727272727E-2</v>
      </c>
      <c r="C647" s="279">
        <v>4.64037122969838E-3</v>
      </c>
      <c r="D647" s="280">
        <v>3.0401034928848599E-2</v>
      </c>
      <c r="E647" s="278">
        <v>2.27272727272727E-2</v>
      </c>
      <c r="F647" s="279">
        <v>5.6497175141242903E-3</v>
      </c>
      <c r="G647" s="280">
        <v>1.7543859649122799E-2</v>
      </c>
      <c r="H647" s="278"/>
      <c r="I647" s="279"/>
      <c r="J647" s="280"/>
      <c r="K647" s="278"/>
      <c r="L647" s="279"/>
      <c r="M647" s="280"/>
      <c r="N647" s="281"/>
    </row>
    <row r="648" spans="1:16" ht="14" x14ac:dyDescent="0.15">
      <c r="A648" s="345" t="s">
        <v>348</v>
      </c>
      <c r="B648" s="278">
        <v>0</v>
      </c>
      <c r="C648" s="279">
        <v>9.2807424593967496E-3</v>
      </c>
      <c r="D648" s="280">
        <v>7.1151358344113801E-3</v>
      </c>
      <c r="E648" s="278">
        <v>0</v>
      </c>
      <c r="F648" s="279">
        <v>5.6497175141242903E-3</v>
      </c>
      <c r="G648" s="280">
        <v>5.2631578947368403E-3</v>
      </c>
      <c r="H648" s="278"/>
      <c r="I648" s="279"/>
      <c r="J648" s="280"/>
      <c r="K648" s="278"/>
      <c r="L648" s="279"/>
      <c r="M648" s="280"/>
      <c r="N648" s="281"/>
    </row>
    <row r="649" spans="1:16" ht="14" x14ac:dyDescent="0.15">
      <c r="A649" s="345" t="s">
        <v>23</v>
      </c>
      <c r="B649" s="278">
        <v>0</v>
      </c>
      <c r="C649" s="279">
        <v>6.96055684454756E-3</v>
      </c>
      <c r="D649" s="280">
        <v>8.4087968952134499E-3</v>
      </c>
      <c r="E649" s="278">
        <v>0</v>
      </c>
      <c r="F649" s="279">
        <v>5.6497175141242903E-3</v>
      </c>
      <c r="G649" s="280">
        <v>7.0175438596491203E-3</v>
      </c>
      <c r="H649" s="278"/>
      <c r="I649" s="279"/>
      <c r="J649" s="280"/>
      <c r="K649" s="278"/>
      <c r="L649" s="279"/>
      <c r="M649" s="280"/>
      <c r="N649" s="281"/>
    </row>
    <row r="650" spans="1:16" ht="14" x14ac:dyDescent="0.15">
      <c r="A650" s="345" t="s">
        <v>24</v>
      </c>
      <c r="B650" s="278">
        <v>4.5454545454545497E-2</v>
      </c>
      <c r="C650" s="279">
        <v>9.2807424593967496E-3</v>
      </c>
      <c r="D650" s="280">
        <v>5.1746442432082798E-3</v>
      </c>
      <c r="E650" s="278">
        <v>4.5454545454545497E-2</v>
      </c>
      <c r="F650" s="279">
        <v>1.12994350282486E-2</v>
      </c>
      <c r="G650" s="280">
        <v>7.0175438596491203E-3</v>
      </c>
      <c r="H650" s="278"/>
      <c r="I650" s="279"/>
      <c r="J650" s="280"/>
      <c r="K650" s="278"/>
      <c r="L650" s="279"/>
      <c r="M650" s="280"/>
      <c r="N650" s="281"/>
    </row>
    <row r="651" spans="1:16" ht="14" x14ac:dyDescent="0.15">
      <c r="A651" s="345" t="s">
        <v>349</v>
      </c>
      <c r="B651" s="278">
        <v>2.27272727272727E-2</v>
      </c>
      <c r="C651" s="279">
        <v>4.64037122969838E-3</v>
      </c>
      <c r="D651" s="280">
        <v>3.23415265200517E-3</v>
      </c>
      <c r="E651" s="278">
        <v>2.27272727272727E-2</v>
      </c>
      <c r="F651" s="279">
        <v>5.6497175141242903E-3</v>
      </c>
      <c r="G651" s="280">
        <v>3.5087719298245602E-3</v>
      </c>
      <c r="H651" s="278"/>
      <c r="I651" s="279"/>
      <c r="J651" s="280"/>
      <c r="K651" s="278"/>
      <c r="L651" s="279"/>
      <c r="M651" s="280"/>
      <c r="N651" s="281"/>
    </row>
    <row r="652" spans="1:16" ht="14" x14ac:dyDescent="0.15">
      <c r="A652" s="345" t="s">
        <v>350</v>
      </c>
      <c r="B652" s="278">
        <v>2.27272727272727E-2</v>
      </c>
      <c r="C652" s="279">
        <v>2.32018561484919E-3</v>
      </c>
      <c r="D652" s="280">
        <v>2.5873221216041399E-3</v>
      </c>
      <c r="E652" s="278">
        <v>2.27272727272727E-2</v>
      </c>
      <c r="F652" s="279">
        <v>5.6497175141242903E-3</v>
      </c>
      <c r="G652" s="280">
        <v>3.5087719298245602E-3</v>
      </c>
      <c r="H652" s="278"/>
      <c r="I652" s="279"/>
      <c r="J652" s="280"/>
      <c r="K652" s="278"/>
      <c r="L652" s="279"/>
      <c r="M652" s="280"/>
      <c r="N652" s="281"/>
    </row>
    <row r="653" spans="1:16" ht="14" x14ac:dyDescent="0.15">
      <c r="A653" s="345" t="s">
        <v>25</v>
      </c>
      <c r="B653" s="278">
        <v>0</v>
      </c>
      <c r="C653" s="279">
        <v>4.64037122969838E-3</v>
      </c>
      <c r="D653" s="280">
        <v>5.1746442432082798E-3</v>
      </c>
      <c r="E653" s="278">
        <v>0</v>
      </c>
      <c r="F653" s="279">
        <v>0</v>
      </c>
      <c r="G653" s="280">
        <v>5.2631578947368403E-3</v>
      </c>
      <c r="H653" s="278"/>
      <c r="I653" s="279"/>
      <c r="J653" s="280"/>
      <c r="K653" s="278"/>
      <c r="L653" s="279"/>
      <c r="M653" s="280"/>
      <c r="N653" s="281"/>
    </row>
    <row r="654" spans="1:16" ht="14" x14ac:dyDescent="0.15">
      <c r="A654" s="345" t="s">
        <v>357</v>
      </c>
      <c r="B654" s="278">
        <v>0</v>
      </c>
      <c r="C654" s="279">
        <v>0</v>
      </c>
      <c r="D654" s="280">
        <v>0</v>
      </c>
      <c r="E654" s="278">
        <v>0</v>
      </c>
      <c r="F654" s="279">
        <v>0</v>
      </c>
      <c r="G654" s="280">
        <v>0</v>
      </c>
      <c r="H654" s="278"/>
      <c r="I654" s="279"/>
      <c r="J654" s="280"/>
      <c r="K654" s="278"/>
      <c r="L654" s="279"/>
      <c r="M654" s="280"/>
      <c r="N654" s="281"/>
    </row>
    <row r="655" spans="1:16" ht="14" x14ac:dyDescent="0.15">
      <c r="A655" s="345" t="s">
        <v>351</v>
      </c>
      <c r="B655" s="278">
        <v>0</v>
      </c>
      <c r="C655" s="279">
        <v>2.32018561484919E-3</v>
      </c>
      <c r="D655" s="280">
        <v>6.4683053040103498E-4</v>
      </c>
      <c r="E655" s="278">
        <v>0</v>
      </c>
      <c r="F655" s="279">
        <v>0</v>
      </c>
      <c r="G655" s="280">
        <v>0</v>
      </c>
      <c r="H655" s="278"/>
      <c r="I655" s="279"/>
      <c r="J655" s="280"/>
      <c r="K655" s="278"/>
      <c r="L655" s="279"/>
      <c r="M655" s="280"/>
      <c r="N655" s="281"/>
    </row>
    <row r="656" spans="1:16" ht="14" x14ac:dyDescent="0.15">
      <c r="A656" s="345" t="s">
        <v>358</v>
      </c>
      <c r="B656" s="278">
        <v>4.5454545454545497E-2</v>
      </c>
      <c r="C656" s="279">
        <v>3.2482598607888602E-2</v>
      </c>
      <c r="D656" s="280">
        <v>1.8758085381629999E-2</v>
      </c>
      <c r="E656" s="278">
        <v>4.5454545454545497E-2</v>
      </c>
      <c r="F656" s="279">
        <v>2.2598870056497199E-2</v>
      </c>
      <c r="G656" s="280">
        <v>1.7543859649122799E-2</v>
      </c>
      <c r="H656" s="278"/>
      <c r="I656" s="279"/>
      <c r="J656" s="280"/>
      <c r="K656" s="278"/>
      <c r="L656" s="279"/>
      <c r="M656" s="280"/>
      <c r="N656" s="281"/>
    </row>
    <row r="657" spans="1:14" ht="14" x14ac:dyDescent="0.15">
      <c r="A657" s="345" t="s">
        <v>26</v>
      </c>
      <c r="B657" s="278">
        <v>2.27272727272727E-2</v>
      </c>
      <c r="C657" s="279">
        <v>7.88863109048724E-2</v>
      </c>
      <c r="D657" s="280">
        <v>9.9611901681759402E-2</v>
      </c>
      <c r="E657" s="278">
        <v>2.27272727272727E-2</v>
      </c>
      <c r="F657" s="279">
        <v>6.21468926553672E-2</v>
      </c>
      <c r="G657" s="280">
        <v>6.3157894736842093E-2</v>
      </c>
      <c r="H657" s="278"/>
      <c r="I657" s="279"/>
      <c r="J657" s="280"/>
      <c r="K657" s="278"/>
      <c r="L657" s="279"/>
      <c r="M657" s="280"/>
      <c r="N657" s="281"/>
    </row>
    <row r="658" spans="1:14" ht="14" x14ac:dyDescent="0.15">
      <c r="A658" s="345" t="s">
        <v>352</v>
      </c>
      <c r="B658" s="278">
        <v>0</v>
      </c>
      <c r="C658" s="279">
        <v>2.32018561484919E-3</v>
      </c>
      <c r="D658" s="280">
        <v>2.5873221216041399E-3</v>
      </c>
      <c r="E658" s="278">
        <v>0</v>
      </c>
      <c r="F658" s="279">
        <v>0</v>
      </c>
      <c r="G658" s="280">
        <v>3.5087719298245602E-3</v>
      </c>
      <c r="H658" s="278"/>
      <c r="I658" s="279"/>
      <c r="J658" s="280"/>
      <c r="K658" s="278"/>
      <c r="L658" s="279"/>
      <c r="M658" s="280"/>
      <c r="N658" s="281"/>
    </row>
    <row r="659" spans="1:14" ht="14" x14ac:dyDescent="0.15">
      <c r="A659" s="345" t="s">
        <v>27</v>
      </c>
      <c r="B659" s="278">
        <v>0</v>
      </c>
      <c r="C659" s="279">
        <v>4.64037122969838E-3</v>
      </c>
      <c r="D659" s="280">
        <v>8.4087968952134499E-3</v>
      </c>
      <c r="E659" s="278">
        <v>0</v>
      </c>
      <c r="F659" s="279">
        <v>0</v>
      </c>
      <c r="G659" s="280">
        <v>1.05263157894737E-2</v>
      </c>
      <c r="H659" s="278"/>
      <c r="I659" s="279"/>
      <c r="J659" s="280"/>
      <c r="K659" s="278"/>
      <c r="L659" s="279"/>
      <c r="M659" s="280"/>
      <c r="N659" s="281"/>
    </row>
    <row r="660" spans="1:14" ht="14" x14ac:dyDescent="0.15">
      <c r="A660" s="345" t="s">
        <v>353</v>
      </c>
      <c r="B660" s="278">
        <v>0</v>
      </c>
      <c r="C660" s="279">
        <v>0</v>
      </c>
      <c r="D660" s="280">
        <v>0</v>
      </c>
      <c r="E660" s="278">
        <v>0</v>
      </c>
      <c r="F660" s="279">
        <v>0</v>
      </c>
      <c r="G660" s="280">
        <v>0</v>
      </c>
      <c r="H660" s="278"/>
      <c r="I660" s="279"/>
      <c r="J660" s="280"/>
      <c r="K660" s="278"/>
      <c r="L660" s="279"/>
      <c r="M660" s="280"/>
      <c r="N660" s="281"/>
    </row>
    <row r="661" spans="1:14" ht="14" x14ac:dyDescent="0.15">
      <c r="A661" s="345" t="s">
        <v>494</v>
      </c>
      <c r="B661" s="278">
        <v>0</v>
      </c>
      <c r="C661" s="279">
        <v>0</v>
      </c>
      <c r="D661" s="280">
        <v>0</v>
      </c>
      <c r="E661" s="278">
        <v>0</v>
      </c>
      <c r="F661" s="279">
        <v>0</v>
      </c>
      <c r="G661" s="280">
        <v>0</v>
      </c>
      <c r="H661" s="278"/>
      <c r="I661" s="279"/>
      <c r="J661" s="280"/>
      <c r="K661" s="278"/>
      <c r="L661" s="279"/>
      <c r="M661" s="280"/>
      <c r="N661" s="281"/>
    </row>
    <row r="662" spans="1:14" ht="14" x14ac:dyDescent="0.15">
      <c r="A662" s="345" t="s">
        <v>354</v>
      </c>
      <c r="B662" s="278">
        <v>0</v>
      </c>
      <c r="C662" s="279">
        <v>4.64037122969838E-3</v>
      </c>
      <c r="D662" s="280">
        <v>2.5873221216041399E-3</v>
      </c>
      <c r="E662" s="278">
        <v>0</v>
      </c>
      <c r="F662" s="279">
        <v>0</v>
      </c>
      <c r="G662" s="280">
        <v>0</v>
      </c>
      <c r="H662" s="278"/>
      <c r="I662" s="279"/>
      <c r="J662" s="280"/>
      <c r="K662" s="278"/>
      <c r="L662" s="279"/>
      <c r="M662" s="280"/>
      <c r="N662" s="281"/>
    </row>
    <row r="663" spans="1:14" ht="14" x14ac:dyDescent="0.15">
      <c r="A663" s="345" t="s">
        <v>355</v>
      </c>
      <c r="B663" s="278">
        <v>0</v>
      </c>
      <c r="C663" s="279">
        <v>2.32018561484919E-3</v>
      </c>
      <c r="D663" s="280">
        <v>5.1746442432082798E-3</v>
      </c>
      <c r="E663" s="278">
        <v>0</v>
      </c>
      <c r="F663" s="279">
        <v>0</v>
      </c>
      <c r="G663" s="280">
        <v>0</v>
      </c>
      <c r="H663" s="278"/>
      <c r="I663" s="279"/>
      <c r="J663" s="280"/>
      <c r="K663" s="278"/>
      <c r="L663" s="279"/>
      <c r="M663" s="280"/>
      <c r="N663" s="281"/>
    </row>
    <row r="664" spans="1:14" ht="14" x14ac:dyDescent="0.15">
      <c r="A664" s="345" t="s">
        <v>356</v>
      </c>
      <c r="B664" s="278">
        <v>0</v>
      </c>
      <c r="C664" s="279">
        <v>0</v>
      </c>
      <c r="D664" s="280">
        <v>0</v>
      </c>
      <c r="E664" s="278">
        <v>0</v>
      </c>
      <c r="F664" s="279">
        <v>0</v>
      </c>
      <c r="G664" s="280">
        <v>0</v>
      </c>
      <c r="H664" s="278"/>
      <c r="I664" s="279"/>
      <c r="J664" s="280"/>
      <c r="K664" s="278"/>
      <c r="L664" s="279"/>
      <c r="M664" s="280"/>
      <c r="N664" s="281"/>
    </row>
    <row r="665" spans="1:14" ht="14" x14ac:dyDescent="0.15">
      <c r="A665" s="345" t="s">
        <v>28</v>
      </c>
      <c r="B665" s="278">
        <v>0</v>
      </c>
      <c r="C665" s="279">
        <v>1.3921113689095099E-2</v>
      </c>
      <c r="D665" s="280">
        <v>1.16429495472186E-2</v>
      </c>
      <c r="E665" s="278">
        <v>0</v>
      </c>
      <c r="F665" s="279">
        <v>5.6497175141242903E-3</v>
      </c>
      <c r="G665" s="280">
        <v>3.5087719298245602E-3</v>
      </c>
      <c r="H665" s="278"/>
      <c r="I665" s="279"/>
      <c r="J665" s="280"/>
      <c r="K665" s="278"/>
      <c r="L665" s="279"/>
      <c r="M665" s="280"/>
      <c r="N665" s="281"/>
    </row>
    <row r="666" spans="1:14" ht="14" x14ac:dyDescent="0.15">
      <c r="A666" s="345" t="s">
        <v>29</v>
      </c>
      <c r="B666" s="278">
        <v>0</v>
      </c>
      <c r="C666" s="279">
        <v>2.32018561484919E-3</v>
      </c>
      <c r="D666" s="280">
        <v>3.7516170763259998E-2</v>
      </c>
      <c r="E666" s="278">
        <v>0</v>
      </c>
      <c r="F666" s="279">
        <v>0</v>
      </c>
      <c r="G666" s="280">
        <v>4.3859649122807001E-2</v>
      </c>
      <c r="H666" s="278"/>
      <c r="I666" s="279"/>
      <c r="J666" s="280"/>
      <c r="K666" s="278"/>
      <c r="L666" s="279"/>
      <c r="M666" s="280"/>
      <c r="N666" s="281"/>
    </row>
    <row r="667" spans="1:14" ht="14" x14ac:dyDescent="0.15">
      <c r="A667" s="345" t="s">
        <v>30</v>
      </c>
      <c r="B667" s="278">
        <v>0</v>
      </c>
      <c r="C667" s="279">
        <v>2.0881670533642701E-2</v>
      </c>
      <c r="D667" s="280">
        <v>2.1345407503234201E-2</v>
      </c>
      <c r="E667" s="278">
        <v>0</v>
      </c>
      <c r="F667" s="279">
        <v>3.9548022598870101E-2</v>
      </c>
      <c r="G667" s="280">
        <v>3.1578947368421102E-2</v>
      </c>
      <c r="H667" s="278"/>
      <c r="I667" s="279"/>
      <c r="J667" s="280"/>
      <c r="K667" s="278"/>
      <c r="L667" s="279"/>
      <c r="M667" s="280"/>
      <c r="N667" s="281"/>
    </row>
    <row r="668" spans="1:14" ht="14" x14ac:dyDescent="0.15">
      <c r="A668" s="345" t="s">
        <v>361</v>
      </c>
      <c r="B668" s="278">
        <v>0</v>
      </c>
      <c r="C668" s="279">
        <v>6.96055684454756E-3</v>
      </c>
      <c r="D668" s="280">
        <v>9.05562742561449E-3</v>
      </c>
      <c r="E668" s="278">
        <v>0</v>
      </c>
      <c r="F668" s="279">
        <v>5.6497175141242903E-3</v>
      </c>
      <c r="G668" s="280">
        <v>1.2280701754386E-2</v>
      </c>
      <c r="H668" s="278"/>
      <c r="I668" s="279"/>
      <c r="J668" s="280"/>
      <c r="K668" s="278"/>
      <c r="L668" s="279"/>
      <c r="M668" s="280"/>
      <c r="N668" s="281"/>
    </row>
    <row r="669" spans="1:14" ht="14" x14ac:dyDescent="0.15">
      <c r="A669" s="345" t="s">
        <v>359</v>
      </c>
      <c r="B669" s="278">
        <v>0</v>
      </c>
      <c r="C669" s="279">
        <v>0</v>
      </c>
      <c r="D669" s="280">
        <v>6.4683053040103498E-4</v>
      </c>
      <c r="E669" s="278">
        <v>0</v>
      </c>
      <c r="F669" s="279">
        <v>0</v>
      </c>
      <c r="G669" s="280">
        <v>1.7543859649122801E-3</v>
      </c>
      <c r="H669" s="278"/>
      <c r="I669" s="279"/>
      <c r="J669" s="280"/>
      <c r="K669" s="278"/>
      <c r="L669" s="279"/>
      <c r="M669" s="280"/>
      <c r="N669" s="281"/>
    </row>
    <row r="670" spans="1:14" ht="14" x14ac:dyDescent="0.15">
      <c r="A670" s="345" t="s">
        <v>31</v>
      </c>
      <c r="B670" s="278">
        <v>2.27272727272727E-2</v>
      </c>
      <c r="C670" s="279">
        <v>2.32018561484919E-3</v>
      </c>
      <c r="D670" s="280">
        <v>6.85640362225097E-2</v>
      </c>
      <c r="E670" s="278">
        <v>2.27272727272727E-2</v>
      </c>
      <c r="F670" s="279">
        <v>5.6497175141242903E-3</v>
      </c>
      <c r="G670" s="280">
        <v>0.13684210526315799</v>
      </c>
      <c r="H670" s="278"/>
      <c r="I670" s="279"/>
      <c r="J670" s="280"/>
      <c r="K670" s="278"/>
      <c r="L670" s="279"/>
      <c r="M670" s="280"/>
      <c r="N670" s="281"/>
    </row>
    <row r="671" spans="1:14" ht="14" x14ac:dyDescent="0.15">
      <c r="A671" s="345" t="s">
        <v>360</v>
      </c>
      <c r="B671" s="278">
        <v>0</v>
      </c>
      <c r="C671" s="279">
        <v>0</v>
      </c>
      <c r="D671" s="280">
        <v>0</v>
      </c>
      <c r="E671" s="278">
        <v>0</v>
      </c>
      <c r="F671" s="279">
        <v>0</v>
      </c>
      <c r="G671" s="280">
        <v>0</v>
      </c>
      <c r="H671" s="278"/>
      <c r="I671" s="279"/>
      <c r="J671" s="280"/>
      <c r="K671" s="278"/>
      <c r="L671" s="279"/>
      <c r="M671" s="280"/>
      <c r="N671" s="281"/>
    </row>
    <row r="672" spans="1:14" ht="14" x14ac:dyDescent="0.15">
      <c r="A672" s="345" t="s">
        <v>807</v>
      </c>
      <c r="B672" s="278">
        <v>0</v>
      </c>
      <c r="C672" s="279">
        <v>0</v>
      </c>
      <c r="D672" s="280">
        <v>4.5278137128072398E-3</v>
      </c>
      <c r="E672" s="278">
        <v>0</v>
      </c>
      <c r="F672" s="279">
        <v>0</v>
      </c>
      <c r="G672" s="280">
        <v>0</v>
      </c>
      <c r="H672" s="278"/>
      <c r="I672" s="279"/>
      <c r="J672" s="280"/>
      <c r="K672" s="278"/>
      <c r="L672" s="279"/>
      <c r="M672" s="280"/>
      <c r="N672" s="281"/>
    </row>
    <row r="673" spans="1:14" ht="14" x14ac:dyDescent="0.15">
      <c r="A673" s="255" t="s">
        <v>258</v>
      </c>
      <c r="B673" s="278">
        <v>0</v>
      </c>
      <c r="C673" s="279">
        <v>0</v>
      </c>
      <c r="D673" s="280">
        <v>2.5873221216041399E-3</v>
      </c>
      <c r="E673" s="278">
        <v>0</v>
      </c>
      <c r="F673" s="279">
        <v>0</v>
      </c>
      <c r="G673" s="280">
        <v>0</v>
      </c>
      <c r="H673" s="278"/>
      <c r="I673" s="279"/>
      <c r="J673" s="280"/>
      <c r="K673" s="278"/>
      <c r="L673" s="279"/>
      <c r="M673" s="280"/>
      <c r="N673" s="281"/>
    </row>
    <row r="674" spans="1:14" ht="14" x14ac:dyDescent="0.15">
      <c r="A674" s="255" t="s">
        <v>260</v>
      </c>
      <c r="B674" s="278">
        <v>0</v>
      </c>
      <c r="C674" s="279">
        <v>0</v>
      </c>
      <c r="D674" s="280">
        <v>1.6170763260025901E-2</v>
      </c>
      <c r="E674" s="278">
        <v>0</v>
      </c>
      <c r="F674" s="279">
        <v>0</v>
      </c>
      <c r="G674" s="280">
        <v>2.6315789473684199E-2</v>
      </c>
      <c r="H674" s="278"/>
      <c r="I674" s="279"/>
      <c r="J674" s="280"/>
      <c r="K674" s="278"/>
      <c r="L674" s="279"/>
      <c r="M674" s="280"/>
      <c r="N674" s="281"/>
    </row>
    <row r="675" spans="1:14" ht="14" x14ac:dyDescent="0.15">
      <c r="A675" s="255" t="s">
        <v>259</v>
      </c>
      <c r="B675" s="278">
        <v>0</v>
      </c>
      <c r="C675" s="279">
        <v>0</v>
      </c>
      <c r="D675" s="280">
        <v>4.1397153945666197E-2</v>
      </c>
      <c r="E675" s="278">
        <v>0</v>
      </c>
      <c r="F675" s="279">
        <v>0</v>
      </c>
      <c r="G675" s="280">
        <v>2.9824561403508799E-2</v>
      </c>
      <c r="H675" s="278"/>
      <c r="I675" s="279"/>
      <c r="J675" s="280"/>
      <c r="K675" s="278"/>
      <c r="L675" s="279"/>
      <c r="M675" s="280"/>
      <c r="N675" s="281"/>
    </row>
    <row r="676" spans="1:14" ht="14" x14ac:dyDescent="0.15">
      <c r="A676" s="255" t="s">
        <v>509</v>
      </c>
      <c r="B676" s="278">
        <v>0</v>
      </c>
      <c r="C676" s="279">
        <v>0</v>
      </c>
      <c r="D676" s="280">
        <v>0</v>
      </c>
      <c r="E676" s="278">
        <v>0</v>
      </c>
      <c r="F676" s="279">
        <v>0</v>
      </c>
      <c r="G676" s="280">
        <v>0</v>
      </c>
      <c r="H676" s="278"/>
      <c r="I676" s="279"/>
      <c r="J676" s="280"/>
      <c r="K676" s="278"/>
      <c r="L676" s="279"/>
      <c r="M676" s="280"/>
      <c r="N676" s="281"/>
    </row>
    <row r="677" spans="1:14" ht="14" x14ac:dyDescent="0.15">
      <c r="A677" s="255" t="s">
        <v>117</v>
      </c>
      <c r="B677" s="278">
        <v>2.27272727272727E-2</v>
      </c>
      <c r="C677" s="279">
        <v>2.32018561484919E-3</v>
      </c>
      <c r="D677" s="280">
        <v>1.03492884864166E-2</v>
      </c>
      <c r="E677" s="278">
        <v>2.27272727272727E-2</v>
      </c>
      <c r="F677" s="279">
        <v>5.6497175141242903E-3</v>
      </c>
      <c r="G677" s="280">
        <v>1.5789473684210499E-2</v>
      </c>
      <c r="H677" s="278"/>
      <c r="I677" s="279"/>
      <c r="J677" s="280"/>
      <c r="K677" s="278"/>
      <c r="L677" s="279"/>
      <c r="M677" s="280"/>
      <c r="N677" s="281"/>
    </row>
    <row r="678" spans="1:14" ht="14" x14ac:dyDescent="0.15">
      <c r="A678" s="271" t="s">
        <v>118</v>
      </c>
      <c r="B678" s="278">
        <v>0</v>
      </c>
      <c r="C678" s="279">
        <v>9.2807424593967496E-3</v>
      </c>
      <c r="D678" s="280">
        <v>1.6170763260025901E-2</v>
      </c>
      <c r="E678" s="278">
        <v>0</v>
      </c>
      <c r="F678" s="279">
        <v>5.6497175141242903E-3</v>
      </c>
      <c r="G678" s="280">
        <v>5.2631578947368403E-3</v>
      </c>
      <c r="H678" s="278"/>
      <c r="I678" s="279"/>
      <c r="J678" s="280"/>
      <c r="K678" s="278"/>
      <c r="L678" s="279"/>
      <c r="M678" s="280"/>
      <c r="N678" s="281"/>
    </row>
    <row r="679" spans="1:14" ht="14" x14ac:dyDescent="0.15">
      <c r="A679" s="255" t="s">
        <v>685</v>
      </c>
      <c r="B679" s="278">
        <v>0</v>
      </c>
      <c r="C679" s="279">
        <v>0</v>
      </c>
      <c r="D679" s="280">
        <v>3.23415265200517E-3</v>
      </c>
      <c r="E679" s="278">
        <v>0</v>
      </c>
      <c r="F679" s="279">
        <v>0</v>
      </c>
      <c r="G679" s="280">
        <v>3.5087719298245602E-3</v>
      </c>
      <c r="H679" s="278"/>
      <c r="I679" s="279"/>
      <c r="J679" s="280"/>
      <c r="K679" s="278"/>
      <c r="L679" s="279"/>
      <c r="M679" s="280"/>
      <c r="N679" s="281"/>
    </row>
    <row r="680" spans="1:14" ht="14" x14ac:dyDescent="0.15">
      <c r="A680" s="255" t="s">
        <v>686</v>
      </c>
      <c r="B680" s="278">
        <v>0</v>
      </c>
      <c r="C680" s="279">
        <v>0</v>
      </c>
      <c r="D680" s="280">
        <v>2.5873221216041399E-3</v>
      </c>
      <c r="E680" s="278">
        <v>0</v>
      </c>
      <c r="F680" s="279">
        <v>0</v>
      </c>
      <c r="G680" s="280">
        <v>7.0175438596491203E-3</v>
      </c>
      <c r="H680" s="278"/>
      <c r="I680" s="279"/>
      <c r="J680" s="280"/>
      <c r="K680" s="278"/>
      <c r="L680" s="279"/>
      <c r="M680" s="280"/>
      <c r="N680" s="281"/>
    </row>
    <row r="681" spans="1:14" ht="14" x14ac:dyDescent="0.15">
      <c r="A681" s="271" t="s">
        <v>119</v>
      </c>
      <c r="B681" s="278">
        <v>0</v>
      </c>
      <c r="C681" s="279">
        <v>2.32018561484919E-3</v>
      </c>
      <c r="D681" s="280">
        <v>5.8214747736093104E-3</v>
      </c>
      <c r="E681" s="278">
        <v>0</v>
      </c>
      <c r="F681" s="279">
        <v>0</v>
      </c>
      <c r="G681" s="280">
        <v>0</v>
      </c>
      <c r="H681" s="278"/>
      <c r="I681" s="279"/>
      <c r="J681" s="280"/>
      <c r="K681" s="278"/>
      <c r="L681" s="279"/>
      <c r="M681" s="280"/>
      <c r="N681" s="281"/>
    </row>
    <row r="682" spans="1:14" ht="14" x14ac:dyDescent="0.15">
      <c r="A682" s="271" t="s">
        <v>120</v>
      </c>
      <c r="B682" s="278">
        <v>0</v>
      </c>
      <c r="C682" s="279">
        <v>0</v>
      </c>
      <c r="D682" s="280">
        <v>0</v>
      </c>
      <c r="E682" s="278">
        <v>0</v>
      </c>
      <c r="F682" s="279">
        <v>0</v>
      </c>
      <c r="G682" s="280">
        <v>0</v>
      </c>
      <c r="H682" s="278"/>
      <c r="I682" s="279"/>
      <c r="J682" s="280"/>
      <c r="K682" s="278"/>
      <c r="L682" s="279"/>
      <c r="M682" s="280"/>
      <c r="N682" s="281"/>
    </row>
    <row r="683" spans="1:14" ht="14" x14ac:dyDescent="0.15">
      <c r="A683" s="255" t="s">
        <v>121</v>
      </c>
      <c r="B683" s="278">
        <v>0</v>
      </c>
      <c r="C683" s="279">
        <v>1.3921113689095099E-2</v>
      </c>
      <c r="D683" s="280">
        <v>5.1746442432082798E-3</v>
      </c>
      <c r="E683" s="278">
        <v>0</v>
      </c>
      <c r="F683" s="279">
        <v>2.2598870056497199E-2</v>
      </c>
      <c r="G683" s="280">
        <v>1.05263157894737E-2</v>
      </c>
      <c r="H683" s="278"/>
      <c r="I683" s="279"/>
      <c r="J683" s="280"/>
      <c r="K683" s="278"/>
      <c r="L683" s="279"/>
      <c r="M683" s="280"/>
      <c r="N683" s="281"/>
    </row>
    <row r="684" spans="1:14" ht="14" x14ac:dyDescent="0.15">
      <c r="A684" s="255" t="s">
        <v>362</v>
      </c>
      <c r="B684" s="278">
        <v>0</v>
      </c>
      <c r="C684" s="279">
        <v>0</v>
      </c>
      <c r="D684" s="280">
        <v>0</v>
      </c>
      <c r="E684" s="278">
        <v>0</v>
      </c>
      <c r="F684" s="279">
        <v>0</v>
      </c>
      <c r="G684" s="280">
        <v>0</v>
      </c>
      <c r="H684" s="278"/>
      <c r="I684" s="279"/>
      <c r="J684" s="280"/>
      <c r="K684" s="278"/>
      <c r="L684" s="279"/>
      <c r="M684" s="280"/>
      <c r="N684" s="281"/>
    </row>
    <row r="685" spans="1:14" ht="14" x14ac:dyDescent="0.15">
      <c r="A685" s="255" t="s">
        <v>363</v>
      </c>
      <c r="B685" s="278">
        <v>0</v>
      </c>
      <c r="C685" s="279">
        <v>0</v>
      </c>
      <c r="D685" s="280">
        <v>0</v>
      </c>
      <c r="E685" s="278">
        <v>0</v>
      </c>
      <c r="F685" s="279">
        <v>0</v>
      </c>
      <c r="G685" s="280">
        <v>0</v>
      </c>
      <c r="H685" s="278"/>
      <c r="I685" s="279"/>
      <c r="J685" s="280"/>
      <c r="K685" s="278"/>
      <c r="L685" s="279"/>
      <c r="M685" s="280"/>
      <c r="N685" s="281"/>
    </row>
    <row r="686" spans="1:14" ht="14" x14ac:dyDescent="0.15">
      <c r="A686" s="255" t="s">
        <v>364</v>
      </c>
      <c r="B686" s="278">
        <v>0</v>
      </c>
      <c r="C686" s="279">
        <v>0</v>
      </c>
      <c r="D686" s="280">
        <v>4.5278137128072398E-3</v>
      </c>
      <c r="E686" s="278">
        <v>0</v>
      </c>
      <c r="F686" s="279">
        <v>0</v>
      </c>
      <c r="G686" s="280">
        <v>7.0175438596491203E-3</v>
      </c>
      <c r="H686" s="278"/>
      <c r="I686" s="279"/>
      <c r="J686" s="280"/>
      <c r="K686" s="278"/>
      <c r="L686" s="279"/>
      <c r="M686" s="280"/>
      <c r="N686" s="281"/>
    </row>
    <row r="687" spans="1:14" ht="14" x14ac:dyDescent="0.15">
      <c r="A687" s="255" t="s">
        <v>123</v>
      </c>
      <c r="B687" s="278">
        <v>0</v>
      </c>
      <c r="C687" s="279">
        <v>2.0881670533642701E-2</v>
      </c>
      <c r="D687" s="280">
        <v>5.8214747736093104E-3</v>
      </c>
      <c r="E687" s="278">
        <v>0</v>
      </c>
      <c r="F687" s="279">
        <v>1.6949152542372899E-2</v>
      </c>
      <c r="G687" s="280">
        <v>5.2631578947368403E-3</v>
      </c>
      <c r="H687" s="278"/>
      <c r="I687" s="279"/>
      <c r="J687" s="280"/>
      <c r="K687" s="278"/>
      <c r="L687" s="279"/>
      <c r="M687" s="280"/>
      <c r="N687" s="281"/>
    </row>
    <row r="688" spans="1:14" ht="14" x14ac:dyDescent="0.15">
      <c r="A688" s="271" t="s">
        <v>122</v>
      </c>
      <c r="B688" s="278">
        <v>0</v>
      </c>
      <c r="C688" s="279">
        <v>2.3201856148491899E-2</v>
      </c>
      <c r="D688" s="280">
        <v>1.09961190168176E-2</v>
      </c>
      <c r="E688" s="278">
        <v>0</v>
      </c>
      <c r="F688" s="279">
        <v>3.3898305084745797E-2</v>
      </c>
      <c r="G688" s="280">
        <v>2.1052631578947399E-2</v>
      </c>
      <c r="H688" s="278"/>
      <c r="I688" s="279"/>
      <c r="J688" s="280"/>
      <c r="K688" s="278"/>
      <c r="L688" s="279"/>
      <c r="M688" s="280"/>
      <c r="N688" s="281"/>
    </row>
    <row r="689" spans="1:14" ht="14" x14ac:dyDescent="0.15">
      <c r="A689" s="353" t="s">
        <v>809</v>
      </c>
      <c r="B689" s="278">
        <v>0</v>
      </c>
      <c r="C689" s="279">
        <v>6.96055684454756E-3</v>
      </c>
      <c r="D689" s="280">
        <v>6.4683053040103496E-3</v>
      </c>
      <c r="E689" s="278">
        <v>0</v>
      </c>
      <c r="F689" s="279">
        <v>1.12994350282486E-2</v>
      </c>
      <c r="G689" s="280">
        <v>1.5789473684210499E-2</v>
      </c>
      <c r="H689" s="278"/>
      <c r="I689" s="279"/>
      <c r="J689" s="280"/>
      <c r="K689" s="278"/>
      <c r="L689" s="279"/>
      <c r="M689" s="280"/>
      <c r="N689" s="281"/>
    </row>
    <row r="690" spans="1:14" ht="14" x14ac:dyDescent="0.15">
      <c r="A690" s="255" t="s">
        <v>475</v>
      </c>
      <c r="B690" s="278">
        <v>0</v>
      </c>
      <c r="C690" s="279">
        <v>1.3921113689095099E-2</v>
      </c>
      <c r="D690" s="280">
        <v>9.05562742561449E-3</v>
      </c>
      <c r="E690" s="278">
        <v>0</v>
      </c>
      <c r="F690" s="279">
        <v>2.2598870056497199E-2</v>
      </c>
      <c r="G690" s="280">
        <v>1.7543859649122799E-2</v>
      </c>
      <c r="H690" s="278"/>
      <c r="I690" s="279"/>
      <c r="J690" s="280"/>
      <c r="K690" s="278"/>
      <c r="L690" s="279"/>
      <c r="M690" s="280"/>
      <c r="N690" s="281"/>
    </row>
    <row r="691" spans="1:14" ht="14" x14ac:dyDescent="0.15">
      <c r="A691" s="255" t="s">
        <v>365</v>
      </c>
      <c r="B691" s="278">
        <v>0</v>
      </c>
      <c r="C691" s="279">
        <v>2.32018561484919E-3</v>
      </c>
      <c r="D691" s="280">
        <v>6.4683053040103498E-4</v>
      </c>
      <c r="E691" s="278">
        <v>0</v>
      </c>
      <c r="F691" s="279">
        <v>5.6497175141242903E-3</v>
      </c>
      <c r="G691" s="280">
        <v>1.7543859649122801E-3</v>
      </c>
      <c r="H691" s="278"/>
      <c r="I691" s="279"/>
      <c r="J691" s="280"/>
      <c r="K691" s="278"/>
      <c r="L691" s="279"/>
      <c r="M691" s="280"/>
      <c r="N691" s="281"/>
    </row>
    <row r="692" spans="1:14" ht="14" x14ac:dyDescent="0.15">
      <c r="A692" s="255" t="s">
        <v>603</v>
      </c>
      <c r="B692" s="278">
        <v>0</v>
      </c>
      <c r="C692" s="279">
        <v>0</v>
      </c>
      <c r="D692" s="280">
        <v>0</v>
      </c>
      <c r="E692" s="278">
        <v>0</v>
      </c>
      <c r="F692" s="279">
        <v>0</v>
      </c>
      <c r="G692" s="280">
        <v>0</v>
      </c>
      <c r="H692" s="278"/>
      <c r="I692" s="279"/>
      <c r="J692" s="280"/>
      <c r="K692" s="278"/>
      <c r="L692" s="279"/>
      <c r="M692" s="280"/>
      <c r="N692" s="281"/>
    </row>
    <row r="693" spans="1:14" ht="14" x14ac:dyDescent="0.15">
      <c r="A693" s="255" t="s">
        <v>366</v>
      </c>
      <c r="B693" s="278">
        <v>0</v>
      </c>
      <c r="C693" s="279">
        <v>2.32018561484919E-3</v>
      </c>
      <c r="D693" s="280">
        <v>1.9404915912031001E-3</v>
      </c>
      <c r="E693" s="278">
        <v>0</v>
      </c>
      <c r="F693" s="279">
        <v>0</v>
      </c>
      <c r="G693" s="280">
        <v>3.5087719298245602E-3</v>
      </c>
      <c r="H693" s="278"/>
      <c r="I693" s="279"/>
      <c r="J693" s="280"/>
      <c r="K693" s="278"/>
      <c r="L693" s="279"/>
      <c r="M693" s="280"/>
      <c r="N693" s="281"/>
    </row>
    <row r="694" spans="1:14" ht="14" x14ac:dyDescent="0.15">
      <c r="A694" s="255" t="s">
        <v>367</v>
      </c>
      <c r="B694" s="278">
        <v>0</v>
      </c>
      <c r="C694" s="279">
        <v>2.32018561484919E-3</v>
      </c>
      <c r="D694" s="280">
        <v>6.4683053040103498E-4</v>
      </c>
      <c r="E694" s="278">
        <v>0</v>
      </c>
      <c r="F694" s="279">
        <v>0</v>
      </c>
      <c r="G694" s="280">
        <v>0</v>
      </c>
      <c r="H694" s="278"/>
      <c r="I694" s="279"/>
      <c r="J694" s="280"/>
      <c r="K694" s="278"/>
      <c r="L694" s="279"/>
      <c r="M694" s="280"/>
      <c r="N694" s="281"/>
    </row>
    <row r="695" spans="1:14" ht="14" x14ac:dyDescent="0.15">
      <c r="A695" s="255" t="s">
        <v>240</v>
      </c>
      <c r="B695" s="278">
        <v>0</v>
      </c>
      <c r="C695" s="279">
        <v>3.01624129930394E-2</v>
      </c>
      <c r="D695" s="280">
        <v>3.4282018111254801E-2</v>
      </c>
      <c r="E695" s="278">
        <v>0</v>
      </c>
      <c r="F695" s="279">
        <v>3.9548022598870101E-2</v>
      </c>
      <c r="G695" s="280">
        <v>6.3157894736842093E-2</v>
      </c>
      <c r="H695" s="278"/>
      <c r="I695" s="279"/>
      <c r="J695" s="280"/>
      <c r="K695" s="278"/>
      <c r="L695" s="279"/>
      <c r="M695" s="280"/>
      <c r="N695" s="281"/>
    </row>
    <row r="696" spans="1:14" ht="14" x14ac:dyDescent="0.15">
      <c r="A696" s="271" t="s">
        <v>235</v>
      </c>
      <c r="B696" s="278">
        <v>0</v>
      </c>
      <c r="C696" s="279">
        <v>4.8723897911832903E-2</v>
      </c>
      <c r="D696" s="280">
        <v>1.42302716688228E-2</v>
      </c>
      <c r="E696" s="278">
        <v>0</v>
      </c>
      <c r="F696" s="279">
        <v>3.9548022598870101E-2</v>
      </c>
      <c r="G696" s="280">
        <v>1.2280701754386E-2</v>
      </c>
      <c r="H696" s="278"/>
      <c r="I696" s="279"/>
      <c r="J696" s="280"/>
      <c r="K696" s="278"/>
      <c r="L696" s="279"/>
      <c r="M696" s="280"/>
      <c r="N696" s="281"/>
    </row>
    <row r="697" spans="1:14" ht="14" x14ac:dyDescent="0.15">
      <c r="A697" s="255" t="s">
        <v>368</v>
      </c>
      <c r="B697" s="278">
        <v>0</v>
      </c>
      <c r="C697" s="279">
        <v>0</v>
      </c>
      <c r="D697" s="280">
        <v>6.4683053040103498E-4</v>
      </c>
      <c r="E697" s="278">
        <v>0</v>
      </c>
      <c r="F697" s="279">
        <v>0</v>
      </c>
      <c r="G697" s="280">
        <v>0</v>
      </c>
      <c r="H697" s="278"/>
      <c r="I697" s="279"/>
      <c r="J697" s="280"/>
      <c r="K697" s="278"/>
      <c r="L697" s="279"/>
      <c r="M697" s="280"/>
      <c r="N697" s="281"/>
    </row>
    <row r="698" spans="1:14" ht="14" x14ac:dyDescent="0.15">
      <c r="A698" s="255" t="s">
        <v>914</v>
      </c>
      <c r="B698" s="278">
        <v>0</v>
      </c>
      <c r="C698" s="279">
        <v>0</v>
      </c>
      <c r="D698" s="280">
        <v>1.9404915912031001E-3</v>
      </c>
      <c r="E698" s="278">
        <v>0</v>
      </c>
      <c r="F698" s="279">
        <v>0</v>
      </c>
      <c r="G698" s="280">
        <v>0</v>
      </c>
      <c r="H698" s="278"/>
      <c r="I698" s="279"/>
      <c r="J698" s="280"/>
      <c r="K698" s="278"/>
      <c r="L698" s="279"/>
      <c r="M698" s="280"/>
      <c r="N698" s="281"/>
    </row>
    <row r="699" spans="1:14" ht="14" x14ac:dyDescent="0.15">
      <c r="A699" s="255" t="s">
        <v>369</v>
      </c>
      <c r="B699" s="278">
        <v>0</v>
      </c>
      <c r="C699" s="279">
        <v>0</v>
      </c>
      <c r="D699" s="280">
        <v>6.4683053040103498E-4</v>
      </c>
      <c r="E699" s="278">
        <v>0</v>
      </c>
      <c r="F699" s="279">
        <v>0</v>
      </c>
      <c r="G699" s="280">
        <v>0</v>
      </c>
      <c r="H699" s="278"/>
      <c r="I699" s="279"/>
      <c r="J699" s="280"/>
      <c r="K699" s="278"/>
      <c r="L699" s="279"/>
      <c r="M699" s="280"/>
      <c r="N699" s="281"/>
    </row>
    <row r="700" spans="1:14" ht="14" x14ac:dyDescent="0.15">
      <c r="A700" s="255" t="s">
        <v>156</v>
      </c>
      <c r="B700" s="278">
        <v>0</v>
      </c>
      <c r="C700" s="279">
        <v>0</v>
      </c>
      <c r="D700" s="280">
        <v>1.9404915912031001E-3</v>
      </c>
      <c r="E700" s="278">
        <v>0</v>
      </c>
      <c r="F700" s="279">
        <v>0</v>
      </c>
      <c r="G700" s="280">
        <v>1.7543859649122801E-3</v>
      </c>
      <c r="H700" s="278"/>
      <c r="I700" s="279"/>
      <c r="J700" s="280"/>
      <c r="K700" s="278"/>
      <c r="L700" s="279"/>
      <c r="M700" s="280"/>
      <c r="N700" s="281"/>
    </row>
    <row r="701" spans="1:14" ht="14" x14ac:dyDescent="0.15">
      <c r="A701" s="271" t="s">
        <v>33</v>
      </c>
      <c r="B701" s="278">
        <v>0</v>
      </c>
      <c r="C701" s="279">
        <v>0</v>
      </c>
      <c r="D701" s="280">
        <v>5.4980595084088001E-2</v>
      </c>
      <c r="E701" s="278">
        <v>0</v>
      </c>
      <c r="F701" s="279">
        <v>0</v>
      </c>
      <c r="G701" s="280">
        <v>1.7543859649122801E-3</v>
      </c>
      <c r="H701" s="278"/>
      <c r="I701" s="279"/>
      <c r="J701" s="280"/>
      <c r="K701" s="278"/>
      <c r="L701" s="279"/>
      <c r="M701" s="280"/>
      <c r="N701" s="281"/>
    </row>
    <row r="702" spans="1:14" ht="14" x14ac:dyDescent="0.15">
      <c r="A702" s="271" t="s">
        <v>34</v>
      </c>
      <c r="B702" s="278">
        <v>0</v>
      </c>
      <c r="C702" s="279">
        <v>0</v>
      </c>
      <c r="D702" s="280">
        <v>6.4683053040103498E-4</v>
      </c>
      <c r="E702" s="278">
        <v>0</v>
      </c>
      <c r="F702" s="279">
        <v>0</v>
      </c>
      <c r="G702" s="280">
        <v>0</v>
      </c>
      <c r="H702" s="278"/>
      <c r="I702" s="279"/>
      <c r="J702" s="280"/>
      <c r="K702" s="278"/>
      <c r="L702" s="279"/>
      <c r="M702" s="280"/>
      <c r="N702" s="281"/>
    </row>
    <row r="703" spans="1:14" ht="14" x14ac:dyDescent="0.15">
      <c r="A703" s="271" t="s">
        <v>35</v>
      </c>
      <c r="B703" s="278">
        <v>0</v>
      </c>
      <c r="C703" s="279">
        <v>0</v>
      </c>
      <c r="D703" s="280">
        <v>4.5278137128072398E-3</v>
      </c>
      <c r="E703" s="278">
        <v>0</v>
      </c>
      <c r="F703" s="279">
        <v>0</v>
      </c>
      <c r="G703" s="280">
        <v>1.7543859649122801E-3</v>
      </c>
      <c r="H703" s="278"/>
      <c r="I703" s="279"/>
      <c r="J703" s="280"/>
      <c r="K703" s="278"/>
      <c r="L703" s="279"/>
      <c r="M703" s="280"/>
      <c r="N703" s="281"/>
    </row>
    <row r="704" spans="1:14" ht="14" x14ac:dyDescent="0.15">
      <c r="A704" s="255" t="s">
        <v>602</v>
      </c>
      <c r="B704" s="278">
        <v>0</v>
      </c>
      <c r="C704" s="279">
        <v>0</v>
      </c>
      <c r="D704" s="280">
        <v>1.7464424320827902E-2</v>
      </c>
      <c r="E704" s="278">
        <v>0</v>
      </c>
      <c r="F704" s="279">
        <v>0</v>
      </c>
      <c r="G704" s="280">
        <v>7.0175438596491203E-3</v>
      </c>
      <c r="H704" s="278"/>
      <c r="I704" s="279"/>
      <c r="J704" s="280"/>
      <c r="K704" s="278"/>
      <c r="L704" s="279"/>
      <c r="M704" s="280"/>
      <c r="N704" s="281"/>
    </row>
    <row r="705" spans="1:14" ht="14" x14ac:dyDescent="0.15">
      <c r="A705" s="255" t="s">
        <v>151</v>
      </c>
      <c r="B705" s="278">
        <v>0.13636363636363599</v>
      </c>
      <c r="C705" s="279">
        <v>0.150812064965197</v>
      </c>
      <c r="D705" s="280">
        <v>5.6921086675291097E-2</v>
      </c>
      <c r="E705" s="278">
        <v>0.13636363636363599</v>
      </c>
      <c r="F705" s="279">
        <v>0.20338983050847501</v>
      </c>
      <c r="G705" s="280">
        <v>9.4736842105263203E-2</v>
      </c>
      <c r="H705" s="278"/>
      <c r="I705" s="279"/>
      <c r="J705" s="280"/>
      <c r="K705" s="278"/>
      <c r="L705" s="279"/>
      <c r="M705" s="280"/>
      <c r="N705" s="281"/>
    </row>
    <row r="706" spans="1:14" ht="14" x14ac:dyDescent="0.15">
      <c r="A706" s="255" t="s">
        <v>761</v>
      </c>
      <c r="B706" s="278">
        <v>4.5454545454545497E-2</v>
      </c>
      <c r="C706" s="279">
        <v>5.8004640371229703E-2</v>
      </c>
      <c r="D706" s="280">
        <v>2.3285899094437301E-2</v>
      </c>
      <c r="E706" s="278">
        <v>4.5454545454545497E-2</v>
      </c>
      <c r="F706" s="279">
        <v>9.6045197740112997E-2</v>
      </c>
      <c r="G706" s="280">
        <v>3.5087719298245598E-2</v>
      </c>
      <c r="H706" s="278"/>
      <c r="I706" s="279"/>
      <c r="J706" s="280"/>
      <c r="K706" s="278"/>
      <c r="L706" s="279"/>
      <c r="M706" s="280"/>
      <c r="N706" s="281"/>
    </row>
    <row r="707" spans="1:14" ht="14" x14ac:dyDescent="0.15">
      <c r="A707" s="255" t="s">
        <v>370</v>
      </c>
      <c r="B707" s="278">
        <v>0</v>
      </c>
      <c r="C707" s="279">
        <v>3.4802784222737797E-2</v>
      </c>
      <c r="D707" s="280">
        <v>1.2936610608020699E-2</v>
      </c>
      <c r="E707" s="278">
        <v>0</v>
      </c>
      <c r="F707" s="279">
        <v>3.3898305084745797E-2</v>
      </c>
      <c r="G707" s="280">
        <v>1.7543859649122799E-2</v>
      </c>
      <c r="H707" s="278"/>
      <c r="I707" s="279"/>
      <c r="J707" s="280"/>
      <c r="K707" s="278"/>
      <c r="L707" s="279"/>
      <c r="M707" s="280"/>
      <c r="N707" s="281"/>
    </row>
    <row r="708" spans="1:14" ht="14" x14ac:dyDescent="0.15">
      <c r="A708" s="255" t="s">
        <v>371</v>
      </c>
      <c r="B708" s="278">
        <v>0</v>
      </c>
      <c r="C708" s="279">
        <v>0</v>
      </c>
      <c r="D708" s="280">
        <v>0</v>
      </c>
      <c r="E708" s="278">
        <v>0</v>
      </c>
      <c r="F708" s="279">
        <v>0</v>
      </c>
      <c r="G708" s="280">
        <v>0</v>
      </c>
      <c r="H708" s="278"/>
      <c r="I708" s="279"/>
      <c r="J708" s="280"/>
      <c r="K708" s="278"/>
      <c r="L708" s="279"/>
      <c r="M708" s="280"/>
      <c r="N708" s="281"/>
    </row>
    <row r="709" spans="1:14" ht="14" x14ac:dyDescent="0.15">
      <c r="A709" s="255" t="s">
        <v>372</v>
      </c>
      <c r="B709" s="278">
        <v>0</v>
      </c>
      <c r="C709" s="279">
        <v>0</v>
      </c>
      <c r="D709" s="280">
        <v>0</v>
      </c>
      <c r="E709" s="278">
        <v>0</v>
      </c>
      <c r="F709" s="279">
        <v>0</v>
      </c>
      <c r="G709" s="280">
        <v>0</v>
      </c>
      <c r="H709" s="278"/>
      <c r="I709" s="279"/>
      <c r="J709" s="280"/>
      <c r="K709" s="278"/>
      <c r="L709" s="279"/>
      <c r="M709" s="280"/>
      <c r="N709" s="281"/>
    </row>
    <row r="710" spans="1:14" ht="14" x14ac:dyDescent="0.15">
      <c r="A710" s="271" t="s">
        <v>236</v>
      </c>
      <c r="B710" s="278">
        <v>2.27272727272727E-2</v>
      </c>
      <c r="C710" s="279">
        <v>2.3201856148491899E-2</v>
      </c>
      <c r="D710" s="280">
        <v>1.3583441138421699E-2</v>
      </c>
      <c r="E710" s="278">
        <v>2.27272727272727E-2</v>
      </c>
      <c r="F710" s="279">
        <v>3.3898305084745797E-2</v>
      </c>
      <c r="G710" s="280">
        <v>1.4035087719298201E-2</v>
      </c>
      <c r="H710" s="278"/>
      <c r="I710" s="279"/>
      <c r="J710" s="280"/>
      <c r="K710" s="278"/>
      <c r="L710" s="279"/>
      <c r="M710" s="280"/>
      <c r="N710" s="281"/>
    </row>
    <row r="711" spans="1:14" ht="14" x14ac:dyDescent="0.15">
      <c r="A711" s="255" t="s">
        <v>373</v>
      </c>
      <c r="B711" s="278">
        <v>0</v>
      </c>
      <c r="C711" s="279">
        <v>4.64037122969838E-3</v>
      </c>
      <c r="D711" s="280">
        <v>1.29366106080207E-3</v>
      </c>
      <c r="E711" s="278">
        <v>0</v>
      </c>
      <c r="F711" s="279">
        <v>0</v>
      </c>
      <c r="G711" s="280">
        <v>0</v>
      </c>
      <c r="H711" s="278"/>
      <c r="I711" s="279"/>
      <c r="J711" s="280"/>
      <c r="K711" s="278"/>
      <c r="L711" s="279"/>
      <c r="M711" s="280"/>
      <c r="N711" s="281"/>
    </row>
    <row r="712" spans="1:14" ht="14" x14ac:dyDescent="0.15">
      <c r="A712" s="255" t="s">
        <v>808</v>
      </c>
      <c r="B712" s="278">
        <v>0</v>
      </c>
      <c r="C712" s="279">
        <v>0</v>
      </c>
      <c r="D712" s="280">
        <v>0</v>
      </c>
      <c r="E712" s="278">
        <v>0</v>
      </c>
      <c r="F712" s="279">
        <v>0</v>
      </c>
      <c r="G712" s="280">
        <v>0</v>
      </c>
      <c r="H712" s="278"/>
      <c r="I712" s="279"/>
      <c r="J712" s="280"/>
      <c r="K712" s="278"/>
      <c r="L712" s="279"/>
      <c r="M712" s="280"/>
      <c r="N712" s="281"/>
    </row>
    <row r="713" spans="1:14" ht="14" x14ac:dyDescent="0.15">
      <c r="A713" s="271" t="s">
        <v>237</v>
      </c>
      <c r="B713" s="278">
        <v>0</v>
      </c>
      <c r="C713" s="279">
        <v>3.4802784222737797E-2</v>
      </c>
      <c r="D713" s="280">
        <v>1.42302716688228E-2</v>
      </c>
      <c r="E713" s="278">
        <v>0</v>
      </c>
      <c r="F713" s="279">
        <v>2.82485875706215E-2</v>
      </c>
      <c r="G713" s="280">
        <v>1.5789473684210499E-2</v>
      </c>
      <c r="H713" s="278"/>
      <c r="I713" s="279"/>
      <c r="J713" s="280"/>
      <c r="K713" s="278"/>
      <c r="L713" s="279"/>
      <c r="M713" s="280"/>
      <c r="N713" s="281"/>
    </row>
    <row r="714" spans="1:14" ht="14" x14ac:dyDescent="0.15">
      <c r="A714" s="255" t="s">
        <v>238</v>
      </c>
      <c r="B714" s="278">
        <v>0</v>
      </c>
      <c r="C714" s="279">
        <v>0</v>
      </c>
      <c r="D714" s="280">
        <v>0</v>
      </c>
      <c r="E714" s="278">
        <v>0</v>
      </c>
      <c r="F714" s="279">
        <v>0</v>
      </c>
      <c r="G714" s="280">
        <v>0</v>
      </c>
      <c r="H714" s="278"/>
      <c r="I714" s="279"/>
      <c r="J714" s="280"/>
      <c r="K714" s="278"/>
      <c r="L714" s="279"/>
      <c r="M714" s="280"/>
      <c r="N714" s="281"/>
    </row>
    <row r="715" spans="1:14" ht="14" x14ac:dyDescent="0.15">
      <c r="A715" s="271" t="s">
        <v>36</v>
      </c>
      <c r="B715" s="278">
        <v>0</v>
      </c>
      <c r="C715" s="279">
        <v>1.3921113689095099E-2</v>
      </c>
      <c r="D715" s="280">
        <v>5.8214747736093104E-3</v>
      </c>
      <c r="E715" s="278">
        <v>0</v>
      </c>
      <c r="F715" s="279">
        <v>0</v>
      </c>
      <c r="G715" s="280">
        <v>1.7543859649122801E-3</v>
      </c>
      <c r="H715" s="278"/>
      <c r="I715" s="279"/>
      <c r="J715" s="280"/>
      <c r="K715" s="278"/>
      <c r="L715" s="279"/>
      <c r="M715" s="280"/>
      <c r="N715" s="281"/>
    </row>
    <row r="716" spans="1:14" ht="14" x14ac:dyDescent="0.15">
      <c r="A716" s="271" t="s">
        <v>37</v>
      </c>
      <c r="B716" s="278">
        <v>0.11363636363636399</v>
      </c>
      <c r="C716" s="279">
        <v>3.2482598607888602E-2</v>
      </c>
      <c r="D716" s="280">
        <v>2.00517464424321E-2</v>
      </c>
      <c r="E716" s="278">
        <v>0.11363636363636399</v>
      </c>
      <c r="F716" s="279">
        <v>3.9548022598870101E-2</v>
      </c>
      <c r="G716" s="280">
        <v>3.1578947368421102E-2</v>
      </c>
      <c r="H716" s="278"/>
      <c r="I716" s="279"/>
      <c r="J716" s="280"/>
      <c r="K716" s="278"/>
      <c r="L716" s="279"/>
      <c r="M716" s="280"/>
      <c r="N716" s="281"/>
    </row>
    <row r="717" spans="1:14" ht="14" x14ac:dyDescent="0.15">
      <c r="A717" s="255" t="s">
        <v>374</v>
      </c>
      <c r="B717" s="278">
        <v>4.5454545454545497E-2</v>
      </c>
      <c r="C717" s="279">
        <v>6.96055684454756E-3</v>
      </c>
      <c r="D717" s="280">
        <v>1.9404915912031001E-3</v>
      </c>
      <c r="E717" s="278">
        <v>4.5454545454545497E-2</v>
      </c>
      <c r="F717" s="279">
        <v>1.12994350282486E-2</v>
      </c>
      <c r="G717" s="280">
        <v>3.5087719298245602E-3</v>
      </c>
      <c r="H717" s="278"/>
      <c r="I717" s="279"/>
      <c r="J717" s="280"/>
      <c r="K717" s="278"/>
      <c r="L717" s="279"/>
      <c r="M717" s="280"/>
      <c r="N717" s="281"/>
    </row>
    <row r="718" spans="1:14" ht="14" x14ac:dyDescent="0.15">
      <c r="A718" s="271" t="s">
        <v>38</v>
      </c>
      <c r="B718" s="278">
        <v>0</v>
      </c>
      <c r="C718" s="279">
        <v>0</v>
      </c>
      <c r="D718" s="280">
        <v>0</v>
      </c>
      <c r="E718" s="278">
        <v>0</v>
      </c>
      <c r="F718" s="279">
        <v>0</v>
      </c>
      <c r="G718" s="280">
        <v>0</v>
      </c>
      <c r="H718" s="278"/>
      <c r="I718" s="279"/>
      <c r="J718" s="280"/>
      <c r="K718" s="278"/>
      <c r="L718" s="279"/>
      <c r="M718" s="280"/>
      <c r="N718" s="281"/>
    </row>
    <row r="719" spans="1:14" ht="14" x14ac:dyDescent="0.15">
      <c r="A719" s="271" t="s">
        <v>185</v>
      </c>
      <c r="B719" s="278">
        <v>0.15909090909090901</v>
      </c>
      <c r="C719" s="279">
        <v>4.8723897911832903E-2</v>
      </c>
      <c r="D719" s="280">
        <v>3.1047865459249702E-2</v>
      </c>
      <c r="E719" s="278">
        <v>0.15909090909090901</v>
      </c>
      <c r="F719" s="279">
        <v>5.6497175141242903E-2</v>
      </c>
      <c r="G719" s="280">
        <v>4.2105263157894701E-2</v>
      </c>
      <c r="H719" s="278"/>
      <c r="I719" s="279"/>
      <c r="J719" s="280"/>
      <c r="K719" s="278"/>
      <c r="L719" s="279"/>
      <c r="M719" s="280"/>
      <c r="N719" s="281"/>
    </row>
    <row r="720" spans="1:14" ht="14" x14ac:dyDescent="0.15">
      <c r="A720" s="271" t="s">
        <v>39</v>
      </c>
      <c r="B720" s="278">
        <v>4.5454545454545497E-2</v>
      </c>
      <c r="C720" s="279">
        <v>5.8004640371229703E-2</v>
      </c>
      <c r="D720" s="280">
        <v>6.85640362225097E-2</v>
      </c>
      <c r="E720" s="278">
        <v>4.5454545454545497E-2</v>
      </c>
      <c r="F720" s="279">
        <v>1.6949152542372899E-2</v>
      </c>
      <c r="G720" s="280">
        <v>2.9824561403508799E-2</v>
      </c>
      <c r="H720" s="278"/>
      <c r="I720" s="279"/>
      <c r="J720" s="280"/>
      <c r="K720" s="278"/>
      <c r="L720" s="279"/>
      <c r="M720" s="280"/>
      <c r="N720" s="281"/>
    </row>
    <row r="721" spans="1:14" ht="14" x14ac:dyDescent="0.15">
      <c r="A721" s="255" t="s">
        <v>375</v>
      </c>
      <c r="B721" s="278">
        <v>0</v>
      </c>
      <c r="C721" s="279">
        <v>0</v>
      </c>
      <c r="D721" s="280">
        <v>0</v>
      </c>
      <c r="E721" s="278">
        <v>0</v>
      </c>
      <c r="F721" s="279">
        <v>0</v>
      </c>
      <c r="G721" s="280">
        <v>0</v>
      </c>
      <c r="H721" s="278"/>
      <c r="I721" s="279"/>
      <c r="J721" s="280"/>
      <c r="K721" s="278"/>
      <c r="L721" s="279"/>
      <c r="M721" s="280"/>
      <c r="N721" s="281"/>
    </row>
    <row r="722" spans="1:14" ht="14" x14ac:dyDescent="0.15">
      <c r="A722" s="271" t="s">
        <v>40</v>
      </c>
      <c r="B722" s="278">
        <v>0</v>
      </c>
      <c r="C722" s="279">
        <v>0</v>
      </c>
      <c r="D722" s="280">
        <v>3.23415265200517E-3</v>
      </c>
      <c r="E722" s="278">
        <v>0</v>
      </c>
      <c r="F722" s="279">
        <v>0</v>
      </c>
      <c r="G722" s="280">
        <v>1.7543859649122801E-3</v>
      </c>
      <c r="H722" s="278"/>
      <c r="I722" s="279"/>
      <c r="J722" s="280"/>
      <c r="K722" s="278"/>
      <c r="L722" s="279"/>
      <c r="M722" s="280"/>
      <c r="N722" s="281"/>
    </row>
    <row r="723" spans="1:14" ht="14" x14ac:dyDescent="0.15">
      <c r="A723" s="271" t="s">
        <v>41</v>
      </c>
      <c r="B723" s="278">
        <v>0</v>
      </c>
      <c r="C723" s="279">
        <v>6.96055684454756E-3</v>
      </c>
      <c r="D723" s="280">
        <v>1.2289780077619701E-2</v>
      </c>
      <c r="E723" s="278">
        <v>0</v>
      </c>
      <c r="F723" s="279">
        <v>5.6497175141242903E-3</v>
      </c>
      <c r="G723" s="280">
        <v>1.05263157894737E-2</v>
      </c>
      <c r="H723" s="278"/>
      <c r="I723" s="279"/>
      <c r="J723" s="280"/>
      <c r="K723" s="278"/>
      <c r="L723" s="279"/>
      <c r="M723" s="280"/>
      <c r="N723" s="281"/>
    </row>
    <row r="724" spans="1:14" ht="14" x14ac:dyDescent="0.15">
      <c r="A724" s="255" t="s">
        <v>376</v>
      </c>
      <c r="B724" s="278">
        <v>0</v>
      </c>
      <c r="C724" s="279">
        <v>4.64037122969838E-3</v>
      </c>
      <c r="D724" s="280">
        <v>1.29366106080207E-3</v>
      </c>
      <c r="E724" s="278">
        <v>0</v>
      </c>
      <c r="F724" s="279">
        <v>0</v>
      </c>
      <c r="G724" s="280">
        <v>0</v>
      </c>
      <c r="H724" s="278"/>
      <c r="I724" s="279"/>
      <c r="J724" s="280"/>
      <c r="K724" s="278"/>
      <c r="L724" s="279"/>
      <c r="M724" s="280"/>
      <c r="N724" s="281"/>
    </row>
    <row r="725" spans="1:14" ht="14" x14ac:dyDescent="0.15">
      <c r="A725" s="271" t="s">
        <v>42</v>
      </c>
      <c r="B725" s="278">
        <v>2.27272727272727E-2</v>
      </c>
      <c r="C725" s="279">
        <v>6.96055684454756E-3</v>
      </c>
      <c r="D725" s="280">
        <v>3.23415265200517E-3</v>
      </c>
      <c r="E725" s="278">
        <v>2.27272727272727E-2</v>
      </c>
      <c r="F725" s="279">
        <v>5.6497175141242903E-3</v>
      </c>
      <c r="G725" s="280">
        <v>5.2631578947368403E-3</v>
      </c>
      <c r="H725" s="278"/>
      <c r="I725" s="279"/>
      <c r="J725" s="280"/>
      <c r="K725" s="278"/>
      <c r="L725" s="279"/>
      <c r="M725" s="280"/>
      <c r="N725" s="281"/>
    </row>
    <row r="726" spans="1:14" ht="14" x14ac:dyDescent="0.15">
      <c r="A726" s="255" t="s">
        <v>377</v>
      </c>
      <c r="B726" s="278">
        <v>0</v>
      </c>
      <c r="C726" s="279">
        <v>0</v>
      </c>
      <c r="D726" s="280">
        <v>6.4683053040103496E-3</v>
      </c>
      <c r="E726" s="278">
        <v>0</v>
      </c>
      <c r="F726" s="279">
        <v>0</v>
      </c>
      <c r="G726" s="280">
        <v>1.7543859649122801E-3</v>
      </c>
      <c r="H726" s="278"/>
      <c r="I726" s="279"/>
      <c r="J726" s="280"/>
      <c r="K726" s="278"/>
      <c r="L726" s="279"/>
      <c r="M726" s="280"/>
      <c r="N726" s="281"/>
    </row>
    <row r="727" spans="1:14" ht="14" x14ac:dyDescent="0.15">
      <c r="A727" s="255" t="s">
        <v>378</v>
      </c>
      <c r="B727" s="278">
        <v>0</v>
      </c>
      <c r="C727" s="279">
        <v>0</v>
      </c>
      <c r="D727" s="280">
        <v>5.8214747736093104E-3</v>
      </c>
      <c r="E727" s="278">
        <v>0</v>
      </c>
      <c r="F727" s="279">
        <v>0</v>
      </c>
      <c r="G727" s="280">
        <v>0</v>
      </c>
      <c r="H727" s="278"/>
      <c r="I727" s="279"/>
      <c r="J727" s="280"/>
      <c r="K727" s="278"/>
      <c r="L727" s="279"/>
      <c r="M727" s="280"/>
      <c r="N727" s="281"/>
    </row>
    <row r="728" spans="1:14" ht="14" x14ac:dyDescent="0.15">
      <c r="A728" s="255" t="s">
        <v>345</v>
      </c>
      <c r="B728" s="278">
        <v>0</v>
      </c>
      <c r="C728" s="279">
        <v>0</v>
      </c>
      <c r="D728" s="280">
        <v>0</v>
      </c>
      <c r="E728" s="278">
        <v>0</v>
      </c>
      <c r="F728" s="279">
        <v>0</v>
      </c>
      <c r="G728" s="280">
        <v>0</v>
      </c>
      <c r="H728" s="278"/>
      <c r="I728" s="279"/>
      <c r="J728" s="280"/>
      <c r="K728" s="278"/>
      <c r="L728" s="279"/>
      <c r="M728" s="280"/>
      <c r="N728" s="281"/>
    </row>
    <row r="729" spans="1:14" ht="14" x14ac:dyDescent="0.15">
      <c r="A729" s="255" t="s">
        <v>379</v>
      </c>
      <c r="B729" s="278">
        <v>0</v>
      </c>
      <c r="C729" s="279">
        <v>0</v>
      </c>
      <c r="D729" s="280">
        <v>0</v>
      </c>
      <c r="E729" s="278">
        <v>0</v>
      </c>
      <c r="F729" s="279">
        <v>0</v>
      </c>
      <c r="G729" s="280">
        <v>0</v>
      </c>
      <c r="H729" s="278"/>
      <c r="I729" s="279"/>
      <c r="J729" s="280"/>
      <c r="K729" s="278"/>
      <c r="L729" s="279"/>
      <c r="M729" s="280"/>
      <c r="N729" s="281"/>
    </row>
    <row r="730" spans="1:14" ht="14" x14ac:dyDescent="0.15">
      <c r="A730" s="255" t="s">
        <v>380</v>
      </c>
      <c r="B730" s="278">
        <v>0</v>
      </c>
      <c r="C730" s="279">
        <v>0</v>
      </c>
      <c r="D730" s="280">
        <v>0</v>
      </c>
      <c r="E730" s="278">
        <v>0</v>
      </c>
      <c r="F730" s="279">
        <v>0</v>
      </c>
      <c r="G730" s="280">
        <v>0</v>
      </c>
      <c r="H730" s="278"/>
      <c r="I730" s="279"/>
      <c r="J730" s="280"/>
      <c r="K730" s="278"/>
      <c r="L730" s="279"/>
      <c r="M730" s="280"/>
      <c r="N730" s="281"/>
    </row>
    <row r="731" spans="1:14" ht="14" x14ac:dyDescent="0.15">
      <c r="A731" s="255" t="s">
        <v>283</v>
      </c>
      <c r="B731" s="278">
        <v>0</v>
      </c>
      <c r="C731" s="279">
        <v>0</v>
      </c>
      <c r="D731" s="280">
        <v>6.4683053040103498E-4</v>
      </c>
      <c r="E731" s="278">
        <v>0</v>
      </c>
      <c r="F731" s="279">
        <v>0</v>
      </c>
      <c r="G731" s="280">
        <v>1.7543859649122801E-3</v>
      </c>
      <c r="H731" s="278"/>
      <c r="I731" s="279"/>
      <c r="J731" s="280"/>
      <c r="K731" s="278"/>
      <c r="L731" s="279"/>
      <c r="M731" s="280"/>
      <c r="N731" s="281"/>
    </row>
    <row r="732" spans="1:14" ht="14" x14ac:dyDescent="0.15">
      <c r="A732" s="332" t="s">
        <v>97</v>
      </c>
      <c r="B732" s="349">
        <v>2.27272727272727E-2</v>
      </c>
      <c r="C732" s="350">
        <v>1.6241299303944301E-2</v>
      </c>
      <c r="D732" s="351">
        <v>2.3285899094437301E-2</v>
      </c>
      <c r="E732" s="349">
        <v>2.27272727272727E-2</v>
      </c>
      <c r="F732" s="350">
        <v>1.12994350282486E-2</v>
      </c>
      <c r="G732" s="351">
        <v>1.7543859649122799E-2</v>
      </c>
      <c r="H732" s="349"/>
      <c r="I732" s="350"/>
      <c r="J732" s="351"/>
      <c r="K732" s="349"/>
      <c r="L732" s="350"/>
      <c r="M732" s="351"/>
      <c r="N732" s="352"/>
    </row>
    <row r="733" spans="1:14" ht="28" x14ac:dyDescent="0.15">
      <c r="A733" s="253" t="s">
        <v>79</v>
      </c>
      <c r="B733" s="346">
        <v>15</v>
      </c>
      <c r="C733" s="347">
        <v>130</v>
      </c>
      <c r="D733" s="348">
        <v>417</v>
      </c>
      <c r="E733" s="346">
        <v>15</v>
      </c>
      <c r="F733" s="347">
        <v>46</v>
      </c>
      <c r="G733" s="348">
        <v>154</v>
      </c>
      <c r="H733" s="346"/>
      <c r="I733" s="347"/>
      <c r="J733" s="348"/>
      <c r="K733" s="346"/>
      <c r="L733" s="347"/>
      <c r="M733" s="348"/>
      <c r="N733" s="277"/>
    </row>
    <row r="734" spans="1:14" ht="14" x14ac:dyDescent="0.15">
      <c r="A734" s="345" t="s">
        <v>21</v>
      </c>
      <c r="B734" s="278">
        <v>0</v>
      </c>
      <c r="C734" s="279">
        <v>1.5384615384615399E-2</v>
      </c>
      <c r="D734" s="280">
        <v>1.4388489208633099E-2</v>
      </c>
      <c r="E734" s="278">
        <v>0</v>
      </c>
      <c r="F734" s="279">
        <v>0</v>
      </c>
      <c r="G734" s="280">
        <v>6.4935064935064896E-3</v>
      </c>
      <c r="H734" s="278"/>
      <c r="I734" s="279"/>
      <c r="J734" s="280"/>
      <c r="K734" s="278"/>
      <c r="L734" s="279"/>
      <c r="M734" s="280"/>
      <c r="N734" s="281"/>
    </row>
    <row r="735" spans="1:14" ht="14" x14ac:dyDescent="0.15">
      <c r="A735" s="345" t="s">
        <v>347</v>
      </c>
      <c r="B735" s="278">
        <v>0.266666666666667</v>
      </c>
      <c r="C735" s="279">
        <v>7.69230769230769E-2</v>
      </c>
      <c r="D735" s="280">
        <v>3.5971223021582698E-2</v>
      </c>
      <c r="E735" s="278">
        <v>0.266666666666667</v>
      </c>
      <c r="F735" s="279">
        <v>8.6956521739130405E-2</v>
      </c>
      <c r="G735" s="280">
        <v>3.8961038961039002E-2</v>
      </c>
      <c r="H735" s="278"/>
      <c r="I735" s="279"/>
      <c r="J735" s="280"/>
      <c r="K735" s="278"/>
      <c r="L735" s="279"/>
      <c r="M735" s="280"/>
      <c r="N735" s="281"/>
    </row>
    <row r="736" spans="1:14" ht="14" x14ac:dyDescent="0.15">
      <c r="A736" s="345" t="s">
        <v>184</v>
      </c>
      <c r="B736" s="278">
        <v>0</v>
      </c>
      <c r="C736" s="279">
        <v>3.8461538461538498E-2</v>
      </c>
      <c r="D736" s="280">
        <v>2.15827338129496E-2</v>
      </c>
      <c r="E736" s="278">
        <v>0</v>
      </c>
      <c r="F736" s="279">
        <v>0</v>
      </c>
      <c r="G736" s="280">
        <v>6.4935064935064896E-3</v>
      </c>
      <c r="H736" s="278"/>
      <c r="I736" s="279"/>
      <c r="J736" s="280"/>
      <c r="K736" s="278"/>
      <c r="L736" s="279"/>
      <c r="M736" s="280"/>
      <c r="N736" s="281"/>
    </row>
    <row r="737" spans="1:14" ht="14" x14ac:dyDescent="0.15">
      <c r="A737" s="345" t="s">
        <v>22</v>
      </c>
      <c r="B737" s="278">
        <v>6.6666666666666693E-2</v>
      </c>
      <c r="C737" s="279">
        <v>5.3846153846153801E-2</v>
      </c>
      <c r="D737" s="280">
        <v>2.15827338129496E-2</v>
      </c>
      <c r="E737" s="278">
        <v>6.6666666666666693E-2</v>
      </c>
      <c r="F737" s="279">
        <v>6.5217391304347797E-2</v>
      </c>
      <c r="G737" s="280">
        <v>1.9480519480519501E-2</v>
      </c>
      <c r="H737" s="278"/>
      <c r="I737" s="279"/>
      <c r="J737" s="280"/>
      <c r="K737" s="278"/>
      <c r="L737" s="279"/>
      <c r="M737" s="280"/>
      <c r="N737" s="281"/>
    </row>
    <row r="738" spans="1:14" ht="14" x14ac:dyDescent="0.15">
      <c r="A738" s="345" t="s">
        <v>346</v>
      </c>
      <c r="B738" s="278">
        <v>6.6666666666666693E-2</v>
      </c>
      <c r="C738" s="279">
        <v>3.0769230769230799E-2</v>
      </c>
      <c r="D738" s="280">
        <v>2.3980815347721798E-2</v>
      </c>
      <c r="E738" s="278">
        <v>6.6666666666666693E-2</v>
      </c>
      <c r="F738" s="279">
        <v>4.3478260869565202E-2</v>
      </c>
      <c r="G738" s="280">
        <v>2.5974025974026E-2</v>
      </c>
      <c r="H738" s="278"/>
      <c r="I738" s="279"/>
      <c r="J738" s="280"/>
      <c r="K738" s="278"/>
      <c r="L738" s="279"/>
      <c r="M738" s="280"/>
      <c r="N738" s="281"/>
    </row>
    <row r="739" spans="1:14" ht="14" x14ac:dyDescent="0.15">
      <c r="A739" s="345" t="s">
        <v>348</v>
      </c>
      <c r="B739" s="278">
        <v>0</v>
      </c>
      <c r="C739" s="279">
        <v>2.3076923076923099E-2</v>
      </c>
      <c r="D739" s="280">
        <v>1.1990407673860899E-2</v>
      </c>
      <c r="E739" s="278">
        <v>0</v>
      </c>
      <c r="F739" s="279">
        <v>0</v>
      </c>
      <c r="G739" s="280">
        <v>0</v>
      </c>
      <c r="H739" s="278"/>
      <c r="I739" s="279"/>
      <c r="J739" s="280"/>
      <c r="K739" s="278"/>
      <c r="L739" s="279"/>
      <c r="M739" s="280"/>
      <c r="N739" s="281"/>
    </row>
    <row r="740" spans="1:14" ht="14" x14ac:dyDescent="0.15">
      <c r="A740" s="345" t="s">
        <v>23</v>
      </c>
      <c r="B740" s="278">
        <v>0</v>
      </c>
      <c r="C740" s="279">
        <v>1.5384615384615399E-2</v>
      </c>
      <c r="D740" s="280">
        <v>1.1990407673860899E-2</v>
      </c>
      <c r="E740" s="278">
        <v>0</v>
      </c>
      <c r="F740" s="279">
        <v>2.1739130434782601E-2</v>
      </c>
      <c r="G740" s="280">
        <v>6.4935064935064896E-3</v>
      </c>
      <c r="H740" s="278"/>
      <c r="I740" s="279"/>
      <c r="J740" s="280"/>
      <c r="K740" s="278"/>
      <c r="L740" s="279"/>
      <c r="M740" s="280"/>
      <c r="N740" s="281"/>
    </row>
    <row r="741" spans="1:14" ht="14" x14ac:dyDescent="0.15">
      <c r="A741" s="345" t="s">
        <v>24</v>
      </c>
      <c r="B741" s="278">
        <v>6.6666666666666693E-2</v>
      </c>
      <c r="C741" s="279">
        <v>1.5384615384615399E-2</v>
      </c>
      <c r="D741" s="280">
        <v>2.15827338129496E-2</v>
      </c>
      <c r="E741" s="278">
        <v>6.6666666666666693E-2</v>
      </c>
      <c r="F741" s="279">
        <v>4.3478260869565202E-2</v>
      </c>
      <c r="G741" s="280">
        <v>3.8961038961039002E-2</v>
      </c>
      <c r="H741" s="278"/>
      <c r="I741" s="279"/>
      <c r="J741" s="280"/>
      <c r="K741" s="278"/>
      <c r="L741" s="279"/>
      <c r="M741" s="280"/>
      <c r="N741" s="281"/>
    </row>
    <row r="742" spans="1:14" ht="14" x14ac:dyDescent="0.15">
      <c r="A742" s="345" t="s">
        <v>349</v>
      </c>
      <c r="B742" s="278">
        <v>0</v>
      </c>
      <c r="C742" s="279">
        <v>0</v>
      </c>
      <c r="D742" s="280">
        <v>0</v>
      </c>
      <c r="E742" s="278">
        <v>0</v>
      </c>
      <c r="F742" s="279">
        <v>0</v>
      </c>
      <c r="G742" s="280">
        <v>0</v>
      </c>
      <c r="H742" s="278"/>
      <c r="I742" s="279"/>
      <c r="J742" s="280"/>
      <c r="K742" s="278"/>
      <c r="L742" s="279"/>
      <c r="M742" s="280"/>
      <c r="N742" s="281"/>
    </row>
    <row r="743" spans="1:14" ht="14" x14ac:dyDescent="0.15">
      <c r="A743" s="345" t="s">
        <v>350</v>
      </c>
      <c r="B743" s="278">
        <v>6.6666666666666693E-2</v>
      </c>
      <c r="C743" s="279">
        <v>7.6923076923076901E-3</v>
      </c>
      <c r="D743" s="280">
        <v>9.5923261390887301E-3</v>
      </c>
      <c r="E743" s="278">
        <v>6.6666666666666693E-2</v>
      </c>
      <c r="F743" s="279">
        <v>2.1739130434782601E-2</v>
      </c>
      <c r="G743" s="280">
        <v>1.2987012987013E-2</v>
      </c>
      <c r="H743" s="278"/>
      <c r="I743" s="279"/>
      <c r="J743" s="280"/>
      <c r="K743" s="278"/>
      <c r="L743" s="279"/>
      <c r="M743" s="280"/>
      <c r="N743" s="281"/>
    </row>
    <row r="744" spans="1:14" ht="14" x14ac:dyDescent="0.15">
      <c r="A744" s="345" t="s">
        <v>25</v>
      </c>
      <c r="B744" s="278">
        <v>0</v>
      </c>
      <c r="C744" s="279">
        <v>5.3846153846153801E-2</v>
      </c>
      <c r="D744" s="280">
        <v>3.83693045563549E-2</v>
      </c>
      <c r="E744" s="278">
        <v>0</v>
      </c>
      <c r="F744" s="279">
        <v>2.1739130434782601E-2</v>
      </c>
      <c r="G744" s="280">
        <v>1.9480519480519501E-2</v>
      </c>
      <c r="H744" s="278"/>
      <c r="I744" s="279"/>
      <c r="J744" s="280"/>
      <c r="K744" s="278"/>
      <c r="L744" s="279"/>
      <c r="M744" s="280"/>
      <c r="N744" s="281"/>
    </row>
    <row r="745" spans="1:14" ht="14" x14ac:dyDescent="0.15">
      <c r="A745" s="345" t="s">
        <v>357</v>
      </c>
      <c r="B745" s="278">
        <v>0</v>
      </c>
      <c r="C745" s="279">
        <v>0</v>
      </c>
      <c r="D745" s="280">
        <v>0</v>
      </c>
      <c r="E745" s="278">
        <v>0</v>
      </c>
      <c r="F745" s="279">
        <v>0</v>
      </c>
      <c r="G745" s="280">
        <v>0</v>
      </c>
      <c r="H745" s="278"/>
      <c r="I745" s="279"/>
      <c r="J745" s="280"/>
      <c r="K745" s="278"/>
      <c r="L745" s="279"/>
      <c r="M745" s="280"/>
      <c r="N745" s="281"/>
    </row>
    <row r="746" spans="1:14" ht="14" x14ac:dyDescent="0.15">
      <c r="A746" s="345" t="s">
        <v>351</v>
      </c>
      <c r="B746" s="278">
        <v>0</v>
      </c>
      <c r="C746" s="279">
        <v>0</v>
      </c>
      <c r="D746" s="280">
        <v>0</v>
      </c>
      <c r="E746" s="278">
        <v>0</v>
      </c>
      <c r="F746" s="279">
        <v>0</v>
      </c>
      <c r="G746" s="280">
        <v>0</v>
      </c>
      <c r="H746" s="278"/>
      <c r="I746" s="279"/>
      <c r="J746" s="280"/>
      <c r="K746" s="278"/>
      <c r="L746" s="279"/>
      <c r="M746" s="280"/>
      <c r="N746" s="281"/>
    </row>
    <row r="747" spans="1:14" ht="14" x14ac:dyDescent="0.15">
      <c r="A747" s="345" t="s">
        <v>358</v>
      </c>
      <c r="B747" s="278">
        <v>0</v>
      </c>
      <c r="C747" s="279">
        <v>0</v>
      </c>
      <c r="D747" s="280">
        <v>0</v>
      </c>
      <c r="E747" s="278">
        <v>0</v>
      </c>
      <c r="F747" s="279">
        <v>0</v>
      </c>
      <c r="G747" s="280">
        <v>0</v>
      </c>
      <c r="H747" s="278"/>
      <c r="I747" s="279"/>
      <c r="J747" s="280"/>
      <c r="K747" s="278"/>
      <c r="L747" s="279"/>
      <c r="M747" s="280"/>
      <c r="N747" s="281"/>
    </row>
    <row r="748" spans="1:14" ht="14" x14ac:dyDescent="0.15">
      <c r="A748" s="345" t="s">
        <v>26</v>
      </c>
      <c r="B748" s="278">
        <v>0</v>
      </c>
      <c r="C748" s="279">
        <v>7.6923076923076901E-3</v>
      </c>
      <c r="D748" s="280">
        <v>2.15827338129496E-2</v>
      </c>
      <c r="E748" s="278">
        <v>0</v>
      </c>
      <c r="F748" s="279">
        <v>0</v>
      </c>
      <c r="G748" s="280">
        <v>6.4935064935064896E-3</v>
      </c>
      <c r="H748" s="278"/>
      <c r="I748" s="279"/>
      <c r="J748" s="280"/>
      <c r="K748" s="278"/>
      <c r="L748" s="279"/>
      <c r="M748" s="280"/>
      <c r="N748" s="281"/>
    </row>
    <row r="749" spans="1:14" ht="14" x14ac:dyDescent="0.15">
      <c r="A749" s="345" t="s">
        <v>352</v>
      </c>
      <c r="B749" s="278">
        <v>0</v>
      </c>
      <c r="C749" s="279">
        <v>0</v>
      </c>
      <c r="D749" s="280">
        <v>0</v>
      </c>
      <c r="E749" s="278">
        <v>0</v>
      </c>
      <c r="F749" s="279">
        <v>0</v>
      </c>
      <c r="G749" s="280">
        <v>0</v>
      </c>
      <c r="H749" s="278"/>
      <c r="I749" s="279"/>
      <c r="J749" s="280"/>
      <c r="K749" s="278"/>
      <c r="L749" s="279"/>
      <c r="M749" s="280"/>
      <c r="N749" s="281"/>
    </row>
    <row r="750" spans="1:14" ht="14" x14ac:dyDescent="0.15">
      <c r="A750" s="345" t="s">
        <v>27</v>
      </c>
      <c r="B750" s="278">
        <v>0</v>
      </c>
      <c r="C750" s="279">
        <v>7.6923076923076901E-3</v>
      </c>
      <c r="D750" s="280">
        <v>7.1942446043165497E-3</v>
      </c>
      <c r="E750" s="278">
        <v>0</v>
      </c>
      <c r="F750" s="279">
        <v>0</v>
      </c>
      <c r="G750" s="280">
        <v>0</v>
      </c>
      <c r="H750" s="278"/>
      <c r="I750" s="279"/>
      <c r="J750" s="280"/>
      <c r="K750" s="278"/>
      <c r="L750" s="279"/>
      <c r="M750" s="280"/>
      <c r="N750" s="281"/>
    </row>
    <row r="751" spans="1:14" ht="14" x14ac:dyDescent="0.15">
      <c r="A751" s="345" t="s">
        <v>353</v>
      </c>
      <c r="B751" s="278">
        <v>0</v>
      </c>
      <c r="C751" s="279">
        <v>0</v>
      </c>
      <c r="D751" s="280">
        <v>2.3980815347721799E-3</v>
      </c>
      <c r="E751" s="278">
        <v>0</v>
      </c>
      <c r="F751" s="279">
        <v>0</v>
      </c>
      <c r="G751" s="280">
        <v>0</v>
      </c>
      <c r="H751" s="278"/>
      <c r="I751" s="279"/>
      <c r="J751" s="280"/>
      <c r="K751" s="278"/>
      <c r="L751" s="279"/>
      <c r="M751" s="280"/>
      <c r="N751" s="281"/>
    </row>
    <row r="752" spans="1:14" ht="14" x14ac:dyDescent="0.15">
      <c r="A752" s="345" t="s">
        <v>494</v>
      </c>
      <c r="B752" s="278">
        <v>0</v>
      </c>
      <c r="C752" s="279">
        <v>0</v>
      </c>
      <c r="D752" s="280">
        <v>0</v>
      </c>
      <c r="E752" s="278">
        <v>0</v>
      </c>
      <c r="F752" s="279">
        <v>0</v>
      </c>
      <c r="G752" s="280">
        <v>0</v>
      </c>
      <c r="H752" s="278"/>
      <c r="I752" s="279"/>
      <c r="J752" s="280"/>
      <c r="K752" s="278"/>
      <c r="L752" s="279"/>
      <c r="M752" s="280"/>
      <c r="N752" s="281"/>
    </row>
    <row r="753" spans="1:14" ht="14" x14ac:dyDescent="0.15">
      <c r="A753" s="345" t="s">
        <v>354</v>
      </c>
      <c r="B753" s="278">
        <v>0</v>
      </c>
      <c r="C753" s="279">
        <v>0</v>
      </c>
      <c r="D753" s="280">
        <v>0</v>
      </c>
      <c r="E753" s="278">
        <v>0</v>
      </c>
      <c r="F753" s="279">
        <v>0</v>
      </c>
      <c r="G753" s="280">
        <v>0</v>
      </c>
      <c r="H753" s="278"/>
      <c r="I753" s="279"/>
      <c r="J753" s="280"/>
      <c r="K753" s="278"/>
      <c r="L753" s="279"/>
      <c r="M753" s="280"/>
      <c r="N753" s="281"/>
    </row>
    <row r="754" spans="1:14" ht="14" x14ac:dyDescent="0.15">
      <c r="A754" s="345" t="s">
        <v>355</v>
      </c>
      <c r="B754" s="278">
        <v>0</v>
      </c>
      <c r="C754" s="279">
        <v>0</v>
      </c>
      <c r="D754" s="280">
        <v>9.5923261390887301E-3</v>
      </c>
      <c r="E754" s="278">
        <v>0</v>
      </c>
      <c r="F754" s="279">
        <v>0</v>
      </c>
      <c r="G754" s="280">
        <v>6.4935064935064896E-3</v>
      </c>
      <c r="H754" s="278"/>
      <c r="I754" s="279"/>
      <c r="J754" s="280"/>
      <c r="K754" s="278"/>
      <c r="L754" s="279"/>
      <c r="M754" s="280"/>
      <c r="N754" s="281"/>
    </row>
    <row r="755" spans="1:14" ht="14" x14ac:dyDescent="0.15">
      <c r="A755" s="345" t="s">
        <v>356</v>
      </c>
      <c r="B755" s="278">
        <v>0</v>
      </c>
      <c r="C755" s="279">
        <v>0</v>
      </c>
      <c r="D755" s="280">
        <v>0</v>
      </c>
      <c r="E755" s="278">
        <v>0</v>
      </c>
      <c r="F755" s="279">
        <v>0</v>
      </c>
      <c r="G755" s="280">
        <v>0</v>
      </c>
      <c r="H755" s="278"/>
      <c r="I755" s="279"/>
      <c r="J755" s="280"/>
      <c r="K755" s="278"/>
      <c r="L755" s="279"/>
      <c r="M755" s="280"/>
      <c r="N755" s="281"/>
    </row>
    <row r="756" spans="1:14" ht="14" x14ac:dyDescent="0.15">
      <c r="A756" s="345" t="s">
        <v>28</v>
      </c>
      <c r="B756" s="278">
        <v>0</v>
      </c>
      <c r="C756" s="279">
        <v>0</v>
      </c>
      <c r="D756" s="280">
        <v>0</v>
      </c>
      <c r="E756" s="278">
        <v>0</v>
      </c>
      <c r="F756" s="279">
        <v>0</v>
      </c>
      <c r="G756" s="280">
        <v>0</v>
      </c>
      <c r="H756" s="278"/>
      <c r="I756" s="279"/>
      <c r="J756" s="280"/>
      <c r="K756" s="278"/>
      <c r="L756" s="279"/>
      <c r="M756" s="280"/>
      <c r="N756" s="281"/>
    </row>
    <row r="757" spans="1:14" ht="14" x14ac:dyDescent="0.15">
      <c r="A757" s="345" t="s">
        <v>29</v>
      </c>
      <c r="B757" s="278">
        <v>0</v>
      </c>
      <c r="C757" s="279">
        <v>7.6923076923076901E-3</v>
      </c>
      <c r="D757" s="280">
        <v>1.4388489208633099E-2</v>
      </c>
      <c r="E757" s="278">
        <v>0</v>
      </c>
      <c r="F757" s="279">
        <v>0</v>
      </c>
      <c r="G757" s="280">
        <v>1.9480519480519501E-2</v>
      </c>
      <c r="H757" s="278"/>
      <c r="I757" s="279"/>
      <c r="J757" s="280"/>
      <c r="K757" s="278"/>
      <c r="L757" s="279"/>
      <c r="M757" s="280"/>
      <c r="N757" s="281"/>
    </row>
    <row r="758" spans="1:14" ht="14" x14ac:dyDescent="0.15">
      <c r="A758" s="345" t="s">
        <v>30</v>
      </c>
      <c r="B758" s="278">
        <v>6.6666666666666693E-2</v>
      </c>
      <c r="C758" s="279">
        <v>1.5384615384615399E-2</v>
      </c>
      <c r="D758" s="280">
        <v>1.9184652278177498E-2</v>
      </c>
      <c r="E758" s="278">
        <v>6.6666666666666693E-2</v>
      </c>
      <c r="F758" s="279">
        <v>2.1739130434782601E-2</v>
      </c>
      <c r="G758" s="280">
        <v>2.5974025974026E-2</v>
      </c>
      <c r="H758" s="278"/>
      <c r="I758" s="279"/>
      <c r="J758" s="280"/>
      <c r="K758" s="278"/>
      <c r="L758" s="279"/>
      <c r="M758" s="280"/>
      <c r="N758" s="281"/>
    </row>
    <row r="759" spans="1:14" ht="14" x14ac:dyDescent="0.15">
      <c r="A759" s="345" t="s">
        <v>361</v>
      </c>
      <c r="B759" s="278">
        <v>0</v>
      </c>
      <c r="C759" s="279">
        <v>0</v>
      </c>
      <c r="D759" s="280">
        <v>2.15827338129496E-2</v>
      </c>
      <c r="E759" s="278">
        <v>0</v>
      </c>
      <c r="F759" s="279">
        <v>0</v>
      </c>
      <c r="G759" s="280">
        <v>1.9480519480519501E-2</v>
      </c>
      <c r="H759" s="278"/>
      <c r="I759" s="279"/>
      <c r="J759" s="280"/>
      <c r="K759" s="278"/>
      <c r="L759" s="279"/>
      <c r="M759" s="280"/>
      <c r="N759" s="281"/>
    </row>
    <row r="760" spans="1:14" ht="14" x14ac:dyDescent="0.15">
      <c r="A760" s="345" t="s">
        <v>359</v>
      </c>
      <c r="B760" s="278">
        <v>0</v>
      </c>
      <c r="C760" s="279">
        <v>0</v>
      </c>
      <c r="D760" s="280">
        <v>1.1990407673860899E-2</v>
      </c>
      <c r="E760" s="278">
        <v>0</v>
      </c>
      <c r="F760" s="279">
        <v>0</v>
      </c>
      <c r="G760" s="280">
        <v>1.9480519480519501E-2</v>
      </c>
      <c r="H760" s="278"/>
      <c r="I760" s="279"/>
      <c r="J760" s="280"/>
      <c r="K760" s="278"/>
      <c r="L760" s="279"/>
      <c r="M760" s="280"/>
      <c r="N760" s="281"/>
    </row>
    <row r="761" spans="1:14" ht="14" x14ac:dyDescent="0.15">
      <c r="A761" s="345" t="s">
        <v>31</v>
      </c>
      <c r="B761" s="278">
        <v>0</v>
      </c>
      <c r="C761" s="279">
        <v>7.6923076923076901E-3</v>
      </c>
      <c r="D761" s="280">
        <v>4.3165467625899297E-2</v>
      </c>
      <c r="E761" s="278">
        <v>0</v>
      </c>
      <c r="F761" s="279">
        <v>2.1739130434782601E-2</v>
      </c>
      <c r="G761" s="280">
        <v>7.1428571428571397E-2</v>
      </c>
      <c r="H761" s="278"/>
      <c r="I761" s="279"/>
      <c r="J761" s="280"/>
      <c r="K761" s="278"/>
      <c r="L761" s="279"/>
      <c r="M761" s="280"/>
      <c r="N761" s="281"/>
    </row>
    <row r="762" spans="1:14" ht="14" x14ac:dyDescent="0.15">
      <c r="A762" s="345" t="s">
        <v>360</v>
      </c>
      <c r="B762" s="278">
        <v>0</v>
      </c>
      <c r="C762" s="279">
        <v>0</v>
      </c>
      <c r="D762" s="280">
        <v>0</v>
      </c>
      <c r="E762" s="278">
        <v>0</v>
      </c>
      <c r="F762" s="279">
        <v>0</v>
      </c>
      <c r="G762" s="280">
        <v>0</v>
      </c>
      <c r="H762" s="278"/>
      <c r="I762" s="279"/>
      <c r="J762" s="280"/>
      <c r="K762" s="278"/>
      <c r="L762" s="279"/>
      <c r="M762" s="280"/>
      <c r="N762" s="281"/>
    </row>
    <row r="763" spans="1:14" ht="14" x14ac:dyDescent="0.15">
      <c r="A763" s="345" t="s">
        <v>807</v>
      </c>
      <c r="B763" s="278">
        <v>0</v>
      </c>
      <c r="C763" s="279">
        <v>0</v>
      </c>
      <c r="D763" s="280">
        <v>0</v>
      </c>
      <c r="E763" s="278">
        <v>0</v>
      </c>
      <c r="F763" s="279">
        <v>0</v>
      </c>
      <c r="G763" s="280">
        <v>0</v>
      </c>
      <c r="H763" s="278"/>
      <c r="I763" s="279"/>
      <c r="J763" s="280"/>
      <c r="K763" s="278"/>
      <c r="L763" s="279"/>
      <c r="M763" s="280"/>
      <c r="N763" s="281"/>
    </row>
    <row r="764" spans="1:14" ht="14" x14ac:dyDescent="0.15">
      <c r="A764" s="255" t="s">
        <v>258</v>
      </c>
      <c r="B764" s="278">
        <v>0</v>
      </c>
      <c r="C764" s="279">
        <v>0</v>
      </c>
      <c r="D764" s="280">
        <v>1.67865707434053E-2</v>
      </c>
      <c r="E764" s="278">
        <v>0</v>
      </c>
      <c r="F764" s="279">
        <v>0</v>
      </c>
      <c r="G764" s="280">
        <v>2.5974025974026E-2</v>
      </c>
      <c r="H764" s="278"/>
      <c r="I764" s="279"/>
      <c r="J764" s="280"/>
      <c r="K764" s="278"/>
      <c r="L764" s="279"/>
      <c r="M764" s="280"/>
      <c r="N764" s="281"/>
    </row>
    <row r="765" spans="1:14" ht="14" x14ac:dyDescent="0.15">
      <c r="A765" s="255" t="s">
        <v>260</v>
      </c>
      <c r="B765" s="278">
        <v>0</v>
      </c>
      <c r="C765" s="279">
        <v>0</v>
      </c>
      <c r="D765" s="280">
        <v>3.35731414868106E-2</v>
      </c>
      <c r="E765" s="278">
        <v>0</v>
      </c>
      <c r="F765" s="279">
        <v>0</v>
      </c>
      <c r="G765" s="280">
        <v>3.2467532467532499E-2</v>
      </c>
      <c r="H765" s="278"/>
      <c r="I765" s="279"/>
      <c r="J765" s="280"/>
      <c r="K765" s="278"/>
      <c r="L765" s="279"/>
      <c r="M765" s="280"/>
      <c r="N765" s="281"/>
    </row>
    <row r="766" spans="1:14" ht="14" x14ac:dyDescent="0.15">
      <c r="A766" s="255" t="s">
        <v>259</v>
      </c>
      <c r="B766" s="278">
        <v>0</v>
      </c>
      <c r="C766" s="279">
        <v>0</v>
      </c>
      <c r="D766" s="280">
        <v>6.4748201438848907E-2</v>
      </c>
      <c r="E766" s="278">
        <v>0</v>
      </c>
      <c r="F766" s="279">
        <v>0</v>
      </c>
      <c r="G766" s="280">
        <v>5.1948051948051903E-2</v>
      </c>
      <c r="H766" s="278"/>
      <c r="I766" s="279"/>
      <c r="J766" s="280"/>
      <c r="K766" s="278"/>
      <c r="L766" s="279"/>
      <c r="M766" s="280"/>
      <c r="N766" s="281"/>
    </row>
    <row r="767" spans="1:14" ht="14" x14ac:dyDescent="0.15">
      <c r="A767" s="255" t="s">
        <v>509</v>
      </c>
      <c r="B767" s="278">
        <v>0</v>
      </c>
      <c r="C767" s="279">
        <v>0</v>
      </c>
      <c r="D767" s="280">
        <v>0</v>
      </c>
      <c r="E767" s="278">
        <v>0</v>
      </c>
      <c r="F767" s="279">
        <v>0</v>
      </c>
      <c r="G767" s="280">
        <v>0</v>
      </c>
      <c r="H767" s="278"/>
      <c r="I767" s="279"/>
      <c r="J767" s="280"/>
      <c r="K767" s="278"/>
      <c r="L767" s="279"/>
      <c r="M767" s="280"/>
      <c r="N767" s="281"/>
    </row>
    <row r="768" spans="1:14" ht="14" x14ac:dyDescent="0.15">
      <c r="A768" s="255" t="s">
        <v>117</v>
      </c>
      <c r="B768" s="278">
        <v>0</v>
      </c>
      <c r="C768" s="279">
        <v>0</v>
      </c>
      <c r="D768" s="280">
        <v>3.1175059952038401E-2</v>
      </c>
      <c r="E768" s="278">
        <v>0</v>
      </c>
      <c r="F768" s="279">
        <v>0</v>
      </c>
      <c r="G768" s="280">
        <v>4.5454545454545497E-2</v>
      </c>
      <c r="H768" s="278"/>
      <c r="I768" s="279"/>
      <c r="J768" s="280"/>
      <c r="K768" s="278"/>
      <c r="L768" s="279"/>
      <c r="M768" s="280"/>
      <c r="N768" s="281"/>
    </row>
    <row r="769" spans="1:18" ht="14" x14ac:dyDescent="0.15">
      <c r="A769" s="271" t="s">
        <v>118</v>
      </c>
      <c r="B769" s="278">
        <v>0</v>
      </c>
      <c r="C769" s="279">
        <v>7.6923076923076901E-3</v>
      </c>
      <c r="D769" s="280">
        <v>1.4388489208633099E-2</v>
      </c>
      <c r="E769" s="278">
        <v>0</v>
      </c>
      <c r="F769" s="279">
        <v>0</v>
      </c>
      <c r="G769" s="280">
        <v>0</v>
      </c>
      <c r="H769" s="278"/>
      <c r="I769" s="279"/>
      <c r="J769" s="280"/>
      <c r="K769" s="278"/>
      <c r="L769" s="279"/>
      <c r="M769" s="280"/>
      <c r="N769" s="281"/>
    </row>
    <row r="770" spans="1:18" ht="14" x14ac:dyDescent="0.15">
      <c r="A770" s="255" t="s">
        <v>685</v>
      </c>
      <c r="B770" s="279">
        <v>0</v>
      </c>
      <c r="C770" s="279">
        <v>0</v>
      </c>
      <c r="D770" s="280">
        <v>2.3980815347721799E-3</v>
      </c>
      <c r="E770" s="279">
        <v>0</v>
      </c>
      <c r="F770" s="279">
        <v>0</v>
      </c>
      <c r="G770" s="280">
        <v>0</v>
      </c>
      <c r="H770" s="279"/>
      <c r="I770" s="279"/>
      <c r="J770" s="280"/>
      <c r="K770" s="279"/>
      <c r="L770" s="279"/>
      <c r="M770" s="280"/>
      <c r="N770" s="281"/>
    </row>
    <row r="771" spans="1:18" ht="14" x14ac:dyDescent="0.15">
      <c r="A771" s="255" t="s">
        <v>686</v>
      </c>
      <c r="B771" s="279">
        <v>0</v>
      </c>
      <c r="C771" s="279">
        <v>0</v>
      </c>
      <c r="D771" s="280">
        <v>0</v>
      </c>
      <c r="E771" s="279">
        <v>0</v>
      </c>
      <c r="F771" s="279">
        <v>0</v>
      </c>
      <c r="G771" s="280">
        <v>0</v>
      </c>
      <c r="H771" s="279"/>
      <c r="I771" s="279"/>
      <c r="J771" s="280"/>
      <c r="K771" s="279"/>
      <c r="L771" s="279"/>
      <c r="M771" s="280"/>
      <c r="N771" s="281"/>
    </row>
    <row r="772" spans="1:18" ht="14" x14ac:dyDescent="0.15">
      <c r="A772" s="271" t="s">
        <v>119</v>
      </c>
      <c r="B772" s="278">
        <v>0</v>
      </c>
      <c r="C772" s="279">
        <v>0</v>
      </c>
      <c r="D772" s="280">
        <v>7.1942446043165497E-3</v>
      </c>
      <c r="E772" s="278">
        <v>0</v>
      </c>
      <c r="F772" s="279">
        <v>0</v>
      </c>
      <c r="G772" s="280">
        <v>1.2987012987013E-2</v>
      </c>
      <c r="H772" s="278"/>
      <c r="I772" s="279"/>
      <c r="J772" s="280"/>
      <c r="K772" s="278"/>
      <c r="L772" s="279"/>
      <c r="M772" s="280"/>
      <c r="N772" s="281"/>
    </row>
    <row r="773" spans="1:18" ht="14" x14ac:dyDescent="0.15">
      <c r="A773" s="271" t="s">
        <v>120</v>
      </c>
      <c r="B773" s="278">
        <v>0</v>
      </c>
      <c r="C773" s="279">
        <v>7.6923076923076901E-3</v>
      </c>
      <c r="D773" s="280">
        <v>1.9184652278177498E-2</v>
      </c>
      <c r="E773" s="278">
        <v>0</v>
      </c>
      <c r="F773" s="279">
        <v>2.1739130434782601E-2</v>
      </c>
      <c r="G773" s="280">
        <v>1.9480519480519501E-2</v>
      </c>
      <c r="H773" s="278"/>
      <c r="I773" s="279"/>
      <c r="J773" s="280"/>
      <c r="K773" s="278"/>
      <c r="L773" s="279"/>
      <c r="M773" s="280"/>
      <c r="N773" s="281"/>
    </row>
    <row r="774" spans="1:18" ht="14" x14ac:dyDescent="0.15">
      <c r="A774" s="255" t="s">
        <v>121</v>
      </c>
      <c r="B774" s="278">
        <v>0</v>
      </c>
      <c r="C774" s="279">
        <v>1.5384615384615399E-2</v>
      </c>
      <c r="D774" s="280">
        <v>9.5923261390887301E-3</v>
      </c>
      <c r="E774" s="278">
        <v>0</v>
      </c>
      <c r="F774" s="279">
        <v>2.1739130434782601E-2</v>
      </c>
      <c r="G774" s="280">
        <v>1.2987012987013E-2</v>
      </c>
      <c r="H774" s="278"/>
      <c r="I774" s="279"/>
      <c r="J774" s="280"/>
      <c r="K774" s="278"/>
      <c r="L774" s="279"/>
      <c r="M774" s="280"/>
      <c r="N774" s="281"/>
    </row>
    <row r="775" spans="1:18" ht="14" x14ac:dyDescent="0.15">
      <c r="A775" s="255" t="s">
        <v>362</v>
      </c>
      <c r="B775" s="278">
        <v>0</v>
      </c>
      <c r="C775" s="279">
        <v>0</v>
      </c>
      <c r="D775" s="280">
        <v>0</v>
      </c>
      <c r="E775" s="278">
        <v>0</v>
      </c>
      <c r="F775" s="279">
        <v>0</v>
      </c>
      <c r="G775" s="280">
        <v>0</v>
      </c>
      <c r="H775" s="278"/>
      <c r="I775" s="279"/>
      <c r="J775" s="280"/>
      <c r="K775" s="278"/>
      <c r="L775" s="279"/>
      <c r="M775" s="280"/>
      <c r="N775" s="281"/>
    </row>
    <row r="776" spans="1:18" ht="14" x14ac:dyDescent="0.15">
      <c r="A776" s="255" t="s">
        <v>363</v>
      </c>
      <c r="B776" s="278">
        <v>0</v>
      </c>
      <c r="C776" s="279">
        <v>0</v>
      </c>
      <c r="D776" s="280">
        <v>0</v>
      </c>
      <c r="E776" s="278">
        <v>0</v>
      </c>
      <c r="F776" s="279">
        <v>0</v>
      </c>
      <c r="G776" s="280">
        <v>0</v>
      </c>
      <c r="H776" s="278"/>
      <c r="I776" s="279"/>
      <c r="J776" s="280"/>
      <c r="K776" s="278"/>
      <c r="L776" s="279"/>
      <c r="M776" s="280"/>
      <c r="N776" s="281"/>
    </row>
    <row r="777" spans="1:18" ht="14" x14ac:dyDescent="0.15">
      <c r="A777" s="255" t="s">
        <v>364</v>
      </c>
      <c r="B777" s="278">
        <v>0</v>
      </c>
      <c r="C777" s="279">
        <v>0</v>
      </c>
      <c r="D777" s="280">
        <v>0</v>
      </c>
      <c r="E777" s="278">
        <v>0</v>
      </c>
      <c r="F777" s="279">
        <v>0</v>
      </c>
      <c r="G777" s="280">
        <v>0</v>
      </c>
      <c r="H777" s="278"/>
      <c r="I777" s="279"/>
      <c r="J777" s="280"/>
      <c r="K777" s="278"/>
      <c r="L777" s="279"/>
      <c r="M777" s="280"/>
      <c r="N777" s="281"/>
    </row>
    <row r="778" spans="1:18" ht="14" x14ac:dyDescent="0.15">
      <c r="A778" s="255" t="s">
        <v>123</v>
      </c>
      <c r="B778" s="278">
        <v>0</v>
      </c>
      <c r="C778" s="279">
        <v>0</v>
      </c>
      <c r="D778" s="280">
        <v>0</v>
      </c>
      <c r="E778" s="278">
        <v>0</v>
      </c>
      <c r="F778" s="279">
        <v>0</v>
      </c>
      <c r="G778" s="280">
        <v>0</v>
      </c>
      <c r="H778" s="278"/>
      <c r="I778" s="279"/>
      <c r="J778" s="280"/>
      <c r="K778" s="278"/>
      <c r="L778" s="279"/>
      <c r="M778" s="280"/>
      <c r="N778" s="281"/>
    </row>
    <row r="779" spans="1:18" ht="14" x14ac:dyDescent="0.15">
      <c r="A779" s="271" t="s">
        <v>122</v>
      </c>
      <c r="B779" s="278">
        <v>0</v>
      </c>
      <c r="C779" s="279">
        <v>0</v>
      </c>
      <c r="D779" s="280">
        <v>0</v>
      </c>
      <c r="E779" s="278">
        <v>0</v>
      </c>
      <c r="F779" s="279">
        <v>0</v>
      </c>
      <c r="G779" s="280">
        <v>0</v>
      </c>
      <c r="H779" s="278"/>
      <c r="I779" s="279"/>
      <c r="J779" s="280"/>
      <c r="K779" s="278"/>
      <c r="L779" s="279"/>
      <c r="M779" s="280"/>
      <c r="N779" s="281"/>
    </row>
    <row r="780" spans="1:18" ht="14" x14ac:dyDescent="0.15">
      <c r="A780" s="353" t="s">
        <v>809</v>
      </c>
      <c r="B780" s="278">
        <v>0</v>
      </c>
      <c r="C780" s="279">
        <v>7.6923076923076901E-3</v>
      </c>
      <c r="D780" s="280">
        <v>2.3980815347721799E-3</v>
      </c>
      <c r="E780" s="278">
        <v>0</v>
      </c>
      <c r="F780" s="279">
        <v>0</v>
      </c>
      <c r="G780" s="280">
        <v>0</v>
      </c>
      <c r="H780" s="278"/>
      <c r="I780" s="279"/>
      <c r="J780" s="280"/>
      <c r="K780" s="278"/>
      <c r="L780" s="279"/>
      <c r="M780" s="280"/>
      <c r="N780" s="281"/>
    </row>
    <row r="781" spans="1:18" ht="14" x14ac:dyDescent="0.15">
      <c r="A781" s="255" t="s">
        <v>475</v>
      </c>
      <c r="B781" s="278">
        <v>0</v>
      </c>
      <c r="C781" s="279">
        <v>0</v>
      </c>
      <c r="D781" s="280">
        <v>0</v>
      </c>
      <c r="E781" s="278">
        <v>0</v>
      </c>
      <c r="F781" s="279">
        <v>0</v>
      </c>
      <c r="G781" s="280">
        <v>0</v>
      </c>
      <c r="H781" s="278"/>
      <c r="I781" s="279"/>
      <c r="J781" s="280"/>
      <c r="K781" s="278"/>
      <c r="L781" s="279"/>
      <c r="M781" s="280"/>
      <c r="N781" s="281"/>
    </row>
    <row r="782" spans="1:18" ht="14" x14ac:dyDescent="0.15">
      <c r="A782" s="255" t="s">
        <v>365</v>
      </c>
      <c r="B782" s="278">
        <v>0</v>
      </c>
      <c r="C782" s="279">
        <v>0</v>
      </c>
      <c r="D782" s="280">
        <v>0</v>
      </c>
      <c r="E782" s="278">
        <v>0</v>
      </c>
      <c r="F782" s="279">
        <v>0</v>
      </c>
      <c r="G782" s="280">
        <v>0</v>
      </c>
      <c r="H782" s="278"/>
      <c r="I782" s="279"/>
      <c r="J782" s="280"/>
      <c r="K782" s="278"/>
      <c r="L782" s="279"/>
      <c r="M782" s="280"/>
      <c r="N782" s="281"/>
    </row>
    <row r="783" spans="1:18" customFormat="1" ht="14" x14ac:dyDescent="0.15">
      <c r="A783" s="255" t="s">
        <v>603</v>
      </c>
      <c r="B783" s="278">
        <v>0</v>
      </c>
      <c r="C783" s="279">
        <v>0</v>
      </c>
      <c r="D783" s="280">
        <v>0</v>
      </c>
      <c r="E783" s="278">
        <v>0</v>
      </c>
      <c r="F783" s="279">
        <v>0</v>
      </c>
      <c r="G783" s="280">
        <v>0</v>
      </c>
      <c r="H783" s="278"/>
      <c r="I783" s="279"/>
      <c r="J783" s="280"/>
      <c r="K783" s="278"/>
      <c r="L783" s="279"/>
      <c r="M783" s="280"/>
      <c r="N783" s="281"/>
      <c r="P783" s="1"/>
      <c r="Q783" s="1"/>
      <c r="R783" s="1"/>
    </row>
    <row r="784" spans="1:18" customFormat="1" ht="14" x14ac:dyDescent="0.15">
      <c r="A784" s="255" t="s">
        <v>366</v>
      </c>
      <c r="B784" s="278">
        <v>0</v>
      </c>
      <c r="C784" s="279">
        <v>0</v>
      </c>
      <c r="D784" s="280">
        <v>0</v>
      </c>
      <c r="E784" s="278">
        <v>0</v>
      </c>
      <c r="F784" s="279">
        <v>0</v>
      </c>
      <c r="G784" s="280">
        <v>0</v>
      </c>
      <c r="H784" s="278"/>
      <c r="I784" s="279"/>
      <c r="J784" s="280"/>
      <c r="K784" s="278"/>
      <c r="L784" s="279"/>
      <c r="M784" s="280"/>
      <c r="N784" s="281"/>
      <c r="P784" s="1"/>
      <c r="Q784" s="1"/>
      <c r="R784" s="1"/>
    </row>
    <row r="785" spans="1:14" ht="14" x14ac:dyDescent="0.15">
      <c r="A785" s="255" t="s">
        <v>367</v>
      </c>
      <c r="B785" s="278">
        <v>0</v>
      </c>
      <c r="C785" s="279">
        <v>0</v>
      </c>
      <c r="D785" s="280">
        <v>0</v>
      </c>
      <c r="E785" s="278">
        <v>0</v>
      </c>
      <c r="F785" s="279">
        <v>0</v>
      </c>
      <c r="G785" s="280">
        <v>0</v>
      </c>
      <c r="H785" s="278"/>
      <c r="I785" s="279"/>
      <c r="J785" s="280"/>
      <c r="K785" s="278"/>
      <c r="L785" s="279"/>
      <c r="M785" s="280"/>
      <c r="N785" s="281"/>
    </row>
    <row r="786" spans="1:14" ht="14" x14ac:dyDescent="0.15">
      <c r="A786" s="255" t="s">
        <v>240</v>
      </c>
      <c r="B786" s="278">
        <v>0</v>
      </c>
      <c r="C786" s="279">
        <v>0</v>
      </c>
      <c r="D786" s="280">
        <v>0</v>
      </c>
      <c r="E786" s="278">
        <v>0</v>
      </c>
      <c r="F786" s="279">
        <v>0</v>
      </c>
      <c r="G786" s="280">
        <v>0</v>
      </c>
      <c r="H786" s="278"/>
      <c r="I786" s="279"/>
      <c r="J786" s="280"/>
      <c r="K786" s="278"/>
      <c r="L786" s="279"/>
      <c r="M786" s="280"/>
      <c r="N786" s="281"/>
    </row>
    <row r="787" spans="1:14" ht="14" x14ac:dyDescent="0.15">
      <c r="A787" s="271" t="s">
        <v>235</v>
      </c>
      <c r="B787" s="278">
        <v>0</v>
      </c>
      <c r="C787" s="279">
        <v>7.6923076923076901E-3</v>
      </c>
      <c r="D787" s="280">
        <v>4.7961630695443598E-3</v>
      </c>
      <c r="E787" s="278">
        <v>0</v>
      </c>
      <c r="F787" s="279">
        <v>2.1739130434782601E-2</v>
      </c>
      <c r="G787" s="280">
        <v>1.2987012987013E-2</v>
      </c>
      <c r="H787" s="278"/>
      <c r="I787" s="279"/>
      <c r="J787" s="280"/>
      <c r="K787" s="278"/>
      <c r="L787" s="279"/>
      <c r="M787" s="280"/>
      <c r="N787" s="281"/>
    </row>
    <row r="788" spans="1:14" ht="14" x14ac:dyDescent="0.15">
      <c r="A788" s="255" t="s">
        <v>368</v>
      </c>
      <c r="B788" s="278">
        <v>0</v>
      </c>
      <c r="C788" s="279">
        <v>0</v>
      </c>
      <c r="D788" s="280">
        <v>0</v>
      </c>
      <c r="E788" s="278">
        <v>0</v>
      </c>
      <c r="F788" s="279">
        <v>0</v>
      </c>
      <c r="G788" s="280">
        <v>0</v>
      </c>
      <c r="H788" s="278"/>
      <c r="I788" s="279"/>
      <c r="J788" s="280"/>
      <c r="K788" s="278"/>
      <c r="L788" s="279"/>
      <c r="M788" s="280"/>
      <c r="N788" s="281"/>
    </row>
    <row r="789" spans="1:14" ht="14" x14ac:dyDescent="0.15">
      <c r="A789" s="255" t="s">
        <v>914</v>
      </c>
      <c r="B789" s="278">
        <v>0</v>
      </c>
      <c r="C789" s="279">
        <v>0</v>
      </c>
      <c r="D789" s="280">
        <v>4.7961630695443598E-3</v>
      </c>
      <c r="E789" s="278">
        <v>0</v>
      </c>
      <c r="F789" s="279">
        <v>0</v>
      </c>
      <c r="G789" s="280">
        <v>0</v>
      </c>
      <c r="H789" s="278"/>
      <c r="I789" s="279"/>
      <c r="J789" s="280"/>
      <c r="K789" s="278"/>
      <c r="L789" s="279"/>
      <c r="M789" s="280"/>
      <c r="N789" s="281"/>
    </row>
    <row r="790" spans="1:14" ht="14" x14ac:dyDescent="0.15">
      <c r="A790" s="255" t="s">
        <v>369</v>
      </c>
      <c r="B790" s="278">
        <v>0</v>
      </c>
      <c r="C790" s="279">
        <v>0</v>
      </c>
      <c r="D790" s="280">
        <v>0</v>
      </c>
      <c r="E790" s="278">
        <v>0</v>
      </c>
      <c r="F790" s="279">
        <v>0</v>
      </c>
      <c r="G790" s="280">
        <v>0</v>
      </c>
      <c r="H790" s="278"/>
      <c r="I790" s="279"/>
      <c r="J790" s="280"/>
      <c r="K790" s="278"/>
      <c r="L790" s="279"/>
      <c r="M790" s="280"/>
      <c r="N790" s="281"/>
    </row>
    <row r="791" spans="1:14" ht="14" x14ac:dyDescent="0.15">
      <c r="A791" s="255" t="s">
        <v>156</v>
      </c>
      <c r="B791" s="278">
        <v>0</v>
      </c>
      <c r="C791" s="279">
        <v>0</v>
      </c>
      <c r="D791" s="280">
        <v>0</v>
      </c>
      <c r="E791" s="278">
        <v>0</v>
      </c>
      <c r="F791" s="279">
        <v>0</v>
      </c>
      <c r="G791" s="280">
        <v>0</v>
      </c>
      <c r="H791" s="278"/>
      <c r="I791" s="279"/>
      <c r="J791" s="280"/>
      <c r="K791" s="278"/>
      <c r="L791" s="279"/>
      <c r="M791" s="280"/>
      <c r="N791" s="281"/>
    </row>
    <row r="792" spans="1:14" ht="14" x14ac:dyDescent="0.15">
      <c r="A792" s="271" t="s">
        <v>33</v>
      </c>
      <c r="B792" s="278">
        <v>0</v>
      </c>
      <c r="C792" s="279">
        <v>0</v>
      </c>
      <c r="D792" s="280">
        <v>2.3980815347721799E-3</v>
      </c>
      <c r="E792" s="278">
        <v>0</v>
      </c>
      <c r="F792" s="279">
        <v>0</v>
      </c>
      <c r="G792" s="280">
        <v>0</v>
      </c>
      <c r="H792" s="278"/>
      <c r="I792" s="279"/>
      <c r="J792" s="280"/>
      <c r="K792" s="278"/>
      <c r="L792" s="279"/>
      <c r="M792" s="280"/>
      <c r="N792" s="281"/>
    </row>
    <row r="793" spans="1:14" ht="14" x14ac:dyDescent="0.15">
      <c r="A793" s="271" t="s">
        <v>34</v>
      </c>
      <c r="B793" s="278">
        <v>0</v>
      </c>
      <c r="C793" s="279">
        <v>0</v>
      </c>
      <c r="D793" s="280">
        <v>2.3980815347721799E-3</v>
      </c>
      <c r="E793" s="278">
        <v>0</v>
      </c>
      <c r="F793" s="279">
        <v>0</v>
      </c>
      <c r="G793" s="280">
        <v>6.4935064935064896E-3</v>
      </c>
      <c r="H793" s="278"/>
      <c r="I793" s="279"/>
      <c r="J793" s="280"/>
      <c r="K793" s="278"/>
      <c r="L793" s="279"/>
      <c r="M793" s="280"/>
      <c r="N793" s="281"/>
    </row>
    <row r="794" spans="1:14" ht="14" x14ac:dyDescent="0.15">
      <c r="A794" s="271" t="s">
        <v>35</v>
      </c>
      <c r="B794" s="278">
        <v>0</v>
      </c>
      <c r="C794" s="279">
        <v>0</v>
      </c>
      <c r="D794" s="280">
        <v>0</v>
      </c>
      <c r="E794" s="278">
        <v>0</v>
      </c>
      <c r="F794" s="279">
        <v>0</v>
      </c>
      <c r="G794" s="280">
        <v>0</v>
      </c>
      <c r="H794" s="278"/>
      <c r="I794" s="279"/>
      <c r="J794" s="280"/>
      <c r="K794" s="278"/>
      <c r="L794" s="279"/>
      <c r="M794" s="280"/>
      <c r="N794" s="281"/>
    </row>
    <row r="795" spans="1:14" ht="14" x14ac:dyDescent="0.15">
      <c r="A795" s="255" t="s">
        <v>602</v>
      </c>
      <c r="B795" s="278">
        <v>0</v>
      </c>
      <c r="C795" s="279">
        <v>7.6923076923076901E-3</v>
      </c>
      <c r="D795" s="280">
        <v>4.7961630695443598E-3</v>
      </c>
      <c r="E795" s="278">
        <v>0</v>
      </c>
      <c r="F795" s="279">
        <v>0</v>
      </c>
      <c r="G795" s="280">
        <v>0</v>
      </c>
      <c r="H795" s="278"/>
      <c r="I795" s="279"/>
      <c r="J795" s="280"/>
      <c r="K795" s="278"/>
      <c r="L795" s="279"/>
      <c r="M795" s="280"/>
      <c r="N795" s="281"/>
    </row>
    <row r="796" spans="1:14" ht="14" x14ac:dyDescent="0.15">
      <c r="A796" s="255" t="s">
        <v>151</v>
      </c>
      <c r="B796" s="278">
        <v>0</v>
      </c>
      <c r="C796" s="279">
        <v>5.3846153846153801E-2</v>
      </c>
      <c r="D796" s="280">
        <v>2.8776978417266199E-2</v>
      </c>
      <c r="E796" s="278">
        <v>0</v>
      </c>
      <c r="F796" s="279">
        <v>4.3478260869565202E-2</v>
      </c>
      <c r="G796" s="280">
        <v>3.8961038961039002E-2</v>
      </c>
      <c r="H796" s="278"/>
      <c r="I796" s="279"/>
      <c r="J796" s="280"/>
      <c r="K796" s="278"/>
      <c r="L796" s="279"/>
      <c r="M796" s="280"/>
      <c r="N796" s="281"/>
    </row>
    <row r="797" spans="1:14" ht="14" x14ac:dyDescent="0.15">
      <c r="A797" s="255" t="s">
        <v>761</v>
      </c>
      <c r="B797" s="278">
        <v>0</v>
      </c>
      <c r="C797" s="279">
        <v>9.2307692307692299E-2</v>
      </c>
      <c r="D797" s="280">
        <v>4.0767386091127102E-2</v>
      </c>
      <c r="E797" s="278">
        <v>0</v>
      </c>
      <c r="F797" s="279">
        <v>0.173913043478261</v>
      </c>
      <c r="G797" s="280">
        <v>7.1428571428571397E-2</v>
      </c>
      <c r="H797" s="278"/>
      <c r="I797" s="279"/>
      <c r="J797" s="280"/>
      <c r="K797" s="278"/>
      <c r="L797" s="279"/>
      <c r="M797" s="280"/>
      <c r="N797" s="281"/>
    </row>
    <row r="798" spans="1:14" ht="14" x14ac:dyDescent="0.15">
      <c r="A798" s="255" t="s">
        <v>370</v>
      </c>
      <c r="B798" s="278">
        <v>0</v>
      </c>
      <c r="C798" s="279">
        <v>7.6923076923076901E-3</v>
      </c>
      <c r="D798" s="280">
        <v>1.1990407673860899E-2</v>
      </c>
      <c r="E798" s="278">
        <v>0</v>
      </c>
      <c r="F798" s="279">
        <v>0</v>
      </c>
      <c r="G798" s="280">
        <v>1.2987012987013E-2</v>
      </c>
      <c r="H798" s="278"/>
      <c r="I798" s="279"/>
      <c r="J798" s="280"/>
      <c r="K798" s="278"/>
      <c r="L798" s="279"/>
      <c r="M798" s="280"/>
      <c r="N798" s="281"/>
    </row>
    <row r="799" spans="1:14" ht="14" x14ac:dyDescent="0.15">
      <c r="A799" s="255" t="s">
        <v>371</v>
      </c>
      <c r="B799" s="278">
        <v>0</v>
      </c>
      <c r="C799" s="279">
        <v>0</v>
      </c>
      <c r="D799" s="280">
        <v>0</v>
      </c>
      <c r="E799" s="278">
        <v>0</v>
      </c>
      <c r="F799" s="279">
        <v>0</v>
      </c>
      <c r="G799" s="280">
        <v>0</v>
      </c>
      <c r="H799" s="278"/>
      <c r="I799" s="279"/>
      <c r="J799" s="280"/>
      <c r="K799" s="278"/>
      <c r="L799" s="279"/>
      <c r="M799" s="280"/>
      <c r="N799" s="281"/>
    </row>
    <row r="800" spans="1:14" ht="14" x14ac:dyDescent="0.15">
      <c r="A800" s="255" t="s">
        <v>372</v>
      </c>
      <c r="B800" s="278">
        <v>0</v>
      </c>
      <c r="C800" s="279">
        <v>0</v>
      </c>
      <c r="D800" s="280">
        <v>0</v>
      </c>
      <c r="E800" s="278">
        <v>0</v>
      </c>
      <c r="F800" s="279">
        <v>0</v>
      </c>
      <c r="G800" s="280">
        <v>0</v>
      </c>
      <c r="H800" s="278"/>
      <c r="I800" s="279"/>
      <c r="J800" s="280"/>
      <c r="K800" s="278"/>
      <c r="L800" s="279"/>
      <c r="M800" s="280"/>
      <c r="N800" s="281"/>
    </row>
    <row r="801" spans="1:14" ht="14" x14ac:dyDescent="0.15">
      <c r="A801" s="271" t="s">
        <v>236</v>
      </c>
      <c r="B801" s="278">
        <v>0</v>
      </c>
      <c r="C801" s="279">
        <v>1.5384615384615399E-2</v>
      </c>
      <c r="D801" s="280">
        <v>4.3165467625899297E-2</v>
      </c>
      <c r="E801" s="278">
        <v>0</v>
      </c>
      <c r="F801" s="279">
        <v>0</v>
      </c>
      <c r="G801" s="280">
        <v>1.9480519480519501E-2</v>
      </c>
      <c r="H801" s="278"/>
      <c r="I801" s="279"/>
      <c r="J801" s="280"/>
      <c r="K801" s="278"/>
      <c r="L801" s="279"/>
      <c r="M801" s="280"/>
      <c r="N801" s="281"/>
    </row>
    <row r="802" spans="1:14" ht="14" x14ac:dyDescent="0.15">
      <c r="A802" s="255" t="s">
        <v>373</v>
      </c>
      <c r="B802" s="278">
        <v>0</v>
      </c>
      <c r="C802" s="279">
        <v>0</v>
      </c>
      <c r="D802" s="280">
        <v>2.3980815347721799E-3</v>
      </c>
      <c r="E802" s="278">
        <v>0</v>
      </c>
      <c r="F802" s="279">
        <v>0</v>
      </c>
      <c r="G802" s="280">
        <v>0</v>
      </c>
      <c r="H802" s="278"/>
      <c r="I802" s="279"/>
      <c r="J802" s="280"/>
      <c r="K802" s="278"/>
      <c r="L802" s="279"/>
      <c r="M802" s="280"/>
      <c r="N802" s="281"/>
    </row>
    <row r="803" spans="1:14" ht="14" x14ac:dyDescent="0.15">
      <c r="A803" s="255" t="s">
        <v>808</v>
      </c>
      <c r="B803" s="278">
        <v>0</v>
      </c>
      <c r="C803" s="279">
        <v>0</v>
      </c>
      <c r="D803" s="280">
        <v>0</v>
      </c>
      <c r="E803" s="278">
        <v>0</v>
      </c>
      <c r="F803" s="279">
        <v>0</v>
      </c>
      <c r="G803" s="280">
        <v>0</v>
      </c>
      <c r="H803" s="278"/>
      <c r="I803" s="279"/>
      <c r="J803" s="280"/>
      <c r="K803" s="278"/>
      <c r="L803" s="279"/>
      <c r="M803" s="280"/>
      <c r="N803" s="281"/>
    </row>
    <row r="804" spans="1:14" ht="14" x14ac:dyDescent="0.15">
      <c r="A804" s="271" t="s">
        <v>237</v>
      </c>
      <c r="B804" s="278">
        <v>0</v>
      </c>
      <c r="C804" s="279">
        <v>2.3076923076923099E-2</v>
      </c>
      <c r="D804" s="280">
        <v>7.1942446043165497E-3</v>
      </c>
      <c r="E804" s="278">
        <v>0</v>
      </c>
      <c r="F804" s="279">
        <v>4.3478260869565202E-2</v>
      </c>
      <c r="G804" s="280">
        <v>1.2987012987013E-2</v>
      </c>
      <c r="H804" s="278"/>
      <c r="I804" s="279"/>
      <c r="J804" s="280"/>
      <c r="K804" s="278"/>
      <c r="L804" s="279"/>
      <c r="M804" s="280"/>
      <c r="N804" s="281"/>
    </row>
    <row r="805" spans="1:14" ht="14" x14ac:dyDescent="0.15">
      <c r="A805" s="255" t="s">
        <v>238</v>
      </c>
      <c r="B805" s="278">
        <v>0</v>
      </c>
      <c r="C805" s="279">
        <v>0</v>
      </c>
      <c r="D805" s="280">
        <v>0</v>
      </c>
      <c r="E805" s="278">
        <v>0</v>
      </c>
      <c r="F805" s="279">
        <v>0</v>
      </c>
      <c r="G805" s="280">
        <v>0</v>
      </c>
      <c r="H805" s="278"/>
      <c r="I805" s="279"/>
      <c r="J805" s="280"/>
      <c r="K805" s="278"/>
      <c r="L805" s="279"/>
      <c r="M805" s="280"/>
      <c r="N805" s="281"/>
    </row>
    <row r="806" spans="1:14" ht="14" x14ac:dyDescent="0.15">
      <c r="A806" s="271" t="s">
        <v>36</v>
      </c>
      <c r="B806" s="278">
        <v>0</v>
      </c>
      <c r="C806" s="279">
        <v>3.8461538461538498E-2</v>
      </c>
      <c r="D806" s="280">
        <v>1.1990407673860899E-2</v>
      </c>
      <c r="E806" s="278">
        <v>0</v>
      </c>
      <c r="F806" s="279">
        <v>4.3478260869565202E-2</v>
      </c>
      <c r="G806" s="280">
        <v>1.2987012987013E-2</v>
      </c>
      <c r="H806" s="278"/>
      <c r="I806" s="279"/>
      <c r="J806" s="280"/>
      <c r="K806" s="278"/>
      <c r="L806" s="279"/>
      <c r="M806" s="280"/>
      <c r="N806" s="281"/>
    </row>
    <row r="807" spans="1:14" ht="14" x14ac:dyDescent="0.15">
      <c r="A807" s="271" t="s">
        <v>37</v>
      </c>
      <c r="B807" s="278">
        <v>0.2</v>
      </c>
      <c r="C807" s="279">
        <v>6.9230769230769207E-2</v>
      </c>
      <c r="D807" s="280">
        <v>5.7553956834532398E-2</v>
      </c>
      <c r="E807" s="278">
        <v>0.2</v>
      </c>
      <c r="F807" s="279">
        <v>0.15217391304347799</v>
      </c>
      <c r="G807" s="280">
        <v>0.11038961038961</v>
      </c>
      <c r="H807" s="278"/>
      <c r="I807" s="279"/>
      <c r="J807" s="280"/>
      <c r="K807" s="278"/>
      <c r="L807" s="279"/>
      <c r="M807" s="280"/>
      <c r="N807" s="281"/>
    </row>
    <row r="808" spans="1:14" ht="14" x14ac:dyDescent="0.15">
      <c r="A808" s="255" t="s">
        <v>374</v>
      </c>
      <c r="B808" s="279">
        <v>0</v>
      </c>
      <c r="C808" s="279">
        <v>7.6923076923076901E-3</v>
      </c>
      <c r="D808" s="280">
        <v>4.7961630695443598E-3</v>
      </c>
      <c r="E808" s="279">
        <v>0</v>
      </c>
      <c r="F808" s="279">
        <v>0</v>
      </c>
      <c r="G808" s="280">
        <v>0</v>
      </c>
      <c r="H808" s="279"/>
      <c r="I808" s="279"/>
      <c r="J808" s="280"/>
      <c r="K808" s="279"/>
      <c r="L808" s="279"/>
      <c r="M808" s="280"/>
      <c r="N808" s="281"/>
    </row>
    <row r="809" spans="1:14" ht="14" x14ac:dyDescent="0.15">
      <c r="A809" s="271" t="s">
        <v>38</v>
      </c>
      <c r="B809" s="278">
        <v>0</v>
      </c>
      <c r="C809" s="279">
        <v>0</v>
      </c>
      <c r="D809" s="280">
        <v>2.3980815347721799E-3</v>
      </c>
      <c r="E809" s="278">
        <v>0</v>
      </c>
      <c r="F809" s="279">
        <v>0</v>
      </c>
      <c r="G809" s="280">
        <v>0</v>
      </c>
      <c r="H809" s="278"/>
      <c r="I809" s="279"/>
      <c r="J809" s="280"/>
      <c r="K809" s="278"/>
      <c r="L809" s="279"/>
      <c r="M809" s="280"/>
      <c r="N809" s="281"/>
    </row>
    <row r="810" spans="1:14" ht="14" x14ac:dyDescent="0.15">
      <c r="A810" s="271" t="s">
        <v>185</v>
      </c>
      <c r="B810" s="278">
        <v>0.2</v>
      </c>
      <c r="C810" s="279">
        <v>5.3846153846153801E-2</v>
      </c>
      <c r="D810" s="280">
        <v>2.8776978417266199E-2</v>
      </c>
      <c r="E810" s="278">
        <v>0.2</v>
      </c>
      <c r="F810" s="279">
        <v>6.5217391304347797E-2</v>
      </c>
      <c r="G810" s="280">
        <v>3.8961038961039002E-2</v>
      </c>
      <c r="H810" s="278"/>
      <c r="I810" s="279"/>
      <c r="J810" s="280"/>
      <c r="K810" s="278"/>
      <c r="L810" s="279"/>
      <c r="M810" s="280"/>
      <c r="N810" s="281"/>
    </row>
    <row r="811" spans="1:14" ht="14" x14ac:dyDescent="0.15">
      <c r="A811" s="271" t="s">
        <v>39</v>
      </c>
      <c r="B811" s="278">
        <v>0</v>
      </c>
      <c r="C811" s="279">
        <v>6.15384615384615E-2</v>
      </c>
      <c r="D811" s="280">
        <v>3.5971223021582698E-2</v>
      </c>
      <c r="E811" s="278">
        <v>0</v>
      </c>
      <c r="F811" s="279">
        <v>0</v>
      </c>
      <c r="G811" s="280">
        <v>6.4935064935064896E-3</v>
      </c>
      <c r="H811" s="278"/>
      <c r="I811" s="279"/>
      <c r="J811" s="280"/>
      <c r="K811" s="278"/>
      <c r="L811" s="279"/>
      <c r="M811" s="280"/>
      <c r="N811" s="281"/>
    </row>
    <row r="812" spans="1:14" ht="14" x14ac:dyDescent="0.15">
      <c r="A812" s="255" t="s">
        <v>375</v>
      </c>
      <c r="B812" s="278">
        <v>0</v>
      </c>
      <c r="C812" s="279">
        <v>1.5384615384615399E-2</v>
      </c>
      <c r="D812" s="280">
        <v>4.7961630695443598E-3</v>
      </c>
      <c r="E812" s="278">
        <v>0</v>
      </c>
      <c r="F812" s="279">
        <v>0</v>
      </c>
      <c r="G812" s="280">
        <v>0</v>
      </c>
      <c r="H812" s="278"/>
      <c r="I812" s="279"/>
      <c r="J812" s="280"/>
      <c r="K812" s="278"/>
      <c r="L812" s="279"/>
      <c r="M812" s="280"/>
      <c r="N812" s="281"/>
    </row>
    <row r="813" spans="1:14" ht="14" x14ac:dyDescent="0.15">
      <c r="A813" s="271" t="s">
        <v>40</v>
      </c>
      <c r="B813" s="278">
        <v>0</v>
      </c>
      <c r="C813" s="279">
        <v>0</v>
      </c>
      <c r="D813" s="280">
        <v>0</v>
      </c>
      <c r="E813" s="278">
        <v>0</v>
      </c>
      <c r="F813" s="279">
        <v>0</v>
      </c>
      <c r="G813" s="280">
        <v>0</v>
      </c>
      <c r="H813" s="278"/>
      <c r="I813" s="279"/>
      <c r="J813" s="280"/>
      <c r="K813" s="278"/>
      <c r="L813" s="279"/>
      <c r="M813" s="280"/>
      <c r="N813" s="281"/>
    </row>
    <row r="814" spans="1:14" ht="14" x14ac:dyDescent="0.15">
      <c r="A814" s="271" t="s">
        <v>41</v>
      </c>
      <c r="B814" s="278">
        <v>0</v>
      </c>
      <c r="C814" s="279">
        <v>1.5384615384615399E-2</v>
      </c>
      <c r="D814" s="280">
        <v>2.8776978417266199E-2</v>
      </c>
      <c r="E814" s="278">
        <v>0</v>
      </c>
      <c r="F814" s="279">
        <v>0</v>
      </c>
      <c r="G814" s="280">
        <v>1.9480519480519501E-2</v>
      </c>
      <c r="H814" s="278"/>
      <c r="I814" s="279"/>
      <c r="J814" s="280"/>
      <c r="K814" s="278"/>
      <c r="L814" s="279"/>
      <c r="M814" s="280"/>
      <c r="N814" s="281"/>
    </row>
    <row r="815" spans="1:14" ht="14" x14ac:dyDescent="0.15">
      <c r="A815" s="255" t="s">
        <v>376</v>
      </c>
      <c r="B815" s="278">
        <v>0</v>
      </c>
      <c r="C815" s="279">
        <v>1.5384615384615399E-2</v>
      </c>
      <c r="D815" s="280">
        <v>7.1942446043165497E-3</v>
      </c>
      <c r="E815" s="278">
        <v>0</v>
      </c>
      <c r="F815" s="279">
        <v>0</v>
      </c>
      <c r="G815" s="280">
        <v>0</v>
      </c>
      <c r="H815" s="278"/>
      <c r="I815" s="279"/>
      <c r="J815" s="280"/>
      <c r="K815" s="278"/>
      <c r="L815" s="279"/>
      <c r="M815" s="280"/>
      <c r="N815" s="281"/>
    </row>
    <row r="816" spans="1:14" ht="14" x14ac:dyDescent="0.15">
      <c r="A816" s="271" t="s">
        <v>42</v>
      </c>
      <c r="B816" s="278">
        <v>0</v>
      </c>
      <c r="C816" s="279">
        <v>0</v>
      </c>
      <c r="D816" s="280">
        <v>4.7961630695443598E-3</v>
      </c>
      <c r="E816" s="278">
        <v>0</v>
      </c>
      <c r="F816" s="279">
        <v>0</v>
      </c>
      <c r="G816" s="280">
        <v>6.4935064935064896E-3</v>
      </c>
      <c r="H816" s="278"/>
      <c r="I816" s="279"/>
      <c r="J816" s="280"/>
      <c r="K816" s="278"/>
      <c r="L816" s="279"/>
      <c r="M816" s="280"/>
      <c r="N816" s="281"/>
    </row>
    <row r="817" spans="1:14" ht="14" x14ac:dyDescent="0.15">
      <c r="A817" s="255" t="s">
        <v>377</v>
      </c>
      <c r="B817" s="278">
        <v>0</v>
      </c>
      <c r="C817" s="279">
        <v>0</v>
      </c>
      <c r="D817" s="280">
        <v>0</v>
      </c>
      <c r="E817" s="278">
        <v>0</v>
      </c>
      <c r="F817" s="279">
        <v>0</v>
      </c>
      <c r="G817" s="280">
        <v>0</v>
      </c>
      <c r="H817" s="278"/>
      <c r="I817" s="279"/>
      <c r="J817" s="280"/>
      <c r="K817" s="278"/>
      <c r="L817" s="279"/>
      <c r="M817" s="280"/>
      <c r="N817" s="281"/>
    </row>
    <row r="818" spans="1:14" ht="14" x14ac:dyDescent="0.15">
      <c r="A818" s="255" t="s">
        <v>378</v>
      </c>
      <c r="B818" s="278">
        <v>0</v>
      </c>
      <c r="C818" s="279">
        <v>0</v>
      </c>
      <c r="D818" s="280">
        <v>2.3980815347721799E-3</v>
      </c>
      <c r="E818" s="278">
        <v>0</v>
      </c>
      <c r="F818" s="279">
        <v>0</v>
      </c>
      <c r="G818" s="280">
        <v>6.4935064935064896E-3</v>
      </c>
      <c r="H818" s="278"/>
      <c r="I818" s="279"/>
      <c r="J818" s="280"/>
      <c r="K818" s="278"/>
      <c r="L818" s="279"/>
      <c r="M818" s="280"/>
      <c r="N818" s="281"/>
    </row>
    <row r="819" spans="1:14" ht="14" x14ac:dyDescent="0.15">
      <c r="A819" s="255" t="s">
        <v>345</v>
      </c>
      <c r="B819" s="278">
        <v>0</v>
      </c>
      <c r="C819" s="279">
        <v>0</v>
      </c>
      <c r="D819" s="280">
        <v>0</v>
      </c>
      <c r="E819" s="278">
        <v>0</v>
      </c>
      <c r="F819" s="279">
        <v>0</v>
      </c>
      <c r="G819" s="280">
        <v>0</v>
      </c>
      <c r="H819" s="278"/>
      <c r="I819" s="279"/>
      <c r="J819" s="280"/>
      <c r="K819" s="278"/>
      <c r="L819" s="279"/>
      <c r="M819" s="280"/>
      <c r="N819" s="281"/>
    </row>
    <row r="820" spans="1:14" ht="14" x14ac:dyDescent="0.15">
      <c r="A820" s="255" t="s">
        <v>379</v>
      </c>
      <c r="B820" s="278">
        <v>0</v>
      </c>
      <c r="C820" s="279">
        <v>0</v>
      </c>
      <c r="D820" s="280">
        <v>0</v>
      </c>
      <c r="E820" s="278">
        <v>0</v>
      </c>
      <c r="F820" s="279">
        <v>0</v>
      </c>
      <c r="G820" s="280">
        <v>0</v>
      </c>
      <c r="H820" s="278"/>
      <c r="I820" s="279"/>
      <c r="J820" s="280"/>
      <c r="K820" s="278"/>
      <c r="L820" s="279"/>
      <c r="M820" s="280"/>
      <c r="N820" s="281"/>
    </row>
    <row r="821" spans="1:14" ht="14" x14ac:dyDescent="0.15">
      <c r="A821" s="255" t="s">
        <v>380</v>
      </c>
      <c r="B821" s="278">
        <v>0</v>
      </c>
      <c r="C821" s="279">
        <v>0</v>
      </c>
      <c r="D821" s="280">
        <v>0</v>
      </c>
      <c r="E821" s="278">
        <v>0</v>
      </c>
      <c r="F821" s="279">
        <v>0</v>
      </c>
      <c r="G821" s="280">
        <v>0</v>
      </c>
      <c r="H821" s="278"/>
      <c r="I821" s="279"/>
      <c r="J821" s="280"/>
      <c r="K821" s="278"/>
      <c r="L821" s="279"/>
      <c r="M821" s="280"/>
      <c r="N821" s="281"/>
    </row>
    <row r="822" spans="1:14" ht="14" x14ac:dyDescent="0.15">
      <c r="A822" s="255" t="s">
        <v>283</v>
      </c>
      <c r="B822" s="278">
        <v>0</v>
      </c>
      <c r="C822" s="279">
        <v>0</v>
      </c>
      <c r="D822" s="280">
        <v>2.3980815347721799E-3</v>
      </c>
      <c r="E822" s="278">
        <v>0</v>
      </c>
      <c r="F822" s="279">
        <v>0</v>
      </c>
      <c r="G822" s="280">
        <v>0</v>
      </c>
      <c r="H822" s="278"/>
      <c r="I822" s="279"/>
      <c r="J822" s="280"/>
      <c r="K822" s="278"/>
      <c r="L822" s="279"/>
      <c r="M822" s="280"/>
      <c r="N822" s="281"/>
    </row>
    <row r="823" spans="1:14" ht="14" x14ac:dyDescent="0.15">
      <c r="A823" s="332" t="s">
        <v>97</v>
      </c>
      <c r="B823" s="349">
        <v>0</v>
      </c>
      <c r="C823" s="350">
        <v>0.1</v>
      </c>
      <c r="D823" s="351">
        <v>9.11270983213429E-2</v>
      </c>
      <c r="E823" s="349">
        <v>0</v>
      </c>
      <c r="F823" s="350">
        <v>6.5217391304347797E-2</v>
      </c>
      <c r="G823" s="351">
        <v>7.7922077922077906E-2</v>
      </c>
      <c r="H823" s="349"/>
      <c r="I823" s="350"/>
      <c r="J823" s="351"/>
      <c r="K823" s="349"/>
      <c r="L823" s="350"/>
      <c r="M823" s="351"/>
      <c r="N823" s="352"/>
    </row>
    <row r="824" spans="1:14" ht="28" x14ac:dyDescent="0.15">
      <c r="A824" s="253" t="s">
        <v>49</v>
      </c>
      <c r="B824" s="346">
        <v>18</v>
      </c>
      <c r="C824" s="347">
        <v>178</v>
      </c>
      <c r="D824" s="348">
        <v>575</v>
      </c>
      <c r="E824" s="346">
        <v>18</v>
      </c>
      <c r="F824" s="347">
        <v>67</v>
      </c>
      <c r="G824" s="348">
        <v>208</v>
      </c>
      <c r="H824" s="346"/>
      <c r="I824" s="347"/>
      <c r="J824" s="348"/>
      <c r="K824" s="346"/>
      <c r="L824" s="347"/>
      <c r="M824" s="348"/>
      <c r="N824" s="277"/>
    </row>
    <row r="825" spans="1:14" ht="14" x14ac:dyDescent="0.15">
      <c r="A825" s="345" t="s">
        <v>21</v>
      </c>
      <c r="B825" s="278">
        <v>0</v>
      </c>
      <c r="C825" s="279">
        <v>6.1797752808988797E-2</v>
      </c>
      <c r="D825" s="280">
        <v>2.4347826086956501E-2</v>
      </c>
      <c r="E825" s="278">
        <v>0</v>
      </c>
      <c r="F825" s="279">
        <v>4.47761194029851E-2</v>
      </c>
      <c r="G825" s="280">
        <v>1.9230769230769201E-2</v>
      </c>
      <c r="H825" s="278"/>
      <c r="I825" s="279"/>
      <c r="J825" s="280"/>
      <c r="K825" s="278"/>
      <c r="L825" s="279"/>
      <c r="M825" s="280"/>
      <c r="N825" s="281"/>
    </row>
    <row r="826" spans="1:14" ht="14" x14ac:dyDescent="0.15">
      <c r="A826" s="345" t="s">
        <v>347</v>
      </c>
      <c r="B826" s="278">
        <v>0</v>
      </c>
      <c r="C826" s="279">
        <v>0</v>
      </c>
      <c r="D826" s="280">
        <v>1.7391304347826101E-3</v>
      </c>
      <c r="E826" s="278">
        <v>0</v>
      </c>
      <c r="F826" s="279">
        <v>0</v>
      </c>
      <c r="G826" s="280">
        <v>0</v>
      </c>
      <c r="H826" s="278"/>
      <c r="I826" s="279"/>
      <c r="J826" s="280"/>
      <c r="K826" s="278"/>
      <c r="L826" s="279"/>
      <c r="M826" s="280"/>
      <c r="N826" s="281"/>
    </row>
    <row r="827" spans="1:14" ht="14" x14ac:dyDescent="0.15">
      <c r="A827" s="345" t="s">
        <v>184</v>
      </c>
      <c r="B827" s="278">
        <v>0</v>
      </c>
      <c r="C827" s="279">
        <v>1.6853932584269701E-2</v>
      </c>
      <c r="D827" s="280">
        <v>1.04347826086957E-2</v>
      </c>
      <c r="E827" s="278">
        <v>0</v>
      </c>
      <c r="F827" s="279">
        <v>0</v>
      </c>
      <c r="G827" s="280">
        <v>0</v>
      </c>
      <c r="H827" s="278"/>
      <c r="I827" s="279"/>
      <c r="J827" s="280"/>
      <c r="K827" s="278"/>
      <c r="L827" s="279"/>
      <c r="M827" s="280"/>
      <c r="N827" s="281"/>
    </row>
    <row r="828" spans="1:14" ht="14" x14ac:dyDescent="0.15">
      <c r="A828" s="345" t="s">
        <v>22</v>
      </c>
      <c r="B828" s="278">
        <v>0</v>
      </c>
      <c r="C828" s="279">
        <v>1.6853932584269701E-2</v>
      </c>
      <c r="D828" s="280">
        <v>1.39130434782609E-2</v>
      </c>
      <c r="E828" s="278">
        <v>0</v>
      </c>
      <c r="F828" s="279">
        <v>0</v>
      </c>
      <c r="G828" s="280">
        <v>4.8076923076923097E-3</v>
      </c>
      <c r="H828" s="278"/>
      <c r="I828" s="279"/>
      <c r="J828" s="280"/>
      <c r="K828" s="278"/>
      <c r="L828" s="279"/>
      <c r="M828" s="280"/>
      <c r="N828" s="281"/>
    </row>
    <row r="829" spans="1:14" ht="14" x14ac:dyDescent="0.15">
      <c r="A829" s="345" t="s">
        <v>346</v>
      </c>
      <c r="B829" s="278">
        <v>5.5555555555555601E-2</v>
      </c>
      <c r="C829" s="279">
        <v>5.6179775280898901E-3</v>
      </c>
      <c r="D829" s="280">
        <v>5.21739130434783E-3</v>
      </c>
      <c r="E829" s="278">
        <v>5.5555555555555601E-2</v>
      </c>
      <c r="F829" s="279">
        <v>1.49253731343284E-2</v>
      </c>
      <c r="G829" s="280">
        <v>9.6153846153846194E-3</v>
      </c>
      <c r="H829" s="278"/>
      <c r="I829" s="279"/>
      <c r="J829" s="280"/>
      <c r="K829" s="278"/>
      <c r="L829" s="279"/>
      <c r="M829" s="280"/>
      <c r="N829" s="281"/>
    </row>
    <row r="830" spans="1:14" ht="14" x14ac:dyDescent="0.15">
      <c r="A830" s="345" t="s">
        <v>348</v>
      </c>
      <c r="B830" s="278">
        <v>0</v>
      </c>
      <c r="C830" s="279">
        <v>5.6179775280898901E-3</v>
      </c>
      <c r="D830" s="280">
        <v>3.4782608695652201E-3</v>
      </c>
      <c r="E830" s="278">
        <v>0</v>
      </c>
      <c r="F830" s="279">
        <v>1.49253731343284E-2</v>
      </c>
      <c r="G830" s="280">
        <v>4.8076923076923097E-3</v>
      </c>
      <c r="H830" s="278"/>
      <c r="I830" s="279"/>
      <c r="J830" s="280"/>
      <c r="K830" s="278"/>
      <c r="L830" s="279"/>
      <c r="M830" s="280"/>
      <c r="N830" s="281"/>
    </row>
    <row r="831" spans="1:14" ht="14" x14ac:dyDescent="0.15">
      <c r="A831" s="345" t="s">
        <v>23</v>
      </c>
      <c r="B831" s="278">
        <v>0</v>
      </c>
      <c r="C831" s="279">
        <v>5.6179775280898901E-3</v>
      </c>
      <c r="D831" s="280">
        <v>1.56521739130435E-2</v>
      </c>
      <c r="E831" s="278">
        <v>0</v>
      </c>
      <c r="F831" s="279">
        <v>0</v>
      </c>
      <c r="G831" s="280">
        <v>1.9230769230769201E-2</v>
      </c>
      <c r="H831" s="278"/>
      <c r="I831" s="279"/>
      <c r="J831" s="280"/>
      <c r="K831" s="278"/>
      <c r="L831" s="279"/>
      <c r="M831" s="280"/>
      <c r="N831" s="281"/>
    </row>
    <row r="832" spans="1:14" ht="14" x14ac:dyDescent="0.15">
      <c r="A832" s="345" t="s">
        <v>24</v>
      </c>
      <c r="B832" s="278">
        <v>5.5555555555555601E-2</v>
      </c>
      <c r="C832" s="279">
        <v>1.1235955056179799E-2</v>
      </c>
      <c r="D832" s="280">
        <v>3.4782608695652201E-3</v>
      </c>
      <c r="E832" s="278">
        <v>5.5555555555555601E-2</v>
      </c>
      <c r="F832" s="279">
        <v>1.49253731343284E-2</v>
      </c>
      <c r="G832" s="280">
        <v>4.8076923076923097E-3</v>
      </c>
      <c r="H832" s="278"/>
      <c r="I832" s="279"/>
      <c r="J832" s="280"/>
      <c r="K832" s="278"/>
      <c r="L832" s="279"/>
      <c r="M832" s="280"/>
      <c r="N832" s="281"/>
    </row>
    <row r="833" spans="1:14" ht="14" x14ac:dyDescent="0.15">
      <c r="A833" s="345" t="s">
        <v>349</v>
      </c>
      <c r="B833" s="278">
        <v>0</v>
      </c>
      <c r="C833" s="279">
        <v>0</v>
      </c>
      <c r="D833" s="280">
        <v>3.4782608695652201E-3</v>
      </c>
      <c r="E833" s="278">
        <v>0</v>
      </c>
      <c r="F833" s="279">
        <v>0</v>
      </c>
      <c r="G833" s="280">
        <v>0</v>
      </c>
      <c r="H833" s="278"/>
      <c r="I833" s="279"/>
      <c r="J833" s="280"/>
      <c r="K833" s="278"/>
      <c r="L833" s="279"/>
      <c r="M833" s="280"/>
      <c r="N833" s="281"/>
    </row>
    <row r="834" spans="1:14" ht="14" x14ac:dyDescent="0.15">
      <c r="A834" s="345" t="s">
        <v>350</v>
      </c>
      <c r="B834" s="278">
        <v>0</v>
      </c>
      <c r="C834" s="279">
        <v>0</v>
      </c>
      <c r="D834" s="280">
        <v>8.6956521739130401E-3</v>
      </c>
      <c r="E834" s="278">
        <v>0</v>
      </c>
      <c r="F834" s="279">
        <v>0</v>
      </c>
      <c r="G834" s="280">
        <v>1.9230769230769201E-2</v>
      </c>
      <c r="H834" s="278"/>
      <c r="I834" s="279"/>
      <c r="J834" s="280"/>
      <c r="K834" s="278"/>
      <c r="L834" s="279"/>
      <c r="M834" s="280"/>
      <c r="N834" s="281"/>
    </row>
    <row r="835" spans="1:14" ht="14" x14ac:dyDescent="0.15">
      <c r="A835" s="345" t="s">
        <v>25</v>
      </c>
      <c r="B835" s="278">
        <v>0</v>
      </c>
      <c r="C835" s="279">
        <v>1.6853932584269701E-2</v>
      </c>
      <c r="D835" s="280">
        <v>1.39130434782609E-2</v>
      </c>
      <c r="E835" s="278">
        <v>0</v>
      </c>
      <c r="F835" s="279">
        <v>0</v>
      </c>
      <c r="G835" s="280">
        <v>4.8076923076923097E-3</v>
      </c>
      <c r="H835" s="278"/>
      <c r="I835" s="279"/>
      <c r="J835" s="280"/>
      <c r="K835" s="278"/>
      <c r="L835" s="279"/>
      <c r="M835" s="280"/>
      <c r="N835" s="281"/>
    </row>
    <row r="836" spans="1:14" ht="14" x14ac:dyDescent="0.15">
      <c r="A836" s="345" t="s">
        <v>357</v>
      </c>
      <c r="B836" s="278">
        <v>0</v>
      </c>
      <c r="C836" s="279">
        <v>0</v>
      </c>
      <c r="D836" s="280">
        <v>0</v>
      </c>
      <c r="E836" s="278">
        <v>0</v>
      </c>
      <c r="F836" s="279">
        <v>0</v>
      </c>
      <c r="G836" s="280">
        <v>0</v>
      </c>
      <c r="H836" s="278"/>
      <c r="I836" s="279"/>
      <c r="J836" s="280"/>
      <c r="K836" s="278"/>
      <c r="L836" s="279"/>
      <c r="M836" s="280"/>
      <c r="N836" s="281"/>
    </row>
    <row r="837" spans="1:14" ht="14" x14ac:dyDescent="0.15">
      <c r="A837" s="345" t="s">
        <v>351</v>
      </c>
      <c r="B837" s="278">
        <v>0</v>
      </c>
      <c r="C837" s="279">
        <v>0</v>
      </c>
      <c r="D837" s="280">
        <v>0</v>
      </c>
      <c r="E837" s="278">
        <v>0</v>
      </c>
      <c r="F837" s="279">
        <v>0</v>
      </c>
      <c r="G837" s="280">
        <v>0</v>
      </c>
      <c r="H837" s="278"/>
      <c r="I837" s="279"/>
      <c r="J837" s="280"/>
      <c r="K837" s="278"/>
      <c r="L837" s="279"/>
      <c r="M837" s="280"/>
      <c r="N837" s="281"/>
    </row>
    <row r="838" spans="1:14" ht="14" x14ac:dyDescent="0.15">
      <c r="A838" s="345" t="s">
        <v>358</v>
      </c>
      <c r="B838" s="278">
        <v>0</v>
      </c>
      <c r="C838" s="279">
        <v>1.1235955056179799E-2</v>
      </c>
      <c r="D838" s="280">
        <v>3.4782608695652201E-3</v>
      </c>
      <c r="E838" s="278">
        <v>0</v>
      </c>
      <c r="F838" s="279">
        <v>0</v>
      </c>
      <c r="G838" s="280">
        <v>0</v>
      </c>
      <c r="H838" s="278"/>
      <c r="I838" s="279"/>
      <c r="J838" s="280"/>
      <c r="K838" s="278"/>
      <c r="L838" s="279"/>
      <c r="M838" s="280"/>
      <c r="N838" s="281"/>
    </row>
    <row r="839" spans="1:14" ht="14" x14ac:dyDescent="0.15">
      <c r="A839" s="345" t="s">
        <v>26</v>
      </c>
      <c r="B839" s="278">
        <v>0</v>
      </c>
      <c r="C839" s="279">
        <v>1.1235955056179799E-2</v>
      </c>
      <c r="D839" s="280">
        <v>2.0869565217391299E-2</v>
      </c>
      <c r="E839" s="278">
        <v>0</v>
      </c>
      <c r="F839" s="279">
        <v>0</v>
      </c>
      <c r="G839" s="280">
        <v>9.6153846153846194E-3</v>
      </c>
      <c r="H839" s="278"/>
      <c r="I839" s="279"/>
      <c r="J839" s="280"/>
      <c r="K839" s="278"/>
      <c r="L839" s="279"/>
      <c r="M839" s="280"/>
      <c r="N839" s="281"/>
    </row>
    <row r="840" spans="1:14" ht="14" x14ac:dyDescent="0.15">
      <c r="A840" s="345" t="s">
        <v>352</v>
      </c>
      <c r="B840" s="278">
        <v>0</v>
      </c>
      <c r="C840" s="279">
        <v>2.2471910112359599E-2</v>
      </c>
      <c r="D840" s="280">
        <v>1.39130434782609E-2</v>
      </c>
      <c r="E840" s="278">
        <v>0</v>
      </c>
      <c r="F840" s="279">
        <v>0</v>
      </c>
      <c r="G840" s="280">
        <v>4.8076923076923097E-3</v>
      </c>
      <c r="H840" s="278"/>
      <c r="I840" s="279"/>
      <c r="J840" s="280"/>
      <c r="K840" s="278"/>
      <c r="L840" s="279"/>
      <c r="M840" s="280"/>
      <c r="N840" s="281"/>
    </row>
    <row r="841" spans="1:14" ht="14" x14ac:dyDescent="0.15">
      <c r="A841" s="345" t="s">
        <v>27</v>
      </c>
      <c r="B841" s="278">
        <v>0</v>
      </c>
      <c r="C841" s="279">
        <v>5.6179775280898901E-3</v>
      </c>
      <c r="D841" s="280">
        <v>3.4782608695652201E-3</v>
      </c>
      <c r="E841" s="278">
        <v>0</v>
      </c>
      <c r="F841" s="279">
        <v>0</v>
      </c>
      <c r="G841" s="280">
        <v>0</v>
      </c>
      <c r="H841" s="278"/>
      <c r="I841" s="279"/>
      <c r="J841" s="280"/>
      <c r="K841" s="278"/>
      <c r="L841" s="279"/>
      <c r="M841" s="280"/>
      <c r="N841" s="281"/>
    </row>
    <row r="842" spans="1:14" ht="14" x14ac:dyDescent="0.15">
      <c r="A842" s="345" t="s">
        <v>353</v>
      </c>
      <c r="B842" s="278">
        <v>0</v>
      </c>
      <c r="C842" s="279">
        <v>0</v>
      </c>
      <c r="D842" s="280">
        <v>1.7391304347826101E-3</v>
      </c>
      <c r="E842" s="278">
        <v>0</v>
      </c>
      <c r="F842" s="279">
        <v>0</v>
      </c>
      <c r="G842" s="280">
        <v>4.8076923076923097E-3</v>
      </c>
      <c r="H842" s="278"/>
      <c r="I842" s="279"/>
      <c r="J842" s="280"/>
      <c r="K842" s="278"/>
      <c r="L842" s="279"/>
      <c r="M842" s="280"/>
      <c r="N842" s="281"/>
    </row>
    <row r="843" spans="1:14" ht="14" x14ac:dyDescent="0.15">
      <c r="A843" s="345" t="s">
        <v>494</v>
      </c>
      <c r="B843" s="278">
        <v>0</v>
      </c>
      <c r="C843" s="279">
        <v>5.6179775280898901E-3</v>
      </c>
      <c r="D843" s="280">
        <v>5.21739130434783E-3</v>
      </c>
      <c r="E843" s="278">
        <v>0</v>
      </c>
      <c r="F843" s="279">
        <v>0</v>
      </c>
      <c r="G843" s="280">
        <v>4.8076923076923097E-3</v>
      </c>
      <c r="H843" s="278"/>
      <c r="I843" s="279"/>
      <c r="J843" s="280"/>
      <c r="K843" s="278"/>
      <c r="L843" s="279"/>
      <c r="M843" s="280"/>
      <c r="N843" s="281"/>
    </row>
    <row r="844" spans="1:14" ht="14" x14ac:dyDescent="0.15">
      <c r="A844" s="345" t="s">
        <v>354</v>
      </c>
      <c r="B844" s="278">
        <v>0</v>
      </c>
      <c r="C844" s="279">
        <v>1.6853932584269701E-2</v>
      </c>
      <c r="D844" s="280">
        <v>1.04347826086957E-2</v>
      </c>
      <c r="E844" s="278">
        <v>0</v>
      </c>
      <c r="F844" s="279">
        <v>0</v>
      </c>
      <c r="G844" s="280">
        <v>0</v>
      </c>
      <c r="H844" s="278"/>
      <c r="I844" s="279"/>
      <c r="J844" s="280"/>
      <c r="K844" s="278"/>
      <c r="L844" s="279"/>
      <c r="M844" s="280"/>
      <c r="N844" s="281"/>
    </row>
    <row r="845" spans="1:14" ht="14" x14ac:dyDescent="0.15">
      <c r="A845" s="345" t="s">
        <v>355</v>
      </c>
      <c r="B845" s="278">
        <v>0</v>
      </c>
      <c r="C845" s="279">
        <v>1.1235955056179799E-2</v>
      </c>
      <c r="D845" s="280">
        <v>3.4782608695652201E-3</v>
      </c>
      <c r="E845" s="278">
        <v>0</v>
      </c>
      <c r="F845" s="279">
        <v>0</v>
      </c>
      <c r="G845" s="280">
        <v>0</v>
      </c>
      <c r="H845" s="278"/>
      <c r="I845" s="279"/>
      <c r="J845" s="280"/>
      <c r="K845" s="278"/>
      <c r="L845" s="279"/>
      <c r="M845" s="280"/>
      <c r="N845" s="281"/>
    </row>
    <row r="846" spans="1:14" ht="14" x14ac:dyDescent="0.15">
      <c r="A846" s="345" t="s">
        <v>356</v>
      </c>
      <c r="B846" s="278">
        <v>0</v>
      </c>
      <c r="C846" s="279">
        <v>0</v>
      </c>
      <c r="D846" s="280">
        <v>1.7391304347826101E-3</v>
      </c>
      <c r="E846" s="278">
        <v>0</v>
      </c>
      <c r="F846" s="279">
        <v>0</v>
      </c>
      <c r="G846" s="280">
        <v>0</v>
      </c>
      <c r="H846" s="278"/>
      <c r="I846" s="279"/>
      <c r="J846" s="280"/>
      <c r="K846" s="278"/>
      <c r="L846" s="279"/>
      <c r="M846" s="280"/>
      <c r="N846" s="281"/>
    </row>
    <row r="847" spans="1:14" ht="14" x14ac:dyDescent="0.15">
      <c r="A847" s="345" t="s">
        <v>28</v>
      </c>
      <c r="B847" s="278">
        <v>0</v>
      </c>
      <c r="C847" s="279">
        <v>3.3707865168539297E-2</v>
      </c>
      <c r="D847" s="280">
        <v>1.7391304347826101E-2</v>
      </c>
      <c r="E847" s="278">
        <v>0</v>
      </c>
      <c r="F847" s="279">
        <v>2.9850746268656699E-2</v>
      </c>
      <c r="G847" s="280">
        <v>9.6153846153846194E-3</v>
      </c>
      <c r="H847" s="278"/>
      <c r="I847" s="279"/>
      <c r="J847" s="280"/>
      <c r="K847" s="278"/>
      <c r="L847" s="279"/>
      <c r="M847" s="280"/>
      <c r="N847" s="281"/>
    </row>
    <row r="848" spans="1:14" ht="14" x14ac:dyDescent="0.15">
      <c r="A848" s="345" t="s">
        <v>29</v>
      </c>
      <c r="B848" s="278">
        <v>5.5555555555555601E-2</v>
      </c>
      <c r="C848" s="279">
        <v>5.6179775280898901E-3</v>
      </c>
      <c r="D848" s="280">
        <v>5.7391304347826098E-2</v>
      </c>
      <c r="E848" s="278">
        <v>5.5555555555555601E-2</v>
      </c>
      <c r="F848" s="279">
        <v>1.49253731343284E-2</v>
      </c>
      <c r="G848" s="280">
        <v>9.1346153846153799E-2</v>
      </c>
      <c r="H848" s="278"/>
      <c r="I848" s="279"/>
      <c r="J848" s="280"/>
      <c r="K848" s="278"/>
      <c r="L848" s="279"/>
      <c r="M848" s="280"/>
      <c r="N848" s="281"/>
    </row>
    <row r="849" spans="1:14" ht="14" x14ac:dyDescent="0.15">
      <c r="A849" s="345" t="s">
        <v>30</v>
      </c>
      <c r="B849" s="278">
        <v>5.5555555555555601E-2</v>
      </c>
      <c r="C849" s="279">
        <v>1.6853932584269701E-2</v>
      </c>
      <c r="D849" s="280">
        <v>4.3478260869565202E-2</v>
      </c>
      <c r="E849" s="278">
        <v>5.5555555555555601E-2</v>
      </c>
      <c r="F849" s="279">
        <v>1.49253731343284E-2</v>
      </c>
      <c r="G849" s="280">
        <v>6.7307692307692304E-2</v>
      </c>
      <c r="H849" s="278"/>
      <c r="I849" s="279"/>
      <c r="J849" s="280"/>
      <c r="K849" s="278"/>
      <c r="L849" s="279"/>
      <c r="M849" s="280"/>
      <c r="N849" s="281"/>
    </row>
    <row r="850" spans="1:14" ht="14" x14ac:dyDescent="0.15">
      <c r="A850" s="345" t="s">
        <v>361</v>
      </c>
      <c r="B850" s="278">
        <v>5.5555555555555601E-2</v>
      </c>
      <c r="C850" s="279">
        <v>5.6179775280898901E-3</v>
      </c>
      <c r="D850" s="280">
        <v>8.6956521739130401E-3</v>
      </c>
      <c r="E850" s="278">
        <v>5.5555555555555601E-2</v>
      </c>
      <c r="F850" s="279">
        <v>1.49253731343284E-2</v>
      </c>
      <c r="G850" s="280">
        <v>9.6153846153846194E-3</v>
      </c>
      <c r="H850" s="278"/>
      <c r="I850" s="279"/>
      <c r="J850" s="280"/>
      <c r="K850" s="278"/>
      <c r="L850" s="279"/>
      <c r="M850" s="280"/>
      <c r="N850" s="281"/>
    </row>
    <row r="851" spans="1:14" ht="14" x14ac:dyDescent="0.15">
      <c r="A851" s="345" t="s">
        <v>359</v>
      </c>
      <c r="B851" s="278">
        <v>5.5555555555555601E-2</v>
      </c>
      <c r="C851" s="279">
        <v>5.6179775280898901E-3</v>
      </c>
      <c r="D851" s="280">
        <v>1.7391304347826101E-3</v>
      </c>
      <c r="E851" s="278">
        <v>5.5555555555555601E-2</v>
      </c>
      <c r="F851" s="279">
        <v>1.49253731343284E-2</v>
      </c>
      <c r="G851" s="280">
        <v>4.8076923076923097E-3</v>
      </c>
      <c r="H851" s="278"/>
      <c r="I851" s="279"/>
      <c r="J851" s="280"/>
      <c r="K851" s="278"/>
      <c r="L851" s="279"/>
      <c r="M851" s="280"/>
      <c r="N851" s="281"/>
    </row>
    <row r="852" spans="1:14" ht="14" x14ac:dyDescent="0.15">
      <c r="A852" s="345" t="s">
        <v>31</v>
      </c>
      <c r="B852" s="278">
        <v>5.5555555555555601E-2</v>
      </c>
      <c r="C852" s="279">
        <v>5.6179775280898901E-3</v>
      </c>
      <c r="D852" s="280">
        <v>2.9565217391304299E-2</v>
      </c>
      <c r="E852" s="278">
        <v>5.5555555555555601E-2</v>
      </c>
      <c r="F852" s="279">
        <v>1.49253731343284E-2</v>
      </c>
      <c r="G852" s="280">
        <v>6.25E-2</v>
      </c>
      <c r="H852" s="278"/>
      <c r="I852" s="279"/>
      <c r="J852" s="280"/>
      <c r="K852" s="278"/>
      <c r="L852" s="279"/>
      <c r="M852" s="280"/>
      <c r="N852" s="281"/>
    </row>
    <row r="853" spans="1:14" ht="14" x14ac:dyDescent="0.15">
      <c r="A853" s="345" t="s">
        <v>360</v>
      </c>
      <c r="B853" s="278">
        <v>0</v>
      </c>
      <c r="C853" s="279">
        <v>0</v>
      </c>
      <c r="D853" s="280">
        <v>0</v>
      </c>
      <c r="E853" s="278">
        <v>0</v>
      </c>
      <c r="F853" s="279">
        <v>0</v>
      </c>
      <c r="G853" s="280">
        <v>0</v>
      </c>
      <c r="H853" s="278"/>
      <c r="I853" s="279"/>
      <c r="J853" s="280"/>
      <c r="K853" s="278"/>
      <c r="L853" s="279"/>
      <c r="M853" s="280"/>
      <c r="N853" s="281"/>
    </row>
    <row r="854" spans="1:14" ht="14" x14ac:dyDescent="0.15">
      <c r="A854" s="345" t="s">
        <v>807</v>
      </c>
      <c r="B854" s="278">
        <v>0</v>
      </c>
      <c r="C854" s="279">
        <v>5.6179775280898901E-3</v>
      </c>
      <c r="D854" s="280">
        <v>3.4782608695652201E-3</v>
      </c>
      <c r="E854" s="278">
        <v>0</v>
      </c>
      <c r="F854" s="279">
        <v>0</v>
      </c>
      <c r="G854" s="280">
        <v>0</v>
      </c>
      <c r="H854" s="278"/>
      <c r="I854" s="279"/>
      <c r="J854" s="280"/>
      <c r="K854" s="278"/>
      <c r="L854" s="279"/>
      <c r="M854" s="280"/>
      <c r="N854" s="281"/>
    </row>
    <row r="855" spans="1:14" ht="14" x14ac:dyDescent="0.15">
      <c r="A855" s="255" t="s">
        <v>258</v>
      </c>
      <c r="B855" s="278">
        <v>0</v>
      </c>
      <c r="C855" s="279">
        <v>0</v>
      </c>
      <c r="D855" s="280">
        <v>5.21739130434783E-3</v>
      </c>
      <c r="E855" s="278">
        <v>0</v>
      </c>
      <c r="F855" s="279">
        <v>0</v>
      </c>
      <c r="G855" s="280">
        <v>4.8076923076923097E-3</v>
      </c>
      <c r="H855" s="278"/>
      <c r="I855" s="279"/>
      <c r="J855" s="280"/>
      <c r="K855" s="278"/>
      <c r="L855" s="279"/>
      <c r="M855" s="280"/>
      <c r="N855" s="281"/>
    </row>
    <row r="856" spans="1:14" ht="14" x14ac:dyDescent="0.15">
      <c r="A856" s="255" t="s">
        <v>260</v>
      </c>
      <c r="B856" s="278">
        <v>5.5555555555555601E-2</v>
      </c>
      <c r="C856" s="279">
        <v>1.1235955056179799E-2</v>
      </c>
      <c r="D856" s="280">
        <v>1.9130434782608698E-2</v>
      </c>
      <c r="E856" s="278">
        <v>5.5555555555555601E-2</v>
      </c>
      <c r="F856" s="279">
        <v>1.49253731343284E-2</v>
      </c>
      <c r="G856" s="280">
        <v>3.8461538461538498E-2</v>
      </c>
      <c r="H856" s="278"/>
      <c r="I856" s="279"/>
      <c r="J856" s="280"/>
      <c r="K856" s="278"/>
      <c r="L856" s="279"/>
      <c r="M856" s="280"/>
      <c r="N856" s="281"/>
    </row>
    <row r="857" spans="1:14" ht="14" x14ac:dyDescent="0.15">
      <c r="A857" s="255" t="s">
        <v>259</v>
      </c>
      <c r="B857" s="278">
        <v>0</v>
      </c>
      <c r="C857" s="279">
        <v>0</v>
      </c>
      <c r="D857" s="280">
        <v>2.7826086956521699E-2</v>
      </c>
      <c r="E857" s="278">
        <v>0</v>
      </c>
      <c r="F857" s="279">
        <v>0</v>
      </c>
      <c r="G857" s="280">
        <v>2.4038461538461502E-2</v>
      </c>
      <c r="H857" s="278"/>
      <c r="I857" s="279"/>
      <c r="J857" s="280"/>
      <c r="K857" s="278"/>
      <c r="L857" s="279"/>
      <c r="M857" s="280"/>
      <c r="N857" s="281"/>
    </row>
    <row r="858" spans="1:14" ht="14" x14ac:dyDescent="0.15">
      <c r="A858" s="255" t="s">
        <v>509</v>
      </c>
      <c r="B858" s="278">
        <v>0</v>
      </c>
      <c r="C858" s="279">
        <v>0</v>
      </c>
      <c r="D858" s="280">
        <v>3.4782608695652201E-3</v>
      </c>
      <c r="E858" s="278">
        <v>0</v>
      </c>
      <c r="F858" s="279">
        <v>0</v>
      </c>
      <c r="G858" s="280">
        <v>0</v>
      </c>
      <c r="H858" s="278"/>
      <c r="I858" s="279"/>
      <c r="J858" s="280"/>
      <c r="K858" s="278"/>
      <c r="L858" s="279"/>
      <c r="M858" s="280"/>
      <c r="N858" s="281"/>
    </row>
    <row r="859" spans="1:14" ht="14" x14ac:dyDescent="0.15">
      <c r="A859" s="255" t="s">
        <v>117</v>
      </c>
      <c r="B859" s="278">
        <v>0</v>
      </c>
      <c r="C859" s="279">
        <v>0</v>
      </c>
      <c r="D859" s="280">
        <v>1.2173913043478301E-2</v>
      </c>
      <c r="E859" s="278">
        <v>0</v>
      </c>
      <c r="F859" s="279">
        <v>0</v>
      </c>
      <c r="G859" s="280">
        <v>2.4038461538461502E-2</v>
      </c>
      <c r="H859" s="278"/>
      <c r="I859" s="279"/>
      <c r="J859" s="280"/>
      <c r="K859" s="278"/>
      <c r="L859" s="279"/>
      <c r="M859" s="280"/>
      <c r="N859" s="281"/>
    </row>
    <row r="860" spans="1:14" ht="14" x14ac:dyDescent="0.15">
      <c r="A860" s="271" t="s">
        <v>118</v>
      </c>
      <c r="B860" s="278">
        <v>0</v>
      </c>
      <c r="C860" s="279">
        <v>1.1235955056179799E-2</v>
      </c>
      <c r="D860" s="280">
        <v>2.6086956521739101E-2</v>
      </c>
      <c r="E860" s="278">
        <v>0</v>
      </c>
      <c r="F860" s="279">
        <v>0</v>
      </c>
      <c r="G860" s="280">
        <v>4.8076923076923097E-3</v>
      </c>
      <c r="H860" s="278"/>
      <c r="I860" s="279"/>
      <c r="J860" s="280"/>
      <c r="K860" s="278"/>
      <c r="L860" s="279"/>
      <c r="M860" s="280"/>
      <c r="N860" s="281"/>
    </row>
    <row r="861" spans="1:14" ht="14" x14ac:dyDescent="0.15">
      <c r="A861" s="255" t="s">
        <v>685</v>
      </c>
      <c r="B861" s="278">
        <v>0</v>
      </c>
      <c r="C861" s="279">
        <v>0</v>
      </c>
      <c r="D861" s="280">
        <v>0</v>
      </c>
      <c r="E861" s="278">
        <v>0</v>
      </c>
      <c r="F861" s="279">
        <v>0</v>
      </c>
      <c r="G861" s="280">
        <v>0</v>
      </c>
      <c r="H861" s="278"/>
      <c r="I861" s="279"/>
      <c r="J861" s="280"/>
      <c r="K861" s="278"/>
      <c r="L861" s="279"/>
      <c r="M861" s="280"/>
      <c r="N861" s="281"/>
    </row>
    <row r="862" spans="1:14" ht="14" x14ac:dyDescent="0.15">
      <c r="A862" s="255" t="s">
        <v>686</v>
      </c>
      <c r="B862" s="278">
        <v>0</v>
      </c>
      <c r="C862" s="279">
        <v>0</v>
      </c>
      <c r="D862" s="280">
        <v>1.7391304347826101E-3</v>
      </c>
      <c r="E862" s="278">
        <v>0</v>
      </c>
      <c r="F862" s="279">
        <v>0</v>
      </c>
      <c r="G862" s="280">
        <v>4.8076923076923097E-3</v>
      </c>
      <c r="H862" s="278"/>
      <c r="I862" s="279"/>
      <c r="J862" s="280"/>
      <c r="K862" s="278"/>
      <c r="L862" s="279"/>
      <c r="M862" s="280"/>
      <c r="N862" s="281"/>
    </row>
    <row r="863" spans="1:14" ht="14" x14ac:dyDescent="0.15">
      <c r="A863" s="271" t="s">
        <v>119</v>
      </c>
      <c r="B863" s="278">
        <v>0</v>
      </c>
      <c r="C863" s="279">
        <v>0</v>
      </c>
      <c r="D863" s="280">
        <v>1.39130434782609E-2</v>
      </c>
      <c r="E863" s="278">
        <v>0</v>
      </c>
      <c r="F863" s="279">
        <v>0</v>
      </c>
      <c r="G863" s="280">
        <v>1.9230769230769201E-2</v>
      </c>
      <c r="H863" s="278"/>
      <c r="I863" s="279"/>
      <c r="J863" s="280"/>
      <c r="K863" s="278"/>
      <c r="L863" s="279"/>
      <c r="M863" s="280"/>
      <c r="N863" s="281"/>
    </row>
    <row r="864" spans="1:14" ht="14" x14ac:dyDescent="0.15">
      <c r="A864" s="271" t="s">
        <v>120</v>
      </c>
      <c r="B864" s="278">
        <v>0</v>
      </c>
      <c r="C864" s="279">
        <v>5.6179775280898901E-3</v>
      </c>
      <c r="D864" s="280">
        <v>8.6956521739130401E-3</v>
      </c>
      <c r="E864" s="278">
        <v>0</v>
      </c>
      <c r="F864" s="279">
        <v>0</v>
      </c>
      <c r="G864" s="280">
        <v>0</v>
      </c>
      <c r="H864" s="278"/>
      <c r="I864" s="279"/>
      <c r="J864" s="280"/>
      <c r="K864" s="278"/>
      <c r="L864" s="279"/>
      <c r="M864" s="280"/>
      <c r="N864" s="281"/>
    </row>
    <row r="865" spans="1:18" ht="14" x14ac:dyDescent="0.15">
      <c r="A865" s="255" t="s">
        <v>121</v>
      </c>
      <c r="B865" s="278">
        <v>0</v>
      </c>
      <c r="C865" s="279">
        <v>0</v>
      </c>
      <c r="D865" s="280">
        <v>1.04347826086957E-2</v>
      </c>
      <c r="E865" s="278">
        <v>0</v>
      </c>
      <c r="F865" s="279">
        <v>0</v>
      </c>
      <c r="G865" s="280">
        <v>1.44230769230769E-2</v>
      </c>
      <c r="H865" s="278"/>
      <c r="I865" s="279"/>
      <c r="J865" s="280"/>
      <c r="K865" s="278"/>
      <c r="L865" s="279"/>
      <c r="M865" s="280"/>
      <c r="N865" s="281"/>
    </row>
    <row r="866" spans="1:18" ht="14" x14ac:dyDescent="0.15">
      <c r="A866" s="255" t="s">
        <v>362</v>
      </c>
      <c r="B866" s="278">
        <v>0</v>
      </c>
      <c r="C866" s="279">
        <v>5.6179775280898901E-3</v>
      </c>
      <c r="D866" s="280">
        <v>5.21739130434783E-3</v>
      </c>
      <c r="E866" s="278">
        <v>0</v>
      </c>
      <c r="F866" s="279">
        <v>0</v>
      </c>
      <c r="G866" s="280">
        <v>4.8076923076923097E-3</v>
      </c>
      <c r="H866" s="278"/>
      <c r="I866" s="279"/>
      <c r="J866" s="280"/>
      <c r="K866" s="278"/>
      <c r="L866" s="279"/>
      <c r="M866" s="280"/>
      <c r="N866" s="281"/>
    </row>
    <row r="867" spans="1:18" ht="14" x14ac:dyDescent="0.15">
      <c r="A867" s="255" t="s">
        <v>363</v>
      </c>
      <c r="B867" s="278">
        <v>0</v>
      </c>
      <c r="C867" s="279">
        <v>0</v>
      </c>
      <c r="D867" s="280">
        <v>0</v>
      </c>
      <c r="E867" s="278">
        <v>0</v>
      </c>
      <c r="F867" s="279">
        <v>0</v>
      </c>
      <c r="G867" s="280">
        <v>0</v>
      </c>
      <c r="H867" s="278"/>
      <c r="I867" s="279"/>
      <c r="J867" s="280"/>
      <c r="K867" s="278"/>
      <c r="L867" s="279"/>
      <c r="M867" s="280"/>
      <c r="N867" s="281"/>
    </row>
    <row r="868" spans="1:18" ht="14" x14ac:dyDescent="0.15">
      <c r="A868" s="255" t="s">
        <v>364</v>
      </c>
      <c r="B868" s="278">
        <v>0</v>
      </c>
      <c r="C868" s="279">
        <v>0</v>
      </c>
      <c r="D868" s="280">
        <v>1.7391304347826101E-3</v>
      </c>
      <c r="E868" s="278">
        <v>0</v>
      </c>
      <c r="F868" s="279">
        <v>0</v>
      </c>
      <c r="G868" s="280">
        <v>4.8076923076923097E-3</v>
      </c>
      <c r="H868" s="278"/>
      <c r="I868" s="279"/>
      <c r="J868" s="280"/>
      <c r="K868" s="278"/>
      <c r="L868" s="279"/>
      <c r="M868" s="280"/>
      <c r="N868" s="281"/>
    </row>
    <row r="869" spans="1:18" ht="14" x14ac:dyDescent="0.15">
      <c r="A869" s="255" t="s">
        <v>123</v>
      </c>
      <c r="B869" s="278">
        <v>0</v>
      </c>
      <c r="C869" s="279">
        <v>1.1235955056179799E-2</v>
      </c>
      <c r="D869" s="280">
        <v>3.4782608695652201E-3</v>
      </c>
      <c r="E869" s="278">
        <v>0</v>
      </c>
      <c r="F869" s="279">
        <v>0</v>
      </c>
      <c r="G869" s="280">
        <v>0</v>
      </c>
      <c r="H869" s="278"/>
      <c r="I869" s="279"/>
      <c r="J869" s="280"/>
      <c r="K869" s="278"/>
      <c r="L869" s="279"/>
      <c r="M869" s="280"/>
      <c r="N869" s="281"/>
    </row>
    <row r="870" spans="1:18" ht="14" x14ac:dyDescent="0.15">
      <c r="A870" s="271" t="s">
        <v>122</v>
      </c>
      <c r="B870" s="278">
        <v>0</v>
      </c>
      <c r="C870" s="279">
        <v>4.49438202247191E-2</v>
      </c>
      <c r="D870" s="280">
        <v>1.56521739130435E-2</v>
      </c>
      <c r="E870" s="278">
        <v>0</v>
      </c>
      <c r="F870" s="279">
        <v>8.9552238805970102E-2</v>
      </c>
      <c r="G870" s="280">
        <v>3.3653846153846201E-2</v>
      </c>
      <c r="H870" s="278"/>
      <c r="I870" s="279"/>
      <c r="J870" s="280"/>
      <c r="K870" s="278"/>
      <c r="L870" s="279"/>
      <c r="M870" s="280"/>
      <c r="N870" s="281"/>
    </row>
    <row r="871" spans="1:18" ht="14" x14ac:dyDescent="0.15">
      <c r="A871" s="353" t="s">
        <v>809</v>
      </c>
      <c r="B871" s="278">
        <v>0</v>
      </c>
      <c r="C871" s="279">
        <v>5.6179775280898901E-3</v>
      </c>
      <c r="D871" s="280">
        <v>5.21739130434783E-3</v>
      </c>
      <c r="E871" s="278">
        <v>0</v>
      </c>
      <c r="F871" s="279">
        <v>1.49253731343284E-2</v>
      </c>
      <c r="G871" s="280">
        <v>1.44230769230769E-2</v>
      </c>
      <c r="H871" s="278"/>
      <c r="I871" s="279"/>
      <c r="J871" s="280"/>
      <c r="K871" s="278"/>
      <c r="L871" s="279"/>
      <c r="M871" s="280"/>
      <c r="N871" s="281"/>
    </row>
    <row r="872" spans="1:18" ht="14" x14ac:dyDescent="0.15">
      <c r="A872" s="255" t="s">
        <v>475</v>
      </c>
      <c r="B872" s="278">
        <v>0</v>
      </c>
      <c r="C872" s="279">
        <v>3.3707865168539297E-2</v>
      </c>
      <c r="D872" s="280">
        <v>1.39130434782609E-2</v>
      </c>
      <c r="E872" s="278">
        <v>0</v>
      </c>
      <c r="F872" s="279">
        <v>4.47761194029851E-2</v>
      </c>
      <c r="G872" s="280">
        <v>2.4038461538461502E-2</v>
      </c>
      <c r="H872" s="278"/>
      <c r="I872" s="279"/>
      <c r="J872" s="280"/>
      <c r="K872" s="278"/>
      <c r="L872" s="279"/>
      <c r="M872" s="280"/>
      <c r="N872" s="281"/>
    </row>
    <row r="873" spans="1:18" ht="14" x14ac:dyDescent="0.15">
      <c r="A873" s="255" t="s">
        <v>365</v>
      </c>
      <c r="B873" s="278">
        <v>0</v>
      </c>
      <c r="C873" s="279">
        <v>0</v>
      </c>
      <c r="D873" s="280">
        <v>0</v>
      </c>
      <c r="E873" s="278">
        <v>0</v>
      </c>
      <c r="F873" s="279">
        <v>0</v>
      </c>
      <c r="G873" s="280">
        <v>0</v>
      </c>
      <c r="H873" s="278"/>
      <c r="I873" s="279"/>
      <c r="J873" s="280"/>
      <c r="K873" s="278"/>
      <c r="L873" s="279"/>
      <c r="M873" s="280"/>
      <c r="N873" s="281"/>
    </row>
    <row r="874" spans="1:18" customFormat="1" ht="14" x14ac:dyDescent="0.15">
      <c r="A874" s="255" t="s">
        <v>603</v>
      </c>
      <c r="B874" s="278">
        <v>0</v>
      </c>
      <c r="C874" s="279">
        <v>1.6853932584269701E-2</v>
      </c>
      <c r="D874" s="280">
        <v>5.21739130434783E-3</v>
      </c>
      <c r="E874" s="278">
        <v>0</v>
      </c>
      <c r="F874" s="279">
        <v>1.49253731343284E-2</v>
      </c>
      <c r="G874" s="280">
        <v>4.8076923076923097E-3</v>
      </c>
      <c r="H874" s="278"/>
      <c r="I874" s="279"/>
      <c r="J874" s="280"/>
      <c r="K874" s="278"/>
      <c r="L874" s="279"/>
      <c r="M874" s="280"/>
      <c r="N874" s="281"/>
      <c r="P874" s="1"/>
      <c r="Q874" s="1"/>
      <c r="R874" s="1"/>
    </row>
    <row r="875" spans="1:18" customFormat="1" ht="14" x14ac:dyDescent="0.15">
      <c r="A875" s="255" t="s">
        <v>366</v>
      </c>
      <c r="B875" s="278">
        <v>0</v>
      </c>
      <c r="C875" s="279">
        <v>5.6179775280898901E-3</v>
      </c>
      <c r="D875" s="280">
        <v>1.7391304347826101E-3</v>
      </c>
      <c r="E875" s="278">
        <v>0</v>
      </c>
      <c r="F875" s="279">
        <v>0</v>
      </c>
      <c r="G875" s="280">
        <v>0</v>
      </c>
      <c r="H875" s="278"/>
      <c r="I875" s="279"/>
      <c r="J875" s="280"/>
      <c r="K875" s="278"/>
      <c r="L875" s="279"/>
      <c r="M875" s="280"/>
      <c r="N875" s="281"/>
      <c r="P875" s="1"/>
      <c r="Q875" s="1"/>
      <c r="R875" s="1"/>
    </row>
    <row r="876" spans="1:18" customFormat="1" ht="14" x14ac:dyDescent="0.15">
      <c r="A876" s="255" t="s">
        <v>367</v>
      </c>
      <c r="B876" s="278">
        <v>0</v>
      </c>
      <c r="C876" s="279">
        <v>1.6853932584269701E-2</v>
      </c>
      <c r="D876" s="280">
        <v>5.21739130434783E-3</v>
      </c>
      <c r="E876" s="278">
        <v>0</v>
      </c>
      <c r="F876" s="279">
        <v>1.49253731343284E-2</v>
      </c>
      <c r="G876" s="280">
        <v>4.8076923076923097E-3</v>
      </c>
      <c r="H876" s="278"/>
      <c r="I876" s="279"/>
      <c r="J876" s="280"/>
      <c r="K876" s="278"/>
      <c r="L876" s="279"/>
      <c r="M876" s="280"/>
      <c r="N876" s="281"/>
      <c r="P876" s="1"/>
      <c r="Q876" s="1"/>
      <c r="R876" s="1"/>
    </row>
    <row r="877" spans="1:18" ht="14" x14ac:dyDescent="0.15">
      <c r="A877" s="255" t="s">
        <v>240</v>
      </c>
      <c r="B877" s="278">
        <v>0</v>
      </c>
      <c r="C877" s="279">
        <v>5.0561797752809001E-2</v>
      </c>
      <c r="D877" s="280">
        <v>3.4782608695652202E-2</v>
      </c>
      <c r="E877" s="278">
        <v>0</v>
      </c>
      <c r="F877" s="279">
        <v>0.104477611940299</v>
      </c>
      <c r="G877" s="280">
        <v>7.69230769230769E-2</v>
      </c>
      <c r="H877" s="278"/>
      <c r="I877" s="279"/>
      <c r="J877" s="280"/>
      <c r="K877" s="278"/>
      <c r="L877" s="279"/>
      <c r="M877" s="280"/>
      <c r="N877" s="281"/>
    </row>
    <row r="878" spans="1:18" ht="14" x14ac:dyDescent="0.15">
      <c r="A878" s="271" t="s">
        <v>235</v>
      </c>
      <c r="B878" s="278">
        <v>0</v>
      </c>
      <c r="C878" s="279">
        <v>1.6853932584269701E-2</v>
      </c>
      <c r="D878" s="280">
        <v>8.6956521739130401E-3</v>
      </c>
      <c r="E878" s="278">
        <v>0</v>
      </c>
      <c r="F878" s="279">
        <v>2.9850746268656699E-2</v>
      </c>
      <c r="G878" s="280">
        <v>1.44230769230769E-2</v>
      </c>
      <c r="H878" s="278"/>
      <c r="I878" s="279"/>
      <c r="J878" s="280"/>
      <c r="K878" s="278"/>
      <c r="L878" s="279"/>
      <c r="M878" s="280"/>
      <c r="N878" s="281"/>
    </row>
    <row r="879" spans="1:18" ht="14" x14ac:dyDescent="0.15">
      <c r="A879" s="255" t="s">
        <v>368</v>
      </c>
      <c r="B879" s="278">
        <v>0</v>
      </c>
      <c r="C879" s="279">
        <v>0</v>
      </c>
      <c r="D879" s="280">
        <v>0</v>
      </c>
      <c r="E879" s="278">
        <v>0</v>
      </c>
      <c r="F879" s="279">
        <v>0</v>
      </c>
      <c r="G879" s="280">
        <v>0</v>
      </c>
      <c r="H879" s="278"/>
      <c r="I879" s="279"/>
      <c r="J879" s="280"/>
      <c r="K879" s="278"/>
      <c r="L879" s="279"/>
      <c r="M879" s="280"/>
      <c r="N879" s="281"/>
    </row>
    <row r="880" spans="1:18" ht="14" x14ac:dyDescent="0.15">
      <c r="A880" s="255" t="s">
        <v>914</v>
      </c>
      <c r="B880" s="278">
        <v>0</v>
      </c>
      <c r="C880" s="279">
        <v>0</v>
      </c>
      <c r="D880" s="280">
        <v>8.6956521739130401E-3</v>
      </c>
      <c r="E880" s="278">
        <v>0</v>
      </c>
      <c r="F880" s="279">
        <v>0</v>
      </c>
      <c r="G880" s="280">
        <v>0</v>
      </c>
      <c r="H880" s="278"/>
      <c r="I880" s="279"/>
      <c r="J880" s="280"/>
      <c r="K880" s="278"/>
      <c r="L880" s="279"/>
      <c r="M880" s="280"/>
      <c r="N880" s="281"/>
    </row>
    <row r="881" spans="1:14" ht="14" x14ac:dyDescent="0.15">
      <c r="A881" s="255" t="s">
        <v>369</v>
      </c>
      <c r="B881" s="278">
        <v>0</v>
      </c>
      <c r="C881" s="279">
        <v>5.6179775280898901E-3</v>
      </c>
      <c r="D881" s="280">
        <v>1.7391304347826101E-3</v>
      </c>
      <c r="E881" s="278">
        <v>0</v>
      </c>
      <c r="F881" s="279">
        <v>1.49253731343284E-2</v>
      </c>
      <c r="G881" s="280">
        <v>4.8076923076923097E-3</v>
      </c>
      <c r="H881" s="278"/>
      <c r="I881" s="279"/>
      <c r="J881" s="280"/>
      <c r="K881" s="278"/>
      <c r="L881" s="279"/>
      <c r="M881" s="280"/>
      <c r="N881" s="281"/>
    </row>
    <row r="882" spans="1:14" ht="14" x14ac:dyDescent="0.15">
      <c r="A882" s="255" t="s">
        <v>156</v>
      </c>
      <c r="B882" s="278">
        <v>0</v>
      </c>
      <c r="C882" s="279">
        <v>0</v>
      </c>
      <c r="D882" s="280">
        <v>1.7391304347826101E-3</v>
      </c>
      <c r="E882" s="278">
        <v>0</v>
      </c>
      <c r="F882" s="279">
        <v>0</v>
      </c>
      <c r="G882" s="280">
        <v>4.8076923076923097E-3</v>
      </c>
      <c r="H882" s="278"/>
      <c r="I882" s="279"/>
      <c r="J882" s="280"/>
      <c r="K882" s="278"/>
      <c r="L882" s="279"/>
      <c r="M882" s="280"/>
      <c r="N882" s="281"/>
    </row>
    <row r="883" spans="1:14" ht="14" x14ac:dyDescent="0.15">
      <c r="A883" s="271" t="s">
        <v>33</v>
      </c>
      <c r="B883" s="278">
        <v>0</v>
      </c>
      <c r="C883" s="279">
        <v>1.6853932584269701E-2</v>
      </c>
      <c r="D883" s="280">
        <v>2.4347826086956501E-2</v>
      </c>
      <c r="E883" s="278">
        <v>0</v>
      </c>
      <c r="F883" s="279">
        <v>0</v>
      </c>
      <c r="G883" s="280">
        <v>0</v>
      </c>
      <c r="H883" s="278"/>
      <c r="I883" s="279"/>
      <c r="J883" s="280"/>
      <c r="K883" s="278"/>
      <c r="L883" s="279"/>
      <c r="M883" s="280"/>
      <c r="N883" s="281"/>
    </row>
    <row r="884" spans="1:14" ht="14" x14ac:dyDescent="0.15">
      <c r="A884" s="271" t="s">
        <v>34</v>
      </c>
      <c r="B884" s="278">
        <v>0</v>
      </c>
      <c r="C884" s="279">
        <v>0</v>
      </c>
      <c r="D884" s="280">
        <v>8.6956521739130401E-3</v>
      </c>
      <c r="E884" s="278">
        <v>0</v>
      </c>
      <c r="F884" s="279">
        <v>0</v>
      </c>
      <c r="G884" s="280">
        <v>9.6153846153846194E-3</v>
      </c>
      <c r="H884" s="278"/>
      <c r="I884" s="279"/>
      <c r="J884" s="280"/>
      <c r="K884" s="278"/>
      <c r="L884" s="279"/>
      <c r="M884" s="280"/>
      <c r="N884" s="281"/>
    </row>
    <row r="885" spans="1:14" ht="14" x14ac:dyDescent="0.15">
      <c r="A885" s="271" t="s">
        <v>35</v>
      </c>
      <c r="B885" s="278">
        <v>0</v>
      </c>
      <c r="C885" s="279">
        <v>5.6179775280898901E-3</v>
      </c>
      <c r="D885" s="280">
        <v>2.0869565217391299E-2</v>
      </c>
      <c r="E885" s="278">
        <v>0</v>
      </c>
      <c r="F885" s="279">
        <v>0</v>
      </c>
      <c r="G885" s="280">
        <v>1.44230769230769E-2</v>
      </c>
      <c r="H885" s="278"/>
      <c r="I885" s="279"/>
      <c r="J885" s="280"/>
      <c r="K885" s="278"/>
      <c r="L885" s="279"/>
      <c r="M885" s="280"/>
      <c r="N885" s="281"/>
    </row>
    <row r="886" spans="1:14" ht="14" x14ac:dyDescent="0.15">
      <c r="A886" s="255" t="s">
        <v>602</v>
      </c>
      <c r="B886" s="278">
        <v>0.11111111111111099</v>
      </c>
      <c r="C886" s="279">
        <v>3.3707865168539297E-2</v>
      </c>
      <c r="D886" s="280">
        <v>8.6956521739130405E-2</v>
      </c>
      <c r="E886" s="278">
        <v>0.11111111111111099</v>
      </c>
      <c r="F886" s="279">
        <v>5.9701492537313397E-2</v>
      </c>
      <c r="G886" s="280">
        <v>6.25E-2</v>
      </c>
      <c r="H886" s="278"/>
      <c r="I886" s="279"/>
      <c r="J886" s="280"/>
      <c r="K886" s="278"/>
      <c r="L886" s="279"/>
      <c r="M886" s="280"/>
      <c r="N886" s="281"/>
    </row>
    <row r="887" spans="1:14" ht="14" x14ac:dyDescent="0.15">
      <c r="A887" s="255" t="s">
        <v>151</v>
      </c>
      <c r="B887" s="278">
        <v>0</v>
      </c>
      <c r="C887" s="279">
        <v>7.3033707865168496E-2</v>
      </c>
      <c r="D887" s="280">
        <v>2.7826086956521699E-2</v>
      </c>
      <c r="E887" s="278">
        <v>0</v>
      </c>
      <c r="F887" s="279">
        <v>5.9701492537313397E-2</v>
      </c>
      <c r="G887" s="280">
        <v>2.8846153846153799E-2</v>
      </c>
      <c r="H887" s="278"/>
      <c r="I887" s="279"/>
      <c r="J887" s="280"/>
      <c r="K887" s="278"/>
      <c r="L887" s="279"/>
      <c r="M887" s="280"/>
      <c r="N887" s="281"/>
    </row>
    <row r="888" spans="1:14" ht="14" x14ac:dyDescent="0.15">
      <c r="A888" s="255" t="s">
        <v>761</v>
      </c>
      <c r="B888" s="278">
        <v>0</v>
      </c>
      <c r="C888" s="279">
        <v>6.1797752808988797E-2</v>
      </c>
      <c r="D888" s="280">
        <v>2.4347826086956501E-2</v>
      </c>
      <c r="E888" s="278">
        <v>0</v>
      </c>
      <c r="F888" s="279">
        <v>8.9552238805970102E-2</v>
      </c>
      <c r="G888" s="280">
        <v>3.3653846153846201E-2</v>
      </c>
      <c r="H888" s="278"/>
      <c r="I888" s="279"/>
      <c r="J888" s="280"/>
      <c r="K888" s="278"/>
      <c r="L888" s="279"/>
      <c r="M888" s="280"/>
      <c r="N888" s="281"/>
    </row>
    <row r="889" spans="1:14" ht="14" x14ac:dyDescent="0.15">
      <c r="A889" s="255" t="s">
        <v>370</v>
      </c>
      <c r="B889" s="278">
        <v>5.5555555555555601E-2</v>
      </c>
      <c r="C889" s="279">
        <v>1.6853932584269701E-2</v>
      </c>
      <c r="D889" s="280">
        <v>1.04347826086957E-2</v>
      </c>
      <c r="E889" s="278">
        <v>5.5555555555555601E-2</v>
      </c>
      <c r="F889" s="279">
        <v>4.47761194029851E-2</v>
      </c>
      <c r="G889" s="280">
        <v>2.8846153846153799E-2</v>
      </c>
      <c r="H889" s="278"/>
      <c r="I889" s="279"/>
      <c r="J889" s="280"/>
      <c r="K889" s="278"/>
      <c r="L889" s="279"/>
      <c r="M889" s="280"/>
      <c r="N889" s="281"/>
    </row>
    <row r="890" spans="1:14" ht="14" x14ac:dyDescent="0.15">
      <c r="A890" s="255" t="s">
        <v>371</v>
      </c>
      <c r="B890" s="278">
        <v>0</v>
      </c>
      <c r="C890" s="279">
        <v>0</v>
      </c>
      <c r="D890" s="280">
        <v>0</v>
      </c>
      <c r="E890" s="278">
        <v>0</v>
      </c>
      <c r="F890" s="279">
        <v>0</v>
      </c>
      <c r="G890" s="280">
        <v>0</v>
      </c>
      <c r="H890" s="278"/>
      <c r="I890" s="279"/>
      <c r="J890" s="280"/>
      <c r="K890" s="278"/>
      <c r="L890" s="279"/>
      <c r="M890" s="280"/>
      <c r="N890" s="281"/>
    </row>
    <row r="891" spans="1:14" ht="14" x14ac:dyDescent="0.15">
      <c r="A891" s="255" t="s">
        <v>372</v>
      </c>
      <c r="B891" s="278">
        <v>0</v>
      </c>
      <c r="C891" s="279">
        <v>1.1235955056179799E-2</v>
      </c>
      <c r="D891" s="280">
        <v>3.4782608695652201E-3</v>
      </c>
      <c r="E891" s="278">
        <v>0</v>
      </c>
      <c r="F891" s="279">
        <v>1.49253731343284E-2</v>
      </c>
      <c r="G891" s="280">
        <v>4.8076923076923097E-3</v>
      </c>
      <c r="H891" s="278"/>
      <c r="I891" s="279"/>
      <c r="J891" s="280"/>
      <c r="K891" s="278"/>
      <c r="L891" s="279"/>
      <c r="M891" s="280"/>
      <c r="N891" s="281"/>
    </row>
    <row r="892" spans="1:14" ht="14" x14ac:dyDescent="0.15">
      <c r="A892" s="271" t="s">
        <v>236</v>
      </c>
      <c r="B892" s="278">
        <v>5.5555555555555601E-2</v>
      </c>
      <c r="C892" s="279">
        <v>3.9325842696629199E-2</v>
      </c>
      <c r="D892" s="280">
        <v>1.56521739130435E-2</v>
      </c>
      <c r="E892" s="278">
        <v>5.5555555555555601E-2</v>
      </c>
      <c r="F892" s="279">
        <v>5.9701492537313397E-2</v>
      </c>
      <c r="G892" s="280">
        <v>2.4038461538461502E-2</v>
      </c>
      <c r="H892" s="278"/>
      <c r="I892" s="279"/>
      <c r="J892" s="280"/>
      <c r="K892" s="278"/>
      <c r="L892" s="279"/>
      <c r="M892" s="280"/>
      <c r="N892" s="281"/>
    </row>
    <row r="893" spans="1:14" ht="14" x14ac:dyDescent="0.15">
      <c r="A893" s="255" t="s">
        <v>373</v>
      </c>
      <c r="B893" s="278">
        <v>0</v>
      </c>
      <c r="C893" s="279">
        <v>0</v>
      </c>
      <c r="D893" s="280">
        <v>1.7391304347826101E-3</v>
      </c>
      <c r="E893" s="278">
        <v>0</v>
      </c>
      <c r="F893" s="279">
        <v>0</v>
      </c>
      <c r="G893" s="280">
        <v>0</v>
      </c>
      <c r="H893" s="278"/>
      <c r="I893" s="279"/>
      <c r="J893" s="280"/>
      <c r="K893" s="278"/>
      <c r="L893" s="279"/>
      <c r="M893" s="280"/>
      <c r="N893" s="281"/>
    </row>
    <row r="894" spans="1:14" ht="14" x14ac:dyDescent="0.15">
      <c r="A894" s="255" t="s">
        <v>808</v>
      </c>
      <c r="B894" s="278">
        <v>0</v>
      </c>
      <c r="C894" s="279">
        <v>0</v>
      </c>
      <c r="D894" s="280">
        <v>0</v>
      </c>
      <c r="E894" s="278">
        <v>0</v>
      </c>
      <c r="F894" s="279">
        <v>0</v>
      </c>
      <c r="G894" s="280">
        <v>0</v>
      </c>
      <c r="H894" s="278"/>
      <c r="I894" s="279"/>
      <c r="J894" s="280"/>
      <c r="K894" s="278"/>
      <c r="L894" s="279"/>
      <c r="M894" s="280"/>
      <c r="N894" s="281"/>
    </row>
    <row r="895" spans="1:14" ht="14" x14ac:dyDescent="0.15">
      <c r="A895" s="271" t="s">
        <v>237</v>
      </c>
      <c r="B895" s="278">
        <v>0</v>
      </c>
      <c r="C895" s="279">
        <v>2.8089887640449399E-2</v>
      </c>
      <c r="D895" s="280">
        <v>1.04347826086957E-2</v>
      </c>
      <c r="E895" s="278">
        <v>0</v>
      </c>
      <c r="F895" s="279">
        <v>1.49253731343284E-2</v>
      </c>
      <c r="G895" s="280">
        <v>4.8076923076923097E-3</v>
      </c>
      <c r="H895" s="278"/>
      <c r="I895" s="279"/>
      <c r="J895" s="280"/>
      <c r="K895" s="278"/>
      <c r="L895" s="279"/>
      <c r="M895" s="280"/>
      <c r="N895" s="281"/>
    </row>
    <row r="896" spans="1:14" ht="14" x14ac:dyDescent="0.15">
      <c r="A896" s="255" t="s">
        <v>238</v>
      </c>
      <c r="B896" s="278">
        <v>0</v>
      </c>
      <c r="C896" s="279">
        <v>0</v>
      </c>
      <c r="D896" s="280">
        <v>1.7391304347826101E-3</v>
      </c>
      <c r="E896" s="278">
        <v>0</v>
      </c>
      <c r="F896" s="279">
        <v>0</v>
      </c>
      <c r="G896" s="280">
        <v>0</v>
      </c>
      <c r="H896" s="278"/>
      <c r="I896" s="279"/>
      <c r="J896" s="280"/>
      <c r="K896" s="278"/>
      <c r="L896" s="279"/>
      <c r="M896" s="280"/>
      <c r="N896" s="281"/>
    </row>
    <row r="897" spans="1:14" ht="14" x14ac:dyDescent="0.15">
      <c r="A897" s="271" t="s">
        <v>36</v>
      </c>
      <c r="B897" s="278">
        <v>0</v>
      </c>
      <c r="C897" s="279">
        <v>0</v>
      </c>
      <c r="D897" s="280">
        <v>1.7391304347826101E-3</v>
      </c>
      <c r="E897" s="278">
        <v>0</v>
      </c>
      <c r="F897" s="279">
        <v>0</v>
      </c>
      <c r="G897" s="280">
        <v>0</v>
      </c>
      <c r="H897" s="278"/>
      <c r="I897" s="279"/>
      <c r="J897" s="280"/>
      <c r="K897" s="278"/>
      <c r="L897" s="279"/>
      <c r="M897" s="280"/>
      <c r="N897" s="281"/>
    </row>
    <row r="898" spans="1:14" ht="14" x14ac:dyDescent="0.15">
      <c r="A898" s="271" t="s">
        <v>37</v>
      </c>
      <c r="B898" s="278">
        <v>5.5555555555555601E-2</v>
      </c>
      <c r="C898" s="279">
        <v>1.1235955056179799E-2</v>
      </c>
      <c r="D898" s="280">
        <v>6.9565217391304298E-3</v>
      </c>
      <c r="E898" s="278">
        <v>5.5555555555555601E-2</v>
      </c>
      <c r="F898" s="279">
        <v>2.9850746268656699E-2</v>
      </c>
      <c r="G898" s="280">
        <v>1.44230769230769E-2</v>
      </c>
      <c r="H898" s="278"/>
      <c r="I898" s="279"/>
      <c r="J898" s="280"/>
      <c r="K898" s="278"/>
      <c r="L898" s="279"/>
      <c r="M898" s="280"/>
      <c r="N898" s="281"/>
    </row>
    <row r="899" spans="1:14" ht="14" x14ac:dyDescent="0.15">
      <c r="A899" s="255" t="s">
        <v>374</v>
      </c>
      <c r="B899" s="278">
        <v>0</v>
      </c>
      <c r="C899" s="279">
        <v>0</v>
      </c>
      <c r="D899" s="280">
        <v>0</v>
      </c>
      <c r="E899" s="278">
        <v>0</v>
      </c>
      <c r="F899" s="279">
        <v>0</v>
      </c>
      <c r="G899" s="280">
        <v>0</v>
      </c>
      <c r="H899" s="278"/>
      <c r="I899" s="279"/>
      <c r="J899" s="280"/>
      <c r="K899" s="278"/>
      <c r="L899" s="279"/>
      <c r="M899" s="280"/>
      <c r="N899" s="281"/>
    </row>
    <row r="900" spans="1:14" ht="14" x14ac:dyDescent="0.15">
      <c r="A900" s="271" t="s">
        <v>38</v>
      </c>
      <c r="B900" s="278">
        <v>0</v>
      </c>
      <c r="C900" s="279">
        <v>0</v>
      </c>
      <c r="D900" s="280">
        <v>0</v>
      </c>
      <c r="E900" s="278">
        <v>0</v>
      </c>
      <c r="F900" s="279">
        <v>0</v>
      </c>
      <c r="G900" s="280">
        <v>0</v>
      </c>
      <c r="H900" s="278"/>
      <c r="I900" s="279"/>
      <c r="J900" s="280"/>
      <c r="K900" s="278"/>
      <c r="L900" s="279"/>
      <c r="M900" s="280"/>
      <c r="N900" s="281"/>
    </row>
    <row r="901" spans="1:14" ht="14" x14ac:dyDescent="0.15">
      <c r="A901" s="271" t="s">
        <v>185</v>
      </c>
      <c r="B901" s="278">
        <v>0.11111111111111099</v>
      </c>
      <c r="C901" s="279">
        <v>1.6853932584269701E-2</v>
      </c>
      <c r="D901" s="280">
        <v>1.39130434782609E-2</v>
      </c>
      <c r="E901" s="278">
        <v>0.11111111111111099</v>
      </c>
      <c r="F901" s="279">
        <v>2.9850746268656699E-2</v>
      </c>
      <c r="G901" s="280">
        <v>1.9230769230769201E-2</v>
      </c>
      <c r="H901" s="278"/>
      <c r="I901" s="279"/>
      <c r="J901" s="280"/>
      <c r="K901" s="278"/>
      <c r="L901" s="279"/>
      <c r="M901" s="280"/>
      <c r="N901" s="354"/>
    </row>
    <row r="902" spans="1:14" ht="14" x14ac:dyDescent="0.15">
      <c r="A902" s="271" t="s">
        <v>39</v>
      </c>
      <c r="B902" s="278">
        <v>0</v>
      </c>
      <c r="C902" s="279">
        <v>2.8089887640449399E-2</v>
      </c>
      <c r="D902" s="280">
        <v>5.21739130434783E-2</v>
      </c>
      <c r="E902" s="278">
        <v>0</v>
      </c>
      <c r="F902" s="279">
        <v>0</v>
      </c>
      <c r="G902" s="280">
        <v>1.9230769230769201E-2</v>
      </c>
      <c r="H902" s="278"/>
      <c r="I902" s="279"/>
      <c r="J902" s="280"/>
      <c r="K902" s="278"/>
      <c r="L902" s="279"/>
      <c r="M902" s="280"/>
      <c r="N902" s="354"/>
    </row>
    <row r="903" spans="1:14" ht="14" x14ac:dyDescent="0.15">
      <c r="A903" s="255" t="s">
        <v>375</v>
      </c>
      <c r="B903" s="278">
        <v>0</v>
      </c>
      <c r="C903" s="279">
        <v>1.1235955056179799E-2</v>
      </c>
      <c r="D903" s="280">
        <v>6.9565217391304298E-3</v>
      </c>
      <c r="E903" s="278">
        <v>0</v>
      </c>
      <c r="F903" s="279">
        <v>0</v>
      </c>
      <c r="G903" s="280">
        <v>0</v>
      </c>
      <c r="H903" s="278"/>
      <c r="I903" s="279"/>
      <c r="J903" s="280"/>
      <c r="K903" s="278"/>
      <c r="L903" s="279"/>
      <c r="M903" s="280"/>
      <c r="N903" s="354"/>
    </row>
    <row r="904" spans="1:14" ht="14" x14ac:dyDescent="0.15">
      <c r="A904" s="271" t="s">
        <v>40</v>
      </c>
      <c r="B904" s="278">
        <v>0</v>
      </c>
      <c r="C904" s="279">
        <v>1.1235955056179799E-2</v>
      </c>
      <c r="D904" s="280">
        <v>2.0869565217391299E-2</v>
      </c>
      <c r="E904" s="278">
        <v>0</v>
      </c>
      <c r="F904" s="279">
        <v>0</v>
      </c>
      <c r="G904" s="280">
        <v>4.8076923076923097E-3</v>
      </c>
      <c r="H904" s="278"/>
      <c r="I904" s="279"/>
      <c r="J904" s="280"/>
      <c r="K904" s="278"/>
      <c r="L904" s="279"/>
      <c r="M904" s="280"/>
      <c r="N904" s="354"/>
    </row>
    <row r="905" spans="1:14" ht="14" x14ac:dyDescent="0.15">
      <c r="A905" s="271" t="s">
        <v>41</v>
      </c>
      <c r="B905" s="278">
        <v>0</v>
      </c>
      <c r="C905" s="279">
        <v>1.1235955056179799E-2</v>
      </c>
      <c r="D905" s="280">
        <v>6.9565217391304298E-3</v>
      </c>
      <c r="E905" s="278">
        <v>0</v>
      </c>
      <c r="F905" s="279">
        <v>0</v>
      </c>
      <c r="G905" s="280">
        <v>4.8076923076923097E-3</v>
      </c>
      <c r="H905" s="278"/>
      <c r="I905" s="279"/>
      <c r="J905" s="280"/>
      <c r="K905" s="278"/>
      <c r="L905" s="279"/>
      <c r="M905" s="280"/>
      <c r="N905" s="354"/>
    </row>
    <row r="906" spans="1:14" ht="14" x14ac:dyDescent="0.15">
      <c r="A906" s="255" t="s">
        <v>376</v>
      </c>
      <c r="B906" s="278">
        <v>0</v>
      </c>
      <c r="C906" s="279">
        <v>0</v>
      </c>
      <c r="D906" s="280">
        <v>0</v>
      </c>
      <c r="E906" s="278">
        <v>0</v>
      </c>
      <c r="F906" s="279">
        <v>0</v>
      </c>
      <c r="G906" s="280">
        <v>0</v>
      </c>
      <c r="H906" s="278"/>
      <c r="I906" s="279"/>
      <c r="J906" s="280"/>
      <c r="K906" s="278"/>
      <c r="L906" s="279"/>
      <c r="M906" s="280"/>
      <c r="N906" s="354"/>
    </row>
    <row r="907" spans="1:14" ht="14" x14ac:dyDescent="0.15">
      <c r="A907" s="271" t="s">
        <v>42</v>
      </c>
      <c r="B907" s="278">
        <v>0</v>
      </c>
      <c r="C907" s="279">
        <v>1.6853932584269701E-2</v>
      </c>
      <c r="D907" s="280">
        <v>1.2173913043478301E-2</v>
      </c>
      <c r="E907" s="278">
        <v>0</v>
      </c>
      <c r="F907" s="279">
        <v>0</v>
      </c>
      <c r="G907" s="280">
        <v>0</v>
      </c>
      <c r="H907" s="278"/>
      <c r="I907" s="279"/>
      <c r="J907" s="280"/>
      <c r="K907" s="278"/>
      <c r="L907" s="279"/>
      <c r="M907" s="280"/>
      <c r="N907" s="354"/>
    </row>
    <row r="908" spans="1:14" ht="14" x14ac:dyDescent="0.15">
      <c r="A908" s="255" t="s">
        <v>377</v>
      </c>
      <c r="B908" s="278">
        <v>0</v>
      </c>
      <c r="C908" s="279">
        <v>5.6179775280898901E-3</v>
      </c>
      <c r="D908" s="280">
        <v>3.4782608695652201E-3</v>
      </c>
      <c r="E908" s="278">
        <v>0</v>
      </c>
      <c r="F908" s="279">
        <v>0</v>
      </c>
      <c r="G908" s="280">
        <v>0</v>
      </c>
      <c r="H908" s="278"/>
      <c r="I908" s="279"/>
      <c r="J908" s="280"/>
      <c r="K908" s="278"/>
      <c r="L908" s="279"/>
      <c r="M908" s="280"/>
      <c r="N908" s="354"/>
    </row>
    <row r="909" spans="1:14" ht="14" x14ac:dyDescent="0.15">
      <c r="A909" s="255" t="s">
        <v>378</v>
      </c>
      <c r="B909" s="278">
        <v>5.5555555555555601E-2</v>
      </c>
      <c r="C909" s="279">
        <v>1.1235955056179799E-2</v>
      </c>
      <c r="D909" s="280">
        <v>8.6956521739130401E-3</v>
      </c>
      <c r="E909" s="278">
        <v>5.5555555555555601E-2</v>
      </c>
      <c r="F909" s="279">
        <v>2.9850746268656699E-2</v>
      </c>
      <c r="G909" s="280">
        <v>9.6153846153846194E-3</v>
      </c>
      <c r="H909" s="278"/>
      <c r="I909" s="279"/>
      <c r="J909" s="280"/>
      <c r="K909" s="278"/>
      <c r="L909" s="279"/>
      <c r="M909" s="280"/>
      <c r="N909" s="354"/>
    </row>
    <row r="910" spans="1:14" ht="14" x14ac:dyDescent="0.15">
      <c r="A910" s="255" t="s">
        <v>345</v>
      </c>
      <c r="B910" s="278">
        <v>0</v>
      </c>
      <c r="C910" s="279">
        <v>5.6179775280898901E-3</v>
      </c>
      <c r="D910" s="280">
        <v>8.6956521739130401E-3</v>
      </c>
      <c r="E910" s="278">
        <v>0</v>
      </c>
      <c r="F910" s="279">
        <v>0</v>
      </c>
      <c r="G910" s="280">
        <v>0</v>
      </c>
      <c r="H910" s="278"/>
      <c r="I910" s="279"/>
      <c r="J910" s="280"/>
      <c r="K910" s="278"/>
      <c r="L910" s="279"/>
      <c r="M910" s="280"/>
      <c r="N910" s="354"/>
    </row>
    <row r="911" spans="1:14" ht="14" x14ac:dyDescent="0.15">
      <c r="A911" s="255" t="s">
        <v>379</v>
      </c>
      <c r="B911" s="278">
        <v>0</v>
      </c>
      <c r="C911" s="279">
        <v>0</v>
      </c>
      <c r="D911" s="280">
        <v>0</v>
      </c>
      <c r="E911" s="278">
        <v>0</v>
      </c>
      <c r="F911" s="279">
        <v>0</v>
      </c>
      <c r="G911" s="280">
        <v>0</v>
      </c>
      <c r="H911" s="278"/>
      <c r="I911" s="279"/>
      <c r="J911" s="280"/>
      <c r="K911" s="278"/>
      <c r="L911" s="279"/>
      <c r="M911" s="280"/>
      <c r="N911" s="354"/>
    </row>
    <row r="912" spans="1:14" ht="14" x14ac:dyDescent="0.15">
      <c r="A912" s="255" t="s">
        <v>380</v>
      </c>
      <c r="B912" s="278">
        <v>0</v>
      </c>
      <c r="C912" s="279">
        <v>5.6179775280898901E-3</v>
      </c>
      <c r="D912" s="280">
        <v>1.7391304347826101E-3</v>
      </c>
      <c r="E912" s="278">
        <v>0</v>
      </c>
      <c r="F912" s="279">
        <v>0</v>
      </c>
      <c r="G912" s="280">
        <v>0</v>
      </c>
      <c r="H912" s="278"/>
      <c r="I912" s="279"/>
      <c r="J912" s="280"/>
      <c r="K912" s="278"/>
      <c r="L912" s="279"/>
      <c r="M912" s="280"/>
      <c r="N912" s="354"/>
    </row>
    <row r="913" spans="1:18" ht="14" x14ac:dyDescent="0.15">
      <c r="A913" s="255" t="s">
        <v>283</v>
      </c>
      <c r="B913" s="278">
        <v>0</v>
      </c>
      <c r="C913" s="279">
        <v>0</v>
      </c>
      <c r="D913" s="280">
        <v>0</v>
      </c>
      <c r="E913" s="278">
        <v>0</v>
      </c>
      <c r="F913" s="279">
        <v>0</v>
      </c>
      <c r="G913" s="280">
        <v>0</v>
      </c>
      <c r="H913" s="278"/>
      <c r="I913" s="279"/>
      <c r="J913" s="280"/>
      <c r="K913" s="278"/>
      <c r="L913" s="279"/>
      <c r="M913" s="280"/>
      <c r="N913" s="354"/>
    </row>
    <row r="914" spans="1:18" ht="14" x14ac:dyDescent="0.15">
      <c r="A914" s="332" t="s">
        <v>97</v>
      </c>
      <c r="B914" s="278">
        <v>0.11111111111111099</v>
      </c>
      <c r="C914" s="279">
        <v>3.3707865168539297E-2</v>
      </c>
      <c r="D914" s="280">
        <v>4.6956521739130397E-2</v>
      </c>
      <c r="E914" s="278">
        <v>0.11111111111111099</v>
      </c>
      <c r="F914" s="279">
        <v>2.9850746268656699E-2</v>
      </c>
      <c r="G914" s="280">
        <v>3.3653846153846201E-2</v>
      </c>
      <c r="H914" s="278"/>
      <c r="I914" s="279"/>
      <c r="J914" s="280"/>
      <c r="K914" s="278"/>
      <c r="L914" s="279"/>
      <c r="M914" s="280"/>
      <c r="N914" s="354"/>
    </row>
    <row r="915" spans="1:18" ht="28" x14ac:dyDescent="0.15">
      <c r="A915" s="253" t="s">
        <v>511</v>
      </c>
      <c r="B915" s="346">
        <v>44</v>
      </c>
      <c r="C915" s="347">
        <v>423</v>
      </c>
      <c r="D915" s="348">
        <v>1529</v>
      </c>
      <c r="E915" s="346">
        <v>44</v>
      </c>
      <c r="F915" s="347">
        <v>175</v>
      </c>
      <c r="G915" s="348">
        <v>563</v>
      </c>
      <c r="H915" s="346"/>
      <c r="I915" s="347"/>
      <c r="J915" s="348"/>
      <c r="K915" s="346"/>
      <c r="L915" s="347"/>
      <c r="M915" s="348"/>
      <c r="N915" s="355"/>
    </row>
    <row r="916" spans="1:18" ht="14" x14ac:dyDescent="0.15">
      <c r="A916" s="271" t="s">
        <v>427</v>
      </c>
      <c r="B916" s="278">
        <v>2.27272727272727E-2</v>
      </c>
      <c r="C916" s="279">
        <v>4.72813238770686E-3</v>
      </c>
      <c r="D916" s="280">
        <v>5.2321778940483997E-3</v>
      </c>
      <c r="E916" s="278">
        <v>2.27272727272727E-2</v>
      </c>
      <c r="F916" s="279">
        <v>5.7142857142857099E-3</v>
      </c>
      <c r="G916" s="280">
        <v>7.1047957371225597E-3</v>
      </c>
      <c r="H916" s="278"/>
      <c r="I916" s="279"/>
      <c r="J916" s="280"/>
      <c r="K916" s="278"/>
      <c r="L916" s="279"/>
      <c r="M916" s="280"/>
      <c r="N916" s="354"/>
    </row>
    <row r="917" spans="1:18" ht="14" x14ac:dyDescent="0.15">
      <c r="A917" s="271" t="s">
        <v>157</v>
      </c>
      <c r="B917" s="278">
        <v>0</v>
      </c>
      <c r="C917" s="279">
        <v>4.2553191489361701E-2</v>
      </c>
      <c r="D917" s="280">
        <v>1.56965336821452E-2</v>
      </c>
      <c r="E917" s="278">
        <v>0</v>
      </c>
      <c r="F917" s="279">
        <v>2.2857142857142899E-2</v>
      </c>
      <c r="G917" s="280">
        <v>8.8809946714032001E-3</v>
      </c>
      <c r="H917" s="278"/>
      <c r="I917" s="279"/>
      <c r="J917" s="280"/>
      <c r="K917" s="278"/>
      <c r="L917" s="279"/>
      <c r="M917" s="280"/>
      <c r="N917" s="354"/>
    </row>
    <row r="918" spans="1:18" ht="14" x14ac:dyDescent="0.15">
      <c r="A918" s="271" t="s">
        <v>428</v>
      </c>
      <c r="B918" s="278">
        <v>0</v>
      </c>
      <c r="C918" s="279">
        <v>9.4562647754137096E-3</v>
      </c>
      <c r="D918" s="280">
        <v>1.11183780248528E-2</v>
      </c>
      <c r="E918" s="278">
        <v>0</v>
      </c>
      <c r="F918" s="279">
        <v>5.7142857142857099E-3</v>
      </c>
      <c r="G918" s="280">
        <v>7.1047957371225597E-3</v>
      </c>
      <c r="H918" s="278"/>
      <c r="I918" s="279"/>
      <c r="J918" s="280"/>
      <c r="K918" s="278"/>
      <c r="L918" s="279"/>
      <c r="M918" s="280"/>
      <c r="N918" s="354"/>
    </row>
    <row r="919" spans="1:18" ht="14" x14ac:dyDescent="0.15">
      <c r="A919" s="271" t="s">
        <v>429</v>
      </c>
      <c r="B919" s="278">
        <v>0</v>
      </c>
      <c r="C919" s="279">
        <v>0</v>
      </c>
      <c r="D919" s="280">
        <v>6.5402223675605003E-3</v>
      </c>
      <c r="E919" s="278">
        <v>0</v>
      </c>
      <c r="F919" s="279">
        <v>0</v>
      </c>
      <c r="G919" s="280">
        <v>1.0657193605683801E-2</v>
      </c>
      <c r="H919" s="278"/>
      <c r="I919" s="279"/>
      <c r="J919" s="280"/>
      <c r="K919" s="278"/>
      <c r="L919" s="279"/>
      <c r="M919" s="280"/>
      <c r="N919" s="354"/>
    </row>
    <row r="920" spans="1:18" ht="14" x14ac:dyDescent="0.15">
      <c r="A920" s="271" t="s">
        <v>430</v>
      </c>
      <c r="B920" s="278">
        <v>2.27272727272727E-2</v>
      </c>
      <c r="C920" s="279">
        <v>1.1820330969267099E-2</v>
      </c>
      <c r="D920" s="280">
        <v>8.5022890778286495E-3</v>
      </c>
      <c r="E920" s="278">
        <v>2.27272727272727E-2</v>
      </c>
      <c r="F920" s="279">
        <v>5.7142857142857099E-3</v>
      </c>
      <c r="G920" s="280">
        <v>7.1047957371225597E-3</v>
      </c>
      <c r="H920" s="278"/>
      <c r="I920" s="279"/>
      <c r="J920" s="280"/>
      <c r="K920" s="278"/>
      <c r="L920" s="279"/>
      <c r="M920" s="280"/>
      <c r="N920" s="354"/>
    </row>
    <row r="921" spans="1:18" ht="14" x14ac:dyDescent="0.15">
      <c r="A921" s="271" t="s">
        <v>431</v>
      </c>
      <c r="B921" s="278">
        <v>0</v>
      </c>
      <c r="C921" s="279">
        <v>0</v>
      </c>
      <c r="D921" s="280">
        <v>0</v>
      </c>
      <c r="E921" s="278">
        <v>0</v>
      </c>
      <c r="F921" s="279">
        <v>0</v>
      </c>
      <c r="G921" s="280">
        <v>0</v>
      </c>
      <c r="H921" s="278"/>
      <c r="I921" s="279"/>
      <c r="J921" s="280"/>
      <c r="K921" s="278"/>
      <c r="L921" s="279"/>
      <c r="M921" s="280"/>
      <c r="N921" s="354"/>
    </row>
    <row r="922" spans="1:18" customFormat="1" ht="14" x14ac:dyDescent="0.15">
      <c r="A922" s="271" t="s">
        <v>432</v>
      </c>
      <c r="B922" s="278">
        <v>0</v>
      </c>
      <c r="C922" s="279">
        <v>1.1820330969267099E-2</v>
      </c>
      <c r="D922" s="280">
        <v>7.8482668410726E-3</v>
      </c>
      <c r="E922" s="278">
        <v>0</v>
      </c>
      <c r="F922" s="279">
        <v>1.1428571428571401E-2</v>
      </c>
      <c r="G922" s="280">
        <v>3.5523978685612799E-3</v>
      </c>
      <c r="H922" s="278"/>
      <c r="I922" s="279"/>
      <c r="J922" s="280"/>
      <c r="K922" s="278"/>
      <c r="L922" s="279"/>
      <c r="M922" s="280"/>
      <c r="N922" s="354"/>
      <c r="P922" s="1"/>
      <c r="Q922" s="1"/>
      <c r="R922" s="1"/>
    </row>
    <row r="923" spans="1:18" ht="14" x14ac:dyDescent="0.15">
      <c r="A923" s="255" t="s">
        <v>433</v>
      </c>
      <c r="B923" s="278">
        <v>4.5454545454545497E-2</v>
      </c>
      <c r="C923" s="279">
        <v>4.72813238770686E-3</v>
      </c>
      <c r="D923" s="280">
        <v>3.7933289731850901E-2</v>
      </c>
      <c r="E923" s="278">
        <v>4.5454545454545497E-2</v>
      </c>
      <c r="F923" s="279">
        <v>1.1428571428571401E-2</v>
      </c>
      <c r="G923" s="280">
        <v>4.9733570159857902E-2</v>
      </c>
      <c r="H923" s="278"/>
      <c r="I923" s="279"/>
      <c r="J923" s="280"/>
      <c r="K923" s="278"/>
      <c r="L923" s="279"/>
      <c r="M923" s="280"/>
      <c r="N923" s="354"/>
    </row>
    <row r="924" spans="1:18" ht="14" x14ac:dyDescent="0.15">
      <c r="A924" s="271" t="s">
        <v>434</v>
      </c>
      <c r="B924" s="278">
        <v>0</v>
      </c>
      <c r="C924" s="279">
        <v>7.09219858156028E-3</v>
      </c>
      <c r="D924" s="280">
        <v>3.2701111837802502E-3</v>
      </c>
      <c r="E924" s="278">
        <v>0</v>
      </c>
      <c r="F924" s="279">
        <v>0</v>
      </c>
      <c r="G924" s="280">
        <v>0</v>
      </c>
      <c r="H924" s="278"/>
      <c r="I924" s="279"/>
      <c r="J924" s="280"/>
      <c r="K924" s="278"/>
      <c r="L924" s="279"/>
      <c r="M924" s="280"/>
      <c r="N924" s="354"/>
    </row>
    <row r="925" spans="1:18" ht="14" x14ac:dyDescent="0.15">
      <c r="A925" s="271" t="s">
        <v>435</v>
      </c>
      <c r="B925" s="278">
        <v>0.11363636363636399</v>
      </c>
      <c r="C925" s="279">
        <v>2.3640661938534299E-2</v>
      </c>
      <c r="D925" s="280">
        <v>2.2236756049705701E-2</v>
      </c>
      <c r="E925" s="278">
        <v>0.11363636363636399</v>
      </c>
      <c r="F925" s="279">
        <v>4.57142857142857E-2</v>
      </c>
      <c r="G925" s="280">
        <v>3.9076376554174098E-2</v>
      </c>
      <c r="H925" s="278"/>
      <c r="I925" s="279"/>
      <c r="J925" s="280"/>
      <c r="K925" s="278"/>
      <c r="L925" s="279"/>
      <c r="M925" s="280"/>
      <c r="N925" s="354"/>
    </row>
    <row r="926" spans="1:18" ht="14" x14ac:dyDescent="0.15">
      <c r="A926" s="271" t="s">
        <v>436</v>
      </c>
      <c r="B926" s="278">
        <v>0</v>
      </c>
      <c r="C926" s="279">
        <v>7.09219858156028E-3</v>
      </c>
      <c r="D926" s="280">
        <v>1.17724002616089E-2</v>
      </c>
      <c r="E926" s="278">
        <v>0</v>
      </c>
      <c r="F926" s="279">
        <v>5.7142857142857099E-3</v>
      </c>
      <c r="G926" s="280">
        <v>1.9538188277087001E-2</v>
      </c>
      <c r="H926" s="278"/>
      <c r="I926" s="279"/>
      <c r="J926" s="280"/>
      <c r="K926" s="278"/>
      <c r="L926" s="279"/>
      <c r="M926" s="280"/>
      <c r="N926" s="354"/>
    </row>
    <row r="927" spans="1:18" ht="14" x14ac:dyDescent="0.15">
      <c r="A927" s="271" t="s">
        <v>440</v>
      </c>
      <c r="B927" s="278">
        <v>6.8181818181818205E-2</v>
      </c>
      <c r="C927" s="279">
        <v>1.8912529550827398E-2</v>
      </c>
      <c r="D927" s="280">
        <v>7.3904512753433599E-2</v>
      </c>
      <c r="E927" s="278">
        <v>6.8181818181818205E-2</v>
      </c>
      <c r="F927" s="279">
        <v>3.4285714285714301E-2</v>
      </c>
      <c r="G927" s="280">
        <v>0.129662522202487</v>
      </c>
      <c r="H927" s="278"/>
      <c r="I927" s="279"/>
      <c r="J927" s="280"/>
      <c r="K927" s="278"/>
      <c r="L927" s="279"/>
      <c r="M927" s="280"/>
      <c r="N927" s="354"/>
    </row>
    <row r="928" spans="1:18" ht="14" x14ac:dyDescent="0.15">
      <c r="A928" s="271" t="s">
        <v>439</v>
      </c>
      <c r="B928" s="278">
        <v>0</v>
      </c>
      <c r="C928" s="279">
        <v>4.72813238770686E-3</v>
      </c>
      <c r="D928" s="280">
        <v>1.7004578155657299E-2</v>
      </c>
      <c r="E928" s="278">
        <v>0</v>
      </c>
      <c r="F928" s="279">
        <v>5.7142857142857099E-3</v>
      </c>
      <c r="G928" s="280">
        <v>7.1047957371225597E-3</v>
      </c>
      <c r="H928" s="278"/>
      <c r="I928" s="279"/>
      <c r="J928" s="280"/>
      <c r="K928" s="278"/>
      <c r="L928" s="279"/>
      <c r="M928" s="280"/>
      <c r="N928" s="354"/>
    </row>
    <row r="929" spans="1:14" ht="14" x14ac:dyDescent="0.15">
      <c r="A929" s="271" t="s">
        <v>441</v>
      </c>
      <c r="B929" s="278">
        <v>4.5454545454545497E-2</v>
      </c>
      <c r="C929" s="279">
        <v>1.1820330969267099E-2</v>
      </c>
      <c r="D929" s="280">
        <v>1.11183780248528E-2</v>
      </c>
      <c r="E929" s="278">
        <v>4.5454545454545497E-2</v>
      </c>
      <c r="F929" s="279">
        <v>1.7142857142857099E-2</v>
      </c>
      <c r="G929" s="280">
        <v>1.59857904085258E-2</v>
      </c>
      <c r="H929" s="278"/>
      <c r="I929" s="279"/>
      <c r="J929" s="280"/>
      <c r="K929" s="278"/>
      <c r="L929" s="279"/>
      <c r="M929" s="280"/>
      <c r="N929" s="354"/>
    </row>
    <row r="930" spans="1:14" ht="14" x14ac:dyDescent="0.15">
      <c r="A930" s="271" t="s">
        <v>442</v>
      </c>
      <c r="B930" s="278">
        <v>2.27272727272727E-2</v>
      </c>
      <c r="C930" s="279">
        <v>4.72813238770686E-3</v>
      </c>
      <c r="D930" s="280">
        <v>3.9241334205363E-3</v>
      </c>
      <c r="E930" s="278">
        <v>2.27272727272727E-2</v>
      </c>
      <c r="F930" s="279">
        <v>5.7142857142857099E-3</v>
      </c>
      <c r="G930" s="280">
        <v>8.8809946714032001E-3</v>
      </c>
      <c r="H930" s="278"/>
      <c r="I930" s="279"/>
      <c r="J930" s="280"/>
      <c r="K930" s="278"/>
      <c r="L930" s="279"/>
      <c r="M930" s="280"/>
      <c r="N930" s="354"/>
    </row>
    <row r="931" spans="1:14" ht="14" x14ac:dyDescent="0.15">
      <c r="A931" s="255" t="s">
        <v>437</v>
      </c>
      <c r="B931" s="278">
        <v>0</v>
      </c>
      <c r="C931" s="279">
        <v>0</v>
      </c>
      <c r="D931" s="280">
        <v>0</v>
      </c>
      <c r="E931" s="278">
        <v>0</v>
      </c>
      <c r="F931" s="279">
        <v>0</v>
      </c>
      <c r="G931" s="280">
        <v>0</v>
      </c>
      <c r="H931" s="278"/>
      <c r="I931" s="279"/>
      <c r="J931" s="280"/>
      <c r="K931" s="278"/>
      <c r="L931" s="279"/>
      <c r="M931" s="280"/>
      <c r="N931" s="354"/>
    </row>
    <row r="932" spans="1:14" ht="14" x14ac:dyDescent="0.15">
      <c r="A932" s="271" t="s">
        <v>438</v>
      </c>
      <c r="B932" s="278">
        <v>0.18181818181818199</v>
      </c>
      <c r="C932" s="279">
        <v>3.07328605200946E-2</v>
      </c>
      <c r="D932" s="280">
        <v>6.1478090255068701E-2</v>
      </c>
      <c r="E932" s="278">
        <v>0.18181818181818199</v>
      </c>
      <c r="F932" s="279">
        <v>6.2857142857142903E-2</v>
      </c>
      <c r="G932" s="280">
        <v>6.03907637655417E-2</v>
      </c>
      <c r="H932" s="278"/>
      <c r="I932" s="279"/>
      <c r="J932" s="280"/>
      <c r="K932" s="278"/>
      <c r="L932" s="279"/>
      <c r="M932" s="280"/>
      <c r="N932" s="354"/>
    </row>
    <row r="933" spans="1:14" ht="14" x14ac:dyDescent="0.15">
      <c r="A933" s="271" t="s">
        <v>443</v>
      </c>
      <c r="B933" s="278">
        <v>0</v>
      </c>
      <c r="C933" s="279">
        <v>2.36406619385343E-3</v>
      </c>
      <c r="D933" s="280">
        <v>6.5402223675605003E-3</v>
      </c>
      <c r="E933" s="278">
        <v>0</v>
      </c>
      <c r="F933" s="279">
        <v>5.7142857142857099E-3</v>
      </c>
      <c r="G933" s="280">
        <v>1.0657193605683801E-2</v>
      </c>
      <c r="H933" s="278"/>
      <c r="I933" s="279"/>
      <c r="J933" s="280"/>
      <c r="K933" s="278"/>
      <c r="L933" s="279"/>
      <c r="M933" s="280"/>
      <c r="N933" s="356"/>
    </row>
    <row r="934" spans="1:14" ht="14" x14ac:dyDescent="0.15">
      <c r="A934" s="255" t="s">
        <v>446</v>
      </c>
      <c r="B934" s="278">
        <v>0</v>
      </c>
      <c r="C934" s="279">
        <v>2.36406619385343E-3</v>
      </c>
      <c r="D934" s="280">
        <v>3.9241334205363E-3</v>
      </c>
      <c r="E934" s="278">
        <v>0</v>
      </c>
      <c r="F934" s="279">
        <v>0</v>
      </c>
      <c r="G934" s="280">
        <v>1.7761989342806399E-3</v>
      </c>
      <c r="H934" s="278"/>
      <c r="I934" s="279"/>
      <c r="J934" s="280"/>
      <c r="K934" s="278"/>
      <c r="L934" s="279"/>
      <c r="M934" s="280"/>
      <c r="N934" s="354"/>
    </row>
    <row r="935" spans="1:14" ht="14" x14ac:dyDescent="0.15">
      <c r="A935" s="271" t="s">
        <v>444</v>
      </c>
      <c r="B935" s="278">
        <v>0</v>
      </c>
      <c r="C935" s="279">
        <v>4.72813238770686E-3</v>
      </c>
      <c r="D935" s="280">
        <v>2.6160889470241999E-3</v>
      </c>
      <c r="E935" s="278">
        <v>0</v>
      </c>
      <c r="F935" s="279">
        <v>0</v>
      </c>
      <c r="G935" s="280">
        <v>1.7761989342806399E-3</v>
      </c>
      <c r="H935" s="278"/>
      <c r="I935" s="279"/>
      <c r="J935" s="280"/>
      <c r="K935" s="278"/>
      <c r="L935" s="279"/>
      <c r="M935" s="280"/>
      <c r="N935" s="354"/>
    </row>
    <row r="936" spans="1:14" ht="14" x14ac:dyDescent="0.15">
      <c r="A936" s="271" t="s">
        <v>445</v>
      </c>
      <c r="B936" s="278">
        <v>0</v>
      </c>
      <c r="C936" s="279">
        <v>7.09219858156028E-3</v>
      </c>
      <c r="D936" s="280">
        <v>1.76586003924133E-2</v>
      </c>
      <c r="E936" s="278">
        <v>0</v>
      </c>
      <c r="F936" s="279">
        <v>5.7142857142857099E-3</v>
      </c>
      <c r="G936" s="280">
        <v>8.8809946714032001E-3</v>
      </c>
      <c r="H936" s="278"/>
      <c r="I936" s="279"/>
      <c r="J936" s="280"/>
      <c r="K936" s="278"/>
      <c r="L936" s="279"/>
      <c r="M936" s="280"/>
      <c r="N936" s="354"/>
    </row>
    <row r="937" spans="1:14" ht="14" x14ac:dyDescent="0.15">
      <c r="A937" s="271" t="s">
        <v>447</v>
      </c>
      <c r="B937" s="278">
        <v>0</v>
      </c>
      <c r="C937" s="279">
        <v>2.36406619385343E-3</v>
      </c>
      <c r="D937" s="280">
        <v>2.6160889470241999E-3</v>
      </c>
      <c r="E937" s="278">
        <v>0</v>
      </c>
      <c r="F937" s="279">
        <v>0</v>
      </c>
      <c r="G937" s="280">
        <v>5.3285968028419202E-3</v>
      </c>
      <c r="H937" s="278"/>
      <c r="I937" s="279"/>
      <c r="J937" s="280"/>
      <c r="K937" s="278"/>
      <c r="L937" s="279"/>
      <c r="M937" s="280"/>
      <c r="N937" s="354"/>
    </row>
    <row r="938" spans="1:14" ht="14" x14ac:dyDescent="0.15">
      <c r="A938" s="271" t="s">
        <v>423</v>
      </c>
      <c r="B938" s="278">
        <v>2.27272727272727E-2</v>
      </c>
      <c r="C938" s="279">
        <v>6.3829787234042507E-2</v>
      </c>
      <c r="D938" s="280">
        <v>2.55068672334859E-2</v>
      </c>
      <c r="E938" s="278">
        <v>2.27272727272727E-2</v>
      </c>
      <c r="F938" s="279">
        <v>5.7142857142857099E-2</v>
      </c>
      <c r="G938" s="280">
        <v>2.66429840142096E-2</v>
      </c>
      <c r="H938" s="278"/>
      <c r="I938" s="279"/>
      <c r="J938" s="280"/>
      <c r="K938" s="278"/>
      <c r="L938" s="279"/>
      <c r="M938" s="280"/>
      <c r="N938" s="354"/>
    </row>
    <row r="939" spans="1:14" ht="14" x14ac:dyDescent="0.15">
      <c r="A939" s="271" t="s">
        <v>448</v>
      </c>
      <c r="B939" s="278">
        <v>0</v>
      </c>
      <c r="C939" s="279">
        <v>4.72813238770686E-3</v>
      </c>
      <c r="D939" s="280">
        <v>1.3080444735120999E-3</v>
      </c>
      <c r="E939" s="278">
        <v>0</v>
      </c>
      <c r="F939" s="279">
        <v>0</v>
      </c>
      <c r="G939" s="280">
        <v>0</v>
      </c>
      <c r="H939" s="278"/>
      <c r="I939" s="279"/>
      <c r="J939" s="280"/>
      <c r="K939" s="278"/>
      <c r="L939" s="279"/>
      <c r="M939" s="280"/>
      <c r="N939" s="354"/>
    </row>
    <row r="940" spans="1:14" ht="14" x14ac:dyDescent="0.15">
      <c r="A940" s="271" t="s">
        <v>449</v>
      </c>
      <c r="B940" s="278">
        <v>0</v>
      </c>
      <c r="C940" s="279">
        <v>9.4562647754137096E-3</v>
      </c>
      <c r="D940" s="280">
        <v>3.0085022890778301E-2</v>
      </c>
      <c r="E940" s="278">
        <v>0</v>
      </c>
      <c r="F940" s="279">
        <v>5.7142857142857099E-3</v>
      </c>
      <c r="G940" s="280">
        <v>7.1047957371225597E-3</v>
      </c>
      <c r="H940" s="278"/>
      <c r="I940" s="279"/>
      <c r="J940" s="280"/>
      <c r="K940" s="278"/>
      <c r="L940" s="279"/>
      <c r="M940" s="280"/>
      <c r="N940" s="354"/>
    </row>
    <row r="941" spans="1:14" ht="14" x14ac:dyDescent="0.15">
      <c r="A941" s="255" t="s">
        <v>1019</v>
      </c>
      <c r="B941" s="278">
        <v>0</v>
      </c>
      <c r="C941" s="279">
        <v>0</v>
      </c>
      <c r="D941" s="280">
        <v>1.3080444735120999E-3</v>
      </c>
      <c r="E941" s="278">
        <v>0</v>
      </c>
      <c r="F941" s="279">
        <v>0</v>
      </c>
      <c r="G941" s="280">
        <v>1.7761989342806399E-3</v>
      </c>
      <c r="H941" s="278"/>
      <c r="I941" s="279"/>
      <c r="J941" s="280"/>
      <c r="K941" s="278"/>
      <c r="L941" s="279"/>
      <c r="M941" s="280"/>
      <c r="N941" s="354"/>
    </row>
    <row r="942" spans="1:14" ht="14" x14ac:dyDescent="0.15">
      <c r="A942" s="271" t="s">
        <v>450</v>
      </c>
      <c r="B942" s="278">
        <v>0</v>
      </c>
      <c r="C942" s="279">
        <v>2.36406619385343E-3</v>
      </c>
      <c r="D942" s="280">
        <v>3.9241334205363E-3</v>
      </c>
      <c r="E942" s="278">
        <v>0</v>
      </c>
      <c r="F942" s="279">
        <v>0</v>
      </c>
      <c r="G942" s="280">
        <v>0</v>
      </c>
      <c r="H942" s="278"/>
      <c r="I942" s="279"/>
      <c r="J942" s="280"/>
      <c r="K942" s="278"/>
      <c r="L942" s="279"/>
      <c r="M942" s="280"/>
      <c r="N942" s="354"/>
    </row>
    <row r="943" spans="1:14" ht="14" x14ac:dyDescent="0.15">
      <c r="A943" s="255" t="s">
        <v>552</v>
      </c>
      <c r="B943" s="278">
        <v>0</v>
      </c>
      <c r="C943" s="279">
        <v>4.72813238770686E-3</v>
      </c>
      <c r="D943" s="280">
        <v>1.17724002616089E-2</v>
      </c>
      <c r="E943" s="278">
        <v>0</v>
      </c>
      <c r="F943" s="279">
        <v>1.1428571428571401E-2</v>
      </c>
      <c r="G943" s="280">
        <v>1.42095914742451E-2</v>
      </c>
      <c r="H943" s="278"/>
      <c r="I943" s="279"/>
      <c r="J943" s="280"/>
      <c r="K943" s="278"/>
      <c r="L943" s="279"/>
      <c r="M943" s="280"/>
      <c r="N943" s="354"/>
    </row>
    <row r="944" spans="1:14" ht="14" x14ac:dyDescent="0.15">
      <c r="A944" s="255" t="s">
        <v>551</v>
      </c>
      <c r="B944" s="278">
        <v>0</v>
      </c>
      <c r="C944" s="279">
        <v>1.1820330969267099E-2</v>
      </c>
      <c r="D944" s="280">
        <v>1.50425114453891E-2</v>
      </c>
      <c r="E944" s="278">
        <v>0</v>
      </c>
      <c r="F944" s="279">
        <v>1.1428571428571401E-2</v>
      </c>
      <c r="G944" s="280">
        <v>1.0657193605683801E-2</v>
      </c>
      <c r="H944" s="278"/>
      <c r="I944" s="279"/>
      <c r="J944" s="280"/>
      <c r="K944" s="278"/>
      <c r="L944" s="279"/>
      <c r="M944" s="280"/>
      <c r="N944" s="354"/>
    </row>
    <row r="945" spans="1:14" ht="14" x14ac:dyDescent="0.15">
      <c r="A945" s="255" t="s">
        <v>473</v>
      </c>
      <c r="B945" s="278">
        <v>2.27272727272727E-2</v>
      </c>
      <c r="C945" s="279">
        <v>2.36406619385343E-3</v>
      </c>
      <c r="D945" s="280">
        <v>1.3080444735120999E-3</v>
      </c>
      <c r="E945" s="278">
        <v>2.27272727272727E-2</v>
      </c>
      <c r="F945" s="279">
        <v>5.7142857142857099E-3</v>
      </c>
      <c r="G945" s="280">
        <v>3.5523978685612799E-3</v>
      </c>
      <c r="H945" s="278"/>
      <c r="I945" s="279"/>
      <c r="J945" s="280"/>
      <c r="K945" s="278"/>
      <c r="L945" s="279"/>
      <c r="M945" s="280"/>
      <c r="N945" s="354"/>
    </row>
    <row r="946" spans="1:14" ht="14" x14ac:dyDescent="0.15">
      <c r="A946" s="271" t="s">
        <v>451</v>
      </c>
      <c r="B946" s="278">
        <v>0</v>
      </c>
      <c r="C946" s="279">
        <v>2.36406619385343E-3</v>
      </c>
      <c r="D946" s="280">
        <v>6.5402223675605003E-3</v>
      </c>
      <c r="E946" s="278">
        <v>0</v>
      </c>
      <c r="F946" s="279">
        <v>0</v>
      </c>
      <c r="G946" s="280">
        <v>8.8809946714032001E-3</v>
      </c>
      <c r="H946" s="278"/>
      <c r="I946" s="279"/>
      <c r="J946" s="280"/>
      <c r="K946" s="278"/>
      <c r="L946" s="279"/>
      <c r="M946" s="280"/>
      <c r="N946" s="354"/>
    </row>
    <row r="947" spans="1:14" ht="14" x14ac:dyDescent="0.15">
      <c r="A947" s="271" t="s">
        <v>452</v>
      </c>
      <c r="B947" s="278">
        <v>4.5454545454545497E-2</v>
      </c>
      <c r="C947" s="279">
        <v>1.8912529550827398E-2</v>
      </c>
      <c r="D947" s="280">
        <v>1.0464355788096799E-2</v>
      </c>
      <c r="E947" s="278">
        <v>4.5454545454545497E-2</v>
      </c>
      <c r="F947" s="279">
        <v>1.7142857142857099E-2</v>
      </c>
      <c r="G947" s="280">
        <v>8.8809946714032001E-3</v>
      </c>
      <c r="H947" s="278"/>
      <c r="I947" s="279"/>
      <c r="J947" s="280"/>
      <c r="K947" s="278"/>
      <c r="L947" s="279"/>
      <c r="M947" s="280"/>
      <c r="N947" s="354"/>
    </row>
    <row r="948" spans="1:14" ht="14" x14ac:dyDescent="0.15">
      <c r="A948" s="271" t="s">
        <v>425</v>
      </c>
      <c r="B948" s="278">
        <v>0</v>
      </c>
      <c r="C948" s="279">
        <v>4.72813238770686E-3</v>
      </c>
      <c r="D948" s="280">
        <v>2.6160889470241999E-3</v>
      </c>
      <c r="E948" s="278">
        <v>0</v>
      </c>
      <c r="F948" s="279">
        <v>5.7142857142857099E-3</v>
      </c>
      <c r="G948" s="280">
        <v>5.3285968028419202E-3</v>
      </c>
      <c r="H948" s="278"/>
      <c r="I948" s="279"/>
      <c r="J948" s="280"/>
      <c r="K948" s="278"/>
      <c r="L948" s="279"/>
      <c r="M948" s="280"/>
      <c r="N948" s="354"/>
    </row>
    <row r="949" spans="1:14" ht="14" x14ac:dyDescent="0.15">
      <c r="A949" s="353" t="s">
        <v>600</v>
      </c>
      <c r="B949" s="278">
        <v>0</v>
      </c>
      <c r="C949" s="279">
        <v>0</v>
      </c>
      <c r="D949" s="280">
        <v>0</v>
      </c>
      <c r="E949" s="278">
        <v>0</v>
      </c>
      <c r="F949" s="279">
        <v>0</v>
      </c>
      <c r="G949" s="280">
        <v>0</v>
      </c>
      <c r="H949" s="278"/>
      <c r="I949" s="279"/>
      <c r="J949" s="280"/>
      <c r="K949" s="278"/>
      <c r="L949" s="279"/>
      <c r="M949" s="280"/>
      <c r="N949" s="354"/>
    </row>
    <row r="950" spans="1:14" ht="14" x14ac:dyDescent="0.15">
      <c r="A950" s="353" t="s">
        <v>599</v>
      </c>
      <c r="B950" s="278">
        <v>0</v>
      </c>
      <c r="C950" s="279">
        <v>0</v>
      </c>
      <c r="D950" s="280">
        <v>5.88620013080445E-3</v>
      </c>
      <c r="E950" s="278">
        <v>0</v>
      </c>
      <c r="F950" s="279">
        <v>0</v>
      </c>
      <c r="G950" s="280">
        <v>7.1047957371225597E-3</v>
      </c>
      <c r="H950" s="278"/>
      <c r="I950" s="279"/>
      <c r="J950" s="280"/>
      <c r="K950" s="278"/>
      <c r="L950" s="279"/>
      <c r="M950" s="280"/>
      <c r="N950" s="354"/>
    </row>
    <row r="951" spans="1:14" x14ac:dyDescent="0.15">
      <c r="A951" s="357" t="s">
        <v>514</v>
      </c>
      <c r="B951" s="278">
        <v>0</v>
      </c>
      <c r="C951" s="279">
        <v>9.4562647754137096E-3</v>
      </c>
      <c r="D951" s="280">
        <v>1.50425114453891E-2</v>
      </c>
      <c r="E951" s="278">
        <v>0</v>
      </c>
      <c r="F951" s="279">
        <v>0</v>
      </c>
      <c r="G951" s="280">
        <v>5.3285968028419202E-3</v>
      </c>
      <c r="H951" s="278"/>
      <c r="I951" s="279"/>
      <c r="J951" s="280"/>
      <c r="K951" s="278"/>
      <c r="L951" s="279"/>
      <c r="M951" s="280"/>
      <c r="N951" s="354"/>
    </row>
    <row r="952" spans="1:14" x14ac:dyDescent="0.15">
      <c r="A952" s="357" t="s">
        <v>515</v>
      </c>
      <c r="B952" s="278">
        <v>0</v>
      </c>
      <c r="C952" s="279">
        <v>2.36406619385343E-3</v>
      </c>
      <c r="D952" s="280">
        <v>3.2701111837802502E-3</v>
      </c>
      <c r="E952" s="278">
        <v>0</v>
      </c>
      <c r="F952" s="279">
        <v>0</v>
      </c>
      <c r="G952" s="280">
        <v>3.5523978685612799E-3</v>
      </c>
      <c r="H952" s="278"/>
      <c r="I952" s="279"/>
      <c r="J952" s="280"/>
      <c r="K952" s="278"/>
      <c r="L952" s="279"/>
      <c r="M952" s="280"/>
      <c r="N952" s="354"/>
    </row>
    <row r="953" spans="1:14" x14ac:dyDescent="0.15">
      <c r="A953" s="357" t="s">
        <v>516</v>
      </c>
      <c r="B953" s="279">
        <v>0</v>
      </c>
      <c r="C953" s="279">
        <v>0</v>
      </c>
      <c r="D953" s="280">
        <v>3.9241334205363E-3</v>
      </c>
      <c r="E953" s="279">
        <v>0</v>
      </c>
      <c r="F953" s="279">
        <v>0</v>
      </c>
      <c r="G953" s="280">
        <v>0</v>
      </c>
      <c r="H953" s="279"/>
      <c r="I953" s="279"/>
      <c r="J953" s="280"/>
      <c r="K953" s="279"/>
      <c r="L953" s="279"/>
      <c r="M953" s="280"/>
      <c r="N953" s="358"/>
    </row>
    <row r="954" spans="1:14" x14ac:dyDescent="0.15">
      <c r="A954" s="357" t="s">
        <v>517</v>
      </c>
      <c r="B954" s="278">
        <v>0</v>
      </c>
      <c r="C954" s="279">
        <v>0</v>
      </c>
      <c r="D954" s="280">
        <v>6.5402223675604997E-4</v>
      </c>
      <c r="E954" s="278">
        <v>0</v>
      </c>
      <c r="F954" s="279">
        <v>0</v>
      </c>
      <c r="G954" s="280">
        <v>0</v>
      </c>
      <c r="H954" s="278"/>
      <c r="I954" s="279"/>
      <c r="J954" s="280"/>
      <c r="K954" s="278"/>
      <c r="L954" s="279"/>
      <c r="M954" s="280"/>
      <c r="N954" s="354"/>
    </row>
    <row r="955" spans="1:14" x14ac:dyDescent="0.15">
      <c r="A955" s="357" t="s">
        <v>518</v>
      </c>
      <c r="B955" s="278">
        <v>0</v>
      </c>
      <c r="C955" s="279">
        <v>2.36406619385343E-3</v>
      </c>
      <c r="D955" s="280">
        <v>5.2321778940483997E-3</v>
      </c>
      <c r="E955" s="278">
        <v>0</v>
      </c>
      <c r="F955" s="279">
        <v>0</v>
      </c>
      <c r="G955" s="280">
        <v>1.7761989342806399E-3</v>
      </c>
      <c r="H955" s="278"/>
      <c r="I955" s="279"/>
      <c r="J955" s="280"/>
      <c r="K955" s="278"/>
      <c r="L955" s="279"/>
      <c r="M955" s="280"/>
      <c r="N955" s="354"/>
    </row>
    <row r="956" spans="1:14" x14ac:dyDescent="0.15">
      <c r="A956" s="357" t="s">
        <v>519</v>
      </c>
      <c r="B956" s="279">
        <v>4.5454545454545497E-2</v>
      </c>
      <c r="C956" s="279">
        <v>3.54609929078014E-2</v>
      </c>
      <c r="D956" s="280">
        <v>4.4473512099411402E-2</v>
      </c>
      <c r="E956" s="279">
        <v>4.5454545454545497E-2</v>
      </c>
      <c r="F956" s="279">
        <v>0.04</v>
      </c>
      <c r="G956" s="280">
        <v>2.8419182948490201E-2</v>
      </c>
      <c r="H956" s="279"/>
      <c r="I956" s="279"/>
      <c r="J956" s="280"/>
      <c r="K956" s="279"/>
      <c r="L956" s="279"/>
      <c r="M956" s="280"/>
      <c r="N956" s="358"/>
    </row>
    <row r="957" spans="1:14" x14ac:dyDescent="0.15">
      <c r="A957" s="359" t="s">
        <v>539</v>
      </c>
      <c r="B957" s="278">
        <v>0</v>
      </c>
      <c r="C957" s="279">
        <v>4.72813238770686E-3</v>
      </c>
      <c r="D957" s="280">
        <v>9.8103335513407396E-3</v>
      </c>
      <c r="E957" s="278">
        <v>0</v>
      </c>
      <c r="F957" s="279">
        <v>0</v>
      </c>
      <c r="G957" s="280">
        <v>1.7761989342806399E-3</v>
      </c>
      <c r="H957" s="278"/>
      <c r="I957" s="279"/>
      <c r="J957" s="280"/>
      <c r="K957" s="278"/>
      <c r="L957" s="279"/>
      <c r="M957" s="280"/>
      <c r="N957" s="354"/>
    </row>
    <row r="958" spans="1:14" x14ac:dyDescent="0.15">
      <c r="A958" s="357" t="s">
        <v>520</v>
      </c>
      <c r="B958" s="278">
        <v>0</v>
      </c>
      <c r="C958" s="279">
        <v>0</v>
      </c>
      <c r="D958" s="280">
        <v>0</v>
      </c>
      <c r="E958" s="278">
        <v>0</v>
      </c>
      <c r="F958" s="279">
        <v>0</v>
      </c>
      <c r="G958" s="280">
        <v>0</v>
      </c>
      <c r="H958" s="278"/>
      <c r="I958" s="279"/>
      <c r="J958" s="280"/>
      <c r="K958" s="278"/>
      <c r="L958" s="279"/>
      <c r="M958" s="280"/>
      <c r="N958" s="354"/>
    </row>
    <row r="959" spans="1:14" x14ac:dyDescent="0.15">
      <c r="A959" s="357" t="s">
        <v>521</v>
      </c>
      <c r="B959" s="278">
        <v>0</v>
      </c>
      <c r="C959" s="279">
        <v>0</v>
      </c>
      <c r="D959" s="280">
        <v>4.5781556572923503E-3</v>
      </c>
      <c r="E959" s="278">
        <v>0</v>
      </c>
      <c r="F959" s="279">
        <v>0</v>
      </c>
      <c r="G959" s="280">
        <v>3.5523978685612799E-3</v>
      </c>
      <c r="H959" s="278"/>
      <c r="I959" s="279"/>
      <c r="J959" s="280"/>
      <c r="K959" s="278"/>
      <c r="L959" s="279"/>
      <c r="M959" s="280"/>
      <c r="N959" s="354"/>
    </row>
    <row r="960" spans="1:14" x14ac:dyDescent="0.15">
      <c r="A960" s="357" t="s">
        <v>522</v>
      </c>
      <c r="B960" s="278">
        <v>0</v>
      </c>
      <c r="C960" s="279">
        <v>4.72813238770686E-3</v>
      </c>
      <c r="D960" s="280">
        <v>2.2236756049705701E-2</v>
      </c>
      <c r="E960" s="278">
        <v>0</v>
      </c>
      <c r="F960" s="279">
        <v>0</v>
      </c>
      <c r="G960" s="280">
        <v>5.3285968028419202E-3</v>
      </c>
      <c r="H960" s="278"/>
      <c r="I960" s="279"/>
      <c r="J960" s="280"/>
      <c r="K960" s="278"/>
      <c r="L960" s="279"/>
      <c r="M960" s="280"/>
      <c r="N960" s="354"/>
    </row>
    <row r="961" spans="1:18" x14ac:dyDescent="0.15">
      <c r="A961" s="357" t="s">
        <v>523</v>
      </c>
      <c r="B961" s="278">
        <v>0</v>
      </c>
      <c r="C961" s="279">
        <v>7.09219858156028E-3</v>
      </c>
      <c r="D961" s="280">
        <v>6.0824068018312603E-2</v>
      </c>
      <c r="E961" s="278">
        <v>0</v>
      </c>
      <c r="F961" s="279">
        <v>0</v>
      </c>
      <c r="G961" s="280">
        <v>1.7761989342806399E-3</v>
      </c>
      <c r="H961" s="278"/>
      <c r="I961" s="279"/>
      <c r="J961" s="280"/>
      <c r="K961" s="278"/>
      <c r="L961" s="279"/>
      <c r="M961" s="280"/>
      <c r="N961" s="354"/>
    </row>
    <row r="962" spans="1:18" x14ac:dyDescent="0.15">
      <c r="A962" s="357" t="s">
        <v>524</v>
      </c>
      <c r="B962" s="278">
        <v>0</v>
      </c>
      <c r="C962" s="279">
        <v>7.09219858156028E-3</v>
      </c>
      <c r="D962" s="280">
        <v>8.5022890778286495E-3</v>
      </c>
      <c r="E962" s="278">
        <v>0</v>
      </c>
      <c r="F962" s="279">
        <v>0</v>
      </c>
      <c r="G962" s="280">
        <v>3.5523978685612799E-3</v>
      </c>
      <c r="H962" s="278"/>
      <c r="I962" s="279"/>
      <c r="J962" s="280"/>
      <c r="K962" s="278"/>
      <c r="L962" s="279"/>
      <c r="M962" s="280"/>
      <c r="N962" s="354"/>
    </row>
    <row r="963" spans="1:18" ht="14" x14ac:dyDescent="0.15">
      <c r="A963" s="256" t="s">
        <v>811</v>
      </c>
      <c r="B963" s="278">
        <v>0</v>
      </c>
      <c r="C963" s="279">
        <v>1.1820330969267099E-2</v>
      </c>
      <c r="D963" s="280">
        <v>1.8966644865925399E-2</v>
      </c>
      <c r="E963" s="278">
        <v>0</v>
      </c>
      <c r="F963" s="279">
        <v>5.7142857142857099E-3</v>
      </c>
      <c r="G963" s="280">
        <v>1.0657193605683801E-2</v>
      </c>
      <c r="H963" s="278"/>
      <c r="I963" s="279"/>
      <c r="J963" s="280"/>
      <c r="K963" s="278"/>
      <c r="L963" s="279"/>
      <c r="M963" s="280"/>
      <c r="N963" s="354"/>
    </row>
    <row r="964" spans="1:18" x14ac:dyDescent="0.15">
      <c r="A964" s="359" t="s">
        <v>688</v>
      </c>
      <c r="B964" s="278">
        <v>0</v>
      </c>
      <c r="C964" s="279">
        <v>2.36406619385343E-3</v>
      </c>
      <c r="D964" s="280">
        <v>6.5402223675605003E-3</v>
      </c>
      <c r="E964" s="278">
        <v>0</v>
      </c>
      <c r="F964" s="279">
        <v>0</v>
      </c>
      <c r="G964" s="280">
        <v>3.5523978685612799E-3</v>
      </c>
      <c r="H964" s="278"/>
      <c r="I964" s="279"/>
      <c r="J964" s="280"/>
      <c r="K964" s="278"/>
      <c r="L964" s="279"/>
      <c r="M964" s="280"/>
      <c r="N964" s="354"/>
    </row>
    <row r="965" spans="1:18" customFormat="1" x14ac:dyDescent="0.15">
      <c r="A965" s="357" t="s">
        <v>525</v>
      </c>
      <c r="B965" s="278">
        <v>6.8181818181818205E-2</v>
      </c>
      <c r="C965" s="279">
        <v>0.14184397163120599</v>
      </c>
      <c r="D965" s="280">
        <v>5.4283845650752102E-2</v>
      </c>
      <c r="E965" s="278">
        <v>6.8181818181818205E-2</v>
      </c>
      <c r="F965" s="279">
        <v>0.17142857142857101</v>
      </c>
      <c r="G965" s="280">
        <v>8.3481349911190106E-2</v>
      </c>
      <c r="H965" s="278"/>
      <c r="I965" s="279"/>
      <c r="J965" s="280"/>
      <c r="K965" s="278"/>
      <c r="L965" s="279"/>
      <c r="M965" s="280"/>
      <c r="N965" s="354"/>
      <c r="P965" s="1"/>
      <c r="Q965" s="1"/>
      <c r="R965" s="1"/>
    </row>
    <row r="966" spans="1:18" customFormat="1" x14ac:dyDescent="0.15">
      <c r="A966" s="357" t="s">
        <v>526</v>
      </c>
      <c r="B966" s="278">
        <v>4.5454545454545497E-2</v>
      </c>
      <c r="C966" s="279">
        <v>7.09219858156028E-3</v>
      </c>
      <c r="D966" s="280">
        <v>1.3080444735121001E-2</v>
      </c>
      <c r="E966" s="278">
        <v>4.5454545454545497E-2</v>
      </c>
      <c r="F966" s="279">
        <v>1.7142857142857099E-2</v>
      </c>
      <c r="G966" s="280">
        <v>2.4866785079929E-2</v>
      </c>
      <c r="H966" s="278"/>
      <c r="I966" s="279"/>
      <c r="J966" s="280"/>
      <c r="K966" s="278"/>
      <c r="L966" s="279"/>
      <c r="M966" s="280"/>
      <c r="N966" s="354"/>
      <c r="P966" s="1"/>
      <c r="Q966" s="1"/>
      <c r="R966" s="1"/>
    </row>
    <row r="967" spans="1:18" x14ac:dyDescent="0.15">
      <c r="A967" s="357" t="s">
        <v>527</v>
      </c>
      <c r="B967" s="278">
        <v>0</v>
      </c>
      <c r="C967" s="279">
        <v>2.36406619385343E-3</v>
      </c>
      <c r="D967" s="280">
        <v>1.3080444735120999E-3</v>
      </c>
      <c r="E967" s="278">
        <v>0</v>
      </c>
      <c r="F967" s="279">
        <v>0</v>
      </c>
      <c r="G967" s="280">
        <v>1.7761989342806399E-3</v>
      </c>
      <c r="H967" s="278"/>
      <c r="I967" s="279"/>
      <c r="J967" s="280"/>
      <c r="K967" s="278"/>
      <c r="L967" s="279"/>
      <c r="M967" s="280"/>
      <c r="N967" s="354"/>
    </row>
    <row r="968" spans="1:18" x14ac:dyDescent="0.15">
      <c r="A968" s="357" t="s">
        <v>528</v>
      </c>
      <c r="B968" s="278">
        <v>0.15909090909090901</v>
      </c>
      <c r="C968" s="279">
        <v>3.3096926713947997E-2</v>
      </c>
      <c r="D968" s="280">
        <v>2.35448005232178E-2</v>
      </c>
      <c r="E968" s="278">
        <v>0.15909090909090901</v>
      </c>
      <c r="F968" s="279">
        <v>5.14285714285714E-2</v>
      </c>
      <c r="G968" s="280">
        <v>3.0195381882770898E-2</v>
      </c>
      <c r="H968" s="278"/>
      <c r="I968" s="279"/>
      <c r="J968" s="280"/>
      <c r="K968" s="278"/>
      <c r="L968" s="279"/>
      <c r="M968" s="280"/>
      <c r="N968" s="354"/>
    </row>
    <row r="969" spans="1:18" x14ac:dyDescent="0.15">
      <c r="A969" s="357" t="s">
        <v>529</v>
      </c>
      <c r="B969" s="278">
        <v>0</v>
      </c>
      <c r="C969" s="279">
        <v>2.36406619385343E-3</v>
      </c>
      <c r="D969" s="280">
        <v>1.96206671026815E-3</v>
      </c>
      <c r="E969" s="278">
        <v>0</v>
      </c>
      <c r="F969" s="279">
        <v>0</v>
      </c>
      <c r="G969" s="280">
        <v>0</v>
      </c>
      <c r="H969" s="278"/>
      <c r="I969" s="279"/>
      <c r="J969" s="280"/>
      <c r="K969" s="278"/>
      <c r="L969" s="279"/>
      <c r="M969" s="280"/>
      <c r="N969" s="354"/>
    </row>
    <row r="970" spans="1:18" ht="14" x14ac:dyDescent="0.15">
      <c r="A970" s="271" t="s">
        <v>159</v>
      </c>
      <c r="B970" s="278">
        <v>0</v>
      </c>
      <c r="C970" s="279">
        <v>0.15839243498818001</v>
      </c>
      <c r="D970" s="280">
        <v>8.4368868541530403E-2</v>
      </c>
      <c r="E970" s="278">
        <v>0</v>
      </c>
      <c r="F970" s="279">
        <v>0.182857142857143</v>
      </c>
      <c r="G970" s="280">
        <v>0.13854351687388999</v>
      </c>
      <c r="H970" s="278"/>
      <c r="I970" s="279"/>
      <c r="J970" s="280"/>
      <c r="K970" s="278"/>
      <c r="L970" s="279"/>
      <c r="M970" s="280"/>
      <c r="N970" s="354"/>
    </row>
    <row r="971" spans="1:18" ht="14" x14ac:dyDescent="0.15">
      <c r="A971" s="271" t="s">
        <v>453</v>
      </c>
      <c r="B971" s="278">
        <v>4.5454545454545497E-2</v>
      </c>
      <c r="C971" s="279">
        <v>0.115839243498818</v>
      </c>
      <c r="D971" s="280">
        <v>5.1667756703727898E-2</v>
      </c>
      <c r="E971" s="278">
        <v>4.5454545454545497E-2</v>
      </c>
      <c r="F971" s="279">
        <v>0.114285714285714</v>
      </c>
      <c r="G971" s="280">
        <v>4.4404973357016E-2</v>
      </c>
      <c r="H971" s="278"/>
      <c r="I971" s="279"/>
      <c r="J971" s="280"/>
      <c r="K971" s="278"/>
      <c r="L971" s="279"/>
      <c r="M971" s="280"/>
      <c r="N971" s="354"/>
    </row>
    <row r="972" spans="1:18" ht="14" x14ac:dyDescent="0.15">
      <c r="A972" s="271" t="s">
        <v>454</v>
      </c>
      <c r="B972" s="278">
        <v>0</v>
      </c>
      <c r="C972" s="279">
        <v>0</v>
      </c>
      <c r="D972" s="280">
        <v>5.2321778940483997E-3</v>
      </c>
      <c r="E972" s="278">
        <v>0</v>
      </c>
      <c r="F972" s="279">
        <v>0</v>
      </c>
      <c r="G972" s="280">
        <v>3.5523978685612799E-3</v>
      </c>
      <c r="H972" s="278"/>
      <c r="I972" s="279"/>
      <c r="J972" s="280"/>
      <c r="K972" s="278"/>
      <c r="L972" s="279"/>
      <c r="M972" s="280"/>
      <c r="N972" s="354"/>
    </row>
    <row r="973" spans="1:18" ht="14" x14ac:dyDescent="0.15">
      <c r="A973" s="271" t="s">
        <v>455</v>
      </c>
      <c r="B973" s="278">
        <v>0</v>
      </c>
      <c r="C973" s="279">
        <v>0</v>
      </c>
      <c r="D973" s="280">
        <v>0</v>
      </c>
      <c r="E973" s="278">
        <v>0</v>
      </c>
      <c r="F973" s="279">
        <v>0</v>
      </c>
      <c r="G973" s="280">
        <v>0</v>
      </c>
      <c r="H973" s="278"/>
      <c r="I973" s="279"/>
      <c r="J973" s="280"/>
      <c r="K973" s="278"/>
      <c r="L973" s="279"/>
      <c r="M973" s="280"/>
      <c r="N973" s="354"/>
    </row>
    <row r="974" spans="1:18" ht="14" x14ac:dyDescent="0.15">
      <c r="A974" s="271" t="s">
        <v>456</v>
      </c>
      <c r="B974" s="278">
        <v>0</v>
      </c>
      <c r="C974" s="279">
        <v>2.36406619385343E-3</v>
      </c>
      <c r="D974" s="280">
        <v>6.5402223675604997E-4</v>
      </c>
      <c r="E974" s="278">
        <v>0</v>
      </c>
      <c r="F974" s="279">
        <v>0</v>
      </c>
      <c r="G974" s="280">
        <v>0</v>
      </c>
      <c r="H974" s="278"/>
      <c r="I974" s="279"/>
      <c r="J974" s="280"/>
      <c r="K974" s="278"/>
      <c r="L974" s="279"/>
      <c r="M974" s="280"/>
      <c r="N974" s="354"/>
    </row>
    <row r="975" spans="1:18" ht="14" x14ac:dyDescent="0.15">
      <c r="A975" s="271" t="s">
        <v>457</v>
      </c>
      <c r="B975" s="278">
        <v>0</v>
      </c>
      <c r="C975" s="279">
        <v>0</v>
      </c>
      <c r="D975" s="280">
        <v>0</v>
      </c>
      <c r="E975" s="278">
        <v>0</v>
      </c>
      <c r="F975" s="279">
        <v>0</v>
      </c>
      <c r="G975" s="280">
        <v>0</v>
      </c>
      <c r="H975" s="278"/>
      <c r="I975" s="279"/>
      <c r="J975" s="280"/>
      <c r="K975" s="278"/>
      <c r="L975" s="279"/>
      <c r="M975" s="280"/>
      <c r="N975" s="354"/>
    </row>
    <row r="976" spans="1:18" ht="14" x14ac:dyDescent="0.15">
      <c r="A976" s="271" t="s">
        <v>458</v>
      </c>
      <c r="B976" s="278">
        <v>0</v>
      </c>
      <c r="C976" s="279">
        <v>2.36406619385343E-3</v>
      </c>
      <c r="D976" s="280">
        <v>1.96206671026815E-3</v>
      </c>
      <c r="E976" s="278">
        <v>0</v>
      </c>
      <c r="F976" s="279">
        <v>5.7142857142857099E-3</v>
      </c>
      <c r="G976" s="280">
        <v>1.7761989342806399E-3</v>
      </c>
      <c r="H976" s="278"/>
      <c r="I976" s="279"/>
      <c r="J976" s="280"/>
      <c r="K976" s="278"/>
      <c r="L976" s="279"/>
      <c r="M976" s="280"/>
      <c r="N976" s="354"/>
    </row>
    <row r="977" spans="1:16" ht="14" x14ac:dyDescent="0.15">
      <c r="A977" s="255" t="s">
        <v>687</v>
      </c>
      <c r="B977" s="278">
        <v>0</v>
      </c>
      <c r="C977" s="279">
        <v>0</v>
      </c>
      <c r="D977" s="280">
        <v>1.96206671026815E-3</v>
      </c>
      <c r="E977" s="278">
        <v>0</v>
      </c>
      <c r="F977" s="279">
        <v>0</v>
      </c>
      <c r="G977" s="280">
        <v>5.3285968028419202E-3</v>
      </c>
      <c r="H977" s="278"/>
      <c r="I977" s="279"/>
      <c r="J977" s="280"/>
      <c r="K977" s="278"/>
      <c r="L977" s="279"/>
      <c r="M977" s="280"/>
      <c r="N977" s="354"/>
    </row>
    <row r="978" spans="1:16" ht="14" x14ac:dyDescent="0.15">
      <c r="A978" s="271" t="s">
        <v>426</v>
      </c>
      <c r="B978" s="278">
        <v>0</v>
      </c>
      <c r="C978" s="279">
        <v>1.1820330969267099E-2</v>
      </c>
      <c r="D978" s="280">
        <v>7.1942446043165497E-3</v>
      </c>
      <c r="E978" s="278">
        <v>0</v>
      </c>
      <c r="F978" s="279">
        <v>5.7142857142857099E-3</v>
      </c>
      <c r="G978" s="280">
        <v>5.3285968028419202E-3</v>
      </c>
      <c r="H978" s="278"/>
      <c r="I978" s="279"/>
      <c r="J978" s="280"/>
      <c r="K978" s="278"/>
      <c r="L978" s="279"/>
      <c r="M978" s="280"/>
      <c r="N978" s="354"/>
    </row>
    <row r="979" spans="1:16" ht="14" x14ac:dyDescent="0.15">
      <c r="A979" s="271" t="s">
        <v>158</v>
      </c>
      <c r="B979" s="278">
        <v>0</v>
      </c>
      <c r="C979" s="279">
        <v>0</v>
      </c>
      <c r="D979" s="280">
        <v>2.6160889470241999E-3</v>
      </c>
      <c r="E979" s="278">
        <v>0</v>
      </c>
      <c r="F979" s="279">
        <v>0</v>
      </c>
      <c r="G979" s="280">
        <v>7.1047957371225597E-3</v>
      </c>
      <c r="H979" s="278"/>
      <c r="I979" s="279"/>
      <c r="J979" s="280"/>
      <c r="K979" s="278"/>
      <c r="L979" s="279"/>
      <c r="M979" s="280"/>
      <c r="N979" s="354"/>
    </row>
    <row r="980" spans="1:16" ht="14" x14ac:dyDescent="0.15">
      <c r="A980" s="255" t="s">
        <v>810</v>
      </c>
      <c r="B980" s="278">
        <v>0</v>
      </c>
      <c r="C980" s="279">
        <v>0</v>
      </c>
      <c r="D980" s="280">
        <v>6.5402223675604997E-4</v>
      </c>
      <c r="E980" s="278">
        <v>0</v>
      </c>
      <c r="F980" s="279">
        <v>0</v>
      </c>
      <c r="G980" s="280">
        <v>1.7761989342806399E-3</v>
      </c>
      <c r="H980" s="278"/>
      <c r="I980" s="279"/>
      <c r="J980" s="280"/>
      <c r="K980" s="278"/>
      <c r="L980" s="279"/>
      <c r="M980" s="280"/>
      <c r="N980" s="354"/>
    </row>
    <row r="981" spans="1:16" ht="14" x14ac:dyDescent="0.15">
      <c r="A981" s="271" t="s">
        <v>97</v>
      </c>
      <c r="B981" s="278">
        <v>0</v>
      </c>
      <c r="C981" s="279">
        <v>5.2009456264775399E-2</v>
      </c>
      <c r="D981" s="280">
        <v>6.9326357096141294E-2</v>
      </c>
      <c r="E981" s="278">
        <v>0</v>
      </c>
      <c r="F981" s="279">
        <v>1.1428571428571401E-2</v>
      </c>
      <c r="G981" s="280">
        <v>5.6838365896980499E-2</v>
      </c>
      <c r="H981" s="278"/>
      <c r="I981" s="279"/>
      <c r="J981" s="280"/>
      <c r="K981" s="278"/>
      <c r="L981" s="279"/>
      <c r="M981" s="280"/>
      <c r="N981" s="354"/>
    </row>
    <row r="982" spans="1:16" ht="14" x14ac:dyDescent="0.15">
      <c r="A982" s="271" t="s">
        <v>215</v>
      </c>
      <c r="B982" s="278">
        <v>2.27272727272727E-2</v>
      </c>
      <c r="C982" s="279">
        <v>4.4917257683215098E-2</v>
      </c>
      <c r="D982" s="280">
        <v>2.94310006540222E-2</v>
      </c>
      <c r="E982" s="278">
        <v>2.27272727272727E-2</v>
      </c>
      <c r="F982" s="279">
        <v>2.8571428571428598E-2</v>
      </c>
      <c r="G982" s="280">
        <v>2.8419182948490201E-2</v>
      </c>
      <c r="H982" s="278"/>
      <c r="I982" s="279"/>
      <c r="J982" s="280"/>
      <c r="K982" s="278"/>
      <c r="L982" s="279"/>
      <c r="M982" s="280"/>
      <c r="N982" s="354"/>
    </row>
    <row r="983" spans="1:16" s="177" customFormat="1" ht="56" x14ac:dyDescent="0.15">
      <c r="A983" s="253" t="s">
        <v>932</v>
      </c>
      <c r="B983" s="360">
        <v>0.22727272727272699</v>
      </c>
      <c r="C983" s="361">
        <v>0.11007025761124101</v>
      </c>
      <c r="D983" s="362">
        <v>0.20169160702667499</v>
      </c>
      <c r="E983" s="360">
        <v>0.22727272727272699</v>
      </c>
      <c r="F983" s="361">
        <v>0.13636363636363599</v>
      </c>
      <c r="G983" s="362">
        <v>0.22887323943662</v>
      </c>
      <c r="H983" s="360"/>
      <c r="I983" s="361"/>
      <c r="J983" s="362"/>
      <c r="K983" s="360"/>
      <c r="L983" s="361"/>
      <c r="M983" s="362"/>
      <c r="N983" s="363"/>
      <c r="P983" s="177" t="s">
        <v>918</v>
      </c>
    </row>
    <row r="984" spans="1:16" s="177" customFormat="1" ht="14" x14ac:dyDescent="0.15">
      <c r="A984" s="255" t="s">
        <v>396</v>
      </c>
      <c r="B984" s="321">
        <v>0.5</v>
      </c>
      <c r="C984" s="322">
        <v>0.47540983606557402</v>
      </c>
      <c r="D984" s="323">
        <v>0.52439817826935597</v>
      </c>
      <c r="E984" s="321">
        <v>0.5</v>
      </c>
      <c r="F984" s="322">
        <v>0.47727272727272702</v>
      </c>
      <c r="G984" s="323">
        <v>0.48943661971830998</v>
      </c>
      <c r="H984" s="321"/>
      <c r="I984" s="322"/>
      <c r="J984" s="323"/>
      <c r="K984" s="321"/>
      <c r="L984" s="322"/>
      <c r="M984" s="323"/>
      <c r="N984" s="364"/>
      <c r="P984" s="177" t="s">
        <v>918</v>
      </c>
    </row>
    <row r="985" spans="1:16" s="177" customFormat="1" ht="14" x14ac:dyDescent="0.15">
      <c r="A985" s="255" t="s">
        <v>397</v>
      </c>
      <c r="B985" s="321">
        <v>0.15909090909090901</v>
      </c>
      <c r="C985" s="322">
        <v>0.30679156908665101</v>
      </c>
      <c r="D985" s="323">
        <v>0.203643461288224</v>
      </c>
      <c r="E985" s="321">
        <v>0.15909090909090901</v>
      </c>
      <c r="F985" s="322">
        <v>0.26136363636363602</v>
      </c>
      <c r="G985" s="323">
        <v>0.18838028169014101</v>
      </c>
      <c r="H985" s="321"/>
      <c r="I985" s="322"/>
      <c r="J985" s="323"/>
      <c r="K985" s="321"/>
      <c r="L985" s="322"/>
      <c r="M985" s="323"/>
      <c r="N985" s="364"/>
      <c r="P985" s="177" t="s">
        <v>918</v>
      </c>
    </row>
    <row r="986" spans="1:16" s="177" customFormat="1" ht="14" x14ac:dyDescent="0.15">
      <c r="A986" s="255" t="s">
        <v>381</v>
      </c>
      <c r="B986" s="321">
        <v>0.11363636363636399</v>
      </c>
      <c r="C986" s="322">
        <v>0.10772833723653399</v>
      </c>
      <c r="D986" s="323">
        <v>7.0266753415744995E-2</v>
      </c>
      <c r="E986" s="321">
        <v>0.11363636363636399</v>
      </c>
      <c r="F986" s="322">
        <v>0.125</v>
      </c>
      <c r="G986" s="323">
        <v>9.3309859154929606E-2</v>
      </c>
      <c r="H986" s="321"/>
      <c r="I986" s="322"/>
      <c r="J986" s="323"/>
      <c r="K986" s="321"/>
      <c r="L986" s="322"/>
      <c r="M986" s="323"/>
      <c r="N986" s="364"/>
      <c r="P986" s="177" t="s">
        <v>918</v>
      </c>
    </row>
    <row r="987" spans="1:16" s="177" customFormat="1" ht="14" x14ac:dyDescent="0.15">
      <c r="A987" s="325" t="s">
        <v>244</v>
      </c>
      <c r="B987" s="326">
        <v>44</v>
      </c>
      <c r="C987" s="327">
        <v>427</v>
      </c>
      <c r="D987" s="328">
        <v>1537</v>
      </c>
      <c r="E987" s="326">
        <v>44</v>
      </c>
      <c r="F987" s="327">
        <v>176</v>
      </c>
      <c r="G987" s="328">
        <v>568</v>
      </c>
      <c r="H987" s="326"/>
      <c r="I987" s="327"/>
      <c r="J987" s="328"/>
      <c r="K987" s="326"/>
      <c r="L987" s="327"/>
      <c r="M987" s="328"/>
      <c r="N987" s="365"/>
      <c r="P987" s="177" t="s">
        <v>918</v>
      </c>
    </row>
    <row r="988" spans="1:16" s="177" customFormat="1" ht="14" x14ac:dyDescent="0.15">
      <c r="A988" s="255" t="s">
        <v>182</v>
      </c>
      <c r="B988" s="330">
        <v>2.8409090909090899</v>
      </c>
      <c r="C988" s="217">
        <v>2.58782201405152</v>
      </c>
      <c r="D988" s="331">
        <v>2.8575146389069599</v>
      </c>
      <c r="E988" s="330">
        <v>2.8409090909090899</v>
      </c>
      <c r="F988" s="217">
        <v>2.625</v>
      </c>
      <c r="G988" s="331">
        <v>2.85387323943662</v>
      </c>
      <c r="H988" s="330"/>
      <c r="I988" s="217"/>
      <c r="J988" s="331"/>
      <c r="K988" s="330"/>
      <c r="L988" s="217"/>
      <c r="M988" s="331"/>
      <c r="N988" s="364"/>
      <c r="P988" s="177" t="s">
        <v>918</v>
      </c>
    </row>
    <row r="989" spans="1:16" s="177" customFormat="1" ht="14" x14ac:dyDescent="0.15">
      <c r="A989" s="255" t="s">
        <v>165</v>
      </c>
      <c r="B989" s="330">
        <v>0.91354616533293098</v>
      </c>
      <c r="C989" s="217">
        <v>0.82430319766083004</v>
      </c>
      <c r="D989" s="331">
        <v>0.81641512890731005</v>
      </c>
      <c r="E989" s="330">
        <v>0.91354616533293098</v>
      </c>
      <c r="F989" s="217">
        <v>0.87259874594716802</v>
      </c>
      <c r="G989" s="331">
        <v>0.87777926348401403</v>
      </c>
      <c r="H989" s="330"/>
      <c r="I989" s="217"/>
      <c r="J989" s="331"/>
      <c r="K989" s="330"/>
      <c r="L989" s="217"/>
      <c r="M989" s="331"/>
      <c r="N989" s="364"/>
      <c r="P989" s="177" t="s">
        <v>918</v>
      </c>
    </row>
    <row r="990" spans="1:16" s="177" customFormat="1" ht="14" x14ac:dyDescent="0.15">
      <c r="A990" s="255" t="s">
        <v>245</v>
      </c>
      <c r="B990" s="330" t="s">
        <v>233</v>
      </c>
      <c r="C990" s="217" t="s">
        <v>124</v>
      </c>
      <c r="D990" s="331" t="s">
        <v>124</v>
      </c>
      <c r="E990" s="330" t="s">
        <v>233</v>
      </c>
      <c r="F990" s="217" t="s">
        <v>124</v>
      </c>
      <c r="G990" s="331" t="s">
        <v>124</v>
      </c>
      <c r="H990" s="330"/>
      <c r="I990" s="217"/>
      <c r="J990" s="331"/>
      <c r="K990" s="330"/>
      <c r="L990" s="217"/>
      <c r="M990" s="331"/>
      <c r="N990" s="364"/>
      <c r="P990" s="177" t="s">
        <v>918</v>
      </c>
    </row>
    <row r="991" spans="1:16" s="177" customFormat="1" ht="14" x14ac:dyDescent="0.15">
      <c r="A991" s="332" t="s">
        <v>164</v>
      </c>
      <c r="B991" s="333" t="s">
        <v>233</v>
      </c>
      <c r="C991" s="215">
        <v>0.3070315359394078</v>
      </c>
      <c r="D991" s="334">
        <v>-2.0339588782602322E-2</v>
      </c>
      <c r="E991" s="333" t="s">
        <v>233</v>
      </c>
      <c r="F991" s="215">
        <v>0.24743227275066731</v>
      </c>
      <c r="G991" s="334">
        <v>-1.4769258134526585E-2</v>
      </c>
      <c r="H991" s="333"/>
      <c r="I991" s="215"/>
      <c r="J991" s="334"/>
      <c r="K991" s="333"/>
      <c r="L991" s="215"/>
      <c r="M991" s="334"/>
      <c r="N991" s="366"/>
      <c r="P991" s="177" t="s">
        <v>918</v>
      </c>
    </row>
    <row r="992" spans="1:16" s="177" customFormat="1" ht="28" x14ac:dyDescent="0.15">
      <c r="A992" s="305" t="s">
        <v>949</v>
      </c>
      <c r="B992" s="321">
        <v>0.31818181818181801</v>
      </c>
      <c r="C992" s="322">
        <v>0.35280373831775702</v>
      </c>
      <c r="D992" s="323">
        <v>0.37085230969420901</v>
      </c>
      <c r="E992" s="321">
        <v>0.31818181818181801</v>
      </c>
      <c r="F992" s="322">
        <v>0.33333333333333298</v>
      </c>
      <c r="G992" s="323">
        <v>0.37434094903339199</v>
      </c>
      <c r="H992" s="321"/>
      <c r="I992" s="322"/>
      <c r="J992" s="323"/>
      <c r="K992" s="321"/>
      <c r="L992" s="322"/>
      <c r="M992" s="323"/>
      <c r="N992" s="363"/>
      <c r="P992" s="177" t="s">
        <v>918</v>
      </c>
    </row>
    <row r="993" spans="1:16" s="177" customFormat="1" ht="14" x14ac:dyDescent="0.15">
      <c r="A993" s="255" t="s">
        <v>396</v>
      </c>
      <c r="B993" s="321">
        <v>0.52272727272727304</v>
      </c>
      <c r="C993" s="322">
        <v>0.48831775700934599</v>
      </c>
      <c r="D993" s="323">
        <v>0.46779440468444999</v>
      </c>
      <c r="E993" s="321">
        <v>0.52272727272727304</v>
      </c>
      <c r="F993" s="322">
        <v>0.54237288135593198</v>
      </c>
      <c r="G993" s="323">
        <v>0.48681898066783802</v>
      </c>
      <c r="H993" s="321"/>
      <c r="I993" s="322"/>
      <c r="J993" s="323"/>
      <c r="K993" s="321"/>
      <c r="L993" s="322"/>
      <c r="M993" s="323"/>
      <c r="N993" s="364"/>
      <c r="P993" s="177" t="s">
        <v>918</v>
      </c>
    </row>
    <row r="994" spans="1:16" s="177" customFormat="1" ht="14" x14ac:dyDescent="0.15">
      <c r="A994" s="255" t="s">
        <v>397</v>
      </c>
      <c r="B994" s="321">
        <v>0.11363636363636399</v>
      </c>
      <c r="C994" s="322">
        <v>0.11448598130841101</v>
      </c>
      <c r="D994" s="323">
        <v>0.119063109954457</v>
      </c>
      <c r="E994" s="321">
        <v>0.11363636363636399</v>
      </c>
      <c r="F994" s="322">
        <v>6.21468926553672E-2</v>
      </c>
      <c r="G994" s="323">
        <v>8.2601054481546601E-2</v>
      </c>
      <c r="H994" s="321"/>
      <c r="I994" s="322"/>
      <c r="J994" s="323"/>
      <c r="K994" s="321"/>
      <c r="L994" s="322"/>
      <c r="M994" s="323"/>
      <c r="N994" s="364"/>
      <c r="P994" s="177" t="s">
        <v>918</v>
      </c>
    </row>
    <row r="995" spans="1:16" s="177" customFormat="1" ht="14" x14ac:dyDescent="0.15">
      <c r="A995" s="255" t="s">
        <v>381</v>
      </c>
      <c r="B995" s="321">
        <v>4.5454545454545497E-2</v>
      </c>
      <c r="C995" s="322">
        <v>4.4392523364486E-2</v>
      </c>
      <c r="D995" s="323">
        <v>4.2290175666883499E-2</v>
      </c>
      <c r="E995" s="321">
        <v>4.5454545454545497E-2</v>
      </c>
      <c r="F995" s="322">
        <v>6.21468926553672E-2</v>
      </c>
      <c r="G995" s="323">
        <v>5.6239015817223202E-2</v>
      </c>
      <c r="H995" s="321"/>
      <c r="I995" s="322"/>
      <c r="J995" s="323"/>
      <c r="K995" s="321"/>
      <c r="L995" s="322"/>
      <c r="M995" s="323"/>
      <c r="N995" s="364"/>
      <c r="P995" s="177" t="s">
        <v>918</v>
      </c>
    </row>
    <row r="996" spans="1:16" s="177" customFormat="1" ht="14" x14ac:dyDescent="0.15">
      <c r="A996" s="325" t="s">
        <v>244</v>
      </c>
      <c r="B996" s="326">
        <v>44</v>
      </c>
      <c r="C996" s="327">
        <v>428</v>
      </c>
      <c r="D996" s="328">
        <v>1537</v>
      </c>
      <c r="E996" s="326">
        <v>44</v>
      </c>
      <c r="F996" s="327">
        <v>177</v>
      </c>
      <c r="G996" s="328">
        <v>569</v>
      </c>
      <c r="H996" s="326"/>
      <c r="I996" s="327"/>
      <c r="J996" s="328"/>
      <c r="K996" s="326"/>
      <c r="L996" s="327"/>
      <c r="M996" s="328"/>
      <c r="N996" s="365"/>
      <c r="P996" s="177" t="s">
        <v>918</v>
      </c>
    </row>
    <row r="997" spans="1:16" s="177" customFormat="1" ht="14" x14ac:dyDescent="0.15">
      <c r="A997" s="255" t="s">
        <v>182</v>
      </c>
      <c r="B997" s="330">
        <v>3.1136363636363602</v>
      </c>
      <c r="C997" s="217">
        <v>3.1495327102803699</v>
      </c>
      <c r="D997" s="331">
        <v>3.1672088484059899</v>
      </c>
      <c r="E997" s="330">
        <v>3.1136363636363602</v>
      </c>
      <c r="F997" s="217">
        <v>3.1468926553672301</v>
      </c>
      <c r="G997" s="331">
        <v>3.1792618629174001</v>
      </c>
      <c r="H997" s="330"/>
      <c r="I997" s="217"/>
      <c r="J997" s="331"/>
      <c r="K997" s="330"/>
      <c r="L997" s="217"/>
      <c r="M997" s="331"/>
      <c r="N997" s="364"/>
      <c r="P997" s="177" t="s">
        <v>918</v>
      </c>
    </row>
    <row r="998" spans="1:16" s="177" customFormat="1" ht="14" x14ac:dyDescent="0.15">
      <c r="A998" s="255" t="s">
        <v>165</v>
      </c>
      <c r="B998" s="330">
        <v>0.78402388107046495</v>
      </c>
      <c r="C998" s="217">
        <v>0.78990988508955395</v>
      </c>
      <c r="D998" s="331">
        <v>0.79468749015256801</v>
      </c>
      <c r="E998" s="330">
        <v>0.78402388107046495</v>
      </c>
      <c r="F998" s="217">
        <v>0.79121882015419998</v>
      </c>
      <c r="G998" s="331">
        <v>0.80678820062844503</v>
      </c>
      <c r="H998" s="330"/>
      <c r="I998" s="217"/>
      <c r="J998" s="331"/>
      <c r="K998" s="330"/>
      <c r="L998" s="217"/>
      <c r="M998" s="331"/>
      <c r="N998" s="364"/>
      <c r="P998" s="177" t="s">
        <v>918</v>
      </c>
    </row>
    <row r="999" spans="1:16" s="177" customFormat="1" ht="14" x14ac:dyDescent="0.15">
      <c r="A999" s="255" t="s">
        <v>245</v>
      </c>
      <c r="B999" s="330" t="s">
        <v>233</v>
      </c>
      <c r="C999" s="217" t="s">
        <v>124</v>
      </c>
      <c r="D999" s="331" t="s">
        <v>124</v>
      </c>
      <c r="E999" s="330" t="s">
        <v>233</v>
      </c>
      <c r="F999" s="217" t="s">
        <v>124</v>
      </c>
      <c r="G999" s="331" t="s">
        <v>124</v>
      </c>
      <c r="H999" s="330"/>
      <c r="I999" s="217"/>
      <c r="J999" s="331"/>
      <c r="K999" s="330"/>
      <c r="L999" s="217"/>
      <c r="M999" s="331"/>
      <c r="N999" s="364"/>
      <c r="P999" s="177" t="s">
        <v>918</v>
      </c>
    </row>
    <row r="1000" spans="1:16" s="177" customFormat="1" ht="14" x14ac:dyDescent="0.15">
      <c r="A1000" s="332" t="s">
        <v>164</v>
      </c>
      <c r="B1000" s="333" t="s">
        <v>233</v>
      </c>
      <c r="C1000" s="215">
        <v>-4.5443597202154261E-2</v>
      </c>
      <c r="D1000" s="334">
        <v>-6.7413273058249124E-2</v>
      </c>
      <c r="E1000" s="333" t="s">
        <v>233</v>
      </c>
      <c r="F1000" s="215">
        <v>-4.2031724832314488E-2</v>
      </c>
      <c r="G1000" s="334">
        <v>-8.1341669635129912E-2</v>
      </c>
      <c r="H1000" s="333"/>
      <c r="I1000" s="215"/>
      <c r="J1000" s="334"/>
      <c r="K1000" s="333"/>
      <c r="L1000" s="215"/>
      <c r="M1000" s="334"/>
      <c r="N1000" s="364"/>
      <c r="P1000" s="177" t="s">
        <v>918</v>
      </c>
    </row>
    <row r="1001" spans="1:16" s="177" customFormat="1" ht="42" x14ac:dyDescent="0.15">
      <c r="A1001" s="305" t="s">
        <v>933</v>
      </c>
      <c r="B1001" s="321">
        <v>0.25</v>
      </c>
      <c r="C1001" s="322">
        <v>0.200471698113208</v>
      </c>
      <c r="D1001" s="323">
        <v>0.25952693823915901</v>
      </c>
      <c r="E1001" s="321">
        <v>0.25</v>
      </c>
      <c r="F1001" s="322">
        <v>0.170454545454545</v>
      </c>
      <c r="G1001" s="323">
        <v>0.25490196078431399</v>
      </c>
      <c r="H1001" s="321"/>
      <c r="I1001" s="322"/>
      <c r="J1001" s="323"/>
      <c r="K1001" s="321"/>
      <c r="L1001" s="322"/>
      <c r="M1001" s="323"/>
      <c r="N1001" s="363"/>
      <c r="P1001" s="177" t="s">
        <v>918</v>
      </c>
    </row>
    <row r="1002" spans="1:16" s="177" customFormat="1" ht="14" x14ac:dyDescent="0.15">
      <c r="A1002" s="255" t="s">
        <v>396</v>
      </c>
      <c r="B1002" s="321">
        <v>0.45454545454545497</v>
      </c>
      <c r="C1002" s="322">
        <v>0.49764150943396201</v>
      </c>
      <c r="D1002" s="323">
        <v>0.49080157687253601</v>
      </c>
      <c r="E1002" s="321">
        <v>0.45454545454545497</v>
      </c>
      <c r="F1002" s="322">
        <v>0.5</v>
      </c>
      <c r="G1002" s="323">
        <v>0.46345811051693397</v>
      </c>
      <c r="H1002" s="321"/>
      <c r="I1002" s="322"/>
      <c r="J1002" s="323"/>
      <c r="K1002" s="321"/>
      <c r="L1002" s="322"/>
      <c r="M1002" s="323"/>
      <c r="N1002" s="364"/>
      <c r="P1002" s="177" t="s">
        <v>918</v>
      </c>
    </row>
    <row r="1003" spans="1:16" s="177" customFormat="1" ht="14" x14ac:dyDescent="0.15">
      <c r="A1003" s="255" t="s">
        <v>397</v>
      </c>
      <c r="B1003" s="321">
        <v>0.22727272727272699</v>
      </c>
      <c r="C1003" s="322">
        <v>0.19811320754716999</v>
      </c>
      <c r="D1003" s="323">
        <v>0.176084099868594</v>
      </c>
      <c r="E1003" s="321">
        <v>0.22727272727272699</v>
      </c>
      <c r="F1003" s="322">
        <v>0.21590909090909099</v>
      </c>
      <c r="G1003" s="323">
        <v>0.19251336898395699</v>
      </c>
      <c r="H1003" s="321"/>
      <c r="I1003" s="322"/>
      <c r="J1003" s="323"/>
      <c r="K1003" s="321"/>
      <c r="L1003" s="322"/>
      <c r="M1003" s="323"/>
      <c r="N1003" s="364"/>
      <c r="P1003" s="177" t="s">
        <v>918</v>
      </c>
    </row>
    <row r="1004" spans="1:16" s="177" customFormat="1" ht="14" x14ac:dyDescent="0.15">
      <c r="A1004" s="255" t="s">
        <v>381</v>
      </c>
      <c r="B1004" s="321">
        <v>6.8181818181818205E-2</v>
      </c>
      <c r="C1004" s="322">
        <v>0.10377358490565999</v>
      </c>
      <c r="D1004" s="323">
        <v>7.3587385019710905E-2</v>
      </c>
      <c r="E1004" s="321">
        <v>6.8181818181818205E-2</v>
      </c>
      <c r="F1004" s="322">
        <v>0.11363636363636399</v>
      </c>
      <c r="G1004" s="323">
        <v>8.9126559714794995E-2</v>
      </c>
      <c r="H1004" s="321"/>
      <c r="I1004" s="322"/>
      <c r="J1004" s="323"/>
      <c r="K1004" s="321"/>
      <c r="L1004" s="322"/>
      <c r="M1004" s="323"/>
      <c r="N1004" s="364"/>
      <c r="P1004" s="177" t="s">
        <v>918</v>
      </c>
    </row>
    <row r="1005" spans="1:16" s="177" customFormat="1" ht="14" x14ac:dyDescent="0.15">
      <c r="A1005" s="325" t="s">
        <v>244</v>
      </c>
      <c r="B1005" s="326">
        <v>44</v>
      </c>
      <c r="C1005" s="327">
        <v>424</v>
      </c>
      <c r="D1005" s="328">
        <v>1522</v>
      </c>
      <c r="E1005" s="326">
        <v>44</v>
      </c>
      <c r="F1005" s="327">
        <v>176</v>
      </c>
      <c r="G1005" s="328">
        <v>561</v>
      </c>
      <c r="H1005" s="326"/>
      <c r="I1005" s="327"/>
      <c r="J1005" s="328"/>
      <c r="K1005" s="326"/>
      <c r="L1005" s="327"/>
      <c r="M1005" s="328"/>
      <c r="N1005" s="365"/>
      <c r="P1005" s="177" t="s">
        <v>918</v>
      </c>
    </row>
    <row r="1006" spans="1:16" s="177" customFormat="1" ht="14" x14ac:dyDescent="0.15">
      <c r="A1006" s="255" t="s">
        <v>182</v>
      </c>
      <c r="B1006" s="330">
        <v>2.8863636363636398</v>
      </c>
      <c r="C1006" s="217">
        <v>2.7948113207547198</v>
      </c>
      <c r="D1006" s="331">
        <v>2.93626806833114</v>
      </c>
      <c r="E1006" s="330">
        <v>2.8863636363636398</v>
      </c>
      <c r="F1006" s="217">
        <v>2.7272727272727302</v>
      </c>
      <c r="G1006" s="331">
        <v>2.8841354723707702</v>
      </c>
      <c r="H1006" s="330"/>
      <c r="I1006" s="217"/>
      <c r="J1006" s="331"/>
      <c r="K1006" s="330"/>
      <c r="L1006" s="217"/>
      <c r="M1006" s="331"/>
      <c r="N1006" s="364"/>
      <c r="P1006" s="177" t="s">
        <v>918</v>
      </c>
    </row>
    <row r="1007" spans="1:16" s="177" customFormat="1" ht="14" x14ac:dyDescent="0.15">
      <c r="A1007" s="255" t="s">
        <v>165</v>
      </c>
      <c r="B1007" s="330">
        <v>0.86846320003194399</v>
      </c>
      <c r="C1007" s="217">
        <v>0.87943215198357405</v>
      </c>
      <c r="D1007" s="331">
        <v>0.852276991420019</v>
      </c>
      <c r="E1007" s="330">
        <v>0.86846320003194399</v>
      </c>
      <c r="F1007" s="217">
        <v>0.87801428855633701</v>
      </c>
      <c r="G1007" s="331">
        <v>0.88989245508345804</v>
      </c>
      <c r="H1007" s="330"/>
      <c r="I1007" s="217"/>
      <c r="J1007" s="331"/>
      <c r="K1007" s="330"/>
      <c r="L1007" s="217"/>
      <c r="M1007" s="331"/>
      <c r="N1007" s="364"/>
      <c r="P1007" s="177" t="s">
        <v>918</v>
      </c>
    </row>
    <row r="1008" spans="1:16" s="177" customFormat="1" ht="14" x14ac:dyDescent="0.15">
      <c r="A1008" s="255" t="s">
        <v>245</v>
      </c>
      <c r="B1008" s="330" t="s">
        <v>233</v>
      </c>
      <c r="C1008" s="217" t="s">
        <v>124</v>
      </c>
      <c r="D1008" s="331" t="s">
        <v>124</v>
      </c>
      <c r="E1008" s="330" t="s">
        <v>233</v>
      </c>
      <c r="F1008" s="217" t="s">
        <v>124</v>
      </c>
      <c r="G1008" s="331" t="s">
        <v>124</v>
      </c>
      <c r="H1008" s="330"/>
      <c r="I1008" s="217"/>
      <c r="J1008" s="331"/>
      <c r="K1008" s="330"/>
      <c r="L1008" s="217"/>
      <c r="M1008" s="331"/>
      <c r="N1008" s="364"/>
      <c r="P1008" s="177" t="s">
        <v>918</v>
      </c>
    </row>
    <row r="1009" spans="1:16" s="177" customFormat="1" ht="14" x14ac:dyDescent="0.15">
      <c r="A1009" s="332" t="s">
        <v>164</v>
      </c>
      <c r="B1009" s="333" t="s">
        <v>233</v>
      </c>
      <c r="C1009" s="215">
        <v>0.10410389863779961</v>
      </c>
      <c r="D1009" s="334">
        <v>-5.8554240546083533E-2</v>
      </c>
      <c r="E1009" s="333" t="s">
        <v>233</v>
      </c>
      <c r="F1009" s="215">
        <v>0.1811939864355655</v>
      </c>
      <c r="G1009" s="334">
        <v>2.5038576067718857E-3</v>
      </c>
      <c r="H1009" s="333"/>
      <c r="I1009" s="215"/>
      <c r="J1009" s="334"/>
      <c r="K1009" s="333"/>
      <c r="L1009" s="215"/>
      <c r="M1009" s="334"/>
      <c r="N1009" s="364"/>
      <c r="P1009" s="177" t="s">
        <v>918</v>
      </c>
    </row>
    <row r="1010" spans="1:16" s="177" customFormat="1" ht="28" x14ac:dyDescent="0.15">
      <c r="A1010" s="305" t="s">
        <v>1014</v>
      </c>
      <c r="B1010" s="321">
        <v>0.116279069767442</v>
      </c>
      <c r="C1010" s="322">
        <v>0.21226415094339601</v>
      </c>
      <c r="D1010" s="323">
        <v>0.14950819672131099</v>
      </c>
      <c r="E1010" s="321">
        <v>0.116279069767442</v>
      </c>
      <c r="F1010" s="322">
        <v>0.125714285714286</v>
      </c>
      <c r="G1010" s="323">
        <v>0.115248226950355</v>
      </c>
      <c r="H1010" s="321"/>
      <c r="I1010" s="322"/>
      <c r="J1010" s="323"/>
      <c r="K1010" s="321"/>
      <c r="L1010" s="322"/>
      <c r="M1010" s="323"/>
      <c r="N1010" s="363"/>
      <c r="P1010" s="177" t="s">
        <v>918</v>
      </c>
    </row>
    <row r="1011" spans="1:16" s="177" customFormat="1" ht="14" x14ac:dyDescent="0.15">
      <c r="A1011" s="255" t="s">
        <v>396</v>
      </c>
      <c r="B1011" s="321">
        <v>0.186046511627907</v>
      </c>
      <c r="C1011" s="322">
        <v>0.40801886792452802</v>
      </c>
      <c r="D1011" s="323">
        <v>0.36590163934426201</v>
      </c>
      <c r="E1011" s="321">
        <v>0.186046511627907</v>
      </c>
      <c r="F1011" s="322">
        <v>0.377142857142857</v>
      </c>
      <c r="G1011" s="323">
        <v>0.33333333333333298</v>
      </c>
      <c r="H1011" s="321"/>
      <c r="I1011" s="322"/>
      <c r="J1011" s="323"/>
      <c r="K1011" s="321"/>
      <c r="L1011" s="322"/>
      <c r="M1011" s="323"/>
      <c r="N1011" s="364"/>
      <c r="P1011" s="177" t="s">
        <v>918</v>
      </c>
    </row>
    <row r="1012" spans="1:16" s="177" customFormat="1" ht="14" x14ac:dyDescent="0.15">
      <c r="A1012" s="255" t="s">
        <v>397</v>
      </c>
      <c r="B1012" s="321">
        <v>0.32558139534883701</v>
      </c>
      <c r="C1012" s="322">
        <v>0.259433962264151</v>
      </c>
      <c r="D1012" s="323">
        <v>0.27475409836065601</v>
      </c>
      <c r="E1012" s="321">
        <v>0.32558139534883701</v>
      </c>
      <c r="F1012" s="322">
        <v>0.314285714285714</v>
      </c>
      <c r="G1012" s="323">
        <v>0.29609929078014202</v>
      </c>
      <c r="H1012" s="321"/>
      <c r="I1012" s="322"/>
      <c r="J1012" s="323"/>
      <c r="K1012" s="321"/>
      <c r="L1012" s="322"/>
      <c r="M1012" s="323"/>
      <c r="N1012" s="364"/>
      <c r="P1012" s="177" t="s">
        <v>918</v>
      </c>
    </row>
    <row r="1013" spans="1:16" s="177" customFormat="1" ht="14" x14ac:dyDescent="0.15">
      <c r="A1013" s="255" t="s">
        <v>381</v>
      </c>
      <c r="B1013" s="321">
        <v>0.372093023255814</v>
      </c>
      <c r="C1013" s="322">
        <v>0.120283018867925</v>
      </c>
      <c r="D1013" s="323">
        <v>0.20983606557376999</v>
      </c>
      <c r="E1013" s="321">
        <v>0.372093023255814</v>
      </c>
      <c r="F1013" s="322">
        <v>0.182857142857143</v>
      </c>
      <c r="G1013" s="323">
        <v>0.25531914893617003</v>
      </c>
      <c r="H1013" s="321"/>
      <c r="I1013" s="322"/>
      <c r="J1013" s="323"/>
      <c r="K1013" s="321"/>
      <c r="L1013" s="322"/>
      <c r="M1013" s="323"/>
      <c r="N1013" s="364"/>
      <c r="P1013" s="177" t="s">
        <v>918</v>
      </c>
    </row>
    <row r="1014" spans="1:16" s="177" customFormat="1" ht="14" x14ac:dyDescent="0.15">
      <c r="A1014" s="325" t="s">
        <v>244</v>
      </c>
      <c r="B1014" s="326">
        <v>43</v>
      </c>
      <c r="C1014" s="327">
        <v>424</v>
      </c>
      <c r="D1014" s="328">
        <v>1525</v>
      </c>
      <c r="E1014" s="326">
        <v>43</v>
      </c>
      <c r="F1014" s="327">
        <v>175</v>
      </c>
      <c r="G1014" s="328">
        <v>564</v>
      </c>
      <c r="H1014" s="326"/>
      <c r="I1014" s="327"/>
      <c r="J1014" s="328"/>
      <c r="K1014" s="326"/>
      <c r="L1014" s="327"/>
      <c r="M1014" s="328"/>
      <c r="N1014" s="365"/>
      <c r="P1014" s="177" t="s">
        <v>918</v>
      </c>
    </row>
    <row r="1015" spans="1:16" s="177" customFormat="1" ht="14" x14ac:dyDescent="0.15">
      <c r="A1015" s="255" t="s">
        <v>182</v>
      </c>
      <c r="B1015" s="330">
        <v>2.0465116279069799</v>
      </c>
      <c r="C1015" s="217">
        <v>2.7122641509433998</v>
      </c>
      <c r="D1015" s="331">
        <v>2.4550819672131201</v>
      </c>
      <c r="E1015" s="330">
        <v>2.0465116279069799</v>
      </c>
      <c r="F1015" s="217">
        <v>2.44571428571428</v>
      </c>
      <c r="G1015" s="331">
        <v>2.3085106382978702</v>
      </c>
      <c r="H1015" s="330"/>
      <c r="I1015" s="217"/>
      <c r="J1015" s="331"/>
      <c r="K1015" s="330"/>
      <c r="L1015" s="217"/>
      <c r="M1015" s="331"/>
      <c r="N1015" s="364"/>
      <c r="P1015" s="177" t="s">
        <v>918</v>
      </c>
    </row>
    <row r="1016" spans="1:16" s="177" customFormat="1" ht="14" x14ac:dyDescent="0.15">
      <c r="A1016" s="255" t="s">
        <v>165</v>
      </c>
      <c r="B1016" s="330">
        <v>1.0224501005892199</v>
      </c>
      <c r="C1016" s="217">
        <v>0.93386032034133704</v>
      </c>
      <c r="D1016" s="331">
        <v>0.98351674790427501</v>
      </c>
      <c r="E1016" s="330">
        <v>1.0224501005892199</v>
      </c>
      <c r="F1016" s="217">
        <v>0.93228888311314495</v>
      </c>
      <c r="G1016" s="331">
        <v>0.97783531263873202</v>
      </c>
      <c r="H1016" s="330"/>
      <c r="I1016" s="217"/>
      <c r="J1016" s="331"/>
      <c r="K1016" s="330"/>
      <c r="L1016" s="217"/>
      <c r="M1016" s="331"/>
      <c r="N1016" s="364"/>
      <c r="P1016" s="177" t="s">
        <v>918</v>
      </c>
    </row>
    <row r="1017" spans="1:16" s="177" customFormat="1" ht="14" x14ac:dyDescent="0.15">
      <c r="A1017" s="255" t="s">
        <v>245</v>
      </c>
      <c r="B1017" s="330" t="s">
        <v>233</v>
      </c>
      <c r="C1017" s="217" t="s">
        <v>222</v>
      </c>
      <c r="D1017" s="331" t="s">
        <v>221</v>
      </c>
      <c r="E1017" s="330" t="s">
        <v>233</v>
      </c>
      <c r="F1017" s="217" t="s">
        <v>251</v>
      </c>
      <c r="G1017" s="331" t="s">
        <v>124</v>
      </c>
      <c r="H1017" s="330"/>
      <c r="I1017" s="217"/>
      <c r="J1017" s="331"/>
      <c r="K1017" s="330"/>
      <c r="L1017" s="217"/>
      <c r="M1017" s="331"/>
      <c r="N1017" s="364"/>
      <c r="P1017" s="177" t="s">
        <v>918</v>
      </c>
    </row>
    <row r="1018" spans="1:16" s="177" customFormat="1" ht="14" x14ac:dyDescent="0.15">
      <c r="A1018" s="332" t="s">
        <v>164</v>
      </c>
      <c r="B1018" s="333" t="s">
        <v>233</v>
      </c>
      <c r="C1018" s="215">
        <v>-0.71290374859602068</v>
      </c>
      <c r="D1018" s="334">
        <v>-0.41541777522013895</v>
      </c>
      <c r="E1018" s="333" t="s">
        <v>233</v>
      </c>
      <c r="F1018" s="215">
        <v>-0.42819630807380527</v>
      </c>
      <c r="G1018" s="334">
        <v>-0.26793776723390594</v>
      </c>
      <c r="H1018" s="333"/>
      <c r="I1018" s="215"/>
      <c r="J1018" s="334"/>
      <c r="K1018" s="333"/>
      <c r="L1018" s="215"/>
      <c r="M1018" s="334"/>
      <c r="N1018" s="364"/>
      <c r="P1018" s="177" t="s">
        <v>918</v>
      </c>
    </row>
    <row r="1019" spans="1:16" s="177" customFormat="1" ht="42" x14ac:dyDescent="0.15">
      <c r="A1019" s="305" t="s">
        <v>1021</v>
      </c>
      <c r="B1019" s="321">
        <v>0</v>
      </c>
      <c r="C1019" s="322">
        <v>6.9930069930069904E-3</v>
      </c>
      <c r="D1019" s="323">
        <v>2.20492866407263E-2</v>
      </c>
      <c r="E1019" s="321">
        <v>0</v>
      </c>
      <c r="F1019" s="322">
        <v>5.5865921787709499E-3</v>
      </c>
      <c r="G1019" s="323">
        <v>1.7482517482517501E-2</v>
      </c>
      <c r="H1019" s="321"/>
      <c r="I1019" s="322"/>
      <c r="J1019" s="323"/>
      <c r="K1019" s="321"/>
      <c r="L1019" s="322"/>
      <c r="M1019" s="323"/>
      <c r="N1019" s="367"/>
    </row>
    <row r="1020" spans="1:16" s="177" customFormat="1" x14ac:dyDescent="0.15">
      <c r="A1020" s="255">
        <v>4</v>
      </c>
      <c r="B1020" s="321">
        <v>6.8181818181818205E-2</v>
      </c>
      <c r="C1020" s="322">
        <v>1.3986013986014E-2</v>
      </c>
      <c r="D1020" s="323">
        <v>2.0752269779507101E-2</v>
      </c>
      <c r="E1020" s="321">
        <v>6.8181818181818205E-2</v>
      </c>
      <c r="F1020" s="322">
        <v>2.7932960893854698E-2</v>
      </c>
      <c r="G1020" s="323">
        <v>2.7972027972028E-2</v>
      </c>
      <c r="H1020" s="321"/>
      <c r="I1020" s="322"/>
      <c r="J1020" s="323"/>
      <c r="K1020" s="321"/>
      <c r="L1020" s="322"/>
      <c r="M1020" s="323"/>
      <c r="N1020" s="256"/>
    </row>
    <row r="1021" spans="1:16" s="177" customFormat="1" x14ac:dyDescent="0.15">
      <c r="A1021" s="255">
        <v>3</v>
      </c>
      <c r="B1021" s="321">
        <v>0</v>
      </c>
      <c r="C1021" s="322">
        <v>1.1655011655011699E-2</v>
      </c>
      <c r="D1021" s="323">
        <v>1.4267185473411201E-2</v>
      </c>
      <c r="E1021" s="321">
        <v>0</v>
      </c>
      <c r="F1021" s="322">
        <v>1.67597765363128E-2</v>
      </c>
      <c r="G1021" s="323">
        <v>1.9230769230769201E-2</v>
      </c>
      <c r="H1021" s="321"/>
      <c r="I1021" s="322"/>
      <c r="J1021" s="323"/>
      <c r="K1021" s="321"/>
      <c r="L1021" s="322"/>
      <c r="M1021" s="323"/>
      <c r="N1021" s="256"/>
    </row>
    <row r="1022" spans="1:16" s="177" customFormat="1" x14ac:dyDescent="0.15">
      <c r="A1022" s="255">
        <v>2</v>
      </c>
      <c r="B1022" s="321">
        <v>0</v>
      </c>
      <c r="C1022" s="322">
        <v>3.03030303030303E-2</v>
      </c>
      <c r="D1022" s="323">
        <v>3.1128404669260701E-2</v>
      </c>
      <c r="E1022" s="321">
        <v>0</v>
      </c>
      <c r="F1022" s="322">
        <v>3.91061452513966E-2</v>
      </c>
      <c r="G1022" s="323">
        <v>2.9720279720279699E-2</v>
      </c>
      <c r="H1022" s="321"/>
      <c r="I1022" s="322"/>
      <c r="J1022" s="323"/>
      <c r="K1022" s="321"/>
      <c r="L1022" s="322"/>
      <c r="M1022" s="323"/>
      <c r="N1022" s="256"/>
    </row>
    <row r="1023" spans="1:16" s="177" customFormat="1" x14ac:dyDescent="0.15">
      <c r="A1023" s="255">
        <v>1</v>
      </c>
      <c r="B1023" s="321">
        <v>2.27272727272727E-2</v>
      </c>
      <c r="C1023" s="322">
        <v>0.12354312354312399</v>
      </c>
      <c r="D1023" s="323">
        <v>0.105058365758755</v>
      </c>
      <c r="E1023" s="321">
        <v>2.27272727272727E-2</v>
      </c>
      <c r="F1023" s="322">
        <v>0.13407821229050301</v>
      </c>
      <c r="G1023" s="323">
        <v>0.101398601398601</v>
      </c>
      <c r="H1023" s="321"/>
      <c r="I1023" s="322"/>
      <c r="J1023" s="323"/>
      <c r="K1023" s="321"/>
      <c r="L1023" s="322"/>
      <c r="M1023" s="323"/>
      <c r="N1023" s="256"/>
    </row>
    <row r="1024" spans="1:16" s="177" customFormat="1" x14ac:dyDescent="0.15">
      <c r="A1024" s="255">
        <v>0</v>
      </c>
      <c r="B1024" s="321">
        <v>0.43181818181818199</v>
      </c>
      <c r="C1024" s="322">
        <v>0.56410256410256399</v>
      </c>
      <c r="D1024" s="323">
        <v>0.49740596627756201</v>
      </c>
      <c r="E1024" s="321">
        <v>0.43181818181818199</v>
      </c>
      <c r="F1024" s="322">
        <v>0.480446927374302</v>
      </c>
      <c r="G1024" s="323">
        <v>0.48951048951048998</v>
      </c>
      <c r="H1024" s="321"/>
      <c r="I1024" s="322"/>
      <c r="J1024" s="323"/>
      <c r="K1024" s="321"/>
      <c r="L1024" s="322"/>
      <c r="M1024" s="323"/>
      <c r="N1024" s="256"/>
    </row>
    <row r="1025" spans="1:14" s="177" customFormat="1" ht="14" x14ac:dyDescent="0.15">
      <c r="A1025" s="255" t="s">
        <v>670</v>
      </c>
      <c r="B1025" s="321">
        <v>0.36363636363636398</v>
      </c>
      <c r="C1025" s="322">
        <v>0.14452214452214501</v>
      </c>
      <c r="D1025" s="323">
        <v>0.167315175097276</v>
      </c>
      <c r="E1025" s="321">
        <v>0.36363636363636398</v>
      </c>
      <c r="F1025" s="322">
        <v>0.206703910614525</v>
      </c>
      <c r="G1025" s="323">
        <v>0.17482517482517501</v>
      </c>
      <c r="H1025" s="321"/>
      <c r="I1025" s="322"/>
      <c r="J1025" s="323"/>
      <c r="K1025" s="321"/>
      <c r="L1025" s="322"/>
      <c r="M1025" s="323"/>
      <c r="N1025" s="256"/>
    </row>
    <row r="1026" spans="1:14" s="177" customFormat="1" ht="14" x14ac:dyDescent="0.15">
      <c r="A1026" s="255" t="s">
        <v>671</v>
      </c>
      <c r="B1026" s="321">
        <v>0.11363636363636399</v>
      </c>
      <c r="C1026" s="322">
        <v>0.10489510489510501</v>
      </c>
      <c r="D1026" s="323">
        <v>0.142023346303502</v>
      </c>
      <c r="E1026" s="321">
        <v>0.11363636363636399</v>
      </c>
      <c r="F1026" s="322">
        <v>8.9385474860335198E-2</v>
      </c>
      <c r="G1026" s="323">
        <v>0.13986013986014001</v>
      </c>
      <c r="H1026" s="321"/>
      <c r="I1026" s="322"/>
      <c r="J1026" s="323"/>
      <c r="K1026" s="321"/>
      <c r="L1026" s="322"/>
      <c r="M1026" s="323"/>
      <c r="N1026" s="256"/>
    </row>
    <row r="1027" spans="1:14" s="177" customFormat="1" ht="14" x14ac:dyDescent="0.15">
      <c r="A1027" s="325" t="s">
        <v>244</v>
      </c>
      <c r="B1027" s="326">
        <v>23</v>
      </c>
      <c r="C1027" s="327">
        <v>322</v>
      </c>
      <c r="D1027" s="328">
        <v>1065</v>
      </c>
      <c r="E1027" s="326">
        <v>23</v>
      </c>
      <c r="F1027" s="327">
        <v>126</v>
      </c>
      <c r="G1027" s="328">
        <v>392</v>
      </c>
      <c r="H1027" s="326"/>
      <c r="I1027" s="327"/>
      <c r="J1027" s="328"/>
      <c r="K1027" s="326"/>
      <c r="L1027" s="327"/>
      <c r="M1027" s="328"/>
      <c r="N1027" s="365"/>
    </row>
    <row r="1028" spans="1:14" s="177" customFormat="1" ht="14" x14ac:dyDescent="0.15">
      <c r="A1028" s="255" t="s">
        <v>182</v>
      </c>
      <c r="B1028" s="330">
        <v>1.5652173913043499</v>
      </c>
      <c r="C1028" s="217">
        <v>1.4130434782608701</v>
      </c>
      <c r="D1028" s="331">
        <v>1.58403755868545</v>
      </c>
      <c r="E1028" s="330">
        <v>1.5652173913043499</v>
      </c>
      <c r="F1028" s="217">
        <v>1.5714285714285701</v>
      </c>
      <c r="G1028" s="331">
        <v>1.6096938775510199</v>
      </c>
      <c r="H1028" s="330"/>
      <c r="I1028" s="217"/>
      <c r="J1028" s="331"/>
      <c r="K1028" s="330"/>
      <c r="L1028" s="217"/>
      <c r="M1028" s="331"/>
      <c r="N1028" s="364"/>
    </row>
    <row r="1029" spans="1:14" s="177" customFormat="1" ht="14" x14ac:dyDescent="0.15">
      <c r="A1029" s="255" t="s">
        <v>165</v>
      </c>
      <c r="B1029" s="330">
        <v>1.3759653456432199</v>
      </c>
      <c r="C1029" s="217">
        <v>0.91041946682855301</v>
      </c>
      <c r="D1029" s="331">
        <v>1.20724965434301</v>
      </c>
      <c r="E1029" s="330">
        <v>1.3759653456432199</v>
      </c>
      <c r="F1029" s="217">
        <v>1.0690449676497</v>
      </c>
      <c r="G1029" s="331">
        <v>1.2234736963208599</v>
      </c>
      <c r="H1029" s="330"/>
      <c r="I1029" s="217"/>
      <c r="J1029" s="331"/>
      <c r="K1029" s="330"/>
      <c r="L1029" s="217"/>
      <c r="M1029" s="331"/>
      <c r="N1029" s="364"/>
    </row>
    <row r="1030" spans="1:14" s="177" customFormat="1" ht="14" x14ac:dyDescent="0.15">
      <c r="A1030" s="255" t="s">
        <v>245</v>
      </c>
      <c r="B1030" s="330" t="s">
        <v>233</v>
      </c>
      <c r="C1030" s="217" t="s">
        <v>124</v>
      </c>
      <c r="D1030" s="331" t="s">
        <v>124</v>
      </c>
      <c r="E1030" s="330" t="s">
        <v>233</v>
      </c>
      <c r="F1030" s="217" t="s">
        <v>124</v>
      </c>
      <c r="G1030" s="331" t="s">
        <v>124</v>
      </c>
      <c r="H1030" s="330"/>
      <c r="I1030" s="217"/>
      <c r="J1030" s="331"/>
      <c r="K1030" s="330"/>
      <c r="L1030" s="217"/>
      <c r="M1030" s="331"/>
      <c r="N1030" s="364"/>
    </row>
    <row r="1031" spans="1:14" s="177" customFormat="1" ht="14" x14ac:dyDescent="0.15">
      <c r="A1031" s="332" t="s">
        <v>164</v>
      </c>
      <c r="B1031" s="333" t="s">
        <v>233</v>
      </c>
      <c r="C1031" s="215">
        <v>0.16714703341480361</v>
      </c>
      <c r="D1031" s="334">
        <v>-1.5589292002193332E-2</v>
      </c>
      <c r="E1031" s="333" t="s">
        <v>233</v>
      </c>
      <c r="F1031" s="215">
        <v>-5.8100269980929601E-3</v>
      </c>
      <c r="G1031" s="334">
        <v>-3.6352629713590427E-2</v>
      </c>
      <c r="H1031" s="333"/>
      <c r="I1031" s="215"/>
      <c r="J1031" s="334"/>
      <c r="K1031" s="333"/>
      <c r="L1031" s="215"/>
      <c r="M1031" s="334"/>
      <c r="N1031" s="366"/>
    </row>
    <row r="1032" spans="1:14" ht="56" x14ac:dyDescent="0.15">
      <c r="A1032" s="253" t="s">
        <v>689</v>
      </c>
      <c r="B1032" s="274">
        <v>4.6511627906976702E-2</v>
      </c>
      <c r="C1032" s="275">
        <v>0.26161369193153999</v>
      </c>
      <c r="D1032" s="276">
        <v>0.135627530364372</v>
      </c>
      <c r="E1032" s="274">
        <v>4.6511627906976702E-2</v>
      </c>
      <c r="F1032" s="275">
        <v>0.19047619047618999</v>
      </c>
      <c r="G1032" s="276">
        <v>0.10018552875695701</v>
      </c>
      <c r="H1032" s="274"/>
      <c r="I1032" s="275"/>
      <c r="J1032" s="276"/>
      <c r="K1032" s="274"/>
      <c r="L1032" s="275"/>
      <c r="M1032" s="276"/>
      <c r="N1032" s="277"/>
    </row>
    <row r="1033" spans="1:14" ht="14" x14ac:dyDescent="0.15">
      <c r="A1033" s="271" t="s">
        <v>107</v>
      </c>
      <c r="B1033" s="278">
        <v>0.232558139534884</v>
      </c>
      <c r="C1033" s="279">
        <v>0.17603911980440101</v>
      </c>
      <c r="D1033" s="280">
        <v>0.11808367071525</v>
      </c>
      <c r="E1033" s="278">
        <v>0.232558139534884</v>
      </c>
      <c r="F1033" s="279">
        <v>0.14285714285714299</v>
      </c>
      <c r="G1033" s="280">
        <v>9.27643784786642E-2</v>
      </c>
      <c r="H1033" s="278"/>
      <c r="I1033" s="279"/>
      <c r="J1033" s="280"/>
      <c r="K1033" s="278"/>
      <c r="L1033" s="279"/>
      <c r="M1033" s="280"/>
      <c r="N1033" s="281"/>
    </row>
    <row r="1034" spans="1:14" ht="14" x14ac:dyDescent="0.15">
      <c r="A1034" s="271" t="s">
        <v>106</v>
      </c>
      <c r="B1034" s="278">
        <v>0.232558139534884</v>
      </c>
      <c r="C1034" s="279">
        <v>0.22249388753056201</v>
      </c>
      <c r="D1034" s="280">
        <v>0.17948717948717899</v>
      </c>
      <c r="E1034" s="278">
        <v>0.232558139534884</v>
      </c>
      <c r="F1034" s="279">
        <v>0.24404761904761901</v>
      </c>
      <c r="G1034" s="280">
        <v>0.159554730983302</v>
      </c>
      <c r="H1034" s="278"/>
      <c r="I1034" s="279"/>
      <c r="J1034" s="280"/>
      <c r="K1034" s="278"/>
      <c r="L1034" s="279"/>
      <c r="M1034" s="280"/>
      <c r="N1034" s="281"/>
    </row>
    <row r="1035" spans="1:14" ht="14" x14ac:dyDescent="0.15">
      <c r="A1035" s="255" t="s">
        <v>105</v>
      </c>
      <c r="B1035" s="278">
        <v>0.27906976744186002</v>
      </c>
      <c r="C1035" s="279">
        <v>0.20293398533007301</v>
      </c>
      <c r="D1035" s="280">
        <v>0.28677462887989202</v>
      </c>
      <c r="E1035" s="278">
        <v>0.27906976744186002</v>
      </c>
      <c r="F1035" s="279">
        <v>0.22023809523809501</v>
      </c>
      <c r="G1035" s="280">
        <v>0.28756957328385901</v>
      </c>
      <c r="H1035" s="278"/>
      <c r="I1035" s="279"/>
      <c r="J1035" s="280"/>
      <c r="K1035" s="278"/>
      <c r="L1035" s="279"/>
      <c r="M1035" s="280"/>
      <c r="N1035" s="281"/>
    </row>
    <row r="1036" spans="1:14" ht="14" x14ac:dyDescent="0.15">
      <c r="A1036" s="271" t="s">
        <v>104</v>
      </c>
      <c r="B1036" s="278">
        <v>0.162790697674419</v>
      </c>
      <c r="C1036" s="279">
        <v>0.11002444987775099</v>
      </c>
      <c r="D1036" s="280">
        <v>0.21929824561403499</v>
      </c>
      <c r="E1036" s="278">
        <v>0.162790697674419</v>
      </c>
      <c r="F1036" s="279">
        <v>0.148809523809524</v>
      </c>
      <c r="G1036" s="280">
        <v>0.26345083487940602</v>
      </c>
      <c r="H1036" s="278"/>
      <c r="I1036" s="279"/>
      <c r="J1036" s="280"/>
      <c r="K1036" s="278"/>
      <c r="L1036" s="279"/>
      <c r="M1036" s="280"/>
      <c r="N1036" s="281"/>
    </row>
    <row r="1037" spans="1:14" ht="14" x14ac:dyDescent="0.15">
      <c r="A1037" s="271" t="s">
        <v>103</v>
      </c>
      <c r="B1037" s="278">
        <v>4.6511627906976702E-2</v>
      </c>
      <c r="C1037" s="279">
        <v>2.2004889975550099E-2</v>
      </c>
      <c r="D1037" s="280">
        <v>5.0607287449392697E-2</v>
      </c>
      <c r="E1037" s="278">
        <v>4.6511627906976702E-2</v>
      </c>
      <c r="F1037" s="279">
        <v>4.1666666666666699E-2</v>
      </c>
      <c r="G1037" s="280">
        <v>7.4211502782931399E-2</v>
      </c>
      <c r="H1037" s="278"/>
      <c r="I1037" s="279"/>
      <c r="J1037" s="280"/>
      <c r="K1037" s="278"/>
      <c r="L1037" s="279"/>
      <c r="M1037" s="280"/>
      <c r="N1037" s="281"/>
    </row>
    <row r="1038" spans="1:14" ht="14" x14ac:dyDescent="0.15">
      <c r="A1038" s="271" t="s">
        <v>102</v>
      </c>
      <c r="B1038" s="278">
        <v>0</v>
      </c>
      <c r="C1038" s="279">
        <v>0</v>
      </c>
      <c r="D1038" s="280">
        <v>6.7476383265856997E-3</v>
      </c>
      <c r="E1038" s="278">
        <v>0</v>
      </c>
      <c r="F1038" s="279">
        <v>0</v>
      </c>
      <c r="G1038" s="280">
        <v>1.4842300556586301E-2</v>
      </c>
      <c r="H1038" s="278"/>
      <c r="I1038" s="279"/>
      <c r="J1038" s="280"/>
      <c r="K1038" s="278"/>
      <c r="L1038" s="279"/>
      <c r="M1038" s="280"/>
      <c r="N1038" s="281"/>
    </row>
    <row r="1039" spans="1:14" ht="14" x14ac:dyDescent="0.15">
      <c r="A1039" s="271" t="s">
        <v>99</v>
      </c>
      <c r="B1039" s="278">
        <v>0</v>
      </c>
      <c r="C1039" s="279">
        <v>4.8899755501222502E-3</v>
      </c>
      <c r="D1039" s="280">
        <v>3.3738191632928499E-3</v>
      </c>
      <c r="E1039" s="278">
        <v>0</v>
      </c>
      <c r="F1039" s="279">
        <v>1.1904761904761901E-2</v>
      </c>
      <c r="G1039" s="280">
        <v>7.4211502782931399E-3</v>
      </c>
      <c r="H1039" s="278"/>
      <c r="I1039" s="279"/>
      <c r="J1039" s="280"/>
      <c r="K1039" s="278"/>
      <c r="L1039" s="279"/>
      <c r="M1039" s="280"/>
      <c r="N1039" s="342"/>
    </row>
    <row r="1040" spans="1:14" ht="14" x14ac:dyDescent="0.15">
      <c r="A1040" s="311" t="s">
        <v>244</v>
      </c>
      <c r="B1040" s="312">
        <v>43</v>
      </c>
      <c r="C1040" s="313">
        <v>409</v>
      </c>
      <c r="D1040" s="314">
        <v>1482</v>
      </c>
      <c r="E1040" s="312">
        <v>43</v>
      </c>
      <c r="F1040" s="313">
        <v>168</v>
      </c>
      <c r="G1040" s="314">
        <v>539</v>
      </c>
      <c r="H1040" s="312"/>
      <c r="I1040" s="313"/>
      <c r="J1040" s="314"/>
      <c r="K1040" s="312"/>
      <c r="L1040" s="313"/>
      <c r="M1040" s="314"/>
      <c r="N1040" s="295"/>
    </row>
    <row r="1041" spans="1:14" ht="14" x14ac:dyDescent="0.15">
      <c r="A1041" s="271" t="s">
        <v>182</v>
      </c>
      <c r="B1041" s="296">
        <v>5.5813953488372103</v>
      </c>
      <c r="C1041" s="297">
        <v>6.1858190709046497</v>
      </c>
      <c r="D1041" s="298">
        <v>5.4682860998650398</v>
      </c>
      <c r="E1041" s="296">
        <v>5.5813953488372103</v>
      </c>
      <c r="F1041" s="297">
        <v>5.8214285714285703</v>
      </c>
      <c r="G1041" s="298">
        <v>5.1595547309832996</v>
      </c>
      <c r="H1041" s="296"/>
      <c r="I1041" s="297"/>
      <c r="J1041" s="298"/>
      <c r="K1041" s="296"/>
      <c r="L1041" s="297"/>
      <c r="M1041" s="298"/>
      <c r="N1041" s="299"/>
    </row>
    <row r="1042" spans="1:14" ht="14" x14ac:dyDescent="0.15">
      <c r="A1042" s="271" t="s">
        <v>165</v>
      </c>
      <c r="B1042" s="296">
        <v>1.27676223948248</v>
      </c>
      <c r="C1042" s="297">
        <v>1.4685241279064001</v>
      </c>
      <c r="D1042" s="298">
        <v>1.4802342658849099</v>
      </c>
      <c r="E1042" s="296">
        <v>1.27676223948248</v>
      </c>
      <c r="F1042" s="297">
        <v>1.5411381927001699</v>
      </c>
      <c r="G1042" s="298">
        <v>1.4911624997375299</v>
      </c>
      <c r="H1042" s="296"/>
      <c r="I1042" s="297"/>
      <c r="J1042" s="298"/>
      <c r="K1042" s="296"/>
      <c r="L1042" s="297"/>
      <c r="M1042" s="298"/>
      <c r="N1042" s="299"/>
    </row>
    <row r="1043" spans="1:14" ht="14" x14ac:dyDescent="0.15">
      <c r="A1043" s="271" t="s">
        <v>245</v>
      </c>
      <c r="B1043" s="300" t="s">
        <v>233</v>
      </c>
      <c r="C1043" s="297" t="s">
        <v>221</v>
      </c>
      <c r="D1043" s="298" t="s">
        <v>124</v>
      </c>
      <c r="E1043" s="300" t="s">
        <v>233</v>
      </c>
      <c r="F1043" s="297" t="s">
        <v>124</v>
      </c>
      <c r="G1043" s="298" t="s">
        <v>124</v>
      </c>
      <c r="H1043" s="300"/>
      <c r="I1043" s="297"/>
      <c r="J1043" s="298"/>
      <c r="K1043" s="300"/>
      <c r="L1043" s="297"/>
      <c r="M1043" s="298"/>
      <c r="N1043" s="299"/>
    </row>
    <row r="1044" spans="1:14" ht="14" x14ac:dyDescent="0.15">
      <c r="A1044" s="272" t="s">
        <v>164</v>
      </c>
      <c r="B1044" s="301" t="s">
        <v>233</v>
      </c>
      <c r="C1044" s="302">
        <v>-0.41158583000548682</v>
      </c>
      <c r="D1044" s="303">
        <v>7.6413072970278717E-2</v>
      </c>
      <c r="E1044" s="301" t="s">
        <v>233</v>
      </c>
      <c r="F1044" s="302">
        <v>-0.15575061582946487</v>
      </c>
      <c r="G1044" s="303">
        <v>0.28289379455838104</v>
      </c>
      <c r="H1044" s="301"/>
      <c r="I1044" s="302"/>
      <c r="J1044" s="303"/>
      <c r="K1044" s="301"/>
      <c r="L1044" s="302"/>
      <c r="M1044" s="303"/>
      <c r="N1044" s="304"/>
    </row>
    <row r="1045" spans="1:14" ht="28" x14ac:dyDescent="0.15">
      <c r="A1045" s="253" t="s">
        <v>812</v>
      </c>
      <c r="B1045" s="274">
        <v>0</v>
      </c>
      <c r="C1045" s="275">
        <v>2.4509803921568599E-2</v>
      </c>
      <c r="D1045" s="276">
        <v>1.2186865267434E-2</v>
      </c>
      <c r="E1045" s="274">
        <v>0</v>
      </c>
      <c r="F1045" s="275">
        <v>1.79640718562874E-2</v>
      </c>
      <c r="G1045" s="276">
        <v>1.1194029850746299E-2</v>
      </c>
      <c r="H1045" s="274"/>
      <c r="I1045" s="275"/>
      <c r="J1045" s="276"/>
      <c r="K1045" s="274"/>
      <c r="L1045" s="275"/>
      <c r="M1045" s="276"/>
      <c r="N1045" s="277"/>
    </row>
    <row r="1046" spans="1:14" ht="14" x14ac:dyDescent="0.15">
      <c r="A1046" s="271" t="s">
        <v>107</v>
      </c>
      <c r="B1046" s="278">
        <v>0</v>
      </c>
      <c r="C1046" s="279">
        <v>1.9607843137254902E-2</v>
      </c>
      <c r="D1046" s="280">
        <v>1.4895057549086E-2</v>
      </c>
      <c r="E1046" s="278">
        <v>0</v>
      </c>
      <c r="F1046" s="279">
        <v>5.9880239520958096E-3</v>
      </c>
      <c r="G1046" s="280">
        <v>5.5970149253731297E-3</v>
      </c>
      <c r="H1046" s="278"/>
      <c r="I1046" s="279"/>
      <c r="J1046" s="280"/>
      <c r="K1046" s="278"/>
      <c r="L1046" s="279"/>
      <c r="M1046" s="280"/>
      <c r="N1046" s="281"/>
    </row>
    <row r="1047" spans="1:14" ht="14" x14ac:dyDescent="0.15">
      <c r="A1047" s="271" t="s">
        <v>106</v>
      </c>
      <c r="B1047" s="278">
        <v>4.6511627906976702E-2</v>
      </c>
      <c r="C1047" s="279">
        <v>4.65686274509804E-2</v>
      </c>
      <c r="D1047" s="280">
        <v>3.3852403520649998E-2</v>
      </c>
      <c r="E1047" s="278">
        <v>4.6511627906976702E-2</v>
      </c>
      <c r="F1047" s="279">
        <v>4.1916167664670698E-2</v>
      </c>
      <c r="G1047" s="280">
        <v>3.54477611940298E-2</v>
      </c>
      <c r="H1047" s="278"/>
      <c r="I1047" s="279"/>
      <c r="J1047" s="280"/>
      <c r="K1047" s="278"/>
      <c r="L1047" s="279"/>
      <c r="M1047" s="280"/>
      <c r="N1047" s="281"/>
    </row>
    <row r="1048" spans="1:14" ht="14" x14ac:dyDescent="0.15">
      <c r="A1048" s="271" t="s">
        <v>105</v>
      </c>
      <c r="B1048" s="278">
        <v>0.209302325581395</v>
      </c>
      <c r="C1048" s="279">
        <v>0.13970588235294101</v>
      </c>
      <c r="D1048" s="280">
        <v>0.106296547054841</v>
      </c>
      <c r="E1048" s="278">
        <v>0.209302325581395</v>
      </c>
      <c r="F1048" s="279">
        <v>0.149700598802395</v>
      </c>
      <c r="G1048" s="280">
        <v>0.100746268656716</v>
      </c>
      <c r="H1048" s="278"/>
      <c r="I1048" s="279"/>
      <c r="J1048" s="280"/>
      <c r="K1048" s="278"/>
      <c r="L1048" s="279"/>
      <c r="M1048" s="280"/>
      <c r="N1048" s="281"/>
    </row>
    <row r="1049" spans="1:14" ht="14" x14ac:dyDescent="0.15">
      <c r="A1049" s="271" t="s">
        <v>104</v>
      </c>
      <c r="B1049" s="278">
        <v>0.30232558139534899</v>
      </c>
      <c r="C1049" s="279">
        <v>0.26225490196078399</v>
      </c>
      <c r="D1049" s="280">
        <v>0.225457007447529</v>
      </c>
      <c r="E1049" s="278">
        <v>0.30232558139534899</v>
      </c>
      <c r="F1049" s="279">
        <v>0.25748502994012001</v>
      </c>
      <c r="G1049" s="280">
        <v>0.220149253731343</v>
      </c>
      <c r="H1049" s="278"/>
      <c r="I1049" s="279"/>
      <c r="J1049" s="280"/>
      <c r="K1049" s="278"/>
      <c r="L1049" s="279"/>
      <c r="M1049" s="280"/>
      <c r="N1049" s="281"/>
    </row>
    <row r="1050" spans="1:14" ht="14" x14ac:dyDescent="0.15">
      <c r="A1050" s="271" t="s">
        <v>103</v>
      </c>
      <c r="B1050" s="278">
        <v>0.232558139534884</v>
      </c>
      <c r="C1050" s="279">
        <v>0.26470588235294101</v>
      </c>
      <c r="D1050" s="280">
        <v>0.30264048747461098</v>
      </c>
      <c r="E1050" s="278">
        <v>0.232558139534884</v>
      </c>
      <c r="F1050" s="279">
        <v>0.25748502994012001</v>
      </c>
      <c r="G1050" s="280">
        <v>0.30037313432835799</v>
      </c>
      <c r="H1050" s="278"/>
      <c r="I1050" s="279"/>
      <c r="J1050" s="280"/>
      <c r="K1050" s="278"/>
      <c r="L1050" s="279"/>
      <c r="M1050" s="280"/>
      <c r="N1050" s="281"/>
    </row>
    <row r="1051" spans="1:14" ht="14" x14ac:dyDescent="0.15">
      <c r="A1051" s="271" t="s">
        <v>102</v>
      </c>
      <c r="B1051" s="278">
        <v>0.162790697674419</v>
      </c>
      <c r="C1051" s="279">
        <v>0.16666666666666699</v>
      </c>
      <c r="D1051" s="280">
        <v>0.191604603926879</v>
      </c>
      <c r="E1051" s="278">
        <v>0.162790697674419</v>
      </c>
      <c r="F1051" s="279">
        <v>0.19760479041916201</v>
      </c>
      <c r="G1051" s="280">
        <v>0.19962686567164201</v>
      </c>
      <c r="H1051" s="278"/>
      <c r="I1051" s="279"/>
      <c r="J1051" s="280"/>
      <c r="K1051" s="278"/>
      <c r="L1051" s="279"/>
      <c r="M1051" s="280"/>
      <c r="N1051" s="281"/>
    </row>
    <row r="1052" spans="1:14" ht="14" x14ac:dyDescent="0.15">
      <c r="A1052" s="271" t="s">
        <v>99</v>
      </c>
      <c r="B1052" s="278">
        <v>4.6511627906976702E-2</v>
      </c>
      <c r="C1052" s="279">
        <v>7.5980392156862697E-2</v>
      </c>
      <c r="D1052" s="280">
        <v>0.113067027758971</v>
      </c>
      <c r="E1052" s="278">
        <v>4.6511627906976702E-2</v>
      </c>
      <c r="F1052" s="279">
        <v>7.1856287425149698E-2</v>
      </c>
      <c r="G1052" s="280">
        <v>0.12686567164179099</v>
      </c>
      <c r="H1052" s="278"/>
      <c r="I1052" s="279"/>
      <c r="J1052" s="280"/>
      <c r="K1052" s="278"/>
      <c r="L1052" s="279"/>
      <c r="M1052" s="280"/>
      <c r="N1052" s="342"/>
    </row>
    <row r="1053" spans="1:14" ht="14" x14ac:dyDescent="0.15">
      <c r="A1053" s="311" t="s">
        <v>244</v>
      </c>
      <c r="B1053" s="312">
        <v>43</v>
      </c>
      <c r="C1053" s="313">
        <v>408</v>
      </c>
      <c r="D1053" s="314">
        <v>1477</v>
      </c>
      <c r="E1053" s="312">
        <v>43</v>
      </c>
      <c r="F1053" s="313">
        <v>167</v>
      </c>
      <c r="G1053" s="314">
        <v>536</v>
      </c>
      <c r="H1053" s="312"/>
      <c r="I1053" s="313"/>
      <c r="J1053" s="314"/>
      <c r="K1053" s="312"/>
      <c r="L1053" s="313"/>
      <c r="M1053" s="314"/>
      <c r="N1053" s="295"/>
    </row>
    <row r="1054" spans="1:14" ht="14" x14ac:dyDescent="0.15">
      <c r="A1054" s="271" t="s">
        <v>182</v>
      </c>
      <c r="B1054" s="296">
        <v>3.6046511627907001</v>
      </c>
      <c r="C1054" s="297">
        <v>3.56372549019608</v>
      </c>
      <c r="D1054" s="298">
        <v>3.2423832092078499</v>
      </c>
      <c r="E1054" s="296">
        <v>3.6046511627907001</v>
      </c>
      <c r="F1054" s="297">
        <v>3.4550898203592801</v>
      </c>
      <c r="G1054" s="298">
        <v>3.15298507462686</v>
      </c>
      <c r="H1054" s="296"/>
      <c r="I1054" s="297"/>
      <c r="J1054" s="298"/>
      <c r="K1054" s="296"/>
      <c r="L1054" s="297"/>
      <c r="M1054" s="298"/>
      <c r="N1054" s="299"/>
    </row>
    <row r="1055" spans="1:14" ht="14" x14ac:dyDescent="0.15">
      <c r="A1055" s="271" t="s">
        <v>165</v>
      </c>
      <c r="B1055" s="296">
        <v>1.2562137913989799</v>
      </c>
      <c r="C1055" s="297">
        <v>1.52484996422688</v>
      </c>
      <c r="D1055" s="298">
        <v>1.44389820033921</v>
      </c>
      <c r="E1055" s="296">
        <v>1.2562137913989799</v>
      </c>
      <c r="F1055" s="297">
        <v>1.43831639709376</v>
      </c>
      <c r="G1055" s="298">
        <v>1.4138535026231001</v>
      </c>
      <c r="H1055" s="296"/>
      <c r="I1055" s="297"/>
      <c r="J1055" s="298"/>
      <c r="K1055" s="296"/>
      <c r="L1055" s="297"/>
      <c r="M1055" s="298"/>
      <c r="N1055" s="299"/>
    </row>
    <row r="1056" spans="1:14" ht="14" x14ac:dyDescent="0.15">
      <c r="A1056" s="271" t="s">
        <v>245</v>
      </c>
      <c r="B1056" s="300" t="s">
        <v>233</v>
      </c>
      <c r="C1056" s="297" t="s">
        <v>124</v>
      </c>
      <c r="D1056" s="298" t="s">
        <v>124</v>
      </c>
      <c r="E1056" s="300" t="s">
        <v>233</v>
      </c>
      <c r="F1056" s="297" t="s">
        <v>124</v>
      </c>
      <c r="G1056" s="298" t="s">
        <v>251</v>
      </c>
      <c r="H1056" s="300"/>
      <c r="I1056" s="297"/>
      <c r="J1056" s="298"/>
      <c r="K1056" s="300"/>
      <c r="L1056" s="297"/>
      <c r="M1056" s="298"/>
      <c r="N1056" s="299"/>
    </row>
    <row r="1057" spans="1:17" ht="14" x14ac:dyDescent="0.15">
      <c r="A1057" s="272" t="s">
        <v>164</v>
      </c>
      <c r="B1057" s="301" t="s">
        <v>233</v>
      </c>
      <c r="C1057" s="302">
        <v>2.6839147165124526E-2</v>
      </c>
      <c r="D1057" s="303">
        <v>0.25089577194413276</v>
      </c>
      <c r="E1057" s="301" t="s">
        <v>233</v>
      </c>
      <c r="F1057" s="302">
        <v>0.10398361774476136</v>
      </c>
      <c r="G1057" s="303">
        <v>0.31945748786976247</v>
      </c>
      <c r="H1057" s="301"/>
      <c r="I1057" s="302"/>
      <c r="J1057" s="303"/>
      <c r="K1057" s="301"/>
      <c r="L1057" s="302"/>
      <c r="M1057" s="303"/>
      <c r="N1057" s="304"/>
    </row>
    <row r="1058" spans="1:17" ht="28" x14ac:dyDescent="0.15">
      <c r="A1058" s="253" t="s">
        <v>530</v>
      </c>
      <c r="B1058" s="274">
        <v>0</v>
      </c>
      <c r="C1058" s="275">
        <v>1.47783251231527E-2</v>
      </c>
      <c r="D1058" s="276">
        <v>8.1411126187245601E-3</v>
      </c>
      <c r="E1058" s="274">
        <v>0</v>
      </c>
      <c r="F1058" s="275">
        <v>5.9880239520958096E-3</v>
      </c>
      <c r="G1058" s="276">
        <v>9.3808630393996308E-3</v>
      </c>
      <c r="H1058" s="274"/>
      <c r="I1058" s="275"/>
      <c r="J1058" s="276"/>
      <c r="K1058" s="274"/>
      <c r="L1058" s="275"/>
      <c r="M1058" s="276"/>
      <c r="N1058" s="277"/>
      <c r="Q1058" s="1" t="s">
        <v>611</v>
      </c>
    </row>
    <row r="1059" spans="1:17" ht="14" x14ac:dyDescent="0.15">
      <c r="A1059" s="271" t="s">
        <v>107</v>
      </c>
      <c r="B1059" s="278">
        <v>0</v>
      </c>
      <c r="C1059" s="279">
        <v>1.9704433497536901E-2</v>
      </c>
      <c r="D1059" s="280">
        <v>1.3568521031207601E-2</v>
      </c>
      <c r="E1059" s="278">
        <v>0</v>
      </c>
      <c r="F1059" s="279">
        <v>1.19760479041916E-2</v>
      </c>
      <c r="G1059" s="280">
        <v>1.1257035647279499E-2</v>
      </c>
      <c r="H1059" s="278"/>
      <c r="I1059" s="279"/>
      <c r="J1059" s="280"/>
      <c r="K1059" s="278"/>
      <c r="L1059" s="279"/>
      <c r="M1059" s="280"/>
      <c r="N1059" s="281"/>
      <c r="Q1059" s="1" t="s">
        <v>611</v>
      </c>
    </row>
    <row r="1060" spans="1:17" ht="14" x14ac:dyDescent="0.15">
      <c r="A1060" s="271" t="s">
        <v>106</v>
      </c>
      <c r="B1060" s="278">
        <v>2.32558139534884E-2</v>
      </c>
      <c r="C1060" s="279">
        <v>4.1871921182266E-2</v>
      </c>
      <c r="D1060" s="280">
        <v>2.2388059701492501E-2</v>
      </c>
      <c r="E1060" s="278">
        <v>2.32558139534884E-2</v>
      </c>
      <c r="F1060" s="279">
        <v>6.5868263473053898E-2</v>
      </c>
      <c r="G1060" s="280">
        <v>3.9399624765478397E-2</v>
      </c>
      <c r="H1060" s="278"/>
      <c r="I1060" s="279"/>
      <c r="J1060" s="280"/>
      <c r="K1060" s="278"/>
      <c r="L1060" s="279"/>
      <c r="M1060" s="280"/>
      <c r="N1060" s="281"/>
      <c r="Q1060" s="1" t="s">
        <v>611</v>
      </c>
    </row>
    <row r="1061" spans="1:17" ht="14" x14ac:dyDescent="0.15">
      <c r="A1061" s="271" t="s">
        <v>105</v>
      </c>
      <c r="B1061" s="278">
        <v>0.13953488372093001</v>
      </c>
      <c r="C1061" s="279">
        <v>0.14532019704433499</v>
      </c>
      <c r="D1061" s="280">
        <v>0.11058344640434201</v>
      </c>
      <c r="E1061" s="278">
        <v>0.13953488372093001</v>
      </c>
      <c r="F1061" s="279">
        <v>0.16167664670658699</v>
      </c>
      <c r="G1061" s="280">
        <v>0.12570356472795499</v>
      </c>
      <c r="H1061" s="278"/>
      <c r="I1061" s="279"/>
      <c r="J1061" s="280"/>
      <c r="K1061" s="278"/>
      <c r="L1061" s="279"/>
      <c r="M1061" s="280"/>
      <c r="N1061" s="281"/>
      <c r="Q1061" s="1" t="s">
        <v>611</v>
      </c>
    </row>
    <row r="1062" spans="1:17" ht="14" x14ac:dyDescent="0.15">
      <c r="A1062" s="271" t="s">
        <v>104</v>
      </c>
      <c r="B1062" s="278">
        <v>0.162790697674419</v>
      </c>
      <c r="C1062" s="279">
        <v>0.219211822660099</v>
      </c>
      <c r="D1062" s="280">
        <v>0.23541383989145201</v>
      </c>
      <c r="E1062" s="278">
        <v>0.162790697674419</v>
      </c>
      <c r="F1062" s="279">
        <v>0.20359281437125701</v>
      </c>
      <c r="G1062" s="280">
        <v>0.24390243902438999</v>
      </c>
      <c r="H1062" s="278"/>
      <c r="I1062" s="279"/>
      <c r="J1062" s="280"/>
      <c r="K1062" s="278"/>
      <c r="L1062" s="279"/>
      <c r="M1062" s="280"/>
      <c r="N1062" s="281"/>
      <c r="Q1062" s="1" t="s">
        <v>611</v>
      </c>
    </row>
    <row r="1063" spans="1:17" ht="14" x14ac:dyDescent="0.15">
      <c r="A1063" s="271" t="s">
        <v>103</v>
      </c>
      <c r="B1063" s="278">
        <v>0.39534883720930197</v>
      </c>
      <c r="C1063" s="279">
        <v>0.31773399014778297</v>
      </c>
      <c r="D1063" s="280">
        <v>0.36092265943012197</v>
      </c>
      <c r="E1063" s="278">
        <v>0.39534883720930197</v>
      </c>
      <c r="F1063" s="279">
        <v>0.34730538922155701</v>
      </c>
      <c r="G1063" s="280">
        <v>0.367729831144465</v>
      </c>
      <c r="H1063" s="278"/>
      <c r="I1063" s="279"/>
      <c r="J1063" s="280"/>
      <c r="K1063" s="278"/>
      <c r="L1063" s="279"/>
      <c r="M1063" s="280"/>
      <c r="N1063" s="281"/>
      <c r="Q1063" s="1" t="s">
        <v>611</v>
      </c>
    </row>
    <row r="1064" spans="1:17" ht="14" x14ac:dyDescent="0.15">
      <c r="A1064" s="271" t="s">
        <v>102</v>
      </c>
      <c r="B1064" s="278">
        <v>0.232558139534884</v>
      </c>
      <c r="C1064" s="279">
        <v>0.18719211822660101</v>
      </c>
      <c r="D1064" s="280">
        <v>0.19335142469470801</v>
      </c>
      <c r="E1064" s="278">
        <v>0.232558139534884</v>
      </c>
      <c r="F1064" s="279">
        <v>0.155688622754491</v>
      </c>
      <c r="G1064" s="280">
        <v>0.16135084427767399</v>
      </c>
      <c r="H1064" s="278"/>
      <c r="I1064" s="279"/>
      <c r="J1064" s="280"/>
      <c r="K1064" s="278"/>
      <c r="L1064" s="279"/>
      <c r="M1064" s="280"/>
      <c r="N1064" s="281"/>
      <c r="Q1064" s="1" t="s">
        <v>611</v>
      </c>
    </row>
    <row r="1065" spans="1:17" ht="14" x14ac:dyDescent="0.15">
      <c r="A1065" s="271" t="s">
        <v>99</v>
      </c>
      <c r="B1065" s="278">
        <v>4.6511627906976702E-2</v>
      </c>
      <c r="C1065" s="279">
        <v>5.4187192118226597E-2</v>
      </c>
      <c r="D1065" s="280">
        <v>5.5630936227951101E-2</v>
      </c>
      <c r="E1065" s="278">
        <v>4.6511627906976702E-2</v>
      </c>
      <c r="F1065" s="279">
        <v>4.7904191616766498E-2</v>
      </c>
      <c r="G1065" s="280">
        <v>4.1275797373358299E-2</v>
      </c>
      <c r="H1065" s="278"/>
      <c r="I1065" s="279"/>
      <c r="J1065" s="280"/>
      <c r="K1065" s="278"/>
      <c r="L1065" s="279"/>
      <c r="M1065" s="280"/>
      <c r="N1065" s="342"/>
      <c r="Q1065" s="1" t="s">
        <v>611</v>
      </c>
    </row>
    <row r="1066" spans="1:17" ht="14" x14ac:dyDescent="0.15">
      <c r="A1066" s="311" t="s">
        <v>244</v>
      </c>
      <c r="B1066" s="312">
        <v>43</v>
      </c>
      <c r="C1066" s="313">
        <v>406</v>
      </c>
      <c r="D1066" s="314">
        <v>1474</v>
      </c>
      <c r="E1066" s="312">
        <v>43</v>
      </c>
      <c r="F1066" s="313">
        <v>167</v>
      </c>
      <c r="G1066" s="314">
        <v>533</v>
      </c>
      <c r="H1066" s="312"/>
      <c r="I1066" s="313"/>
      <c r="J1066" s="314"/>
      <c r="K1066" s="312"/>
      <c r="L1066" s="313"/>
      <c r="M1066" s="314"/>
      <c r="N1066" s="295"/>
      <c r="Q1066" s="1" t="s">
        <v>611</v>
      </c>
    </row>
    <row r="1067" spans="1:17" ht="14" x14ac:dyDescent="0.15">
      <c r="A1067" s="271" t="s">
        <v>182</v>
      </c>
      <c r="B1067" s="296">
        <v>3.18604651162791</v>
      </c>
      <c r="C1067" s="297">
        <v>3.4926108374384199</v>
      </c>
      <c r="D1067" s="298">
        <v>3.31411126187245</v>
      </c>
      <c r="E1067" s="296">
        <v>3.18604651162791</v>
      </c>
      <c r="F1067" s="297">
        <v>3.55089820359282</v>
      </c>
      <c r="G1067" s="298">
        <v>3.4615384615384599</v>
      </c>
      <c r="H1067" s="296"/>
      <c r="I1067" s="297"/>
      <c r="J1067" s="298"/>
      <c r="K1067" s="296"/>
      <c r="L1067" s="297"/>
      <c r="M1067" s="298"/>
      <c r="N1067" s="299"/>
      <c r="Q1067" s="1" t="s">
        <v>611</v>
      </c>
    </row>
    <row r="1068" spans="1:17" ht="14" x14ac:dyDescent="0.15">
      <c r="A1068" s="271" t="s">
        <v>165</v>
      </c>
      <c r="B1068" s="296">
        <v>1.1599633400095499</v>
      </c>
      <c r="C1068" s="297">
        <v>1.4241981348081101</v>
      </c>
      <c r="D1068" s="298">
        <v>1.2720736650056801</v>
      </c>
      <c r="E1068" s="296">
        <v>1.1599633400095499</v>
      </c>
      <c r="F1068" s="297">
        <v>1.3561936574704301</v>
      </c>
      <c r="G1068" s="298">
        <v>1.27767229791819</v>
      </c>
      <c r="H1068" s="296"/>
      <c r="I1068" s="297"/>
      <c r="J1068" s="298"/>
      <c r="K1068" s="296"/>
      <c r="L1068" s="297"/>
      <c r="M1068" s="298"/>
      <c r="N1068" s="299"/>
      <c r="Q1068" s="1" t="s">
        <v>611</v>
      </c>
    </row>
    <row r="1069" spans="1:17" ht="14" x14ac:dyDescent="0.15">
      <c r="A1069" s="271" t="s">
        <v>245</v>
      </c>
      <c r="B1069" s="300" t="s">
        <v>233</v>
      </c>
      <c r="C1069" s="297" t="s">
        <v>124</v>
      </c>
      <c r="D1069" s="298" t="s">
        <v>124</v>
      </c>
      <c r="E1069" s="300" t="s">
        <v>233</v>
      </c>
      <c r="F1069" s="297" t="s">
        <v>124</v>
      </c>
      <c r="G1069" s="298" t="s">
        <v>124</v>
      </c>
      <c r="H1069" s="300"/>
      <c r="I1069" s="297"/>
      <c r="J1069" s="298"/>
      <c r="K1069" s="300"/>
      <c r="L1069" s="297"/>
      <c r="M1069" s="298"/>
      <c r="N1069" s="299"/>
      <c r="Q1069" s="1" t="s">
        <v>611</v>
      </c>
    </row>
    <row r="1070" spans="1:17" ht="14" x14ac:dyDescent="0.15">
      <c r="A1070" s="272" t="s">
        <v>164</v>
      </c>
      <c r="B1070" s="301" t="s">
        <v>233</v>
      </c>
      <c r="C1070" s="302">
        <v>-0.21525398630845352</v>
      </c>
      <c r="D1070" s="303">
        <v>-0.10067400479041295</v>
      </c>
      <c r="E1070" s="301" t="s">
        <v>233</v>
      </c>
      <c r="F1070" s="302">
        <v>-0.26902624854139989</v>
      </c>
      <c r="G1070" s="303">
        <v>-0.21562019491181753</v>
      </c>
      <c r="H1070" s="301"/>
      <c r="I1070" s="302"/>
      <c r="J1070" s="303"/>
      <c r="K1070" s="301"/>
      <c r="L1070" s="302"/>
      <c r="M1070" s="303"/>
      <c r="N1070" s="304"/>
      <c r="Q1070" s="1" t="s">
        <v>611</v>
      </c>
    </row>
    <row r="1071" spans="1:17" ht="28" x14ac:dyDescent="0.15">
      <c r="A1071" s="253" t="s">
        <v>317</v>
      </c>
      <c r="B1071" s="274">
        <v>0.238095238095238</v>
      </c>
      <c r="C1071" s="275">
        <v>0.10891089108910899</v>
      </c>
      <c r="D1071" s="276">
        <v>0.14829931972789101</v>
      </c>
      <c r="E1071" s="274">
        <v>0.238095238095238</v>
      </c>
      <c r="F1071" s="275">
        <v>0.115853658536585</v>
      </c>
      <c r="G1071" s="276">
        <v>0.13935969868173301</v>
      </c>
      <c r="H1071" s="274"/>
      <c r="I1071" s="275"/>
      <c r="J1071" s="276"/>
      <c r="K1071" s="274"/>
      <c r="L1071" s="275"/>
      <c r="M1071" s="276"/>
      <c r="N1071" s="277"/>
    </row>
    <row r="1072" spans="1:17" ht="14" x14ac:dyDescent="0.15">
      <c r="A1072" s="271" t="s">
        <v>107</v>
      </c>
      <c r="B1072" s="278">
        <v>0.119047619047619</v>
      </c>
      <c r="C1072" s="279">
        <v>0.10891089108910899</v>
      </c>
      <c r="D1072" s="280">
        <v>0.108163265306122</v>
      </c>
      <c r="E1072" s="278">
        <v>0.119047619047619</v>
      </c>
      <c r="F1072" s="279">
        <v>0.115853658536585</v>
      </c>
      <c r="G1072" s="280">
        <v>9.7928436911487796E-2</v>
      </c>
      <c r="H1072" s="278"/>
      <c r="I1072" s="279"/>
      <c r="J1072" s="280"/>
      <c r="K1072" s="278"/>
      <c r="L1072" s="279"/>
      <c r="M1072" s="280"/>
      <c r="N1072" s="281"/>
    </row>
    <row r="1073" spans="1:14" ht="14" x14ac:dyDescent="0.15">
      <c r="A1073" s="271" t="s">
        <v>106</v>
      </c>
      <c r="B1073" s="278">
        <v>0.238095238095238</v>
      </c>
      <c r="C1073" s="279">
        <v>0.185643564356436</v>
      </c>
      <c r="D1073" s="280">
        <v>0.17891156462585001</v>
      </c>
      <c r="E1073" s="278">
        <v>0.238095238095238</v>
      </c>
      <c r="F1073" s="279">
        <v>0.189024390243902</v>
      </c>
      <c r="G1073" s="280">
        <v>0.19209039548022599</v>
      </c>
      <c r="H1073" s="278"/>
      <c r="I1073" s="279"/>
      <c r="J1073" s="280"/>
      <c r="K1073" s="278"/>
      <c r="L1073" s="279"/>
      <c r="M1073" s="280"/>
      <c r="N1073" s="281"/>
    </row>
    <row r="1074" spans="1:14" ht="14" x14ac:dyDescent="0.15">
      <c r="A1074" s="271" t="s">
        <v>105</v>
      </c>
      <c r="B1074" s="278">
        <v>0.238095238095238</v>
      </c>
      <c r="C1074" s="279">
        <v>0.31188118811881199</v>
      </c>
      <c r="D1074" s="280">
        <v>0.25374149659863898</v>
      </c>
      <c r="E1074" s="278">
        <v>0.238095238095238</v>
      </c>
      <c r="F1074" s="279">
        <v>0.292682926829268</v>
      </c>
      <c r="G1074" s="280">
        <v>0.23917137476459499</v>
      </c>
      <c r="H1074" s="278"/>
      <c r="I1074" s="279"/>
      <c r="J1074" s="280"/>
      <c r="K1074" s="278"/>
      <c r="L1074" s="279"/>
      <c r="M1074" s="280"/>
      <c r="N1074" s="281"/>
    </row>
    <row r="1075" spans="1:14" ht="14" x14ac:dyDescent="0.15">
      <c r="A1075" s="271" t="s">
        <v>104</v>
      </c>
      <c r="B1075" s="278">
        <v>7.1428571428571397E-2</v>
      </c>
      <c r="C1075" s="279">
        <v>0.155940594059406</v>
      </c>
      <c r="D1075" s="280">
        <v>0.17891156462585001</v>
      </c>
      <c r="E1075" s="278">
        <v>7.1428571428571397E-2</v>
      </c>
      <c r="F1075" s="279">
        <v>0.16463414634146301</v>
      </c>
      <c r="G1075" s="280">
        <v>0.18832391713747601</v>
      </c>
      <c r="H1075" s="278"/>
      <c r="I1075" s="279"/>
      <c r="J1075" s="280"/>
      <c r="K1075" s="278"/>
      <c r="L1075" s="279"/>
      <c r="M1075" s="280"/>
      <c r="N1075" s="281"/>
    </row>
    <row r="1076" spans="1:14" ht="14" x14ac:dyDescent="0.15">
      <c r="A1076" s="271" t="s">
        <v>103</v>
      </c>
      <c r="B1076" s="278">
        <v>9.5238095238095205E-2</v>
      </c>
      <c r="C1076" s="279">
        <v>0.106435643564356</v>
      </c>
      <c r="D1076" s="280">
        <v>9.72789115646258E-2</v>
      </c>
      <c r="E1076" s="278">
        <v>9.5238095238095205E-2</v>
      </c>
      <c r="F1076" s="279">
        <v>0.109756097560976</v>
      </c>
      <c r="G1076" s="280">
        <v>0.112994350282486</v>
      </c>
      <c r="H1076" s="278"/>
      <c r="I1076" s="279"/>
      <c r="J1076" s="280"/>
      <c r="K1076" s="278"/>
      <c r="L1076" s="279"/>
      <c r="M1076" s="280"/>
      <c r="N1076" s="281"/>
    </row>
    <row r="1077" spans="1:14" ht="14" x14ac:dyDescent="0.15">
      <c r="A1077" s="271" t="s">
        <v>102</v>
      </c>
      <c r="B1077" s="278">
        <v>0</v>
      </c>
      <c r="C1077" s="279">
        <v>9.9009900990098994E-3</v>
      </c>
      <c r="D1077" s="280">
        <v>2.2448979591836699E-2</v>
      </c>
      <c r="E1077" s="278">
        <v>0</v>
      </c>
      <c r="F1077" s="279">
        <v>6.0975609756097598E-3</v>
      </c>
      <c r="G1077" s="280">
        <v>1.6949152542372899E-2</v>
      </c>
      <c r="H1077" s="278"/>
      <c r="I1077" s="279"/>
      <c r="J1077" s="280"/>
      <c r="K1077" s="278"/>
      <c r="L1077" s="279"/>
      <c r="M1077" s="280"/>
      <c r="N1077" s="281"/>
    </row>
    <row r="1078" spans="1:14" ht="14" x14ac:dyDescent="0.15">
      <c r="A1078" s="271" t="s">
        <v>99</v>
      </c>
      <c r="B1078" s="278">
        <v>0</v>
      </c>
      <c r="C1078" s="279">
        <v>1.2376237623762399E-2</v>
      </c>
      <c r="D1078" s="280">
        <v>1.2244897959183701E-2</v>
      </c>
      <c r="E1078" s="278">
        <v>0</v>
      </c>
      <c r="F1078" s="279">
        <v>6.0975609756097598E-3</v>
      </c>
      <c r="G1078" s="280">
        <v>1.31826741996234E-2</v>
      </c>
      <c r="H1078" s="278"/>
      <c r="I1078" s="279"/>
      <c r="J1078" s="280"/>
      <c r="K1078" s="278"/>
      <c r="L1078" s="279"/>
      <c r="M1078" s="280"/>
      <c r="N1078" s="342"/>
    </row>
    <row r="1079" spans="1:14" ht="14" x14ac:dyDescent="0.15">
      <c r="A1079" s="311" t="s">
        <v>244</v>
      </c>
      <c r="B1079" s="312">
        <v>42</v>
      </c>
      <c r="C1079" s="313">
        <v>404</v>
      </c>
      <c r="D1079" s="314">
        <v>1470</v>
      </c>
      <c r="E1079" s="312">
        <v>42</v>
      </c>
      <c r="F1079" s="313">
        <v>164</v>
      </c>
      <c r="G1079" s="314">
        <v>531</v>
      </c>
      <c r="H1079" s="312"/>
      <c r="I1079" s="313"/>
      <c r="J1079" s="314"/>
      <c r="K1079" s="312"/>
      <c r="L1079" s="313"/>
      <c r="M1079" s="314"/>
      <c r="N1079" s="295"/>
    </row>
    <row r="1080" spans="1:14" ht="14" x14ac:dyDescent="0.15">
      <c r="A1080" s="271" t="s">
        <v>182</v>
      </c>
      <c r="B1080" s="296">
        <v>5.9285714285714297</v>
      </c>
      <c r="C1080" s="297">
        <v>5.2821782178217802</v>
      </c>
      <c r="D1080" s="298">
        <v>5.35034013605443</v>
      </c>
      <c r="E1080" s="296">
        <v>5.9285714285714297</v>
      </c>
      <c r="F1080" s="297">
        <v>5.3414634146341502</v>
      </c>
      <c r="G1080" s="298">
        <v>5.28813559322034</v>
      </c>
      <c r="H1080" s="296"/>
      <c r="I1080" s="297"/>
      <c r="J1080" s="298"/>
      <c r="K1080" s="296"/>
      <c r="L1080" s="297"/>
      <c r="M1080" s="298"/>
      <c r="N1080" s="299"/>
    </row>
    <row r="1081" spans="1:14" ht="14" x14ac:dyDescent="0.15">
      <c r="A1081" s="271" t="s">
        <v>165</v>
      </c>
      <c r="B1081" s="296">
        <v>1.5833409743687501</v>
      </c>
      <c r="C1081" s="297">
        <v>1.5480971135152399</v>
      </c>
      <c r="D1081" s="298">
        <v>1.67075001194204</v>
      </c>
      <c r="E1081" s="296">
        <v>1.5833409743687501</v>
      </c>
      <c r="F1081" s="297">
        <v>1.53262685756934</v>
      </c>
      <c r="G1081" s="298">
        <v>1.66252550227981</v>
      </c>
      <c r="H1081" s="296"/>
      <c r="I1081" s="297"/>
      <c r="J1081" s="298"/>
      <c r="K1081" s="296"/>
      <c r="L1081" s="297"/>
      <c r="M1081" s="298"/>
      <c r="N1081" s="299"/>
    </row>
    <row r="1082" spans="1:14" ht="14" x14ac:dyDescent="0.15">
      <c r="A1082" s="271" t="s">
        <v>245</v>
      </c>
      <c r="B1082" s="300" t="s">
        <v>233</v>
      </c>
      <c r="C1082" s="297" t="s">
        <v>251</v>
      </c>
      <c r="D1082" s="298" t="s">
        <v>251</v>
      </c>
      <c r="E1082" s="300" t="s">
        <v>233</v>
      </c>
      <c r="F1082" s="297" t="s">
        <v>251</v>
      </c>
      <c r="G1082" s="298" t="s">
        <v>251</v>
      </c>
      <c r="H1082" s="300"/>
      <c r="I1082" s="297"/>
      <c r="J1082" s="298"/>
      <c r="K1082" s="300"/>
      <c r="L1082" s="297"/>
      <c r="M1082" s="298"/>
      <c r="N1082" s="299"/>
    </row>
    <row r="1083" spans="1:14" ht="14" x14ac:dyDescent="0.15">
      <c r="A1083" s="272" t="s">
        <v>164</v>
      </c>
      <c r="B1083" s="301" t="s">
        <v>233</v>
      </c>
      <c r="C1083" s="302">
        <v>0.4175404792803305</v>
      </c>
      <c r="D1083" s="303">
        <v>0.34609085044678672</v>
      </c>
      <c r="E1083" s="301" t="s">
        <v>233</v>
      </c>
      <c r="F1083" s="302">
        <v>0.38307302983610753</v>
      </c>
      <c r="G1083" s="303">
        <v>0.38521865347200052</v>
      </c>
      <c r="H1083" s="301"/>
      <c r="I1083" s="302"/>
      <c r="J1083" s="303"/>
      <c r="K1083" s="301"/>
      <c r="L1083" s="302"/>
      <c r="M1083" s="303"/>
      <c r="N1083" s="304"/>
    </row>
    <row r="1084" spans="1:14" ht="28" x14ac:dyDescent="0.15">
      <c r="A1084" s="253" t="s">
        <v>813</v>
      </c>
      <c r="B1084" s="274">
        <v>0.162790697674419</v>
      </c>
      <c r="C1084" s="275">
        <v>6.8965517241379296E-2</v>
      </c>
      <c r="D1084" s="276">
        <v>9.4429347826087001E-2</v>
      </c>
      <c r="E1084" s="274">
        <v>0.162790697674419</v>
      </c>
      <c r="F1084" s="275">
        <v>7.1856287425149698E-2</v>
      </c>
      <c r="G1084" s="276">
        <v>7.3446327683615795E-2</v>
      </c>
      <c r="H1084" s="274"/>
      <c r="I1084" s="275"/>
      <c r="J1084" s="276"/>
      <c r="K1084" s="274"/>
      <c r="L1084" s="275"/>
      <c r="M1084" s="276"/>
      <c r="N1084" s="277"/>
    </row>
    <row r="1085" spans="1:14" ht="14" x14ac:dyDescent="0.15">
      <c r="A1085" s="271" t="s">
        <v>107</v>
      </c>
      <c r="B1085" s="278">
        <v>2.32558139534884E-2</v>
      </c>
      <c r="C1085" s="279">
        <v>5.91133004926108E-2</v>
      </c>
      <c r="D1085" s="280">
        <v>9.5788043478260906E-2</v>
      </c>
      <c r="E1085" s="278">
        <v>2.32558139534884E-2</v>
      </c>
      <c r="F1085" s="279">
        <v>4.7904191616766498E-2</v>
      </c>
      <c r="G1085" s="280">
        <v>7.7212806026365294E-2</v>
      </c>
      <c r="H1085" s="278"/>
      <c r="I1085" s="279"/>
      <c r="J1085" s="280"/>
      <c r="K1085" s="278"/>
      <c r="L1085" s="279"/>
      <c r="M1085" s="280"/>
      <c r="N1085" s="281"/>
    </row>
    <row r="1086" spans="1:14" ht="14" x14ac:dyDescent="0.15">
      <c r="A1086" s="271" t="s">
        <v>106</v>
      </c>
      <c r="B1086" s="278">
        <v>0.13953488372093001</v>
      </c>
      <c r="C1086" s="279">
        <v>0.11576354679803</v>
      </c>
      <c r="D1086" s="280">
        <v>0.13451086956521699</v>
      </c>
      <c r="E1086" s="278">
        <v>0.13953488372093001</v>
      </c>
      <c r="F1086" s="279">
        <v>9.5808383233532898E-2</v>
      </c>
      <c r="G1086" s="280">
        <v>0.109227871939736</v>
      </c>
      <c r="H1086" s="278"/>
      <c r="I1086" s="279"/>
      <c r="J1086" s="280"/>
      <c r="K1086" s="278"/>
      <c r="L1086" s="279"/>
      <c r="M1086" s="280"/>
      <c r="N1086" s="281"/>
    </row>
    <row r="1087" spans="1:14" ht="14" x14ac:dyDescent="0.15">
      <c r="A1087" s="271" t="s">
        <v>105</v>
      </c>
      <c r="B1087" s="278">
        <v>0.27906976744186002</v>
      </c>
      <c r="C1087" s="279">
        <v>0.25369458128078798</v>
      </c>
      <c r="D1087" s="280">
        <v>0.248641304347826</v>
      </c>
      <c r="E1087" s="278">
        <v>0.27906976744186002</v>
      </c>
      <c r="F1087" s="279">
        <v>0.239520958083832</v>
      </c>
      <c r="G1087" s="280">
        <v>0.22033898305084701</v>
      </c>
      <c r="H1087" s="278"/>
      <c r="I1087" s="279"/>
      <c r="J1087" s="280"/>
      <c r="K1087" s="278"/>
      <c r="L1087" s="279"/>
      <c r="M1087" s="280"/>
      <c r="N1087" s="281"/>
    </row>
    <row r="1088" spans="1:14" ht="14" x14ac:dyDescent="0.15">
      <c r="A1088" s="271" t="s">
        <v>104</v>
      </c>
      <c r="B1088" s="278">
        <v>0.25581395348837199</v>
      </c>
      <c r="C1088" s="279">
        <v>0.28078817733990102</v>
      </c>
      <c r="D1088" s="280">
        <v>0.26358695652173902</v>
      </c>
      <c r="E1088" s="278">
        <v>0.25581395348837199</v>
      </c>
      <c r="F1088" s="279">
        <v>0.28742514970059901</v>
      </c>
      <c r="G1088" s="280">
        <v>0.29190207156308901</v>
      </c>
      <c r="H1088" s="278"/>
      <c r="I1088" s="279"/>
      <c r="J1088" s="280"/>
      <c r="K1088" s="278"/>
      <c r="L1088" s="279"/>
      <c r="M1088" s="280"/>
      <c r="N1088" s="281"/>
    </row>
    <row r="1089" spans="1:17" ht="14" x14ac:dyDescent="0.15">
      <c r="A1089" s="271" t="s">
        <v>103</v>
      </c>
      <c r="B1089" s="278">
        <v>9.3023255813953501E-2</v>
      </c>
      <c r="C1089" s="279">
        <v>0.123152709359606</v>
      </c>
      <c r="D1089" s="280">
        <v>9.8505434782608703E-2</v>
      </c>
      <c r="E1089" s="278">
        <v>9.3023255813953501E-2</v>
      </c>
      <c r="F1089" s="279">
        <v>0.14371257485029901</v>
      </c>
      <c r="G1089" s="280">
        <v>0.12617702448210899</v>
      </c>
      <c r="H1089" s="278"/>
      <c r="I1089" s="279"/>
      <c r="J1089" s="280"/>
      <c r="K1089" s="278"/>
      <c r="L1089" s="279"/>
      <c r="M1089" s="280"/>
      <c r="N1089" s="281"/>
    </row>
    <row r="1090" spans="1:17" ht="14" x14ac:dyDescent="0.15">
      <c r="A1090" s="271" t="s">
        <v>102</v>
      </c>
      <c r="B1090" s="278">
        <v>4.6511627906976702E-2</v>
      </c>
      <c r="C1090" s="279">
        <v>4.67980295566503E-2</v>
      </c>
      <c r="D1090" s="280">
        <v>3.8722826086956499E-2</v>
      </c>
      <c r="E1090" s="278">
        <v>4.6511627906976702E-2</v>
      </c>
      <c r="F1090" s="279">
        <v>5.3892215568862298E-2</v>
      </c>
      <c r="G1090" s="280">
        <v>6.0263653483992499E-2</v>
      </c>
      <c r="H1090" s="278"/>
      <c r="I1090" s="279"/>
      <c r="J1090" s="280"/>
      <c r="K1090" s="278"/>
      <c r="L1090" s="279"/>
      <c r="M1090" s="280"/>
      <c r="N1090" s="281"/>
    </row>
    <row r="1091" spans="1:17" ht="14" x14ac:dyDescent="0.15">
      <c r="A1091" s="271" t="s">
        <v>99</v>
      </c>
      <c r="B1091" s="278">
        <v>0</v>
      </c>
      <c r="C1091" s="279">
        <v>5.1724137931034503E-2</v>
      </c>
      <c r="D1091" s="280">
        <v>2.5815217391304299E-2</v>
      </c>
      <c r="E1091" s="278">
        <v>0</v>
      </c>
      <c r="F1091" s="279">
        <v>5.9880239520958098E-2</v>
      </c>
      <c r="G1091" s="280">
        <v>4.1431261770244802E-2</v>
      </c>
      <c r="H1091" s="278"/>
      <c r="I1091" s="279"/>
      <c r="J1091" s="280"/>
      <c r="K1091" s="278"/>
      <c r="L1091" s="279"/>
      <c r="M1091" s="280"/>
      <c r="N1091" s="342"/>
    </row>
    <row r="1092" spans="1:17" ht="14" x14ac:dyDescent="0.15">
      <c r="A1092" s="311" t="s">
        <v>244</v>
      </c>
      <c r="B1092" s="312">
        <v>43</v>
      </c>
      <c r="C1092" s="313">
        <v>406</v>
      </c>
      <c r="D1092" s="314">
        <v>1472</v>
      </c>
      <c r="E1092" s="312">
        <v>43</v>
      </c>
      <c r="F1092" s="313">
        <v>167</v>
      </c>
      <c r="G1092" s="314">
        <v>531</v>
      </c>
      <c r="H1092" s="312"/>
      <c r="I1092" s="313"/>
      <c r="J1092" s="314"/>
      <c r="K1092" s="312"/>
      <c r="L1092" s="313"/>
      <c r="M1092" s="314"/>
      <c r="N1092" s="295"/>
    </row>
    <row r="1093" spans="1:17" ht="14" x14ac:dyDescent="0.15">
      <c r="A1093" s="271" t="s">
        <v>182</v>
      </c>
      <c r="B1093" s="296">
        <v>5.0930232558139501</v>
      </c>
      <c r="C1093" s="297">
        <v>4.5665024630541904</v>
      </c>
      <c r="D1093" s="298">
        <v>4.9293478260869499</v>
      </c>
      <c r="E1093" s="296">
        <v>5.0930232558139501</v>
      </c>
      <c r="F1093" s="297">
        <v>4.4311377245508998</v>
      </c>
      <c r="G1093" s="298">
        <v>4.5932203389830502</v>
      </c>
      <c r="H1093" s="296"/>
      <c r="I1093" s="297"/>
      <c r="J1093" s="298"/>
      <c r="K1093" s="296"/>
      <c r="L1093" s="297"/>
      <c r="M1093" s="298"/>
      <c r="N1093" s="299"/>
    </row>
    <row r="1094" spans="1:17" ht="14" x14ac:dyDescent="0.15">
      <c r="A1094" s="271" t="s">
        <v>165</v>
      </c>
      <c r="B1094" s="296">
        <v>1.67351858424914</v>
      </c>
      <c r="C1094" s="297">
        <v>1.6775234785187301</v>
      </c>
      <c r="D1094" s="298">
        <v>1.6684076464461399</v>
      </c>
      <c r="E1094" s="296">
        <v>1.67351858424914</v>
      </c>
      <c r="F1094" s="297">
        <v>1.71274120424684</v>
      </c>
      <c r="G1094" s="298">
        <v>1.70909641426279</v>
      </c>
      <c r="H1094" s="296"/>
      <c r="I1094" s="297"/>
      <c r="J1094" s="298"/>
      <c r="K1094" s="296"/>
      <c r="L1094" s="297"/>
      <c r="M1094" s="298"/>
      <c r="N1094" s="299"/>
    </row>
    <row r="1095" spans="1:17" ht="14" x14ac:dyDescent="0.15">
      <c r="A1095" s="271" t="s">
        <v>245</v>
      </c>
      <c r="B1095" s="300" t="s">
        <v>233</v>
      </c>
      <c r="C1095" s="297" t="s">
        <v>124</v>
      </c>
      <c r="D1095" s="298" t="s">
        <v>124</v>
      </c>
      <c r="E1095" s="300" t="s">
        <v>233</v>
      </c>
      <c r="F1095" s="297" t="s">
        <v>251</v>
      </c>
      <c r="G1095" s="298" t="s">
        <v>124</v>
      </c>
      <c r="H1095" s="300"/>
      <c r="I1095" s="297"/>
      <c r="J1095" s="298"/>
      <c r="K1095" s="300"/>
      <c r="L1095" s="297"/>
      <c r="M1095" s="298"/>
      <c r="N1095" s="299"/>
    </row>
    <row r="1096" spans="1:17" ht="14" x14ac:dyDescent="0.15">
      <c r="A1096" s="272" t="s">
        <v>164</v>
      </c>
      <c r="B1096" s="301" t="s">
        <v>233</v>
      </c>
      <c r="C1096" s="302">
        <v>0.31386791273090425</v>
      </c>
      <c r="D1096" s="303">
        <v>9.8102780861526129E-2</v>
      </c>
      <c r="E1096" s="301" t="s">
        <v>233</v>
      </c>
      <c r="F1096" s="302">
        <v>0.3864480691080866</v>
      </c>
      <c r="G1096" s="303">
        <v>0.29243693489725525</v>
      </c>
      <c r="H1096" s="301"/>
      <c r="I1096" s="302"/>
      <c r="J1096" s="303"/>
      <c r="K1096" s="301"/>
      <c r="L1096" s="302"/>
      <c r="M1096" s="303"/>
      <c r="N1096" s="304"/>
    </row>
    <row r="1097" spans="1:17" ht="28" x14ac:dyDescent="0.15">
      <c r="A1097" s="253" t="s">
        <v>814</v>
      </c>
      <c r="B1097" s="274">
        <v>2.32558139534884E-2</v>
      </c>
      <c r="C1097" s="275">
        <v>4.9382716049382698E-3</v>
      </c>
      <c r="D1097" s="276">
        <v>1.6282225237449099E-2</v>
      </c>
      <c r="E1097" s="274">
        <v>2.32558139534884E-2</v>
      </c>
      <c r="F1097" s="275">
        <v>1.19760479041916E-2</v>
      </c>
      <c r="G1097" s="276">
        <v>2.9795158286778398E-2</v>
      </c>
      <c r="H1097" s="274"/>
      <c r="I1097" s="275"/>
      <c r="J1097" s="276"/>
      <c r="K1097" s="274"/>
      <c r="L1097" s="275"/>
      <c r="M1097" s="276"/>
      <c r="N1097" s="277"/>
      <c r="Q1097" s="1" t="s">
        <v>617</v>
      </c>
    </row>
    <row r="1098" spans="1:17" ht="14" x14ac:dyDescent="0.15">
      <c r="A1098" s="271" t="s">
        <v>107</v>
      </c>
      <c r="B1098" s="278">
        <v>0</v>
      </c>
      <c r="C1098" s="279">
        <v>0</v>
      </c>
      <c r="D1098" s="280">
        <v>2.10312075983718E-2</v>
      </c>
      <c r="E1098" s="278">
        <v>0</v>
      </c>
      <c r="F1098" s="279">
        <v>0</v>
      </c>
      <c r="G1098" s="280">
        <v>2.4208566108007399E-2</v>
      </c>
      <c r="H1098" s="278"/>
      <c r="I1098" s="279"/>
      <c r="J1098" s="280"/>
      <c r="K1098" s="278"/>
      <c r="L1098" s="279"/>
      <c r="M1098" s="280"/>
      <c r="N1098" s="281"/>
      <c r="Q1098" s="1" t="s">
        <v>617</v>
      </c>
    </row>
    <row r="1099" spans="1:17" ht="14" x14ac:dyDescent="0.15">
      <c r="A1099" s="271" t="s">
        <v>106</v>
      </c>
      <c r="B1099" s="278">
        <v>6.9767441860465101E-2</v>
      </c>
      <c r="C1099" s="279">
        <v>2.2222222222222199E-2</v>
      </c>
      <c r="D1099" s="280">
        <v>4.74898236092266E-2</v>
      </c>
      <c r="E1099" s="278">
        <v>6.9767441860465101E-2</v>
      </c>
      <c r="F1099" s="279">
        <v>2.9940119760479E-2</v>
      </c>
      <c r="G1099" s="280">
        <v>6.7039106145251395E-2</v>
      </c>
      <c r="H1099" s="278"/>
      <c r="I1099" s="279"/>
      <c r="J1099" s="280"/>
      <c r="K1099" s="278"/>
      <c r="L1099" s="279"/>
      <c r="M1099" s="280"/>
      <c r="N1099" s="281"/>
      <c r="Q1099" s="1" t="s">
        <v>617</v>
      </c>
    </row>
    <row r="1100" spans="1:17" ht="14" x14ac:dyDescent="0.15">
      <c r="A1100" s="271" t="s">
        <v>105</v>
      </c>
      <c r="B1100" s="278">
        <v>9.3023255813953501E-2</v>
      </c>
      <c r="C1100" s="279">
        <v>8.1481481481481502E-2</v>
      </c>
      <c r="D1100" s="280">
        <v>0.13839891451831801</v>
      </c>
      <c r="E1100" s="278">
        <v>9.3023255813953501E-2</v>
      </c>
      <c r="F1100" s="279">
        <v>5.3892215568862298E-2</v>
      </c>
      <c r="G1100" s="280">
        <v>0.119180633147114</v>
      </c>
      <c r="H1100" s="278"/>
      <c r="I1100" s="279"/>
      <c r="J1100" s="280"/>
      <c r="K1100" s="278"/>
      <c r="L1100" s="279"/>
      <c r="M1100" s="280"/>
      <c r="N1100" s="281"/>
      <c r="Q1100" s="1" t="s">
        <v>617</v>
      </c>
    </row>
    <row r="1101" spans="1:17" ht="14" x14ac:dyDescent="0.15">
      <c r="A1101" s="271" t="s">
        <v>104</v>
      </c>
      <c r="B1101" s="278">
        <v>0.27906976744186002</v>
      </c>
      <c r="C1101" s="279">
        <v>0.27160493827160498</v>
      </c>
      <c r="D1101" s="280">
        <v>0.259158751696065</v>
      </c>
      <c r="E1101" s="278">
        <v>0.27906976744186002</v>
      </c>
      <c r="F1101" s="279">
        <v>0.329341317365269</v>
      </c>
      <c r="G1101" s="280">
        <v>0.25139664804469303</v>
      </c>
      <c r="H1101" s="278"/>
      <c r="I1101" s="279"/>
      <c r="J1101" s="280"/>
      <c r="K1101" s="278"/>
      <c r="L1101" s="279"/>
      <c r="M1101" s="280"/>
      <c r="N1101" s="281"/>
      <c r="Q1101" s="1" t="s">
        <v>617</v>
      </c>
    </row>
    <row r="1102" spans="1:17" ht="14" x14ac:dyDescent="0.15">
      <c r="A1102" s="271" t="s">
        <v>103</v>
      </c>
      <c r="B1102" s="278">
        <v>0.232558139534884</v>
      </c>
      <c r="C1102" s="279">
        <v>0.2</v>
      </c>
      <c r="D1102" s="280">
        <v>0.16282225237449099</v>
      </c>
      <c r="E1102" s="278">
        <v>0.232558139534884</v>
      </c>
      <c r="F1102" s="279">
        <v>0.22155688622754499</v>
      </c>
      <c r="G1102" s="280">
        <v>0.19553072625698301</v>
      </c>
      <c r="H1102" s="278"/>
      <c r="I1102" s="279"/>
      <c r="J1102" s="280"/>
      <c r="K1102" s="278"/>
      <c r="L1102" s="279"/>
      <c r="M1102" s="280"/>
      <c r="N1102" s="281"/>
      <c r="Q1102" s="1" t="s">
        <v>617</v>
      </c>
    </row>
    <row r="1103" spans="1:17" ht="14" x14ac:dyDescent="0.15">
      <c r="A1103" s="271" t="s">
        <v>102</v>
      </c>
      <c r="B1103" s="278">
        <v>0.13953488372093001</v>
      </c>
      <c r="C1103" s="279">
        <v>0.21481481481481501</v>
      </c>
      <c r="D1103" s="280">
        <v>0.16282225237449099</v>
      </c>
      <c r="E1103" s="278">
        <v>0.13953488372093001</v>
      </c>
      <c r="F1103" s="279">
        <v>0.19161676646706599</v>
      </c>
      <c r="G1103" s="280">
        <v>0.15083798882681601</v>
      </c>
      <c r="H1103" s="278"/>
      <c r="I1103" s="279"/>
      <c r="J1103" s="280"/>
      <c r="K1103" s="278"/>
      <c r="L1103" s="279"/>
      <c r="M1103" s="280"/>
      <c r="N1103" s="281"/>
      <c r="Q1103" s="1" t="s">
        <v>617</v>
      </c>
    </row>
    <row r="1104" spans="1:17" ht="14" x14ac:dyDescent="0.15">
      <c r="A1104" s="271" t="s">
        <v>99</v>
      </c>
      <c r="B1104" s="278">
        <v>0.162790697674419</v>
      </c>
      <c r="C1104" s="279">
        <v>0.20493827160493799</v>
      </c>
      <c r="D1104" s="280">
        <v>0.191994572591588</v>
      </c>
      <c r="E1104" s="278">
        <v>0.162790697674419</v>
      </c>
      <c r="F1104" s="279">
        <v>0.16167664670658699</v>
      </c>
      <c r="G1104" s="280">
        <v>0.16201117318435801</v>
      </c>
      <c r="H1104" s="278"/>
      <c r="I1104" s="279"/>
      <c r="J1104" s="280"/>
      <c r="K1104" s="278"/>
      <c r="L1104" s="279"/>
      <c r="M1104" s="280"/>
      <c r="N1104" s="342"/>
      <c r="Q1104" s="1" t="s">
        <v>617</v>
      </c>
    </row>
    <row r="1105" spans="1:17" ht="14" x14ac:dyDescent="0.15">
      <c r="A1105" s="311" t="s">
        <v>244</v>
      </c>
      <c r="B1105" s="312">
        <v>43</v>
      </c>
      <c r="C1105" s="313">
        <v>405</v>
      </c>
      <c r="D1105" s="314">
        <v>1474</v>
      </c>
      <c r="E1105" s="312">
        <v>43</v>
      </c>
      <c r="F1105" s="313">
        <v>167</v>
      </c>
      <c r="G1105" s="314">
        <v>537</v>
      </c>
      <c r="H1105" s="312"/>
      <c r="I1105" s="313"/>
      <c r="J1105" s="314"/>
      <c r="K1105" s="312"/>
      <c r="L1105" s="313"/>
      <c r="M1105" s="314"/>
      <c r="N1105" s="295"/>
      <c r="Q1105" s="1" t="s">
        <v>617</v>
      </c>
    </row>
    <row r="1106" spans="1:17" ht="14" x14ac:dyDescent="0.15">
      <c r="A1106" s="271" t="s">
        <v>182</v>
      </c>
      <c r="B1106" s="296">
        <v>3.32558139534884</v>
      </c>
      <c r="C1106" s="297">
        <v>2.9012345679012301</v>
      </c>
      <c r="D1106" s="298">
        <v>3.2971506105834498</v>
      </c>
      <c r="E1106" s="296">
        <v>3.32558139534884</v>
      </c>
      <c r="F1106" s="297">
        <v>3.0718562874251498</v>
      </c>
      <c r="G1106" s="298">
        <v>3.46182495344507</v>
      </c>
      <c r="H1106" s="296"/>
      <c r="I1106" s="297"/>
      <c r="J1106" s="298"/>
      <c r="K1106" s="296"/>
      <c r="L1106" s="297"/>
      <c r="M1106" s="298"/>
      <c r="N1106" s="299"/>
      <c r="Q1106" s="1" t="s">
        <v>617</v>
      </c>
    </row>
    <row r="1107" spans="1:17" ht="14" x14ac:dyDescent="0.15">
      <c r="A1107" s="271" t="s">
        <v>165</v>
      </c>
      <c r="B1107" s="296">
        <v>1.61423622264611</v>
      </c>
      <c r="C1107" s="297">
        <v>1.3966450099973899</v>
      </c>
      <c r="D1107" s="298">
        <v>1.6817070241214001</v>
      </c>
      <c r="E1107" s="296">
        <v>1.61423622264611</v>
      </c>
      <c r="F1107" s="297">
        <v>1.3995217008930101</v>
      </c>
      <c r="G1107" s="298">
        <v>1.7478491107866401</v>
      </c>
      <c r="H1107" s="296"/>
      <c r="I1107" s="297"/>
      <c r="J1107" s="298"/>
      <c r="K1107" s="296"/>
      <c r="L1107" s="297"/>
      <c r="M1107" s="298"/>
      <c r="N1107" s="299"/>
      <c r="Q1107" s="1" t="s">
        <v>617</v>
      </c>
    </row>
    <row r="1108" spans="1:17" ht="14" x14ac:dyDescent="0.15">
      <c r="A1108" s="271" t="s">
        <v>245</v>
      </c>
      <c r="B1108" s="300" t="s">
        <v>233</v>
      </c>
      <c r="C1108" s="297" t="s">
        <v>124</v>
      </c>
      <c r="D1108" s="298" t="s">
        <v>124</v>
      </c>
      <c r="E1108" s="300" t="s">
        <v>233</v>
      </c>
      <c r="F1108" s="297" t="s">
        <v>124</v>
      </c>
      <c r="G1108" s="298" t="s">
        <v>124</v>
      </c>
      <c r="H1108" s="300"/>
      <c r="I1108" s="297"/>
      <c r="J1108" s="298"/>
      <c r="K1108" s="300"/>
      <c r="L1108" s="297"/>
      <c r="M1108" s="298"/>
      <c r="N1108" s="299"/>
      <c r="Q1108" s="1" t="s">
        <v>617</v>
      </c>
    </row>
    <row r="1109" spans="1:17" ht="14" x14ac:dyDescent="0.15">
      <c r="A1109" s="272" t="s">
        <v>164</v>
      </c>
      <c r="B1109" s="301" t="s">
        <v>233</v>
      </c>
      <c r="C1109" s="302">
        <v>0.30383298863352748</v>
      </c>
      <c r="D1109" s="303">
        <v>1.6905908316725806E-2</v>
      </c>
      <c r="E1109" s="301" t="s">
        <v>233</v>
      </c>
      <c r="F1109" s="302">
        <v>0.18129415768386634</v>
      </c>
      <c r="G1109" s="303">
        <v>-7.7949267620081919E-2</v>
      </c>
      <c r="H1109" s="301"/>
      <c r="I1109" s="302"/>
      <c r="J1109" s="303"/>
      <c r="K1109" s="301"/>
      <c r="L1109" s="302"/>
      <c r="M1109" s="303"/>
      <c r="N1109" s="304"/>
      <c r="Q1109" s="1" t="s">
        <v>617</v>
      </c>
    </row>
    <row r="1110" spans="1:17" ht="28" x14ac:dyDescent="0.15">
      <c r="A1110" s="253" t="s">
        <v>416</v>
      </c>
      <c r="B1110" s="274">
        <v>2.32558139534884E-2</v>
      </c>
      <c r="C1110" s="275">
        <v>4.9504950495049497E-3</v>
      </c>
      <c r="D1110" s="276">
        <v>1.36147038801906E-2</v>
      </c>
      <c r="E1110" s="274">
        <v>2.32558139534884E-2</v>
      </c>
      <c r="F1110" s="275">
        <v>5.9880239520958096E-3</v>
      </c>
      <c r="G1110" s="276">
        <v>1.6822429906542102E-2</v>
      </c>
      <c r="H1110" s="274"/>
      <c r="I1110" s="275"/>
      <c r="J1110" s="276"/>
      <c r="K1110" s="274"/>
      <c r="L1110" s="275"/>
      <c r="M1110" s="276"/>
      <c r="N1110" s="277"/>
    </row>
    <row r="1111" spans="1:17" ht="14" x14ac:dyDescent="0.15">
      <c r="A1111" s="271" t="s">
        <v>107</v>
      </c>
      <c r="B1111" s="278">
        <v>0</v>
      </c>
      <c r="C1111" s="279">
        <v>7.4257425742574297E-3</v>
      </c>
      <c r="D1111" s="280">
        <v>2.8590878148400299E-2</v>
      </c>
      <c r="E1111" s="278">
        <v>0</v>
      </c>
      <c r="F1111" s="279">
        <v>0</v>
      </c>
      <c r="G1111" s="280">
        <v>3.1775700934579397E-2</v>
      </c>
      <c r="H1111" s="278"/>
      <c r="I1111" s="279"/>
      <c r="J1111" s="280"/>
      <c r="K1111" s="278"/>
      <c r="L1111" s="279"/>
      <c r="M1111" s="280"/>
      <c r="N1111" s="281"/>
    </row>
    <row r="1112" spans="1:17" ht="14" x14ac:dyDescent="0.15">
      <c r="A1112" s="271" t="s">
        <v>106</v>
      </c>
      <c r="B1112" s="278">
        <v>4.6511627906976702E-2</v>
      </c>
      <c r="C1112" s="279">
        <v>4.2079207920792103E-2</v>
      </c>
      <c r="D1112" s="280">
        <v>5.10551395507148E-2</v>
      </c>
      <c r="E1112" s="278">
        <v>4.6511627906976702E-2</v>
      </c>
      <c r="F1112" s="279">
        <v>2.39520958083832E-2</v>
      </c>
      <c r="G1112" s="280">
        <v>5.2336448598130803E-2</v>
      </c>
      <c r="H1112" s="278"/>
      <c r="I1112" s="279"/>
      <c r="J1112" s="280"/>
      <c r="K1112" s="278"/>
      <c r="L1112" s="279"/>
      <c r="M1112" s="280"/>
      <c r="N1112" s="281"/>
    </row>
    <row r="1113" spans="1:17" ht="14" x14ac:dyDescent="0.15">
      <c r="A1113" s="271" t="s">
        <v>105</v>
      </c>
      <c r="B1113" s="278">
        <v>0.186046511627907</v>
      </c>
      <c r="C1113" s="279">
        <v>8.4158415841584205E-2</v>
      </c>
      <c r="D1113" s="280">
        <v>0.106194690265487</v>
      </c>
      <c r="E1113" s="278">
        <v>0.186046511627907</v>
      </c>
      <c r="F1113" s="279">
        <v>8.9820359281437098E-2</v>
      </c>
      <c r="G1113" s="280">
        <v>0.106542056074766</v>
      </c>
      <c r="H1113" s="278"/>
      <c r="I1113" s="279"/>
      <c r="J1113" s="280"/>
      <c r="K1113" s="278"/>
      <c r="L1113" s="279"/>
      <c r="M1113" s="280"/>
      <c r="N1113" s="281"/>
    </row>
    <row r="1114" spans="1:17" ht="14" x14ac:dyDescent="0.15">
      <c r="A1114" s="271" t="s">
        <v>104</v>
      </c>
      <c r="B1114" s="278">
        <v>0.30232558139534899</v>
      </c>
      <c r="C1114" s="279">
        <v>0.22029702970296999</v>
      </c>
      <c r="D1114" s="280">
        <v>0.22328114363512599</v>
      </c>
      <c r="E1114" s="278">
        <v>0.30232558139534899</v>
      </c>
      <c r="F1114" s="279">
        <v>0.215568862275449</v>
      </c>
      <c r="G1114" s="280">
        <v>0.231775700934579</v>
      </c>
      <c r="H1114" s="278"/>
      <c r="I1114" s="279"/>
      <c r="J1114" s="280"/>
      <c r="K1114" s="278"/>
      <c r="L1114" s="279"/>
      <c r="M1114" s="280"/>
      <c r="N1114" s="281"/>
    </row>
    <row r="1115" spans="1:17" ht="14" x14ac:dyDescent="0.15">
      <c r="A1115" s="271" t="s">
        <v>103</v>
      </c>
      <c r="B1115" s="278">
        <v>0.32558139534883701</v>
      </c>
      <c r="C1115" s="279">
        <v>0.26485148514851498</v>
      </c>
      <c r="D1115" s="280">
        <v>0.25731790333560201</v>
      </c>
      <c r="E1115" s="278">
        <v>0.32558139534883701</v>
      </c>
      <c r="F1115" s="279">
        <v>0.26347305389221598</v>
      </c>
      <c r="G1115" s="280">
        <v>0.242990654205607</v>
      </c>
      <c r="H1115" s="278"/>
      <c r="I1115" s="279"/>
      <c r="J1115" s="280"/>
      <c r="K1115" s="278"/>
      <c r="L1115" s="279"/>
      <c r="M1115" s="280"/>
      <c r="N1115" s="281"/>
    </row>
    <row r="1116" spans="1:17" ht="14" x14ac:dyDescent="0.15">
      <c r="A1116" s="271" t="s">
        <v>102</v>
      </c>
      <c r="B1116" s="278">
        <v>0.116279069767442</v>
      </c>
      <c r="C1116" s="279">
        <v>0.195544554455446</v>
      </c>
      <c r="D1116" s="280">
        <v>0.14499659632403</v>
      </c>
      <c r="E1116" s="278">
        <v>0.116279069767442</v>
      </c>
      <c r="F1116" s="279">
        <v>0.22155688622754499</v>
      </c>
      <c r="G1116" s="280">
        <v>0.13084112149532701</v>
      </c>
      <c r="H1116" s="278"/>
      <c r="I1116" s="279"/>
      <c r="J1116" s="280"/>
      <c r="K1116" s="278"/>
      <c r="L1116" s="279"/>
      <c r="M1116" s="280"/>
      <c r="N1116" s="281"/>
    </row>
    <row r="1117" spans="1:17" ht="14" x14ac:dyDescent="0.15">
      <c r="A1117" s="271" t="s">
        <v>99</v>
      </c>
      <c r="B1117" s="278">
        <v>0</v>
      </c>
      <c r="C1117" s="279">
        <v>0.18069306930693099</v>
      </c>
      <c r="D1117" s="280">
        <v>0.17494894486044901</v>
      </c>
      <c r="E1117" s="278">
        <v>0</v>
      </c>
      <c r="F1117" s="279">
        <v>0.179640718562874</v>
      </c>
      <c r="G1117" s="280">
        <v>0.18691588785046701</v>
      </c>
      <c r="H1117" s="278"/>
      <c r="I1117" s="279"/>
      <c r="J1117" s="280"/>
      <c r="K1117" s="278"/>
      <c r="L1117" s="279"/>
      <c r="M1117" s="280"/>
      <c r="N1117" s="342"/>
    </row>
    <row r="1118" spans="1:17" ht="14" x14ac:dyDescent="0.15">
      <c r="A1118" s="311" t="s">
        <v>244</v>
      </c>
      <c r="B1118" s="312">
        <v>43</v>
      </c>
      <c r="C1118" s="313">
        <v>404</v>
      </c>
      <c r="D1118" s="314">
        <v>1469</v>
      </c>
      <c r="E1118" s="312">
        <v>43</v>
      </c>
      <c r="F1118" s="313">
        <v>167</v>
      </c>
      <c r="G1118" s="314">
        <v>535</v>
      </c>
      <c r="H1118" s="312"/>
      <c r="I1118" s="313"/>
      <c r="J1118" s="314"/>
      <c r="K1118" s="312"/>
      <c r="L1118" s="313"/>
      <c r="M1118" s="314"/>
      <c r="N1118" s="295"/>
    </row>
    <row r="1119" spans="1:17" ht="14" x14ac:dyDescent="0.15">
      <c r="A1119" s="271" t="s">
        <v>182</v>
      </c>
      <c r="B1119" s="296">
        <v>3.81395348837209</v>
      </c>
      <c r="C1119" s="297">
        <v>3.0123762376237599</v>
      </c>
      <c r="D1119" s="298">
        <v>3.27637848876787</v>
      </c>
      <c r="E1119" s="296">
        <v>3.81395348837209</v>
      </c>
      <c r="F1119" s="297">
        <v>2.91616766467066</v>
      </c>
      <c r="G1119" s="298">
        <v>3.3084112149532698</v>
      </c>
      <c r="H1119" s="296"/>
      <c r="I1119" s="297"/>
      <c r="J1119" s="298"/>
      <c r="K1119" s="296"/>
      <c r="L1119" s="297"/>
      <c r="M1119" s="298"/>
      <c r="N1119" s="299"/>
    </row>
    <row r="1120" spans="1:17" ht="14" x14ac:dyDescent="0.15">
      <c r="A1120" s="271" t="s">
        <v>165</v>
      </c>
      <c r="B1120" s="296">
        <v>1.2393510965994701</v>
      </c>
      <c r="C1120" s="297">
        <v>1.44968390394921</v>
      </c>
      <c r="D1120" s="298">
        <v>1.63572812357398</v>
      </c>
      <c r="E1120" s="296">
        <v>1.2393510965994701</v>
      </c>
      <c r="F1120" s="297">
        <v>1.37276948833544</v>
      </c>
      <c r="G1120" s="298">
        <v>1.68720240795734</v>
      </c>
      <c r="H1120" s="296"/>
      <c r="I1120" s="297"/>
      <c r="J1120" s="298"/>
      <c r="K1120" s="296"/>
      <c r="L1120" s="297"/>
      <c r="M1120" s="298"/>
      <c r="N1120" s="299"/>
    </row>
    <row r="1121" spans="1:17" ht="14" x14ac:dyDescent="0.15">
      <c r="A1121" s="271" t="s">
        <v>245</v>
      </c>
      <c r="B1121" s="300" t="s">
        <v>233</v>
      </c>
      <c r="C1121" s="297" t="s">
        <v>222</v>
      </c>
      <c r="D1121" s="298" t="s">
        <v>251</v>
      </c>
      <c r="E1121" s="300" t="s">
        <v>233</v>
      </c>
      <c r="F1121" s="297" t="s">
        <v>222</v>
      </c>
      <c r="G1121" s="298" t="s">
        <v>124</v>
      </c>
      <c r="H1121" s="300"/>
      <c r="I1121" s="297"/>
      <c r="J1121" s="298"/>
      <c r="K1121" s="300"/>
      <c r="L1121" s="297"/>
      <c r="M1121" s="298"/>
      <c r="N1121" s="299"/>
    </row>
    <row r="1122" spans="1:17" ht="14" x14ac:dyDescent="0.15">
      <c r="A1122" s="272" t="s">
        <v>164</v>
      </c>
      <c r="B1122" s="301" t="s">
        <v>233</v>
      </c>
      <c r="C1122" s="302">
        <v>0.55293243483264443</v>
      </c>
      <c r="D1122" s="303">
        <v>0.3286456910881051</v>
      </c>
      <c r="E1122" s="301" t="s">
        <v>233</v>
      </c>
      <c r="F1122" s="302">
        <v>0.65399605056056842</v>
      </c>
      <c r="G1122" s="303">
        <v>0.29963344708052514</v>
      </c>
      <c r="H1122" s="301"/>
      <c r="I1122" s="302"/>
      <c r="J1122" s="303"/>
      <c r="K1122" s="301"/>
      <c r="L1122" s="302"/>
      <c r="M1122" s="303"/>
      <c r="N1122" s="304"/>
    </row>
    <row r="1123" spans="1:17" ht="28" x14ac:dyDescent="0.15">
      <c r="A1123" s="253" t="s">
        <v>743</v>
      </c>
      <c r="B1123" s="274">
        <v>0</v>
      </c>
      <c r="C1123" s="275">
        <v>2.95566502463054E-2</v>
      </c>
      <c r="D1123" s="276">
        <v>3.4599728629579399E-2</v>
      </c>
      <c r="E1123" s="274">
        <v>0</v>
      </c>
      <c r="F1123" s="275">
        <v>5.3892215568862298E-2</v>
      </c>
      <c r="G1123" s="276">
        <v>4.1121495327102797E-2</v>
      </c>
      <c r="H1123" s="274"/>
      <c r="I1123" s="275"/>
      <c r="J1123" s="276"/>
      <c r="K1123" s="274"/>
      <c r="L1123" s="275"/>
      <c r="M1123" s="276"/>
      <c r="N1123" s="277"/>
    </row>
    <row r="1124" spans="1:17" ht="14" x14ac:dyDescent="0.15">
      <c r="A1124" s="271" t="s">
        <v>107</v>
      </c>
      <c r="B1124" s="278">
        <v>4.6511627906976702E-2</v>
      </c>
      <c r="C1124" s="279">
        <v>4.67980295566503E-2</v>
      </c>
      <c r="D1124" s="280">
        <v>5.4274084124830403E-2</v>
      </c>
      <c r="E1124" s="278">
        <v>4.6511627906976702E-2</v>
      </c>
      <c r="F1124" s="279">
        <v>5.3892215568862298E-2</v>
      </c>
      <c r="G1124" s="280">
        <v>5.0467289719626197E-2</v>
      </c>
      <c r="H1124" s="278"/>
      <c r="I1124" s="279"/>
      <c r="J1124" s="280"/>
      <c r="K1124" s="278"/>
      <c r="L1124" s="279"/>
      <c r="M1124" s="280"/>
      <c r="N1124" s="281"/>
    </row>
    <row r="1125" spans="1:17" ht="14" x14ac:dyDescent="0.15">
      <c r="A1125" s="271" t="s">
        <v>106</v>
      </c>
      <c r="B1125" s="278">
        <v>9.3023255813953501E-2</v>
      </c>
      <c r="C1125" s="279">
        <v>9.6059113300492605E-2</v>
      </c>
      <c r="D1125" s="280">
        <v>0.103799185888738</v>
      </c>
      <c r="E1125" s="278">
        <v>9.3023255813953501E-2</v>
      </c>
      <c r="F1125" s="279">
        <v>0.101796407185629</v>
      </c>
      <c r="G1125" s="280">
        <v>0.125233644859813</v>
      </c>
      <c r="H1125" s="278"/>
      <c r="I1125" s="279"/>
      <c r="J1125" s="280"/>
      <c r="K1125" s="278"/>
      <c r="L1125" s="279"/>
      <c r="M1125" s="280"/>
      <c r="N1125" s="281"/>
    </row>
    <row r="1126" spans="1:17" ht="14" x14ac:dyDescent="0.15">
      <c r="A1126" s="271" t="s">
        <v>105</v>
      </c>
      <c r="B1126" s="278">
        <v>0.32558139534883701</v>
      </c>
      <c r="C1126" s="279">
        <v>0.23645320197044301</v>
      </c>
      <c r="D1126" s="280">
        <v>0.240841248303935</v>
      </c>
      <c r="E1126" s="278">
        <v>0.32558139534883701</v>
      </c>
      <c r="F1126" s="279">
        <v>0.31137724550898199</v>
      </c>
      <c r="G1126" s="280">
        <v>0.26915887850467302</v>
      </c>
      <c r="H1126" s="278"/>
      <c r="I1126" s="279"/>
      <c r="J1126" s="280"/>
      <c r="K1126" s="278"/>
      <c r="L1126" s="279"/>
      <c r="M1126" s="280"/>
      <c r="N1126" s="281"/>
    </row>
    <row r="1127" spans="1:17" ht="14" x14ac:dyDescent="0.15">
      <c r="A1127" s="271" t="s">
        <v>104</v>
      </c>
      <c r="B1127" s="278">
        <v>0.232558139534884</v>
      </c>
      <c r="C1127" s="279">
        <v>0.28817733990147798</v>
      </c>
      <c r="D1127" s="280">
        <v>0.29579375848032602</v>
      </c>
      <c r="E1127" s="278">
        <v>0.232558139534884</v>
      </c>
      <c r="F1127" s="279">
        <v>0.23353293413173701</v>
      </c>
      <c r="G1127" s="280">
        <v>0.25981308411214998</v>
      </c>
      <c r="H1127" s="278"/>
      <c r="I1127" s="279"/>
      <c r="J1127" s="280"/>
      <c r="K1127" s="278"/>
      <c r="L1127" s="279"/>
      <c r="M1127" s="280"/>
      <c r="N1127" s="281"/>
    </row>
    <row r="1128" spans="1:17" ht="14" x14ac:dyDescent="0.15">
      <c r="A1128" s="271" t="s">
        <v>103</v>
      </c>
      <c r="B1128" s="278">
        <v>0.232558139534884</v>
      </c>
      <c r="C1128" s="279">
        <v>0.18719211822660101</v>
      </c>
      <c r="D1128" s="280">
        <v>0.17435549525101801</v>
      </c>
      <c r="E1128" s="278">
        <v>0.232558139534884</v>
      </c>
      <c r="F1128" s="279">
        <v>0.18562874251497</v>
      </c>
      <c r="G1128" s="280">
        <v>0.15887850467289699</v>
      </c>
      <c r="H1128" s="278"/>
      <c r="I1128" s="279"/>
      <c r="J1128" s="280"/>
      <c r="K1128" s="278"/>
      <c r="L1128" s="279"/>
      <c r="M1128" s="280"/>
      <c r="N1128" s="281"/>
    </row>
    <row r="1129" spans="1:17" ht="14" x14ac:dyDescent="0.15">
      <c r="A1129" s="271" t="s">
        <v>102</v>
      </c>
      <c r="B1129" s="278">
        <v>4.6511627906976702E-2</v>
      </c>
      <c r="C1129" s="279">
        <v>7.8817733990147798E-2</v>
      </c>
      <c r="D1129" s="280">
        <v>7.3948439620081394E-2</v>
      </c>
      <c r="E1129" s="278">
        <v>4.6511627906976702E-2</v>
      </c>
      <c r="F1129" s="279">
        <v>3.59281437125748E-2</v>
      </c>
      <c r="G1129" s="280">
        <v>6.5420560747663503E-2</v>
      </c>
      <c r="H1129" s="278"/>
      <c r="I1129" s="279"/>
      <c r="J1129" s="280"/>
      <c r="K1129" s="278"/>
      <c r="L1129" s="279"/>
      <c r="M1129" s="280"/>
      <c r="N1129" s="281"/>
    </row>
    <row r="1130" spans="1:17" ht="14" x14ac:dyDescent="0.15">
      <c r="A1130" s="271" t="s">
        <v>99</v>
      </c>
      <c r="B1130" s="278">
        <v>2.32558139534884E-2</v>
      </c>
      <c r="C1130" s="279">
        <v>3.6945812807881798E-2</v>
      </c>
      <c r="D1130" s="280">
        <v>2.2388059701492501E-2</v>
      </c>
      <c r="E1130" s="278">
        <v>2.32558139534884E-2</v>
      </c>
      <c r="F1130" s="279">
        <v>2.39520958083832E-2</v>
      </c>
      <c r="G1130" s="280">
        <v>2.9906542056074799E-2</v>
      </c>
      <c r="H1130" s="278"/>
      <c r="I1130" s="279"/>
      <c r="J1130" s="280"/>
      <c r="K1130" s="278"/>
      <c r="L1130" s="279"/>
      <c r="M1130" s="280"/>
      <c r="N1130" s="342"/>
    </row>
    <row r="1131" spans="1:17" ht="14" x14ac:dyDescent="0.15">
      <c r="A1131" s="311" t="s">
        <v>244</v>
      </c>
      <c r="B1131" s="312">
        <v>43</v>
      </c>
      <c r="C1131" s="313">
        <v>406</v>
      </c>
      <c r="D1131" s="314">
        <v>1474</v>
      </c>
      <c r="E1131" s="312">
        <v>43</v>
      </c>
      <c r="F1131" s="313">
        <v>167</v>
      </c>
      <c r="G1131" s="314">
        <v>535</v>
      </c>
      <c r="H1131" s="312"/>
      <c r="I1131" s="313"/>
      <c r="J1131" s="314"/>
      <c r="K1131" s="312"/>
      <c r="L1131" s="313"/>
      <c r="M1131" s="314"/>
      <c r="N1131" s="295"/>
    </row>
    <row r="1132" spans="1:17" ht="14" x14ac:dyDescent="0.15">
      <c r="A1132" s="271" t="s">
        <v>182</v>
      </c>
      <c r="B1132" s="296">
        <v>4.2558139534883699</v>
      </c>
      <c r="C1132" s="297">
        <v>4.2315270935960596</v>
      </c>
      <c r="D1132" s="298">
        <v>4.36024423337855</v>
      </c>
      <c r="E1132" s="296">
        <v>4.2558139534883699</v>
      </c>
      <c r="F1132" s="297">
        <v>4.562874251497</v>
      </c>
      <c r="G1132" s="298">
        <v>4.4560747663551403</v>
      </c>
      <c r="H1132" s="296"/>
      <c r="I1132" s="297"/>
      <c r="J1132" s="298"/>
      <c r="K1132" s="296"/>
      <c r="L1132" s="297"/>
      <c r="M1132" s="298"/>
      <c r="N1132" s="299"/>
    </row>
    <row r="1133" spans="1:17" ht="14" x14ac:dyDescent="0.15">
      <c r="A1133" s="271" t="s">
        <v>165</v>
      </c>
      <c r="B1133" s="296">
        <v>1.3109978616054301</v>
      </c>
      <c r="C1133" s="297">
        <v>1.5171744800674101</v>
      </c>
      <c r="D1133" s="298">
        <v>1.4971596353011301</v>
      </c>
      <c r="E1133" s="296">
        <v>1.3109978616054301</v>
      </c>
      <c r="F1133" s="297">
        <v>1.51913462279166</v>
      </c>
      <c r="G1133" s="298">
        <v>1.53895591644192</v>
      </c>
      <c r="H1133" s="296"/>
      <c r="I1133" s="297"/>
      <c r="J1133" s="298"/>
      <c r="K1133" s="296"/>
      <c r="L1133" s="297"/>
      <c r="M1133" s="298"/>
      <c r="N1133" s="299"/>
    </row>
    <row r="1134" spans="1:17" ht="14" x14ac:dyDescent="0.15">
      <c r="A1134" s="271" t="s">
        <v>245</v>
      </c>
      <c r="B1134" s="300" t="s">
        <v>233</v>
      </c>
      <c r="C1134" s="297" t="s">
        <v>124</v>
      </c>
      <c r="D1134" s="298" t="s">
        <v>124</v>
      </c>
      <c r="E1134" s="300" t="s">
        <v>233</v>
      </c>
      <c r="F1134" s="297" t="s">
        <v>124</v>
      </c>
      <c r="G1134" s="298" t="s">
        <v>124</v>
      </c>
      <c r="H1134" s="300"/>
      <c r="I1134" s="297"/>
      <c r="J1134" s="298"/>
      <c r="K1134" s="300"/>
      <c r="L1134" s="297"/>
      <c r="M1134" s="298"/>
      <c r="N1134" s="299"/>
    </row>
    <row r="1135" spans="1:17" ht="14" x14ac:dyDescent="0.15">
      <c r="A1135" s="272" t="s">
        <v>164</v>
      </c>
      <c r="B1135" s="301" t="s">
        <v>233</v>
      </c>
      <c r="C1135" s="302">
        <v>1.6007954399042606E-2</v>
      </c>
      <c r="D1135" s="303">
        <v>-6.9752267846291266E-2</v>
      </c>
      <c r="E1135" s="301" t="s">
        <v>233</v>
      </c>
      <c r="F1135" s="302">
        <v>-0.20212843114875248</v>
      </c>
      <c r="G1135" s="303">
        <v>-0.13012771238423468</v>
      </c>
      <c r="H1135" s="301"/>
      <c r="I1135" s="302"/>
      <c r="J1135" s="303"/>
      <c r="K1135" s="301"/>
      <c r="L1135" s="302"/>
      <c r="M1135" s="303"/>
      <c r="N1135" s="304"/>
    </row>
    <row r="1136" spans="1:17" ht="28" x14ac:dyDescent="0.15">
      <c r="A1136" s="253" t="s">
        <v>598</v>
      </c>
      <c r="B1136" s="274">
        <v>0.116279069767442</v>
      </c>
      <c r="C1136" s="275">
        <v>4.4444444444444398E-2</v>
      </c>
      <c r="D1136" s="276">
        <v>7.6506431956668897E-2</v>
      </c>
      <c r="E1136" s="274">
        <v>0.116279069767442</v>
      </c>
      <c r="F1136" s="275">
        <v>5.9880239520958098E-2</v>
      </c>
      <c r="G1136" s="276">
        <v>9.6834264432029804E-2</v>
      </c>
      <c r="H1136" s="274"/>
      <c r="I1136" s="275"/>
      <c r="J1136" s="276"/>
      <c r="K1136" s="274"/>
      <c r="L1136" s="275"/>
      <c r="M1136" s="276"/>
      <c r="N1136" s="277"/>
      <c r="Q1136" s="1" t="s">
        <v>617</v>
      </c>
    </row>
    <row r="1137" spans="1:17" ht="14" x14ac:dyDescent="0.15">
      <c r="A1137" s="271" t="s">
        <v>107</v>
      </c>
      <c r="B1137" s="278">
        <v>0.116279069767442</v>
      </c>
      <c r="C1137" s="279">
        <v>4.4444444444444398E-2</v>
      </c>
      <c r="D1137" s="280">
        <v>5.1455653351387999E-2</v>
      </c>
      <c r="E1137" s="278">
        <v>0.116279069767442</v>
      </c>
      <c r="F1137" s="279">
        <v>5.9880239520958098E-2</v>
      </c>
      <c r="G1137" s="280">
        <v>7.4487895716946001E-2</v>
      </c>
      <c r="H1137" s="278"/>
      <c r="I1137" s="279"/>
      <c r="J1137" s="280"/>
      <c r="K1137" s="278"/>
      <c r="L1137" s="279"/>
      <c r="M1137" s="280"/>
      <c r="N1137" s="281"/>
      <c r="Q1137" s="1" t="s">
        <v>617</v>
      </c>
    </row>
    <row r="1138" spans="1:17" ht="14" x14ac:dyDescent="0.15">
      <c r="A1138" s="271" t="s">
        <v>106</v>
      </c>
      <c r="B1138" s="278">
        <v>6.9767441860465101E-2</v>
      </c>
      <c r="C1138" s="279">
        <v>9.1358024691357995E-2</v>
      </c>
      <c r="D1138" s="280">
        <v>9.2755585646580901E-2</v>
      </c>
      <c r="E1138" s="278">
        <v>6.9767441860465101E-2</v>
      </c>
      <c r="F1138" s="279">
        <v>8.3832335329341298E-2</v>
      </c>
      <c r="G1138" s="280">
        <v>0.119180633147114</v>
      </c>
      <c r="H1138" s="278"/>
      <c r="I1138" s="279"/>
      <c r="J1138" s="280"/>
      <c r="K1138" s="278"/>
      <c r="L1138" s="279"/>
      <c r="M1138" s="280"/>
      <c r="N1138" s="281"/>
      <c r="Q1138" s="1" t="s">
        <v>617</v>
      </c>
    </row>
    <row r="1139" spans="1:17" ht="14" x14ac:dyDescent="0.15">
      <c r="A1139" s="271" t="s">
        <v>105</v>
      </c>
      <c r="B1139" s="278">
        <v>0.209302325581395</v>
      </c>
      <c r="C1139" s="279">
        <v>0.16049382716049401</v>
      </c>
      <c r="D1139" s="280">
        <v>0.184834123222749</v>
      </c>
      <c r="E1139" s="278">
        <v>0.209302325581395</v>
      </c>
      <c r="F1139" s="279">
        <v>0.16167664670658699</v>
      </c>
      <c r="G1139" s="280">
        <v>0.188081936685289</v>
      </c>
      <c r="H1139" s="278"/>
      <c r="I1139" s="279"/>
      <c r="J1139" s="280"/>
      <c r="K1139" s="278"/>
      <c r="L1139" s="279"/>
      <c r="M1139" s="280"/>
      <c r="N1139" s="281"/>
      <c r="Q1139" s="1" t="s">
        <v>617</v>
      </c>
    </row>
    <row r="1140" spans="1:17" ht="14" x14ac:dyDescent="0.15">
      <c r="A1140" s="271" t="s">
        <v>104</v>
      </c>
      <c r="B1140" s="278">
        <v>0.27906976744186002</v>
      </c>
      <c r="C1140" s="279">
        <v>0.26172839506172801</v>
      </c>
      <c r="D1140" s="280">
        <v>0.25457007447528801</v>
      </c>
      <c r="E1140" s="278">
        <v>0.27906976744186002</v>
      </c>
      <c r="F1140" s="279">
        <v>0.29940119760479</v>
      </c>
      <c r="G1140" s="280">
        <v>0.24208566108007401</v>
      </c>
      <c r="H1140" s="278"/>
      <c r="I1140" s="279"/>
      <c r="J1140" s="280"/>
      <c r="K1140" s="278"/>
      <c r="L1140" s="279"/>
      <c r="M1140" s="280"/>
      <c r="N1140" s="281"/>
      <c r="Q1140" s="1" t="s">
        <v>617</v>
      </c>
    </row>
    <row r="1141" spans="1:17" ht="14" x14ac:dyDescent="0.15">
      <c r="A1141" s="271" t="s">
        <v>103</v>
      </c>
      <c r="B1141" s="278">
        <v>6.9767441860465101E-2</v>
      </c>
      <c r="C1141" s="279">
        <v>0.187654320987654</v>
      </c>
      <c r="D1141" s="280">
        <v>0.15639810426540299</v>
      </c>
      <c r="E1141" s="278">
        <v>6.9767441860465101E-2</v>
      </c>
      <c r="F1141" s="279">
        <v>0.18562874251497</v>
      </c>
      <c r="G1141" s="280">
        <v>0.148975791433892</v>
      </c>
      <c r="H1141" s="278"/>
      <c r="I1141" s="279"/>
      <c r="J1141" s="280"/>
      <c r="K1141" s="278"/>
      <c r="L1141" s="279"/>
      <c r="M1141" s="280"/>
      <c r="N1141" s="281"/>
      <c r="Q1141" s="1" t="s">
        <v>617</v>
      </c>
    </row>
    <row r="1142" spans="1:17" ht="14" x14ac:dyDescent="0.15">
      <c r="A1142" s="271" t="s">
        <v>102</v>
      </c>
      <c r="B1142" s="278">
        <v>0.13953488372093001</v>
      </c>
      <c r="C1142" s="279">
        <v>0.12839506172839499</v>
      </c>
      <c r="D1142" s="280">
        <v>0.113067027758971</v>
      </c>
      <c r="E1142" s="278">
        <v>0.13953488372093001</v>
      </c>
      <c r="F1142" s="279">
        <v>0.107784431137725</v>
      </c>
      <c r="G1142" s="280">
        <v>7.6350093109869593E-2</v>
      </c>
      <c r="H1142" s="278"/>
      <c r="I1142" s="279"/>
      <c r="J1142" s="280"/>
      <c r="K1142" s="278"/>
      <c r="L1142" s="279"/>
      <c r="M1142" s="280"/>
      <c r="N1142" s="281"/>
      <c r="Q1142" s="1" t="s">
        <v>617</v>
      </c>
    </row>
    <row r="1143" spans="1:17" ht="14" x14ac:dyDescent="0.15">
      <c r="A1143" s="271" t="s">
        <v>99</v>
      </c>
      <c r="B1143" s="278">
        <v>0</v>
      </c>
      <c r="C1143" s="279">
        <v>8.1481481481481502E-2</v>
      </c>
      <c r="D1143" s="280">
        <v>7.0412999322951905E-2</v>
      </c>
      <c r="E1143" s="278">
        <v>0</v>
      </c>
      <c r="F1143" s="279">
        <v>4.1916167664670698E-2</v>
      </c>
      <c r="G1143" s="280">
        <v>5.4003724394785797E-2</v>
      </c>
      <c r="H1143" s="278"/>
      <c r="I1143" s="279"/>
      <c r="J1143" s="280"/>
      <c r="K1143" s="278"/>
      <c r="L1143" s="279"/>
      <c r="M1143" s="280"/>
      <c r="N1143" s="342"/>
      <c r="Q1143" s="1" t="s">
        <v>617</v>
      </c>
    </row>
    <row r="1144" spans="1:17" ht="14" x14ac:dyDescent="0.15">
      <c r="A1144" s="311" t="s">
        <v>244</v>
      </c>
      <c r="B1144" s="312">
        <v>43</v>
      </c>
      <c r="C1144" s="313">
        <v>405</v>
      </c>
      <c r="D1144" s="314">
        <v>1477</v>
      </c>
      <c r="E1144" s="312">
        <v>43</v>
      </c>
      <c r="F1144" s="313">
        <v>167</v>
      </c>
      <c r="G1144" s="314">
        <v>537</v>
      </c>
      <c r="H1144" s="312"/>
      <c r="I1144" s="313"/>
      <c r="J1144" s="314"/>
      <c r="K1144" s="312"/>
      <c r="L1144" s="313"/>
      <c r="M1144" s="314"/>
      <c r="N1144" s="295"/>
      <c r="Q1144" s="1" t="s">
        <v>617</v>
      </c>
    </row>
    <row r="1145" spans="1:17" ht="14" x14ac:dyDescent="0.15">
      <c r="A1145" s="271" t="s">
        <v>182</v>
      </c>
      <c r="B1145" s="296">
        <v>4.81395348837209</v>
      </c>
      <c r="C1145" s="297">
        <v>3.9654320987654299</v>
      </c>
      <c r="D1145" s="298">
        <v>4.23696682464454</v>
      </c>
      <c r="E1145" s="296">
        <v>4.81395348837209</v>
      </c>
      <c r="F1145" s="297">
        <v>4.2215568862275399</v>
      </c>
      <c r="G1145" s="298">
        <v>4.5735567970204798</v>
      </c>
      <c r="H1145" s="296"/>
      <c r="I1145" s="297"/>
      <c r="J1145" s="298"/>
      <c r="K1145" s="296"/>
      <c r="L1145" s="297"/>
      <c r="M1145" s="298"/>
      <c r="N1145" s="299"/>
      <c r="Q1145" s="1" t="s">
        <v>617</v>
      </c>
    </row>
    <row r="1146" spans="1:17" ht="14" x14ac:dyDescent="0.15">
      <c r="A1146" s="271" t="s">
        <v>165</v>
      </c>
      <c r="B1146" s="296">
        <v>1.8549266954260499</v>
      </c>
      <c r="C1146" s="297">
        <v>1.75442583862201</v>
      </c>
      <c r="D1146" s="298">
        <v>1.85246148619661</v>
      </c>
      <c r="E1146" s="296">
        <v>1.8549266954260499</v>
      </c>
      <c r="F1146" s="297">
        <v>1.71948856785891</v>
      </c>
      <c r="G1146" s="298">
        <v>1.8714989734654599</v>
      </c>
      <c r="H1146" s="296"/>
      <c r="I1146" s="297"/>
      <c r="J1146" s="298"/>
      <c r="K1146" s="296"/>
      <c r="L1146" s="297"/>
      <c r="M1146" s="298"/>
      <c r="N1146" s="299"/>
      <c r="Q1146" s="1" t="s">
        <v>617</v>
      </c>
    </row>
    <row r="1147" spans="1:17" ht="14" x14ac:dyDescent="0.15">
      <c r="A1147" s="271" t="s">
        <v>245</v>
      </c>
      <c r="B1147" s="300" t="s">
        <v>233</v>
      </c>
      <c r="C1147" s="297" t="s">
        <v>221</v>
      </c>
      <c r="D1147" s="298" t="s">
        <v>251</v>
      </c>
      <c r="E1147" s="300" t="s">
        <v>233</v>
      </c>
      <c r="F1147" s="297" t="s">
        <v>251</v>
      </c>
      <c r="G1147" s="298" t="s">
        <v>124</v>
      </c>
      <c r="H1147" s="300"/>
      <c r="I1147" s="297"/>
      <c r="J1147" s="298"/>
      <c r="K1147" s="300"/>
      <c r="L1147" s="297"/>
      <c r="M1147" s="298"/>
      <c r="N1147" s="299"/>
      <c r="Q1147" s="1" t="s">
        <v>617</v>
      </c>
    </row>
    <row r="1148" spans="1:17" ht="14" x14ac:dyDescent="0.15">
      <c r="A1148" s="272" t="s">
        <v>164</v>
      </c>
      <c r="B1148" s="301" t="s">
        <v>233</v>
      </c>
      <c r="C1148" s="302">
        <v>0.48364619975793322</v>
      </c>
      <c r="D1148" s="303">
        <v>0.31147026160969904</v>
      </c>
      <c r="E1148" s="301" t="s">
        <v>233</v>
      </c>
      <c r="F1148" s="302">
        <v>0.34451906992449299</v>
      </c>
      <c r="G1148" s="303">
        <v>0.12845141502079854</v>
      </c>
      <c r="H1148" s="301"/>
      <c r="I1148" s="302"/>
      <c r="J1148" s="303"/>
      <c r="K1148" s="301"/>
      <c r="L1148" s="302"/>
      <c r="M1148" s="303"/>
      <c r="N1148" s="304"/>
      <c r="Q1148" s="1" t="s">
        <v>617</v>
      </c>
    </row>
    <row r="1149" spans="1:17" ht="28" x14ac:dyDescent="0.15">
      <c r="A1149" s="253" t="s">
        <v>815</v>
      </c>
      <c r="B1149" s="274">
        <v>2.32558139534884E-2</v>
      </c>
      <c r="C1149" s="275">
        <v>1.7369727047146399E-2</v>
      </c>
      <c r="D1149" s="276">
        <v>1.7699115044247801E-2</v>
      </c>
      <c r="E1149" s="274">
        <v>2.32558139534884E-2</v>
      </c>
      <c r="F1149" s="275">
        <v>1.19760479041916E-2</v>
      </c>
      <c r="G1149" s="276">
        <v>1.3059701492537301E-2</v>
      </c>
      <c r="H1149" s="274"/>
      <c r="I1149" s="275"/>
      <c r="J1149" s="276"/>
      <c r="K1149" s="274"/>
      <c r="L1149" s="275"/>
      <c r="M1149" s="276"/>
      <c r="N1149" s="277"/>
    </row>
    <row r="1150" spans="1:17" ht="14" x14ac:dyDescent="0.15">
      <c r="A1150" s="271" t="s">
        <v>107</v>
      </c>
      <c r="B1150" s="278">
        <v>6.9767441860465101E-2</v>
      </c>
      <c r="C1150" s="279">
        <v>3.9702233250620299E-2</v>
      </c>
      <c r="D1150" s="280">
        <v>4.2886317222600397E-2</v>
      </c>
      <c r="E1150" s="278">
        <v>6.9767441860465101E-2</v>
      </c>
      <c r="F1150" s="279">
        <v>3.59281437125748E-2</v>
      </c>
      <c r="G1150" s="280">
        <v>3.9179104477611901E-2</v>
      </c>
      <c r="H1150" s="278"/>
      <c r="I1150" s="279"/>
      <c r="J1150" s="280"/>
      <c r="K1150" s="278"/>
      <c r="L1150" s="279"/>
      <c r="M1150" s="280"/>
      <c r="N1150" s="281"/>
    </row>
    <row r="1151" spans="1:17" ht="14" x14ac:dyDescent="0.15">
      <c r="A1151" s="271" t="s">
        <v>106</v>
      </c>
      <c r="B1151" s="278">
        <v>0.209302325581395</v>
      </c>
      <c r="C1151" s="279">
        <v>8.4367245657568202E-2</v>
      </c>
      <c r="D1151" s="280">
        <v>7.0796460176991094E-2</v>
      </c>
      <c r="E1151" s="278">
        <v>0.209302325581395</v>
      </c>
      <c r="F1151" s="279">
        <v>0.101796407185629</v>
      </c>
      <c r="G1151" s="280">
        <v>7.6492537313432807E-2</v>
      </c>
      <c r="H1151" s="278"/>
      <c r="I1151" s="279"/>
      <c r="J1151" s="280"/>
      <c r="K1151" s="278"/>
      <c r="L1151" s="279"/>
      <c r="M1151" s="280"/>
      <c r="N1151" s="281"/>
    </row>
    <row r="1152" spans="1:17" ht="14" x14ac:dyDescent="0.15">
      <c r="A1152" s="271" t="s">
        <v>105</v>
      </c>
      <c r="B1152" s="278">
        <v>0.32558139534883701</v>
      </c>
      <c r="C1152" s="279">
        <v>0.210918114143921</v>
      </c>
      <c r="D1152" s="280">
        <v>0.19332879509870701</v>
      </c>
      <c r="E1152" s="278">
        <v>0.32558139534883701</v>
      </c>
      <c r="F1152" s="279">
        <v>0.209580838323353</v>
      </c>
      <c r="G1152" s="280">
        <v>0.19589552238805999</v>
      </c>
      <c r="H1152" s="278"/>
      <c r="I1152" s="279"/>
      <c r="J1152" s="280"/>
      <c r="K1152" s="278"/>
      <c r="L1152" s="279"/>
      <c r="M1152" s="280"/>
      <c r="N1152" s="281"/>
    </row>
    <row r="1153" spans="1:14" ht="14" x14ac:dyDescent="0.15">
      <c r="A1153" s="271" t="s">
        <v>104</v>
      </c>
      <c r="B1153" s="278">
        <v>0.162790697674419</v>
      </c>
      <c r="C1153" s="279">
        <v>0.218362282878412</v>
      </c>
      <c r="D1153" s="280">
        <v>0.14499659632403</v>
      </c>
      <c r="E1153" s="278">
        <v>0.162790697674419</v>
      </c>
      <c r="F1153" s="279">
        <v>0.209580838323353</v>
      </c>
      <c r="G1153" s="280">
        <v>0.13059701492537301</v>
      </c>
      <c r="H1153" s="278"/>
      <c r="I1153" s="279"/>
      <c r="J1153" s="280"/>
      <c r="K1153" s="278"/>
      <c r="L1153" s="279"/>
      <c r="M1153" s="280"/>
      <c r="N1153" s="281"/>
    </row>
    <row r="1154" spans="1:14" ht="14" x14ac:dyDescent="0.15">
      <c r="A1154" s="271" t="s">
        <v>103</v>
      </c>
      <c r="B1154" s="278">
        <v>4.6511627906976702E-2</v>
      </c>
      <c r="C1154" s="279">
        <v>9.9255583126550903E-2</v>
      </c>
      <c r="D1154" s="280">
        <v>6.8073519400953006E-2</v>
      </c>
      <c r="E1154" s="278">
        <v>4.6511627906976702E-2</v>
      </c>
      <c r="F1154" s="279">
        <v>0.101796407185629</v>
      </c>
      <c r="G1154" s="280">
        <v>6.9029850746268703E-2</v>
      </c>
      <c r="H1154" s="278"/>
      <c r="I1154" s="279"/>
      <c r="J1154" s="280"/>
      <c r="K1154" s="278"/>
      <c r="L1154" s="279"/>
      <c r="M1154" s="280"/>
      <c r="N1154" s="281"/>
    </row>
    <row r="1155" spans="1:14" ht="14" x14ac:dyDescent="0.15">
      <c r="A1155" s="271" t="s">
        <v>102</v>
      </c>
      <c r="B1155" s="278">
        <v>2.32558139534884E-2</v>
      </c>
      <c r="C1155" s="279">
        <v>1.7369727047146399E-2</v>
      </c>
      <c r="D1155" s="280">
        <v>2.38257317903336E-2</v>
      </c>
      <c r="E1155" s="278">
        <v>2.32558139534884E-2</v>
      </c>
      <c r="F1155" s="279">
        <v>2.9940119760479E-2</v>
      </c>
      <c r="G1155" s="280">
        <v>2.6119402985074602E-2</v>
      </c>
      <c r="H1155" s="278"/>
      <c r="I1155" s="279"/>
      <c r="J1155" s="280"/>
      <c r="K1155" s="278"/>
      <c r="L1155" s="279"/>
      <c r="M1155" s="280"/>
      <c r="N1155" s="281"/>
    </row>
    <row r="1156" spans="1:14" ht="14" x14ac:dyDescent="0.15">
      <c r="A1156" s="271" t="s">
        <v>99</v>
      </c>
      <c r="B1156" s="278">
        <v>0.13953488372093001</v>
      </c>
      <c r="C1156" s="279">
        <v>0.31265508684863502</v>
      </c>
      <c r="D1156" s="280">
        <v>0.43839346494213699</v>
      </c>
      <c r="E1156" s="278">
        <v>0.13953488372093001</v>
      </c>
      <c r="F1156" s="279">
        <v>0.29940119760479</v>
      </c>
      <c r="G1156" s="280">
        <v>0.44962686567164201</v>
      </c>
      <c r="H1156" s="278"/>
      <c r="I1156" s="279"/>
      <c r="J1156" s="280"/>
      <c r="K1156" s="278"/>
      <c r="L1156" s="279"/>
      <c r="M1156" s="280"/>
      <c r="N1156" s="342"/>
    </row>
    <row r="1157" spans="1:14" ht="14" x14ac:dyDescent="0.15">
      <c r="A1157" s="311" t="s">
        <v>244</v>
      </c>
      <c r="B1157" s="312">
        <v>43</v>
      </c>
      <c r="C1157" s="313">
        <v>403</v>
      </c>
      <c r="D1157" s="314">
        <v>1469</v>
      </c>
      <c r="E1157" s="312">
        <v>43</v>
      </c>
      <c r="F1157" s="313">
        <v>167</v>
      </c>
      <c r="G1157" s="314">
        <v>536</v>
      </c>
      <c r="H1157" s="312"/>
      <c r="I1157" s="313"/>
      <c r="J1157" s="314"/>
      <c r="K1157" s="312"/>
      <c r="L1157" s="313"/>
      <c r="M1157" s="314"/>
      <c r="N1157" s="295"/>
    </row>
    <row r="1158" spans="1:14" ht="14" x14ac:dyDescent="0.15">
      <c r="A1158" s="271" t="s">
        <v>182</v>
      </c>
      <c r="B1158" s="296">
        <v>4.53488372093023</v>
      </c>
      <c r="C1158" s="297">
        <v>3.4962779156327501</v>
      </c>
      <c r="D1158" s="298">
        <v>3.1034717494894499</v>
      </c>
      <c r="E1158" s="296">
        <v>4.53488372093023</v>
      </c>
      <c r="F1158" s="297">
        <v>3.5089820359281498</v>
      </c>
      <c r="G1158" s="298">
        <v>3.0485074626865698</v>
      </c>
      <c r="H1158" s="296"/>
      <c r="I1158" s="297"/>
      <c r="J1158" s="298"/>
      <c r="K1158" s="296"/>
      <c r="L1158" s="297"/>
      <c r="M1158" s="298"/>
      <c r="N1158" s="299"/>
    </row>
    <row r="1159" spans="1:14" ht="14" x14ac:dyDescent="0.15">
      <c r="A1159" s="271" t="s">
        <v>165</v>
      </c>
      <c r="B1159" s="296">
        <v>1.83028539550924</v>
      </c>
      <c r="C1159" s="297">
        <v>1.9804670644112099</v>
      </c>
      <c r="D1159" s="298">
        <v>2.1104179587331302</v>
      </c>
      <c r="E1159" s="296">
        <v>1.83028539550924</v>
      </c>
      <c r="F1159" s="297">
        <v>1.9569716692208901</v>
      </c>
      <c r="G1159" s="298">
        <v>2.0943800215602102</v>
      </c>
      <c r="H1159" s="296"/>
      <c r="I1159" s="297"/>
      <c r="J1159" s="298"/>
      <c r="K1159" s="296"/>
      <c r="L1159" s="297"/>
      <c r="M1159" s="298"/>
      <c r="N1159" s="299"/>
    </row>
    <row r="1160" spans="1:14" ht="14" x14ac:dyDescent="0.15">
      <c r="A1160" s="271" t="s">
        <v>245</v>
      </c>
      <c r="B1160" s="300" t="s">
        <v>233</v>
      </c>
      <c r="C1160" s="297" t="s">
        <v>221</v>
      </c>
      <c r="D1160" s="298" t="s">
        <v>222</v>
      </c>
      <c r="E1160" s="300" t="s">
        <v>233</v>
      </c>
      <c r="F1160" s="297" t="s">
        <v>221</v>
      </c>
      <c r="G1160" s="298" t="s">
        <v>222</v>
      </c>
      <c r="H1160" s="300"/>
      <c r="I1160" s="297"/>
      <c r="J1160" s="298"/>
      <c r="K1160" s="300"/>
      <c r="L1160" s="297"/>
      <c r="M1160" s="298"/>
      <c r="N1160" s="299"/>
    </row>
    <row r="1161" spans="1:14" ht="14" x14ac:dyDescent="0.15">
      <c r="A1161" s="272" t="s">
        <v>164</v>
      </c>
      <c r="B1161" s="301" t="s">
        <v>233</v>
      </c>
      <c r="C1161" s="302">
        <v>0.52442467939059412</v>
      </c>
      <c r="D1161" s="303">
        <v>0.6782599463378558</v>
      </c>
      <c r="E1161" s="301" t="s">
        <v>233</v>
      </c>
      <c r="F1161" s="302">
        <v>0.52422919612858387</v>
      </c>
      <c r="G1161" s="303">
        <v>0.70969749660636228</v>
      </c>
      <c r="H1161" s="301"/>
      <c r="I1161" s="302"/>
      <c r="J1161" s="303"/>
      <c r="K1161" s="301"/>
      <c r="L1161" s="302"/>
      <c r="M1161" s="303"/>
      <c r="N1161" s="304"/>
    </row>
    <row r="1162" spans="1:14" ht="28" x14ac:dyDescent="0.15">
      <c r="A1162" s="253" t="s">
        <v>816</v>
      </c>
      <c r="B1162" s="274">
        <v>4.6511627906976702E-2</v>
      </c>
      <c r="C1162" s="275">
        <v>4.1975308641975302E-2</v>
      </c>
      <c r="D1162" s="276">
        <v>7.9180887372013606E-2</v>
      </c>
      <c r="E1162" s="274">
        <v>4.6511627906976702E-2</v>
      </c>
      <c r="F1162" s="275">
        <v>2.9940119760479E-2</v>
      </c>
      <c r="G1162" s="276">
        <v>5.98130841121495E-2</v>
      </c>
      <c r="H1162" s="274"/>
      <c r="I1162" s="275"/>
      <c r="J1162" s="276"/>
      <c r="K1162" s="274"/>
      <c r="L1162" s="275"/>
      <c r="M1162" s="276"/>
      <c r="N1162" s="277"/>
    </row>
    <row r="1163" spans="1:14" ht="14" x14ac:dyDescent="0.15">
      <c r="A1163" s="271" t="s">
        <v>107</v>
      </c>
      <c r="B1163" s="278">
        <v>2.32558139534884E-2</v>
      </c>
      <c r="C1163" s="279">
        <v>5.6790123456790097E-2</v>
      </c>
      <c r="D1163" s="280">
        <v>6.6894197952218404E-2</v>
      </c>
      <c r="E1163" s="278">
        <v>2.32558139534884E-2</v>
      </c>
      <c r="F1163" s="279">
        <v>2.9940119760479E-2</v>
      </c>
      <c r="G1163" s="280">
        <v>4.2990654205607499E-2</v>
      </c>
      <c r="H1163" s="278"/>
      <c r="I1163" s="279"/>
      <c r="J1163" s="280"/>
      <c r="K1163" s="278"/>
      <c r="L1163" s="279"/>
      <c r="M1163" s="280"/>
      <c r="N1163" s="281"/>
    </row>
    <row r="1164" spans="1:14" ht="14" x14ac:dyDescent="0.15">
      <c r="A1164" s="271" t="s">
        <v>106</v>
      </c>
      <c r="B1164" s="278">
        <v>2.32558139534884E-2</v>
      </c>
      <c r="C1164" s="279">
        <v>6.6666666666666693E-2</v>
      </c>
      <c r="D1164" s="280">
        <v>7.3720136518771295E-2</v>
      </c>
      <c r="E1164" s="278">
        <v>2.32558139534884E-2</v>
      </c>
      <c r="F1164" s="279">
        <v>6.5868263473053898E-2</v>
      </c>
      <c r="G1164" s="280">
        <v>6.5420560747663503E-2</v>
      </c>
      <c r="H1164" s="278"/>
      <c r="I1164" s="279"/>
      <c r="J1164" s="280"/>
      <c r="K1164" s="278"/>
      <c r="L1164" s="279"/>
      <c r="M1164" s="280"/>
      <c r="N1164" s="281"/>
    </row>
    <row r="1165" spans="1:14" ht="14" x14ac:dyDescent="0.15">
      <c r="A1165" s="271" t="s">
        <v>105</v>
      </c>
      <c r="B1165" s="278">
        <v>4.6511627906976702E-2</v>
      </c>
      <c r="C1165" s="279">
        <v>3.4567901234567898E-2</v>
      </c>
      <c r="D1165" s="280">
        <v>0.102389078498294</v>
      </c>
      <c r="E1165" s="278">
        <v>4.6511627906976702E-2</v>
      </c>
      <c r="F1165" s="279">
        <v>1.19760479041916E-2</v>
      </c>
      <c r="G1165" s="280">
        <v>6.7289719626168198E-2</v>
      </c>
      <c r="H1165" s="278"/>
      <c r="I1165" s="279"/>
      <c r="J1165" s="280"/>
      <c r="K1165" s="278"/>
      <c r="L1165" s="279"/>
      <c r="M1165" s="280"/>
      <c r="N1165" s="281"/>
    </row>
    <row r="1166" spans="1:14" ht="14" x14ac:dyDescent="0.15">
      <c r="A1166" s="271" t="s">
        <v>104</v>
      </c>
      <c r="B1166" s="278">
        <v>2.32558139534884E-2</v>
      </c>
      <c r="C1166" s="279">
        <v>6.1728395061728399E-2</v>
      </c>
      <c r="D1166" s="280">
        <v>7.9863481228668903E-2</v>
      </c>
      <c r="E1166" s="278">
        <v>2.32558139534884E-2</v>
      </c>
      <c r="F1166" s="279">
        <v>4.7904191616766498E-2</v>
      </c>
      <c r="G1166" s="280">
        <v>7.4766355140186896E-2</v>
      </c>
      <c r="H1166" s="278"/>
      <c r="I1166" s="279"/>
      <c r="J1166" s="280"/>
      <c r="K1166" s="278"/>
      <c r="L1166" s="279"/>
      <c r="M1166" s="280"/>
      <c r="N1166" s="281"/>
    </row>
    <row r="1167" spans="1:14" ht="14" x14ac:dyDescent="0.15">
      <c r="A1167" s="271" t="s">
        <v>103</v>
      </c>
      <c r="B1167" s="278">
        <v>6.9767441860465101E-2</v>
      </c>
      <c r="C1167" s="279">
        <v>4.1975308641975302E-2</v>
      </c>
      <c r="D1167" s="280">
        <v>4.9829351535836203E-2</v>
      </c>
      <c r="E1167" s="278">
        <v>6.9767441860465101E-2</v>
      </c>
      <c r="F1167" s="279">
        <v>5.3892215568862298E-2</v>
      </c>
      <c r="G1167" s="280">
        <v>6.3551401869158905E-2</v>
      </c>
      <c r="H1167" s="278"/>
      <c r="I1167" s="279"/>
      <c r="J1167" s="280"/>
      <c r="K1167" s="278"/>
      <c r="L1167" s="279"/>
      <c r="M1167" s="280"/>
      <c r="N1167" s="281"/>
    </row>
    <row r="1168" spans="1:14" ht="14" x14ac:dyDescent="0.15">
      <c r="A1168" s="271" t="s">
        <v>102</v>
      </c>
      <c r="B1168" s="278">
        <v>0</v>
      </c>
      <c r="C1168" s="279">
        <v>1.97530864197531E-2</v>
      </c>
      <c r="D1168" s="280">
        <v>2.93515358361775E-2</v>
      </c>
      <c r="E1168" s="278">
        <v>0</v>
      </c>
      <c r="F1168" s="279">
        <v>5.9880239520958096E-3</v>
      </c>
      <c r="G1168" s="280">
        <v>3.1775700934579397E-2</v>
      </c>
      <c r="H1168" s="278"/>
      <c r="I1168" s="279"/>
      <c r="J1168" s="280"/>
      <c r="K1168" s="278"/>
      <c r="L1168" s="279"/>
      <c r="M1168" s="280"/>
      <c r="N1168" s="281"/>
    </row>
    <row r="1169" spans="1:14" ht="14" x14ac:dyDescent="0.15">
      <c r="A1169" s="271" t="s">
        <v>99</v>
      </c>
      <c r="B1169" s="278">
        <v>0.76744186046511598</v>
      </c>
      <c r="C1169" s="279">
        <v>0.67654320987654304</v>
      </c>
      <c r="D1169" s="280">
        <v>0.51877133105801998</v>
      </c>
      <c r="E1169" s="278">
        <v>0.76744186046511598</v>
      </c>
      <c r="F1169" s="279">
        <v>0.75449101796407203</v>
      </c>
      <c r="G1169" s="280">
        <v>0.594392523364486</v>
      </c>
      <c r="H1169" s="278"/>
      <c r="I1169" s="279"/>
      <c r="J1169" s="280"/>
      <c r="K1169" s="278"/>
      <c r="L1169" s="279"/>
      <c r="M1169" s="280"/>
      <c r="N1169" s="342"/>
    </row>
    <row r="1170" spans="1:14" ht="14" x14ac:dyDescent="0.15">
      <c r="A1170" s="311" t="s">
        <v>244</v>
      </c>
      <c r="B1170" s="312">
        <v>43</v>
      </c>
      <c r="C1170" s="313">
        <v>405</v>
      </c>
      <c r="D1170" s="314">
        <v>1465</v>
      </c>
      <c r="E1170" s="312">
        <v>43</v>
      </c>
      <c r="F1170" s="313">
        <v>167</v>
      </c>
      <c r="G1170" s="314">
        <v>535</v>
      </c>
      <c r="H1170" s="312"/>
      <c r="I1170" s="313"/>
      <c r="J1170" s="314"/>
      <c r="K1170" s="312"/>
      <c r="L1170" s="313"/>
      <c r="M1170" s="314"/>
      <c r="N1170" s="295"/>
    </row>
    <row r="1171" spans="1:14" ht="14" x14ac:dyDescent="0.15">
      <c r="A1171" s="271" t="s">
        <v>182</v>
      </c>
      <c r="B1171" s="296">
        <v>1.97674418604651</v>
      </c>
      <c r="C1171" s="297">
        <v>2.3950617283950599</v>
      </c>
      <c r="D1171" s="298">
        <v>3.1023890784982902</v>
      </c>
      <c r="E1171" s="296">
        <v>1.97674418604651</v>
      </c>
      <c r="F1171" s="297">
        <v>2.0239520958083799</v>
      </c>
      <c r="G1171" s="298">
        <v>2.6560747663551401</v>
      </c>
      <c r="H1171" s="296"/>
      <c r="I1171" s="297"/>
      <c r="J1171" s="298"/>
      <c r="K1171" s="296"/>
      <c r="L1171" s="297"/>
      <c r="M1171" s="298"/>
      <c r="N1171" s="299"/>
    </row>
    <row r="1172" spans="1:14" ht="14" x14ac:dyDescent="0.15">
      <c r="A1172" s="271" t="s">
        <v>165</v>
      </c>
      <c r="B1172" s="296">
        <v>2.0176409149232999</v>
      </c>
      <c r="C1172" s="297">
        <v>2.2650979277765901</v>
      </c>
      <c r="D1172" s="298">
        <v>2.5101762339652001</v>
      </c>
      <c r="E1172" s="296">
        <v>2.0176409149232999</v>
      </c>
      <c r="F1172" s="297">
        <v>2.0028657053921401</v>
      </c>
      <c r="G1172" s="298">
        <v>2.32746094517789</v>
      </c>
      <c r="H1172" s="296"/>
      <c r="I1172" s="297"/>
      <c r="J1172" s="298"/>
      <c r="K1172" s="296"/>
      <c r="L1172" s="297"/>
      <c r="M1172" s="298"/>
      <c r="N1172" s="299"/>
    </row>
    <row r="1173" spans="1:14" ht="14" x14ac:dyDescent="0.15">
      <c r="A1173" s="271" t="s">
        <v>245</v>
      </c>
      <c r="B1173" s="300" t="s">
        <v>233</v>
      </c>
      <c r="C1173" s="297" t="s">
        <v>124</v>
      </c>
      <c r="D1173" s="298" t="s">
        <v>221</v>
      </c>
      <c r="E1173" s="300" t="s">
        <v>233</v>
      </c>
      <c r="F1173" s="297" t="s">
        <v>124</v>
      </c>
      <c r="G1173" s="298" t="s">
        <v>124</v>
      </c>
      <c r="H1173" s="300"/>
      <c r="I1173" s="297"/>
      <c r="J1173" s="298"/>
      <c r="K1173" s="300"/>
      <c r="L1173" s="297"/>
      <c r="M1173" s="298"/>
      <c r="N1173" s="299"/>
    </row>
    <row r="1174" spans="1:14" ht="14" x14ac:dyDescent="0.15">
      <c r="A1174" s="272" t="s">
        <v>164</v>
      </c>
      <c r="B1174" s="301" t="s">
        <v>233</v>
      </c>
      <c r="C1174" s="302">
        <v>-0.18467967199950974</v>
      </c>
      <c r="D1174" s="303">
        <v>-0.4484326148979807</v>
      </c>
      <c r="E1174" s="301" t="s">
        <v>233</v>
      </c>
      <c r="F1174" s="302">
        <v>-2.3570182281705713E-2</v>
      </c>
      <c r="G1174" s="303">
        <v>-0.29187625326907823</v>
      </c>
      <c r="H1174" s="301"/>
      <c r="I1174" s="302"/>
      <c r="J1174" s="303"/>
      <c r="K1174" s="301"/>
      <c r="L1174" s="302"/>
      <c r="M1174" s="303"/>
      <c r="N1174" s="304"/>
    </row>
    <row r="1175" spans="1:14" ht="28" x14ac:dyDescent="0.15">
      <c r="A1175" s="253" t="s">
        <v>744</v>
      </c>
      <c r="B1175" s="274">
        <v>0</v>
      </c>
      <c r="C1175" s="275">
        <v>4.9382716049382698E-3</v>
      </c>
      <c r="D1175" s="276">
        <v>8.8255261371351004E-3</v>
      </c>
      <c r="E1175" s="274">
        <v>0</v>
      </c>
      <c r="F1175" s="275">
        <v>0</v>
      </c>
      <c r="G1175" s="276">
        <v>7.4766355140186902E-3</v>
      </c>
      <c r="H1175" s="274"/>
      <c r="I1175" s="275"/>
      <c r="J1175" s="276"/>
      <c r="K1175" s="274"/>
      <c r="L1175" s="275"/>
      <c r="M1175" s="276"/>
      <c r="N1175" s="277"/>
    </row>
    <row r="1176" spans="1:14" ht="14" x14ac:dyDescent="0.15">
      <c r="A1176" s="271" t="s">
        <v>107</v>
      </c>
      <c r="B1176" s="278">
        <v>0</v>
      </c>
      <c r="C1176" s="279">
        <v>0</v>
      </c>
      <c r="D1176" s="280">
        <v>8.8255261371351004E-3</v>
      </c>
      <c r="E1176" s="278">
        <v>0</v>
      </c>
      <c r="F1176" s="279">
        <v>0</v>
      </c>
      <c r="G1176" s="280">
        <v>3.7383177570093499E-3</v>
      </c>
      <c r="H1176" s="278"/>
      <c r="I1176" s="279"/>
      <c r="J1176" s="280"/>
      <c r="K1176" s="278"/>
      <c r="L1176" s="279"/>
      <c r="M1176" s="280"/>
      <c r="N1176" s="281"/>
    </row>
    <row r="1177" spans="1:14" ht="14" x14ac:dyDescent="0.15">
      <c r="A1177" s="271" t="s">
        <v>106</v>
      </c>
      <c r="B1177" s="278">
        <v>0</v>
      </c>
      <c r="C1177" s="279">
        <v>7.4074074074074103E-3</v>
      </c>
      <c r="D1177" s="280">
        <v>2.1045485403937501E-2</v>
      </c>
      <c r="E1177" s="278">
        <v>0</v>
      </c>
      <c r="F1177" s="279">
        <v>1.20481927710843E-2</v>
      </c>
      <c r="G1177" s="280">
        <v>2.0560747663551399E-2</v>
      </c>
      <c r="H1177" s="278"/>
      <c r="I1177" s="279"/>
      <c r="J1177" s="280"/>
      <c r="K1177" s="278"/>
      <c r="L1177" s="279"/>
      <c r="M1177" s="280"/>
      <c r="N1177" s="281"/>
    </row>
    <row r="1178" spans="1:14" ht="14" x14ac:dyDescent="0.15">
      <c r="A1178" s="271" t="s">
        <v>105</v>
      </c>
      <c r="B1178" s="278">
        <v>0</v>
      </c>
      <c r="C1178" s="279">
        <v>3.4567901234567898E-2</v>
      </c>
      <c r="D1178" s="280">
        <v>6.3815342837746106E-2</v>
      </c>
      <c r="E1178" s="278">
        <v>0</v>
      </c>
      <c r="F1178" s="279">
        <v>1.8072289156626498E-2</v>
      </c>
      <c r="G1178" s="280">
        <v>4.8598130841121502E-2</v>
      </c>
      <c r="H1178" s="278"/>
      <c r="I1178" s="279"/>
      <c r="J1178" s="280"/>
      <c r="K1178" s="278"/>
      <c r="L1178" s="279"/>
      <c r="M1178" s="280"/>
      <c r="N1178" s="281"/>
    </row>
    <row r="1179" spans="1:14" ht="14" x14ac:dyDescent="0.15">
      <c r="A1179" s="271" t="s">
        <v>104</v>
      </c>
      <c r="B1179" s="278">
        <v>4.6511627906976702E-2</v>
      </c>
      <c r="C1179" s="279">
        <v>0.133333333333333</v>
      </c>
      <c r="D1179" s="280">
        <v>0.158180583842498</v>
      </c>
      <c r="E1179" s="278">
        <v>4.6511627906976702E-2</v>
      </c>
      <c r="F1179" s="279">
        <v>8.4337349397590397E-2</v>
      </c>
      <c r="G1179" s="280">
        <v>0.110280373831776</v>
      </c>
      <c r="H1179" s="278"/>
      <c r="I1179" s="279"/>
      <c r="J1179" s="280"/>
      <c r="K1179" s="278"/>
      <c r="L1179" s="279"/>
      <c r="M1179" s="280"/>
      <c r="N1179" s="281"/>
    </row>
    <row r="1180" spans="1:14" ht="14" x14ac:dyDescent="0.15">
      <c r="A1180" s="271" t="s">
        <v>103</v>
      </c>
      <c r="B1180" s="278">
        <v>0.209302325581395</v>
      </c>
      <c r="C1180" s="279">
        <v>0.19753086419753099</v>
      </c>
      <c r="D1180" s="280">
        <v>0.23421588594704701</v>
      </c>
      <c r="E1180" s="278">
        <v>0.209302325581395</v>
      </c>
      <c r="F1180" s="279">
        <v>0.16867469879518099</v>
      </c>
      <c r="G1180" s="280">
        <v>0.20747663551401899</v>
      </c>
      <c r="H1180" s="278"/>
      <c r="I1180" s="279"/>
      <c r="J1180" s="280"/>
      <c r="K1180" s="278"/>
      <c r="L1180" s="279"/>
      <c r="M1180" s="280"/>
      <c r="N1180" s="281"/>
    </row>
    <row r="1181" spans="1:14" ht="14" x14ac:dyDescent="0.15">
      <c r="A1181" s="271" t="s">
        <v>102</v>
      </c>
      <c r="B1181" s="278">
        <v>0.209302325581395</v>
      </c>
      <c r="C1181" s="279">
        <v>9.6296296296296297E-2</v>
      </c>
      <c r="D1181" s="280">
        <v>0.108621860149355</v>
      </c>
      <c r="E1181" s="278">
        <v>0.209302325581395</v>
      </c>
      <c r="F1181" s="279">
        <v>0.114457831325301</v>
      </c>
      <c r="G1181" s="280">
        <v>0.10467289719626199</v>
      </c>
      <c r="H1181" s="278"/>
      <c r="I1181" s="279"/>
      <c r="J1181" s="280"/>
      <c r="K1181" s="278"/>
      <c r="L1181" s="279"/>
      <c r="M1181" s="280"/>
      <c r="N1181" s="281"/>
    </row>
    <row r="1182" spans="1:14" ht="14" x14ac:dyDescent="0.15">
      <c r="A1182" s="271" t="s">
        <v>99</v>
      </c>
      <c r="B1182" s="278">
        <v>0.53488372093023295</v>
      </c>
      <c r="C1182" s="279">
        <v>0.52592592592592602</v>
      </c>
      <c r="D1182" s="280">
        <v>0.396469789545146</v>
      </c>
      <c r="E1182" s="278">
        <v>0.53488372093023295</v>
      </c>
      <c r="F1182" s="279">
        <v>0.60240963855421703</v>
      </c>
      <c r="G1182" s="280">
        <v>0.49719626168224301</v>
      </c>
      <c r="H1182" s="278"/>
      <c r="I1182" s="279"/>
      <c r="J1182" s="280"/>
      <c r="K1182" s="278"/>
      <c r="L1182" s="279"/>
      <c r="M1182" s="280"/>
      <c r="N1182" s="342"/>
    </row>
    <row r="1183" spans="1:14" ht="14" x14ac:dyDescent="0.15">
      <c r="A1183" s="311" t="s">
        <v>244</v>
      </c>
      <c r="B1183" s="312">
        <v>43</v>
      </c>
      <c r="C1183" s="313">
        <v>405</v>
      </c>
      <c r="D1183" s="314">
        <v>1473</v>
      </c>
      <c r="E1183" s="312">
        <v>43</v>
      </c>
      <c r="F1183" s="313">
        <v>166</v>
      </c>
      <c r="G1183" s="314">
        <v>535</v>
      </c>
      <c r="H1183" s="312"/>
      <c r="I1183" s="313"/>
      <c r="J1183" s="314"/>
      <c r="K1183" s="312"/>
      <c r="L1183" s="313"/>
      <c r="M1183" s="314"/>
      <c r="N1183" s="295"/>
    </row>
    <row r="1184" spans="1:14" ht="14" x14ac:dyDescent="0.15">
      <c r="A1184" s="271" t="s">
        <v>182</v>
      </c>
      <c r="B1184" s="296">
        <v>1.7674418604651201</v>
      </c>
      <c r="C1184" s="297">
        <v>2.1012345679012299</v>
      </c>
      <c r="D1184" s="298">
        <v>2.52681602172437</v>
      </c>
      <c r="E1184" s="296">
        <v>1.7674418604651201</v>
      </c>
      <c r="F1184" s="297">
        <v>1.8373493975903601</v>
      </c>
      <c r="G1184" s="298">
        <v>2.2224299065420499</v>
      </c>
      <c r="H1184" s="296"/>
      <c r="I1184" s="297"/>
      <c r="J1184" s="298"/>
      <c r="K1184" s="296"/>
      <c r="L1184" s="297"/>
      <c r="M1184" s="298"/>
      <c r="N1184" s="299"/>
    </row>
    <row r="1185" spans="1:17" ht="14" x14ac:dyDescent="0.15">
      <c r="A1185" s="271" t="s">
        <v>165</v>
      </c>
      <c r="B1185" s="296">
        <v>0.94710610111930404</v>
      </c>
      <c r="C1185" s="297">
        <v>1.36328209701068</v>
      </c>
      <c r="D1185" s="298">
        <v>1.56107342857953</v>
      </c>
      <c r="E1185" s="296">
        <v>0.94710610111930404</v>
      </c>
      <c r="F1185" s="297">
        <v>1.20254385350626</v>
      </c>
      <c r="G1185" s="298">
        <v>1.4931371350190299</v>
      </c>
      <c r="H1185" s="296"/>
      <c r="I1185" s="297"/>
      <c r="J1185" s="298"/>
      <c r="K1185" s="296"/>
      <c r="L1185" s="297"/>
      <c r="M1185" s="298"/>
      <c r="N1185" s="299"/>
    </row>
    <row r="1186" spans="1:17" ht="14" x14ac:dyDescent="0.15">
      <c r="A1186" s="271" t="s">
        <v>245</v>
      </c>
      <c r="B1186" s="300" t="s">
        <v>233</v>
      </c>
      <c r="C1186" s="297" t="s">
        <v>124</v>
      </c>
      <c r="D1186" s="298" t="s">
        <v>221</v>
      </c>
      <c r="E1186" s="300" t="s">
        <v>233</v>
      </c>
      <c r="F1186" s="297" t="s">
        <v>124</v>
      </c>
      <c r="G1186" s="298" t="s">
        <v>251</v>
      </c>
      <c r="H1186" s="300"/>
      <c r="I1186" s="297"/>
      <c r="J1186" s="298"/>
      <c r="K1186" s="300"/>
      <c r="L1186" s="297"/>
      <c r="M1186" s="298"/>
      <c r="N1186" s="299"/>
    </row>
    <row r="1187" spans="1:17" ht="14" x14ac:dyDescent="0.15">
      <c r="A1187" s="272" t="s">
        <v>164</v>
      </c>
      <c r="B1187" s="301" t="s">
        <v>233</v>
      </c>
      <c r="C1187" s="302">
        <v>-0.24484492840332137</v>
      </c>
      <c r="D1187" s="303">
        <v>-0.48644358897981399</v>
      </c>
      <c r="E1187" s="301" t="s">
        <v>233</v>
      </c>
      <c r="F1187" s="302">
        <v>-5.813304597700153E-2</v>
      </c>
      <c r="G1187" s="303">
        <v>-0.30471953004579916</v>
      </c>
      <c r="H1187" s="301"/>
      <c r="I1187" s="302"/>
      <c r="J1187" s="303"/>
      <c r="K1187" s="301"/>
      <c r="L1187" s="302"/>
      <c r="M1187" s="303"/>
      <c r="N1187" s="304"/>
    </row>
    <row r="1188" spans="1:17" ht="28" x14ac:dyDescent="0.15">
      <c r="A1188" s="253" t="s">
        <v>915</v>
      </c>
      <c r="B1188" s="274">
        <v>0</v>
      </c>
      <c r="C1188" s="275">
        <v>2.4691358024691401E-3</v>
      </c>
      <c r="D1188" s="276">
        <v>4.7554347826087003E-3</v>
      </c>
      <c r="E1188" s="274">
        <v>0</v>
      </c>
      <c r="F1188" s="275">
        <v>0</v>
      </c>
      <c r="G1188" s="276">
        <v>7.4626865671641798E-3</v>
      </c>
      <c r="H1188" s="274"/>
      <c r="I1188" s="275"/>
      <c r="J1188" s="276"/>
      <c r="K1188" s="274"/>
      <c r="L1188" s="275"/>
      <c r="M1188" s="276"/>
      <c r="N1188" s="277"/>
      <c r="O1188" s="177" t="s">
        <v>618</v>
      </c>
      <c r="Q1188" s="1" t="s">
        <v>617</v>
      </c>
    </row>
    <row r="1189" spans="1:17" ht="14" x14ac:dyDescent="0.15">
      <c r="A1189" s="271" t="s">
        <v>107</v>
      </c>
      <c r="B1189" s="278">
        <v>0</v>
      </c>
      <c r="C1189" s="279">
        <v>4.9382716049382698E-3</v>
      </c>
      <c r="D1189" s="280">
        <v>4.7554347826087003E-3</v>
      </c>
      <c r="E1189" s="278">
        <v>0</v>
      </c>
      <c r="F1189" s="279">
        <v>6.0240963855421699E-3</v>
      </c>
      <c r="G1189" s="280">
        <v>3.7313432835820899E-3</v>
      </c>
      <c r="H1189" s="278"/>
      <c r="I1189" s="279"/>
      <c r="J1189" s="280"/>
      <c r="K1189" s="278"/>
      <c r="L1189" s="279"/>
      <c r="M1189" s="280"/>
      <c r="N1189" s="281"/>
      <c r="O1189" s="1" t="s">
        <v>618</v>
      </c>
      <c r="Q1189" s="1" t="s">
        <v>617</v>
      </c>
    </row>
    <row r="1190" spans="1:17" ht="14" x14ac:dyDescent="0.15">
      <c r="A1190" s="271" t="s">
        <v>106</v>
      </c>
      <c r="B1190" s="278">
        <v>2.32558139534884E-2</v>
      </c>
      <c r="C1190" s="279">
        <v>4.9382716049382698E-3</v>
      </c>
      <c r="D1190" s="280">
        <v>9.5108695652173902E-3</v>
      </c>
      <c r="E1190" s="278">
        <v>2.32558139534884E-2</v>
      </c>
      <c r="F1190" s="279">
        <v>6.0240963855421699E-3</v>
      </c>
      <c r="G1190" s="280">
        <v>9.3283582089552196E-3</v>
      </c>
      <c r="H1190" s="278"/>
      <c r="I1190" s="279"/>
      <c r="J1190" s="280"/>
      <c r="K1190" s="278"/>
      <c r="L1190" s="279"/>
      <c r="M1190" s="280"/>
      <c r="N1190" s="281"/>
      <c r="O1190" s="1" t="s">
        <v>618</v>
      </c>
      <c r="Q1190" s="1" t="s">
        <v>617</v>
      </c>
    </row>
    <row r="1191" spans="1:17" ht="14" x14ac:dyDescent="0.15">
      <c r="A1191" s="271" t="s">
        <v>105</v>
      </c>
      <c r="B1191" s="278">
        <v>0</v>
      </c>
      <c r="C1191" s="279">
        <v>7.4074074074074103E-3</v>
      </c>
      <c r="D1191" s="280">
        <v>2.2418478260869599E-2</v>
      </c>
      <c r="E1191" s="278">
        <v>0</v>
      </c>
      <c r="F1191" s="279">
        <v>6.0240963855421699E-3</v>
      </c>
      <c r="G1191" s="280">
        <v>2.9850746268656699E-2</v>
      </c>
      <c r="H1191" s="278"/>
      <c r="I1191" s="279"/>
      <c r="J1191" s="280"/>
      <c r="K1191" s="278"/>
      <c r="L1191" s="279"/>
      <c r="M1191" s="280"/>
      <c r="N1191" s="281"/>
      <c r="O1191" s="1" t="s">
        <v>618</v>
      </c>
      <c r="Q1191" s="1" t="s">
        <v>617</v>
      </c>
    </row>
    <row r="1192" spans="1:17" ht="14" x14ac:dyDescent="0.15">
      <c r="A1192" s="271" t="s">
        <v>104</v>
      </c>
      <c r="B1192" s="278">
        <v>6.9767441860465101E-2</v>
      </c>
      <c r="C1192" s="279">
        <v>5.6790123456790097E-2</v>
      </c>
      <c r="D1192" s="280">
        <v>9.1032608695652203E-2</v>
      </c>
      <c r="E1192" s="278">
        <v>6.9767441860465101E-2</v>
      </c>
      <c r="F1192" s="279">
        <v>7.2289156626505993E-2</v>
      </c>
      <c r="G1192" s="280">
        <v>0.110074626865672</v>
      </c>
      <c r="H1192" s="278"/>
      <c r="I1192" s="279"/>
      <c r="J1192" s="280"/>
      <c r="K1192" s="278"/>
      <c r="L1192" s="279"/>
      <c r="M1192" s="280"/>
      <c r="N1192" s="281"/>
      <c r="O1192" s="1" t="s">
        <v>618</v>
      </c>
      <c r="Q1192" s="1" t="s">
        <v>617</v>
      </c>
    </row>
    <row r="1193" spans="1:17" ht="14" x14ac:dyDescent="0.15">
      <c r="A1193" s="271" t="s">
        <v>103</v>
      </c>
      <c r="B1193" s="278">
        <v>0.186046511627907</v>
      </c>
      <c r="C1193" s="279">
        <v>0.16049382716049401</v>
      </c>
      <c r="D1193" s="280">
        <v>0.189538043478261</v>
      </c>
      <c r="E1193" s="278">
        <v>0.186046511627907</v>
      </c>
      <c r="F1193" s="279">
        <v>0.15060240963855401</v>
      </c>
      <c r="G1193" s="280">
        <v>0.16604477611940299</v>
      </c>
      <c r="H1193" s="278"/>
      <c r="I1193" s="279"/>
      <c r="J1193" s="280"/>
      <c r="K1193" s="278"/>
      <c r="L1193" s="279"/>
      <c r="M1193" s="280"/>
      <c r="N1193" s="281"/>
      <c r="O1193" s="1" t="s">
        <v>618</v>
      </c>
      <c r="Q1193" s="1" t="s">
        <v>617</v>
      </c>
    </row>
    <row r="1194" spans="1:17" ht="14" x14ac:dyDescent="0.15">
      <c r="A1194" s="271" t="s">
        <v>102</v>
      </c>
      <c r="B1194" s="278">
        <v>0.30232558139534899</v>
      </c>
      <c r="C1194" s="279">
        <v>0.28888888888888897</v>
      </c>
      <c r="D1194" s="280">
        <v>0.28872282608695699</v>
      </c>
      <c r="E1194" s="278">
        <v>0.30232558139534899</v>
      </c>
      <c r="F1194" s="279">
        <v>0.25301204819277101</v>
      </c>
      <c r="G1194" s="280">
        <v>0.24813432835820901</v>
      </c>
      <c r="H1194" s="278"/>
      <c r="I1194" s="279"/>
      <c r="J1194" s="280"/>
      <c r="K1194" s="278"/>
      <c r="L1194" s="279"/>
      <c r="M1194" s="280"/>
      <c r="N1194" s="281"/>
      <c r="O1194" s="1" t="s">
        <v>618</v>
      </c>
      <c r="Q1194" s="1" t="s">
        <v>617</v>
      </c>
    </row>
    <row r="1195" spans="1:17" ht="14" x14ac:dyDescent="0.15">
      <c r="A1195" s="271" t="s">
        <v>99</v>
      </c>
      <c r="B1195" s="278">
        <v>0.418604651162791</v>
      </c>
      <c r="C1195" s="279">
        <v>0.47407407407407398</v>
      </c>
      <c r="D1195" s="280">
        <v>0.389266304347826</v>
      </c>
      <c r="E1195" s="278">
        <v>0.418604651162791</v>
      </c>
      <c r="F1195" s="279">
        <v>0.50602409638554202</v>
      </c>
      <c r="G1195" s="280">
        <v>0.42537313432835799</v>
      </c>
      <c r="H1195" s="278"/>
      <c r="I1195" s="279"/>
      <c r="J1195" s="280"/>
      <c r="K1195" s="278"/>
      <c r="L1195" s="279"/>
      <c r="M1195" s="280"/>
      <c r="N1195" s="342"/>
      <c r="O1195" s="1" t="s">
        <v>618</v>
      </c>
      <c r="Q1195" s="1" t="s">
        <v>617</v>
      </c>
    </row>
    <row r="1196" spans="1:17" ht="14" x14ac:dyDescent="0.15">
      <c r="A1196" s="311" t="s">
        <v>244</v>
      </c>
      <c r="B1196" s="312">
        <v>43</v>
      </c>
      <c r="C1196" s="313">
        <v>405</v>
      </c>
      <c r="D1196" s="314">
        <v>1472</v>
      </c>
      <c r="E1196" s="312">
        <v>43</v>
      </c>
      <c r="F1196" s="313">
        <v>166</v>
      </c>
      <c r="G1196" s="314">
        <v>536</v>
      </c>
      <c r="H1196" s="312"/>
      <c r="I1196" s="313"/>
      <c r="J1196" s="314"/>
      <c r="K1196" s="312"/>
      <c r="L1196" s="313"/>
      <c r="M1196" s="314"/>
      <c r="N1196" s="295"/>
      <c r="O1196" s="1" t="s">
        <v>618</v>
      </c>
      <c r="Q1196" s="1" t="s">
        <v>617</v>
      </c>
    </row>
    <row r="1197" spans="1:17" ht="14" x14ac:dyDescent="0.15">
      <c r="A1197" s="271" t="s">
        <v>182</v>
      </c>
      <c r="B1197" s="296">
        <v>2</v>
      </c>
      <c r="C1197" s="297">
        <v>1.88148148148148</v>
      </c>
      <c r="D1197" s="298">
        <v>2.1399456521739202</v>
      </c>
      <c r="E1197" s="296">
        <v>2</v>
      </c>
      <c r="F1197" s="297">
        <v>1.86144578313253</v>
      </c>
      <c r="G1197" s="298">
        <v>2.1511194029850702</v>
      </c>
      <c r="H1197" s="296"/>
      <c r="I1197" s="297"/>
      <c r="J1197" s="298"/>
      <c r="K1197" s="296"/>
      <c r="L1197" s="297"/>
      <c r="M1197" s="298"/>
      <c r="N1197" s="299"/>
      <c r="O1197" s="1" t="s">
        <v>618</v>
      </c>
      <c r="Q1197" s="1" t="s">
        <v>617</v>
      </c>
    </row>
    <row r="1198" spans="1:17" ht="14" x14ac:dyDescent="0.15">
      <c r="A1198" s="271" t="s">
        <v>165</v>
      </c>
      <c r="B1198" s="296">
        <v>1.1338934190276799</v>
      </c>
      <c r="C1198" s="297">
        <v>1.0994047794542801</v>
      </c>
      <c r="D1198" s="298">
        <v>1.25237264846103</v>
      </c>
      <c r="E1198" s="296">
        <v>1.1338934190276799</v>
      </c>
      <c r="F1198" s="297">
        <v>1.1114098417940399</v>
      </c>
      <c r="G1198" s="298">
        <v>1.3386834991699601</v>
      </c>
      <c r="H1198" s="296"/>
      <c r="I1198" s="297"/>
      <c r="J1198" s="298"/>
      <c r="K1198" s="296"/>
      <c r="L1198" s="297"/>
      <c r="M1198" s="298"/>
      <c r="N1198" s="299"/>
      <c r="O1198" s="1" t="s">
        <v>618</v>
      </c>
      <c r="Q1198" s="1" t="s">
        <v>617</v>
      </c>
    </row>
    <row r="1199" spans="1:17" ht="14" x14ac:dyDescent="0.15">
      <c r="A1199" s="271" t="s">
        <v>245</v>
      </c>
      <c r="B1199" s="300" t="s">
        <v>233</v>
      </c>
      <c r="C1199" s="297" t="s">
        <v>124</v>
      </c>
      <c r="D1199" s="298" t="s">
        <v>124</v>
      </c>
      <c r="E1199" s="300" t="s">
        <v>233</v>
      </c>
      <c r="F1199" s="297" t="s">
        <v>124</v>
      </c>
      <c r="G1199" s="298" t="s">
        <v>124</v>
      </c>
      <c r="H1199" s="300"/>
      <c r="I1199" s="297"/>
      <c r="J1199" s="298"/>
      <c r="K1199" s="300"/>
      <c r="L1199" s="297"/>
      <c r="M1199" s="298"/>
      <c r="N1199" s="299"/>
      <c r="O1199" s="1" t="s">
        <v>618</v>
      </c>
      <c r="Q1199" s="1" t="s">
        <v>617</v>
      </c>
    </row>
    <row r="1200" spans="1:17" ht="14" x14ac:dyDescent="0.15">
      <c r="A1200" s="272" t="s">
        <v>164</v>
      </c>
      <c r="B1200" s="301" t="s">
        <v>233</v>
      </c>
      <c r="C1200" s="302">
        <v>0.10780244067826407</v>
      </c>
      <c r="D1200" s="303">
        <v>-0.11174441756284879</v>
      </c>
      <c r="E1200" s="301" t="s">
        <v>233</v>
      </c>
      <c r="F1200" s="302">
        <v>0.12466527797145971</v>
      </c>
      <c r="G1200" s="303">
        <v>-0.11288658079282413</v>
      </c>
      <c r="H1200" s="301"/>
      <c r="I1200" s="302"/>
      <c r="J1200" s="303"/>
      <c r="K1200" s="301"/>
      <c r="L1200" s="302"/>
      <c r="M1200" s="303"/>
      <c r="N1200" s="304"/>
      <c r="O1200" s="1" t="s">
        <v>618</v>
      </c>
      <c r="Q1200" s="1" t="s">
        <v>617</v>
      </c>
    </row>
    <row r="1201" spans="1:16" ht="28" x14ac:dyDescent="0.15">
      <c r="A1201" s="253" t="s">
        <v>817</v>
      </c>
      <c r="B1201" s="274">
        <v>0</v>
      </c>
      <c r="C1201" s="275">
        <v>7.38916256157635E-3</v>
      </c>
      <c r="D1201" s="276">
        <v>7.4424898511501998E-3</v>
      </c>
      <c r="E1201" s="274">
        <v>0</v>
      </c>
      <c r="F1201" s="275">
        <v>0</v>
      </c>
      <c r="G1201" s="276">
        <v>9.2936802973977699E-3</v>
      </c>
      <c r="H1201" s="274"/>
      <c r="I1201" s="275"/>
      <c r="J1201" s="276"/>
      <c r="K1201" s="274"/>
      <c r="L1201" s="275"/>
      <c r="M1201" s="276"/>
      <c r="N1201" s="277"/>
      <c r="P1201" s="177" t="s">
        <v>619</v>
      </c>
    </row>
    <row r="1202" spans="1:16" ht="14" x14ac:dyDescent="0.15">
      <c r="A1202" s="271" t="s">
        <v>107</v>
      </c>
      <c r="B1202" s="278">
        <v>0</v>
      </c>
      <c r="C1202" s="279">
        <v>7.38916256157635E-3</v>
      </c>
      <c r="D1202" s="280">
        <v>7.4424898511501998E-3</v>
      </c>
      <c r="E1202" s="278">
        <v>0</v>
      </c>
      <c r="F1202" s="279">
        <v>0</v>
      </c>
      <c r="G1202" s="280">
        <v>3.7174721189591098E-3</v>
      </c>
      <c r="H1202" s="278"/>
      <c r="I1202" s="279"/>
      <c r="J1202" s="280"/>
      <c r="K1202" s="278"/>
      <c r="L1202" s="279"/>
      <c r="M1202" s="280"/>
      <c r="N1202" s="281"/>
      <c r="P1202" s="177" t="s">
        <v>619</v>
      </c>
    </row>
    <row r="1203" spans="1:16" ht="14" x14ac:dyDescent="0.15">
      <c r="A1203" s="271" t="s">
        <v>106</v>
      </c>
      <c r="B1203" s="278">
        <v>9.3023255813953501E-2</v>
      </c>
      <c r="C1203" s="279">
        <v>1.47783251231527E-2</v>
      </c>
      <c r="D1203" s="280">
        <v>2.4357239512855199E-2</v>
      </c>
      <c r="E1203" s="278">
        <v>9.3023255813953501E-2</v>
      </c>
      <c r="F1203" s="279">
        <v>2.9940119760479E-2</v>
      </c>
      <c r="G1203" s="280">
        <v>3.5315985130111499E-2</v>
      </c>
      <c r="H1203" s="278"/>
      <c r="I1203" s="279"/>
      <c r="J1203" s="280"/>
      <c r="K1203" s="278"/>
      <c r="L1203" s="279"/>
      <c r="M1203" s="280"/>
      <c r="N1203" s="281"/>
      <c r="P1203" s="177" t="s">
        <v>619</v>
      </c>
    </row>
    <row r="1204" spans="1:16" ht="14" x14ac:dyDescent="0.15">
      <c r="A1204" s="271" t="s">
        <v>105</v>
      </c>
      <c r="B1204" s="278">
        <v>0.116279069767442</v>
      </c>
      <c r="C1204" s="279">
        <v>6.8965517241379296E-2</v>
      </c>
      <c r="D1204" s="280">
        <v>6.7658998646819998E-2</v>
      </c>
      <c r="E1204" s="278">
        <v>0.116279069767442</v>
      </c>
      <c r="F1204" s="279">
        <v>9.5808383233532898E-2</v>
      </c>
      <c r="G1204" s="280">
        <v>9.4795539033457193E-2</v>
      </c>
      <c r="H1204" s="278"/>
      <c r="I1204" s="279"/>
      <c r="J1204" s="280"/>
      <c r="K1204" s="278"/>
      <c r="L1204" s="279"/>
      <c r="M1204" s="280"/>
      <c r="N1204" s="281"/>
      <c r="P1204" s="177" t="s">
        <v>619</v>
      </c>
    </row>
    <row r="1205" spans="1:16" ht="14" x14ac:dyDescent="0.15">
      <c r="A1205" s="271" t="s">
        <v>104</v>
      </c>
      <c r="B1205" s="278">
        <v>0.13953488372093001</v>
      </c>
      <c r="C1205" s="279">
        <v>0.19211822660098499</v>
      </c>
      <c r="D1205" s="280">
        <v>0.22733423545331499</v>
      </c>
      <c r="E1205" s="278">
        <v>0.13953488372093001</v>
      </c>
      <c r="F1205" s="279">
        <v>0.179640718562874</v>
      </c>
      <c r="G1205" s="280">
        <v>0.22862453531598501</v>
      </c>
      <c r="H1205" s="278"/>
      <c r="I1205" s="279"/>
      <c r="J1205" s="280"/>
      <c r="K1205" s="278"/>
      <c r="L1205" s="279"/>
      <c r="M1205" s="280"/>
      <c r="N1205" s="281"/>
      <c r="P1205" s="177" t="s">
        <v>619</v>
      </c>
    </row>
    <row r="1206" spans="1:16" ht="14" x14ac:dyDescent="0.15">
      <c r="A1206" s="271" t="s">
        <v>103</v>
      </c>
      <c r="B1206" s="278">
        <v>0.39534883720930197</v>
      </c>
      <c r="C1206" s="279">
        <v>0.32512315270935999</v>
      </c>
      <c r="D1206" s="280">
        <v>0.32611637347767197</v>
      </c>
      <c r="E1206" s="278">
        <v>0.39534883720930197</v>
      </c>
      <c r="F1206" s="279">
        <v>0.33532934131736503</v>
      </c>
      <c r="G1206" s="280">
        <v>0.29182156133829001</v>
      </c>
      <c r="H1206" s="278"/>
      <c r="I1206" s="279"/>
      <c r="J1206" s="280"/>
      <c r="K1206" s="278"/>
      <c r="L1206" s="279"/>
      <c r="M1206" s="280"/>
      <c r="N1206" s="281"/>
      <c r="P1206" s="177" t="s">
        <v>619</v>
      </c>
    </row>
    <row r="1207" spans="1:16" ht="14" x14ac:dyDescent="0.15">
      <c r="A1207" s="271" t="s">
        <v>102</v>
      </c>
      <c r="B1207" s="278">
        <v>0.232558139534884</v>
      </c>
      <c r="C1207" s="279">
        <v>0.30788177339901501</v>
      </c>
      <c r="D1207" s="280">
        <v>0.26792963464140701</v>
      </c>
      <c r="E1207" s="278">
        <v>0.232558139534884</v>
      </c>
      <c r="F1207" s="279">
        <v>0.28742514970059901</v>
      </c>
      <c r="G1207" s="280">
        <v>0.25650557620817799</v>
      </c>
      <c r="H1207" s="278"/>
      <c r="I1207" s="279"/>
      <c r="J1207" s="280"/>
      <c r="K1207" s="278"/>
      <c r="L1207" s="279"/>
      <c r="M1207" s="280"/>
      <c r="N1207" s="281"/>
      <c r="P1207" s="177" t="s">
        <v>619</v>
      </c>
    </row>
    <row r="1208" spans="1:16" ht="14" x14ac:dyDescent="0.15">
      <c r="A1208" s="271" t="s">
        <v>99</v>
      </c>
      <c r="B1208" s="278">
        <v>2.32558139534884E-2</v>
      </c>
      <c r="C1208" s="279">
        <v>7.6354679802955697E-2</v>
      </c>
      <c r="D1208" s="280">
        <v>7.1718538565629195E-2</v>
      </c>
      <c r="E1208" s="278">
        <v>2.32558139534884E-2</v>
      </c>
      <c r="F1208" s="279">
        <v>7.1856287425149698E-2</v>
      </c>
      <c r="G1208" s="280">
        <v>7.9925650557620798E-2</v>
      </c>
      <c r="H1208" s="278"/>
      <c r="I1208" s="279"/>
      <c r="J1208" s="280"/>
      <c r="K1208" s="278"/>
      <c r="L1208" s="279"/>
      <c r="M1208" s="280"/>
      <c r="N1208" s="342"/>
      <c r="P1208" s="177" t="s">
        <v>619</v>
      </c>
    </row>
    <row r="1209" spans="1:16" ht="14" x14ac:dyDescent="0.15">
      <c r="A1209" s="311" t="s">
        <v>244</v>
      </c>
      <c r="B1209" s="312">
        <v>43</v>
      </c>
      <c r="C1209" s="313">
        <v>406</v>
      </c>
      <c r="D1209" s="314">
        <v>1478</v>
      </c>
      <c r="E1209" s="312">
        <v>43</v>
      </c>
      <c r="F1209" s="313">
        <v>167</v>
      </c>
      <c r="G1209" s="314">
        <v>538</v>
      </c>
      <c r="H1209" s="312"/>
      <c r="I1209" s="313"/>
      <c r="J1209" s="314"/>
      <c r="K1209" s="312"/>
      <c r="L1209" s="313"/>
      <c r="M1209" s="314"/>
      <c r="N1209" s="295"/>
      <c r="P1209" s="177" t="s">
        <v>619</v>
      </c>
    </row>
    <row r="1210" spans="1:16" ht="14" x14ac:dyDescent="0.15">
      <c r="A1210" s="271" t="s">
        <v>182</v>
      </c>
      <c r="B1210" s="296">
        <v>3.3720930232558102</v>
      </c>
      <c r="C1210" s="297">
        <v>2.98029556650246</v>
      </c>
      <c r="D1210" s="298">
        <v>3.0913396481732098</v>
      </c>
      <c r="E1210" s="296">
        <v>3.3720930232558102</v>
      </c>
      <c r="F1210" s="297">
        <v>3.0299401197604801</v>
      </c>
      <c r="G1210" s="298">
        <v>3.1691449814126398</v>
      </c>
      <c r="H1210" s="296"/>
      <c r="I1210" s="297"/>
      <c r="J1210" s="298"/>
      <c r="K1210" s="296"/>
      <c r="L1210" s="297"/>
      <c r="M1210" s="298"/>
      <c r="N1210" s="299"/>
      <c r="P1210" s="177" t="s">
        <v>619</v>
      </c>
    </row>
    <row r="1211" spans="1:16" ht="14" x14ac:dyDescent="0.15">
      <c r="A1211" s="271" t="s">
        <v>165</v>
      </c>
      <c r="B1211" s="296">
        <v>1.2914232793235301</v>
      </c>
      <c r="C1211" s="297">
        <v>1.2331254725060501</v>
      </c>
      <c r="D1211" s="298">
        <v>1.2529367391208299</v>
      </c>
      <c r="E1211" s="296">
        <v>1.2914232793235301</v>
      </c>
      <c r="F1211" s="297">
        <v>1.18943719454465</v>
      </c>
      <c r="G1211" s="298">
        <v>1.3297959173951299</v>
      </c>
      <c r="H1211" s="296"/>
      <c r="I1211" s="297"/>
      <c r="J1211" s="298"/>
      <c r="K1211" s="296"/>
      <c r="L1211" s="297"/>
      <c r="M1211" s="298"/>
      <c r="N1211" s="299"/>
      <c r="P1211" s="177" t="s">
        <v>619</v>
      </c>
    </row>
    <row r="1212" spans="1:16" ht="14" x14ac:dyDescent="0.15">
      <c r="A1212" s="271" t="s">
        <v>245</v>
      </c>
      <c r="B1212" s="300" t="s">
        <v>233</v>
      </c>
      <c r="C1212" s="297" t="s">
        <v>251</v>
      </c>
      <c r="D1212" s="298" t="s">
        <v>124</v>
      </c>
      <c r="E1212" s="300" t="s">
        <v>233</v>
      </c>
      <c r="F1212" s="297" t="s">
        <v>124</v>
      </c>
      <c r="G1212" s="298" t="s">
        <v>124</v>
      </c>
      <c r="H1212" s="300"/>
      <c r="I1212" s="297"/>
      <c r="J1212" s="298"/>
      <c r="K1212" s="300"/>
      <c r="L1212" s="297"/>
      <c r="M1212" s="298"/>
      <c r="N1212" s="299"/>
      <c r="P1212" s="177" t="s">
        <v>619</v>
      </c>
    </row>
    <row r="1213" spans="1:16" ht="14" x14ac:dyDescent="0.15">
      <c r="A1213" s="272" t="s">
        <v>164</v>
      </c>
      <c r="B1213" s="301" t="s">
        <v>233</v>
      </c>
      <c r="C1213" s="302">
        <v>0.31772716198710099</v>
      </c>
      <c r="D1213" s="303">
        <v>0.2240762572574905</v>
      </c>
      <c r="E1213" s="301" t="s">
        <v>233</v>
      </c>
      <c r="F1213" s="302">
        <v>0.28765949565442661</v>
      </c>
      <c r="G1213" s="303">
        <v>0.15261593090217562</v>
      </c>
      <c r="H1213" s="301"/>
      <c r="I1213" s="302"/>
      <c r="J1213" s="303"/>
      <c r="K1213" s="301"/>
      <c r="L1213" s="302"/>
      <c r="M1213" s="303"/>
      <c r="N1213" s="304"/>
      <c r="P1213" s="177" t="s">
        <v>619</v>
      </c>
    </row>
    <row r="1214" spans="1:16" ht="84" x14ac:dyDescent="0.15">
      <c r="A1214" s="253" t="s">
        <v>510</v>
      </c>
      <c r="B1214" s="274">
        <v>0.79069767441860495</v>
      </c>
      <c r="C1214" s="275">
        <v>0.67245657568238204</v>
      </c>
      <c r="D1214" s="276">
        <v>0.58174386920980903</v>
      </c>
      <c r="E1214" s="274">
        <v>0.79069767441860495</v>
      </c>
      <c r="F1214" s="275">
        <v>0.65243902439024404</v>
      </c>
      <c r="G1214" s="276">
        <v>0.56448598130841099</v>
      </c>
      <c r="H1214" s="274"/>
      <c r="I1214" s="275"/>
      <c r="J1214" s="276"/>
      <c r="K1214" s="274"/>
      <c r="L1214" s="275"/>
      <c r="M1214" s="276"/>
      <c r="N1214" s="277"/>
      <c r="O1214" s="177" t="s">
        <v>608</v>
      </c>
    </row>
    <row r="1215" spans="1:16" ht="14" x14ac:dyDescent="0.15">
      <c r="A1215" s="255" t="s">
        <v>80</v>
      </c>
      <c r="B1215" s="278">
        <v>0.209302325581395</v>
      </c>
      <c r="C1215" s="279">
        <v>0.30272952853598001</v>
      </c>
      <c r="D1215" s="280">
        <v>0.38010899182561297</v>
      </c>
      <c r="E1215" s="278">
        <v>0.209302325581395</v>
      </c>
      <c r="F1215" s="279">
        <v>0.32317073170731703</v>
      </c>
      <c r="G1215" s="280">
        <v>0.38691588785046699</v>
      </c>
      <c r="H1215" s="278"/>
      <c r="I1215" s="279"/>
      <c r="J1215" s="280"/>
      <c r="K1215" s="278"/>
      <c r="L1215" s="279"/>
      <c r="M1215" s="280"/>
      <c r="N1215" s="281"/>
      <c r="O1215" s="1" t="s">
        <v>608</v>
      </c>
    </row>
    <row r="1216" spans="1:16" ht="14" x14ac:dyDescent="0.15">
      <c r="A1216" s="255" t="s">
        <v>81</v>
      </c>
      <c r="B1216" s="278">
        <v>0</v>
      </c>
      <c r="C1216" s="279">
        <v>1.9851116625310201E-2</v>
      </c>
      <c r="D1216" s="280">
        <v>2.7929155313351502E-2</v>
      </c>
      <c r="E1216" s="278">
        <v>0</v>
      </c>
      <c r="F1216" s="279">
        <v>1.8292682926829298E-2</v>
      </c>
      <c r="G1216" s="280">
        <v>2.80373831775701E-2</v>
      </c>
      <c r="H1216" s="278"/>
      <c r="I1216" s="279"/>
      <c r="J1216" s="280"/>
      <c r="K1216" s="278"/>
      <c r="L1216" s="279"/>
      <c r="M1216" s="280"/>
      <c r="N1216" s="281"/>
      <c r="O1216" s="1" t="s">
        <v>608</v>
      </c>
    </row>
    <row r="1217" spans="1:16" ht="14" x14ac:dyDescent="0.15">
      <c r="A1217" s="255" t="s">
        <v>381</v>
      </c>
      <c r="B1217" s="278">
        <v>0</v>
      </c>
      <c r="C1217" s="279">
        <v>4.96277915632754E-3</v>
      </c>
      <c r="D1217" s="280">
        <v>1.02179836512262E-2</v>
      </c>
      <c r="E1217" s="278">
        <v>0</v>
      </c>
      <c r="F1217" s="279">
        <v>6.0975609756097598E-3</v>
      </c>
      <c r="G1217" s="280">
        <v>2.0560747663551399E-2</v>
      </c>
      <c r="H1217" s="278"/>
      <c r="I1217" s="279"/>
      <c r="J1217" s="280"/>
      <c r="K1217" s="278"/>
      <c r="L1217" s="279"/>
      <c r="M1217" s="280"/>
      <c r="N1217" s="342"/>
      <c r="O1217" s="1" t="s">
        <v>608</v>
      </c>
    </row>
    <row r="1218" spans="1:16" ht="14" x14ac:dyDescent="0.15">
      <c r="A1218" s="311" t="s">
        <v>244</v>
      </c>
      <c r="B1218" s="312">
        <v>43</v>
      </c>
      <c r="C1218" s="313">
        <v>403</v>
      </c>
      <c r="D1218" s="314">
        <v>1468</v>
      </c>
      <c r="E1218" s="312">
        <v>43</v>
      </c>
      <c r="F1218" s="313">
        <v>164</v>
      </c>
      <c r="G1218" s="314">
        <v>535</v>
      </c>
      <c r="H1218" s="312"/>
      <c r="I1218" s="313"/>
      <c r="J1218" s="314"/>
      <c r="K1218" s="312"/>
      <c r="L1218" s="313"/>
      <c r="M1218" s="314"/>
      <c r="N1218" s="295"/>
      <c r="O1218" s="1" t="s">
        <v>608</v>
      </c>
    </row>
    <row r="1219" spans="1:16" ht="14" x14ac:dyDescent="0.15">
      <c r="A1219" s="271" t="s">
        <v>182</v>
      </c>
      <c r="B1219" s="296">
        <v>3.7906976744185998</v>
      </c>
      <c r="C1219" s="297">
        <v>3.6426799007444202</v>
      </c>
      <c r="D1219" s="298">
        <v>3.5333787465940101</v>
      </c>
      <c r="E1219" s="296">
        <v>3.7906976744185998</v>
      </c>
      <c r="F1219" s="297">
        <v>3.6219512195122001</v>
      </c>
      <c r="G1219" s="298">
        <v>3.4953271028037398</v>
      </c>
      <c r="H1219" s="296"/>
      <c r="I1219" s="297"/>
      <c r="J1219" s="298"/>
      <c r="K1219" s="296"/>
      <c r="L1219" s="297"/>
      <c r="M1219" s="298"/>
      <c r="N1219" s="299"/>
      <c r="O1219" s="1" t="s">
        <v>608</v>
      </c>
    </row>
    <row r="1220" spans="1:16" ht="14" x14ac:dyDescent="0.15">
      <c r="A1220" s="271" t="s">
        <v>165</v>
      </c>
      <c r="B1220" s="296">
        <v>0.41162509149327098</v>
      </c>
      <c r="C1220" s="297">
        <v>0.54759970515201795</v>
      </c>
      <c r="D1220" s="298">
        <v>0.60522854861438002</v>
      </c>
      <c r="E1220" s="296">
        <v>0.41162509149327098</v>
      </c>
      <c r="F1220" s="297">
        <v>0.55694706608050404</v>
      </c>
      <c r="G1220" s="298">
        <v>0.65591277532408998</v>
      </c>
      <c r="H1220" s="296"/>
      <c r="I1220" s="297"/>
      <c r="J1220" s="298"/>
      <c r="K1220" s="296"/>
      <c r="L1220" s="297"/>
      <c r="M1220" s="298"/>
      <c r="N1220" s="299"/>
      <c r="O1220" s="1" t="s">
        <v>608</v>
      </c>
    </row>
    <row r="1221" spans="1:16" ht="14" x14ac:dyDescent="0.15">
      <c r="A1221" s="271" t="s">
        <v>245</v>
      </c>
      <c r="B1221" s="300" t="s">
        <v>233</v>
      </c>
      <c r="C1221" s="297" t="s">
        <v>124</v>
      </c>
      <c r="D1221" s="298" t="s">
        <v>221</v>
      </c>
      <c r="E1221" s="300" t="s">
        <v>233</v>
      </c>
      <c r="F1221" s="297" t="s">
        <v>124</v>
      </c>
      <c r="G1221" s="298" t="s">
        <v>221</v>
      </c>
      <c r="H1221" s="300"/>
      <c r="I1221" s="297"/>
      <c r="J1221" s="298"/>
      <c r="K1221" s="300"/>
      <c r="L1221" s="297"/>
      <c r="M1221" s="298"/>
      <c r="N1221" s="299"/>
      <c r="O1221" s="1" t="s">
        <v>608</v>
      </c>
    </row>
    <row r="1222" spans="1:16" ht="14" x14ac:dyDescent="0.15">
      <c r="A1222" s="272" t="s">
        <v>164</v>
      </c>
      <c r="B1222" s="301" t="s">
        <v>233</v>
      </c>
      <c r="C1222" s="302">
        <v>0.27030287321482177</v>
      </c>
      <c r="D1222" s="303">
        <v>0.42515993076284958</v>
      </c>
      <c r="E1222" s="301" t="s">
        <v>233</v>
      </c>
      <c r="F1222" s="302">
        <v>0.30298472724517095</v>
      </c>
      <c r="G1222" s="303">
        <v>0.4503198942403826</v>
      </c>
      <c r="H1222" s="301"/>
      <c r="I1222" s="302"/>
      <c r="J1222" s="303"/>
      <c r="K1222" s="301"/>
      <c r="L1222" s="302"/>
      <c r="M1222" s="303"/>
      <c r="N1222" s="304"/>
      <c r="O1222" s="1" t="s">
        <v>608</v>
      </c>
    </row>
    <row r="1223" spans="1:16" ht="28" x14ac:dyDescent="0.15">
      <c r="A1223" s="253" t="s">
        <v>711</v>
      </c>
      <c r="B1223" s="274">
        <v>0.372093023255814</v>
      </c>
      <c r="C1223" s="275">
        <v>0.35483870967741898</v>
      </c>
      <c r="D1223" s="276">
        <v>0.297814207650273</v>
      </c>
      <c r="E1223" s="274">
        <v>0.372093023255814</v>
      </c>
      <c r="F1223" s="275">
        <v>0.353658536585366</v>
      </c>
      <c r="G1223" s="276">
        <v>0.325842696629214</v>
      </c>
      <c r="H1223" s="274"/>
      <c r="I1223" s="275"/>
      <c r="J1223" s="276"/>
      <c r="K1223" s="274"/>
      <c r="L1223" s="275"/>
      <c r="M1223" s="276"/>
      <c r="N1223" s="277"/>
      <c r="O1223" s="1" t="s">
        <v>608</v>
      </c>
      <c r="P1223" s="177" t="s">
        <v>616</v>
      </c>
    </row>
    <row r="1224" spans="1:16" ht="14" x14ac:dyDescent="0.15">
      <c r="A1224" s="255" t="s">
        <v>80</v>
      </c>
      <c r="B1224" s="278">
        <v>0.48837209302325602</v>
      </c>
      <c r="C1224" s="279">
        <v>0.51364764267990104</v>
      </c>
      <c r="D1224" s="280">
        <v>0.51639344262295095</v>
      </c>
      <c r="E1224" s="278">
        <v>0.48837209302325602</v>
      </c>
      <c r="F1224" s="279">
        <v>0.51219512195121997</v>
      </c>
      <c r="G1224" s="280">
        <v>0.51498127340823996</v>
      </c>
      <c r="H1224" s="278"/>
      <c r="I1224" s="279"/>
      <c r="J1224" s="280"/>
      <c r="K1224" s="278"/>
      <c r="L1224" s="279"/>
      <c r="M1224" s="280"/>
      <c r="N1224" s="281"/>
      <c r="O1224" s="1" t="s">
        <v>608</v>
      </c>
      <c r="P1224" s="1" t="s">
        <v>616</v>
      </c>
    </row>
    <row r="1225" spans="1:16" ht="14" x14ac:dyDescent="0.15">
      <c r="A1225" s="255" t="s">
        <v>81</v>
      </c>
      <c r="B1225" s="278">
        <v>0.116279069767442</v>
      </c>
      <c r="C1225" s="279">
        <v>0.106699751861042</v>
      </c>
      <c r="D1225" s="280">
        <v>0.14275956284152999</v>
      </c>
      <c r="E1225" s="278">
        <v>0.116279069767442</v>
      </c>
      <c r="F1225" s="279">
        <v>0.109756097560976</v>
      </c>
      <c r="G1225" s="280">
        <v>0.116104868913858</v>
      </c>
      <c r="H1225" s="278"/>
      <c r="I1225" s="279"/>
      <c r="J1225" s="280"/>
      <c r="K1225" s="278"/>
      <c r="L1225" s="279"/>
      <c r="M1225" s="280"/>
      <c r="N1225" s="281"/>
      <c r="O1225" s="1" t="s">
        <v>608</v>
      </c>
      <c r="P1225" s="1" t="s">
        <v>616</v>
      </c>
    </row>
    <row r="1226" spans="1:16" ht="14" x14ac:dyDescent="0.15">
      <c r="A1226" s="255" t="s">
        <v>381</v>
      </c>
      <c r="B1226" s="278">
        <v>2.32558139534884E-2</v>
      </c>
      <c r="C1226" s="279">
        <v>2.4813895781637701E-2</v>
      </c>
      <c r="D1226" s="280">
        <v>4.3032786885245901E-2</v>
      </c>
      <c r="E1226" s="278">
        <v>2.32558139534884E-2</v>
      </c>
      <c r="F1226" s="279">
        <v>2.4390243902439001E-2</v>
      </c>
      <c r="G1226" s="280">
        <v>4.3071161048689098E-2</v>
      </c>
      <c r="H1226" s="278"/>
      <c r="I1226" s="279"/>
      <c r="J1226" s="280"/>
      <c r="K1226" s="278"/>
      <c r="L1226" s="279"/>
      <c r="M1226" s="280"/>
      <c r="N1226" s="342"/>
      <c r="O1226" s="1" t="s">
        <v>608</v>
      </c>
      <c r="P1226" s="1" t="s">
        <v>616</v>
      </c>
    </row>
    <row r="1227" spans="1:16" ht="14" x14ac:dyDescent="0.15">
      <c r="A1227" s="311" t="s">
        <v>244</v>
      </c>
      <c r="B1227" s="312">
        <v>43</v>
      </c>
      <c r="C1227" s="313">
        <v>403</v>
      </c>
      <c r="D1227" s="314">
        <v>1464</v>
      </c>
      <c r="E1227" s="312">
        <v>43</v>
      </c>
      <c r="F1227" s="313">
        <v>164</v>
      </c>
      <c r="G1227" s="314">
        <v>534</v>
      </c>
      <c r="H1227" s="312"/>
      <c r="I1227" s="313"/>
      <c r="J1227" s="314"/>
      <c r="K1227" s="312"/>
      <c r="L1227" s="313"/>
      <c r="M1227" s="314"/>
      <c r="N1227" s="295"/>
      <c r="O1227" s="1" t="s">
        <v>608</v>
      </c>
      <c r="P1227" s="1" t="s">
        <v>616</v>
      </c>
    </row>
    <row r="1228" spans="1:16" ht="14" x14ac:dyDescent="0.15">
      <c r="A1228" s="271" t="s">
        <v>182</v>
      </c>
      <c r="B1228" s="296">
        <v>3.2093023255814002</v>
      </c>
      <c r="C1228" s="297">
        <v>3.1985111662531001</v>
      </c>
      <c r="D1228" s="298">
        <v>3.0689890710382599</v>
      </c>
      <c r="E1228" s="296">
        <v>3.2093023255814002</v>
      </c>
      <c r="F1228" s="297">
        <v>3.1951219512195101</v>
      </c>
      <c r="G1228" s="298">
        <v>3.1235955056179798</v>
      </c>
      <c r="H1228" s="296"/>
      <c r="I1228" s="297"/>
      <c r="J1228" s="298"/>
      <c r="K1228" s="296"/>
      <c r="L1228" s="297"/>
      <c r="M1228" s="298"/>
      <c r="N1228" s="299"/>
      <c r="O1228" s="1" t="s">
        <v>608</v>
      </c>
      <c r="P1228" s="1" t="s">
        <v>616</v>
      </c>
    </row>
    <row r="1229" spans="1:16" ht="14" x14ac:dyDescent="0.15">
      <c r="A1229" s="271" t="s">
        <v>165</v>
      </c>
      <c r="B1229" s="296">
        <v>0.74188112046285704</v>
      </c>
      <c r="C1229" s="297">
        <v>0.72296911761447902</v>
      </c>
      <c r="D1229" s="298">
        <v>0.77997498243400198</v>
      </c>
      <c r="E1229" s="296">
        <v>0.74188112046285704</v>
      </c>
      <c r="F1229" s="297">
        <v>0.72533511426198405</v>
      </c>
      <c r="G1229" s="298">
        <v>0.77464837587526103</v>
      </c>
      <c r="H1229" s="296"/>
      <c r="I1229" s="297"/>
      <c r="J1229" s="298"/>
      <c r="K1229" s="296"/>
      <c r="L1229" s="297"/>
      <c r="M1229" s="298"/>
      <c r="N1229" s="299"/>
      <c r="O1229" s="1" t="s">
        <v>608</v>
      </c>
      <c r="P1229" s="1" t="s">
        <v>616</v>
      </c>
    </row>
    <row r="1230" spans="1:16" ht="14" x14ac:dyDescent="0.15">
      <c r="A1230" s="271" t="s">
        <v>245</v>
      </c>
      <c r="B1230" s="300" t="s">
        <v>233</v>
      </c>
      <c r="C1230" s="297" t="s">
        <v>124</v>
      </c>
      <c r="D1230" s="298" t="s">
        <v>124</v>
      </c>
      <c r="E1230" s="300" t="s">
        <v>233</v>
      </c>
      <c r="F1230" s="297" t="s">
        <v>124</v>
      </c>
      <c r="G1230" s="298" t="s">
        <v>124</v>
      </c>
      <c r="H1230" s="300"/>
      <c r="I1230" s="297"/>
      <c r="J1230" s="298"/>
      <c r="K1230" s="300"/>
      <c r="L1230" s="297"/>
      <c r="M1230" s="298"/>
      <c r="N1230" s="299"/>
      <c r="O1230" s="1" t="s">
        <v>608</v>
      </c>
      <c r="P1230" s="1" t="s">
        <v>616</v>
      </c>
    </row>
    <row r="1231" spans="1:16" ht="14" x14ac:dyDescent="0.15">
      <c r="A1231" s="272" t="s">
        <v>164</v>
      </c>
      <c r="B1231" s="301" t="s">
        <v>233</v>
      </c>
      <c r="C1231" s="302">
        <v>1.4926169134176565E-2</v>
      </c>
      <c r="D1231" s="303">
        <v>0.17989455777834892</v>
      </c>
      <c r="E1231" s="301" t="s">
        <v>233</v>
      </c>
      <c r="F1231" s="302">
        <v>1.9550100475031185E-2</v>
      </c>
      <c r="G1231" s="303">
        <v>0.11063964326599376</v>
      </c>
      <c r="H1231" s="301"/>
      <c r="I1231" s="302"/>
      <c r="J1231" s="303"/>
      <c r="K1231" s="301"/>
      <c r="L1231" s="302"/>
      <c r="M1231" s="303"/>
      <c r="N1231" s="304"/>
      <c r="O1231" s="1" t="s">
        <v>608</v>
      </c>
      <c r="P1231" s="1" t="s">
        <v>616</v>
      </c>
    </row>
    <row r="1232" spans="1:16" ht="28" x14ac:dyDescent="0.15">
      <c r="A1232" s="253" t="s">
        <v>1022</v>
      </c>
      <c r="B1232" s="274">
        <v>0.418604651162791</v>
      </c>
      <c r="C1232" s="275">
        <v>0.27363184079601999</v>
      </c>
      <c r="D1232" s="276">
        <v>0.28180574555403598</v>
      </c>
      <c r="E1232" s="274">
        <v>0.418604651162791</v>
      </c>
      <c r="F1232" s="275">
        <v>0.27607361963190202</v>
      </c>
      <c r="G1232" s="276">
        <v>0.28813559322033899</v>
      </c>
      <c r="H1232" s="274"/>
      <c r="I1232" s="275"/>
      <c r="J1232" s="276"/>
      <c r="K1232" s="274"/>
      <c r="L1232" s="275"/>
      <c r="M1232" s="276"/>
      <c r="N1232" s="576" t="s">
        <v>217</v>
      </c>
      <c r="O1232" s="1" t="s">
        <v>615</v>
      </c>
    </row>
    <row r="1233" spans="1:15" ht="14" x14ac:dyDescent="0.15">
      <c r="A1233" s="255" t="s">
        <v>80</v>
      </c>
      <c r="B1233" s="278">
        <v>0.46511627906976699</v>
      </c>
      <c r="C1233" s="279">
        <v>0.52985074626865702</v>
      </c>
      <c r="D1233" s="280">
        <v>0.52804377564979499</v>
      </c>
      <c r="E1233" s="278">
        <v>0.46511627906976699</v>
      </c>
      <c r="F1233" s="279">
        <v>0.53987730061349704</v>
      </c>
      <c r="G1233" s="280">
        <v>0.53295668549905795</v>
      </c>
      <c r="H1233" s="278"/>
      <c r="I1233" s="279"/>
      <c r="J1233" s="280"/>
      <c r="K1233" s="278"/>
      <c r="L1233" s="279"/>
      <c r="M1233" s="280"/>
      <c r="N1233" s="571"/>
      <c r="O1233" s="1" t="s">
        <v>615</v>
      </c>
    </row>
    <row r="1234" spans="1:15" ht="14" x14ac:dyDescent="0.15">
      <c r="A1234" s="255" t="s">
        <v>81</v>
      </c>
      <c r="B1234" s="278">
        <v>6.9767441860465101E-2</v>
      </c>
      <c r="C1234" s="279">
        <v>0.15174129353233801</v>
      </c>
      <c r="D1234" s="280">
        <v>0.14774281805745601</v>
      </c>
      <c r="E1234" s="278">
        <v>6.9767441860465101E-2</v>
      </c>
      <c r="F1234" s="279">
        <v>0.13496932515337401</v>
      </c>
      <c r="G1234" s="280">
        <v>0.12617702448210899</v>
      </c>
      <c r="H1234" s="278"/>
      <c r="I1234" s="279"/>
      <c r="J1234" s="280"/>
      <c r="K1234" s="278"/>
      <c r="L1234" s="279"/>
      <c r="M1234" s="280"/>
      <c r="N1234" s="571"/>
      <c r="O1234" s="1" t="s">
        <v>615</v>
      </c>
    </row>
    <row r="1235" spans="1:15" ht="14" x14ac:dyDescent="0.15">
      <c r="A1235" s="255" t="s">
        <v>381</v>
      </c>
      <c r="B1235" s="278">
        <v>4.6511627906976702E-2</v>
      </c>
      <c r="C1235" s="279">
        <v>4.47761194029851E-2</v>
      </c>
      <c r="D1235" s="280">
        <v>4.2407660738714097E-2</v>
      </c>
      <c r="E1235" s="278">
        <v>4.6511627906976702E-2</v>
      </c>
      <c r="F1235" s="279">
        <v>4.9079754601227002E-2</v>
      </c>
      <c r="G1235" s="280">
        <v>5.2730696798493397E-2</v>
      </c>
      <c r="H1235" s="278"/>
      <c r="I1235" s="279"/>
      <c r="J1235" s="280"/>
      <c r="K1235" s="278"/>
      <c r="L1235" s="279"/>
      <c r="M1235" s="280"/>
      <c r="N1235" s="572"/>
      <c r="O1235" s="1" t="s">
        <v>615</v>
      </c>
    </row>
    <row r="1236" spans="1:15" ht="14" x14ac:dyDescent="0.15">
      <c r="A1236" s="311" t="s">
        <v>244</v>
      </c>
      <c r="B1236" s="312">
        <v>43</v>
      </c>
      <c r="C1236" s="313">
        <v>402</v>
      </c>
      <c r="D1236" s="314">
        <v>1462</v>
      </c>
      <c r="E1236" s="312">
        <v>43</v>
      </c>
      <c r="F1236" s="313">
        <v>163</v>
      </c>
      <c r="G1236" s="314">
        <v>531</v>
      </c>
      <c r="H1236" s="312"/>
      <c r="I1236" s="313"/>
      <c r="J1236" s="314"/>
      <c r="K1236" s="312"/>
      <c r="L1236" s="313"/>
      <c r="M1236" s="314"/>
      <c r="N1236" s="295"/>
      <c r="O1236" s="1" t="s">
        <v>615</v>
      </c>
    </row>
    <row r="1237" spans="1:15" ht="14" x14ac:dyDescent="0.15">
      <c r="A1237" s="271" t="s">
        <v>182</v>
      </c>
      <c r="B1237" s="296">
        <v>3.2558139534883699</v>
      </c>
      <c r="C1237" s="297">
        <v>3.0323383084577098</v>
      </c>
      <c r="D1237" s="298">
        <v>3.0492476060191498</v>
      </c>
      <c r="E1237" s="296">
        <v>3.2558139534883699</v>
      </c>
      <c r="F1237" s="297">
        <v>3.0429447852760698</v>
      </c>
      <c r="G1237" s="298">
        <v>3.05649717514124</v>
      </c>
      <c r="H1237" s="296"/>
      <c r="I1237" s="297"/>
      <c r="J1237" s="298"/>
      <c r="K1237" s="296"/>
      <c r="L1237" s="297"/>
      <c r="M1237" s="298"/>
      <c r="N1237" s="299"/>
      <c r="O1237" s="1" t="s">
        <v>615</v>
      </c>
    </row>
    <row r="1238" spans="1:15" ht="14" x14ac:dyDescent="0.15">
      <c r="A1238" s="271" t="s">
        <v>165</v>
      </c>
      <c r="B1238" s="296">
        <v>0.78960578638704404</v>
      </c>
      <c r="C1238" s="297">
        <v>0.77777674387759399</v>
      </c>
      <c r="D1238" s="298">
        <v>0.77276279390098801</v>
      </c>
      <c r="E1238" s="296">
        <v>0.78960578638704404</v>
      </c>
      <c r="F1238" s="297">
        <v>0.78054818700779605</v>
      </c>
      <c r="G1238" s="298">
        <v>0.789441030748808</v>
      </c>
      <c r="H1238" s="296"/>
      <c r="I1238" s="297"/>
      <c r="J1238" s="298"/>
      <c r="K1238" s="296"/>
      <c r="L1238" s="297"/>
      <c r="M1238" s="298"/>
      <c r="N1238" s="299"/>
      <c r="O1238" s="1" t="s">
        <v>615</v>
      </c>
    </row>
    <row r="1239" spans="1:15" ht="14" x14ac:dyDescent="0.15">
      <c r="A1239" s="271" t="s">
        <v>245</v>
      </c>
      <c r="B1239" s="300" t="s">
        <v>233</v>
      </c>
      <c r="C1239" s="297" t="s">
        <v>124</v>
      </c>
      <c r="D1239" s="298" t="s">
        <v>124</v>
      </c>
      <c r="E1239" s="300" t="s">
        <v>233</v>
      </c>
      <c r="F1239" s="297" t="s">
        <v>124</v>
      </c>
      <c r="G1239" s="298" t="s">
        <v>124</v>
      </c>
      <c r="H1239" s="300"/>
      <c r="I1239" s="297"/>
      <c r="J1239" s="298"/>
      <c r="K1239" s="300"/>
      <c r="L1239" s="297"/>
      <c r="M1239" s="298"/>
      <c r="N1239" s="299"/>
      <c r="O1239" s="1" t="s">
        <v>615</v>
      </c>
    </row>
    <row r="1240" spans="1:15" ht="14" x14ac:dyDescent="0.15">
      <c r="A1240" s="272" t="s">
        <v>164</v>
      </c>
      <c r="B1240" s="301" t="s">
        <v>233</v>
      </c>
      <c r="C1240" s="302">
        <v>0.28732621126793495</v>
      </c>
      <c r="D1240" s="303">
        <v>0.26730886773993273</v>
      </c>
      <c r="E1240" s="301" t="s">
        <v>233</v>
      </c>
      <c r="F1240" s="302">
        <v>0.27271752308890307</v>
      </c>
      <c r="G1240" s="303">
        <v>0.2524783620102341</v>
      </c>
      <c r="H1240" s="301"/>
      <c r="I1240" s="302"/>
      <c r="J1240" s="303"/>
      <c r="K1240" s="301"/>
      <c r="L1240" s="302"/>
      <c r="M1240" s="303"/>
      <c r="N1240" s="304"/>
      <c r="O1240" s="1" t="s">
        <v>615</v>
      </c>
    </row>
    <row r="1241" spans="1:15" ht="28" x14ac:dyDescent="0.15">
      <c r="A1241" s="253" t="s">
        <v>960</v>
      </c>
      <c r="B1241" s="274">
        <v>0.44186046511627902</v>
      </c>
      <c r="C1241" s="275">
        <v>0.25806451612903197</v>
      </c>
      <c r="D1241" s="276">
        <v>0.26538987688098498</v>
      </c>
      <c r="E1241" s="274">
        <v>0.44186046511627902</v>
      </c>
      <c r="F1241" s="275">
        <v>0.27439024390243899</v>
      </c>
      <c r="G1241" s="276">
        <v>0.27631578947368401</v>
      </c>
      <c r="H1241" s="274"/>
      <c r="I1241" s="275"/>
      <c r="J1241" s="276"/>
      <c r="K1241" s="274"/>
      <c r="L1241" s="275"/>
      <c r="M1241" s="276"/>
      <c r="N1241" s="570" t="s">
        <v>217</v>
      </c>
      <c r="O1241" s="1" t="s">
        <v>615</v>
      </c>
    </row>
    <row r="1242" spans="1:15" ht="14" x14ac:dyDescent="0.15">
      <c r="A1242" s="255" t="s">
        <v>80</v>
      </c>
      <c r="B1242" s="278">
        <v>0.39534883720930197</v>
      </c>
      <c r="C1242" s="279">
        <v>0.49379652605459101</v>
      </c>
      <c r="D1242" s="280">
        <v>0.516415868673051</v>
      </c>
      <c r="E1242" s="278">
        <v>0.39534883720930197</v>
      </c>
      <c r="F1242" s="279">
        <v>0.46951219512195103</v>
      </c>
      <c r="G1242" s="280">
        <v>0.516917293233083</v>
      </c>
      <c r="H1242" s="278"/>
      <c r="I1242" s="279"/>
      <c r="J1242" s="280"/>
      <c r="K1242" s="278"/>
      <c r="L1242" s="279"/>
      <c r="M1242" s="280"/>
      <c r="N1242" s="571"/>
      <c r="O1242" s="1" t="s">
        <v>615</v>
      </c>
    </row>
    <row r="1243" spans="1:15" ht="14" x14ac:dyDescent="0.15">
      <c r="A1243" s="255" t="s">
        <v>81</v>
      </c>
      <c r="B1243" s="278">
        <v>0.116279069767442</v>
      </c>
      <c r="C1243" s="279">
        <v>0.19354838709677399</v>
      </c>
      <c r="D1243" s="280">
        <v>0.17441860465116299</v>
      </c>
      <c r="E1243" s="278">
        <v>0.116279069767442</v>
      </c>
      <c r="F1243" s="279">
        <v>0.18292682926829301</v>
      </c>
      <c r="G1243" s="280">
        <v>0.15225563909774401</v>
      </c>
      <c r="H1243" s="278"/>
      <c r="I1243" s="279"/>
      <c r="J1243" s="280"/>
      <c r="K1243" s="278"/>
      <c r="L1243" s="279"/>
      <c r="M1243" s="280"/>
      <c r="N1243" s="571"/>
      <c r="O1243" s="1" t="s">
        <v>615</v>
      </c>
    </row>
    <row r="1244" spans="1:15" ht="14" x14ac:dyDescent="0.15">
      <c r="A1244" s="255" t="s">
        <v>381</v>
      </c>
      <c r="B1244" s="278">
        <v>4.6511627906976702E-2</v>
      </c>
      <c r="C1244" s="279">
        <v>5.4590570719603E-2</v>
      </c>
      <c r="D1244" s="280">
        <v>4.3775649794801599E-2</v>
      </c>
      <c r="E1244" s="278">
        <v>4.6511627906976702E-2</v>
      </c>
      <c r="F1244" s="279">
        <v>7.3170731707317097E-2</v>
      </c>
      <c r="G1244" s="280">
        <v>5.4511278195488698E-2</v>
      </c>
      <c r="H1244" s="278"/>
      <c r="I1244" s="279"/>
      <c r="J1244" s="280"/>
      <c r="K1244" s="278"/>
      <c r="L1244" s="279"/>
      <c r="M1244" s="280"/>
      <c r="N1244" s="572"/>
      <c r="O1244" s="1" t="s">
        <v>615</v>
      </c>
    </row>
    <row r="1245" spans="1:15" ht="14" x14ac:dyDescent="0.15">
      <c r="A1245" s="311" t="s">
        <v>244</v>
      </c>
      <c r="B1245" s="312">
        <v>43</v>
      </c>
      <c r="C1245" s="313">
        <v>403</v>
      </c>
      <c r="D1245" s="314">
        <v>1462</v>
      </c>
      <c r="E1245" s="312">
        <v>43</v>
      </c>
      <c r="F1245" s="313">
        <v>164</v>
      </c>
      <c r="G1245" s="314">
        <v>532</v>
      </c>
      <c r="H1245" s="312"/>
      <c r="I1245" s="313"/>
      <c r="J1245" s="314"/>
      <c r="K1245" s="312"/>
      <c r="L1245" s="313"/>
      <c r="M1245" s="314"/>
      <c r="N1245" s="295"/>
      <c r="O1245" s="1" t="s">
        <v>615</v>
      </c>
    </row>
    <row r="1246" spans="1:15" ht="14" x14ac:dyDescent="0.15">
      <c r="A1246" s="271" t="s">
        <v>182</v>
      </c>
      <c r="B1246" s="296">
        <v>3.2325581395348801</v>
      </c>
      <c r="C1246" s="297">
        <v>2.9553349875930501</v>
      </c>
      <c r="D1246" s="298">
        <v>3.00341997264022</v>
      </c>
      <c r="E1246" s="296">
        <v>3.2325581395348801</v>
      </c>
      <c r="F1246" s="297">
        <v>2.9451219512195101</v>
      </c>
      <c r="G1246" s="298">
        <v>3.0150375939849599</v>
      </c>
      <c r="H1246" s="296"/>
      <c r="I1246" s="297"/>
      <c r="J1246" s="298"/>
      <c r="K1246" s="296"/>
      <c r="L1246" s="297"/>
      <c r="M1246" s="298"/>
      <c r="N1246" s="299"/>
      <c r="O1246" s="1" t="s">
        <v>615</v>
      </c>
    </row>
    <row r="1247" spans="1:15" ht="14" x14ac:dyDescent="0.15">
      <c r="A1247" s="271" t="s">
        <v>165</v>
      </c>
      <c r="B1247" s="296">
        <v>0.84055563545860401</v>
      </c>
      <c r="C1247" s="297">
        <v>0.81831648224638998</v>
      </c>
      <c r="D1247" s="298">
        <v>0.78442352093079104</v>
      </c>
      <c r="E1247" s="296">
        <v>0.84055563545860401</v>
      </c>
      <c r="F1247" s="297">
        <v>0.86693203348407499</v>
      </c>
      <c r="G1247" s="298">
        <v>0.80474077805504196</v>
      </c>
      <c r="H1247" s="296"/>
      <c r="I1247" s="297"/>
      <c r="J1247" s="298"/>
      <c r="K1247" s="296"/>
      <c r="L1247" s="297"/>
      <c r="M1247" s="298"/>
      <c r="N1247" s="299"/>
      <c r="O1247" s="1" t="s">
        <v>615</v>
      </c>
    </row>
    <row r="1248" spans="1:15" ht="14" x14ac:dyDescent="0.15">
      <c r="A1248" s="271" t="s">
        <v>245</v>
      </c>
      <c r="B1248" s="300" t="s">
        <v>233</v>
      </c>
      <c r="C1248" s="297" t="s">
        <v>251</v>
      </c>
      <c r="D1248" s="298" t="s">
        <v>124</v>
      </c>
      <c r="E1248" s="300" t="s">
        <v>233</v>
      </c>
      <c r="F1248" s="297" t="s">
        <v>124</v>
      </c>
      <c r="G1248" s="298" t="s">
        <v>124</v>
      </c>
      <c r="H1248" s="300"/>
      <c r="I1248" s="297"/>
      <c r="J1248" s="298"/>
      <c r="K1248" s="300"/>
      <c r="L1248" s="297"/>
      <c r="M1248" s="298"/>
      <c r="N1248" s="299"/>
      <c r="O1248" s="1" t="s">
        <v>615</v>
      </c>
    </row>
    <row r="1249" spans="1:15" ht="14" x14ac:dyDescent="0.15">
      <c r="A1249" s="272" t="s">
        <v>164</v>
      </c>
      <c r="B1249" s="301" t="s">
        <v>233</v>
      </c>
      <c r="C1249" s="302">
        <v>0.33877253844480165</v>
      </c>
      <c r="D1249" s="303">
        <v>0.29211027051147898</v>
      </c>
      <c r="E1249" s="301" t="s">
        <v>233</v>
      </c>
      <c r="F1249" s="302">
        <v>0.33155562052564297</v>
      </c>
      <c r="G1249" s="303">
        <v>0.27029889808198898</v>
      </c>
      <c r="H1249" s="301"/>
      <c r="I1249" s="302"/>
      <c r="J1249" s="303"/>
      <c r="K1249" s="301"/>
      <c r="L1249" s="302"/>
      <c r="M1249" s="303"/>
      <c r="N1249" s="304"/>
      <c r="O1249" s="1" t="s">
        <v>615</v>
      </c>
    </row>
    <row r="1250" spans="1:15" ht="28" x14ac:dyDescent="0.15">
      <c r="A1250" s="253" t="s">
        <v>961</v>
      </c>
      <c r="B1250" s="274">
        <v>0.28571428571428598</v>
      </c>
      <c r="C1250" s="275">
        <v>0.229426433915212</v>
      </c>
      <c r="D1250" s="276">
        <v>0.26694045174538</v>
      </c>
      <c r="E1250" s="274">
        <v>0.28571428571428598</v>
      </c>
      <c r="F1250" s="275">
        <v>0.20858895705521499</v>
      </c>
      <c r="G1250" s="276">
        <v>0.24577861163226999</v>
      </c>
      <c r="H1250" s="274"/>
      <c r="I1250" s="275"/>
      <c r="J1250" s="276"/>
      <c r="K1250" s="274"/>
      <c r="L1250" s="275"/>
      <c r="M1250" s="276"/>
      <c r="N1250" s="570" t="s">
        <v>217</v>
      </c>
      <c r="O1250" s="1" t="s">
        <v>615</v>
      </c>
    </row>
    <row r="1251" spans="1:15" ht="14" x14ac:dyDescent="0.15">
      <c r="A1251" s="255" t="s">
        <v>80</v>
      </c>
      <c r="B1251" s="278">
        <v>0.40476190476190499</v>
      </c>
      <c r="C1251" s="279">
        <v>0.47381546134663299</v>
      </c>
      <c r="D1251" s="280">
        <v>0.48528405201916502</v>
      </c>
      <c r="E1251" s="278">
        <v>0.40476190476190499</v>
      </c>
      <c r="F1251" s="279">
        <v>0.46012269938650302</v>
      </c>
      <c r="G1251" s="280">
        <v>0.47279549718574099</v>
      </c>
      <c r="H1251" s="278"/>
      <c r="I1251" s="279"/>
      <c r="J1251" s="280"/>
      <c r="K1251" s="278"/>
      <c r="L1251" s="279"/>
      <c r="M1251" s="280"/>
      <c r="N1251" s="571"/>
      <c r="O1251" s="1" t="s">
        <v>615</v>
      </c>
    </row>
    <row r="1252" spans="1:15" ht="14" x14ac:dyDescent="0.15">
      <c r="A1252" s="255" t="s">
        <v>81</v>
      </c>
      <c r="B1252" s="278">
        <v>0.214285714285714</v>
      </c>
      <c r="C1252" s="279">
        <v>0.246882793017456</v>
      </c>
      <c r="D1252" s="280">
        <v>0.19986310746064301</v>
      </c>
      <c r="E1252" s="278">
        <v>0.214285714285714</v>
      </c>
      <c r="F1252" s="279">
        <v>0.26380368098159501</v>
      </c>
      <c r="G1252" s="280">
        <v>0.221388367729831</v>
      </c>
      <c r="H1252" s="278"/>
      <c r="I1252" s="279"/>
      <c r="J1252" s="280"/>
      <c r="K1252" s="278"/>
      <c r="L1252" s="279"/>
      <c r="M1252" s="280"/>
      <c r="N1252" s="571"/>
      <c r="O1252" s="1" t="s">
        <v>615</v>
      </c>
    </row>
    <row r="1253" spans="1:15" ht="14" x14ac:dyDescent="0.15">
      <c r="A1253" s="255" t="s">
        <v>381</v>
      </c>
      <c r="B1253" s="278">
        <v>9.5238095238095205E-2</v>
      </c>
      <c r="C1253" s="279">
        <v>4.9875311720698298E-2</v>
      </c>
      <c r="D1253" s="280">
        <v>4.7912388774811798E-2</v>
      </c>
      <c r="E1253" s="278">
        <v>9.5238095238095205E-2</v>
      </c>
      <c r="F1253" s="279">
        <v>6.7484662576687102E-2</v>
      </c>
      <c r="G1253" s="280">
        <v>6.0037523452157598E-2</v>
      </c>
      <c r="H1253" s="278"/>
      <c r="I1253" s="279"/>
      <c r="J1253" s="280"/>
      <c r="K1253" s="278"/>
      <c r="L1253" s="279"/>
      <c r="M1253" s="280"/>
      <c r="N1253" s="572"/>
      <c r="O1253" s="1" t="s">
        <v>615</v>
      </c>
    </row>
    <row r="1254" spans="1:15" ht="14" x14ac:dyDescent="0.15">
      <c r="A1254" s="311" t="s">
        <v>244</v>
      </c>
      <c r="B1254" s="312">
        <v>42</v>
      </c>
      <c r="C1254" s="313">
        <v>401</v>
      </c>
      <c r="D1254" s="314">
        <v>1461</v>
      </c>
      <c r="E1254" s="312">
        <v>42</v>
      </c>
      <c r="F1254" s="313">
        <v>163</v>
      </c>
      <c r="G1254" s="314">
        <v>533</v>
      </c>
      <c r="H1254" s="312"/>
      <c r="I1254" s="313"/>
      <c r="J1254" s="314"/>
      <c r="K1254" s="312"/>
      <c r="L1254" s="313"/>
      <c r="M1254" s="314"/>
      <c r="N1254" s="295"/>
      <c r="O1254" s="1" t="s">
        <v>615</v>
      </c>
    </row>
    <row r="1255" spans="1:15" ht="14" x14ac:dyDescent="0.15">
      <c r="A1255" s="271" t="s">
        <v>182</v>
      </c>
      <c r="B1255" s="296">
        <v>2.88095238095238</v>
      </c>
      <c r="C1255" s="297">
        <v>2.8827930174563599</v>
      </c>
      <c r="D1255" s="298">
        <v>2.9712525667351102</v>
      </c>
      <c r="E1255" s="296">
        <v>2.88095238095238</v>
      </c>
      <c r="F1255" s="297">
        <v>2.80981595092025</v>
      </c>
      <c r="G1255" s="298">
        <v>2.90431519699812</v>
      </c>
      <c r="H1255" s="296"/>
      <c r="I1255" s="297"/>
      <c r="J1255" s="298"/>
      <c r="K1255" s="296"/>
      <c r="L1255" s="297"/>
      <c r="M1255" s="298"/>
      <c r="N1255" s="299"/>
      <c r="O1255" s="1" t="s">
        <v>615</v>
      </c>
    </row>
    <row r="1256" spans="1:15" ht="14" x14ac:dyDescent="0.15">
      <c r="A1256" s="271" t="s">
        <v>165</v>
      </c>
      <c r="B1256" s="296">
        <v>0.94229561288767705</v>
      </c>
      <c r="C1256" s="297">
        <v>0.81469514516236197</v>
      </c>
      <c r="D1256" s="298">
        <v>0.81121953171265904</v>
      </c>
      <c r="E1256" s="296">
        <v>0.94229561288767705</v>
      </c>
      <c r="F1256" s="297">
        <v>0.84292368354864</v>
      </c>
      <c r="G1256" s="298">
        <v>0.83634551787890599</v>
      </c>
      <c r="H1256" s="296"/>
      <c r="I1256" s="297"/>
      <c r="J1256" s="298"/>
      <c r="K1256" s="296"/>
      <c r="L1256" s="297"/>
      <c r="M1256" s="298"/>
      <c r="N1256" s="299"/>
      <c r="O1256" s="1" t="s">
        <v>615</v>
      </c>
    </row>
    <row r="1257" spans="1:15" ht="14" x14ac:dyDescent="0.15">
      <c r="A1257" s="271" t="s">
        <v>245</v>
      </c>
      <c r="B1257" s="300" t="s">
        <v>233</v>
      </c>
      <c r="C1257" s="297" t="s">
        <v>124</v>
      </c>
      <c r="D1257" s="298" t="s">
        <v>124</v>
      </c>
      <c r="E1257" s="300" t="s">
        <v>233</v>
      </c>
      <c r="F1257" s="297" t="s">
        <v>124</v>
      </c>
      <c r="G1257" s="298" t="s">
        <v>124</v>
      </c>
      <c r="H1257" s="300"/>
      <c r="I1257" s="297"/>
      <c r="J1257" s="298"/>
      <c r="K1257" s="300"/>
      <c r="L1257" s="297"/>
      <c r="M1257" s="298"/>
      <c r="N1257" s="299"/>
      <c r="O1257" s="1" t="s">
        <v>615</v>
      </c>
    </row>
    <row r="1258" spans="1:15" ht="14" x14ac:dyDescent="0.15">
      <c r="A1258" s="272" t="s">
        <v>164</v>
      </c>
      <c r="B1258" s="301" t="s">
        <v>233</v>
      </c>
      <c r="C1258" s="302">
        <v>-2.2592947986856916E-3</v>
      </c>
      <c r="D1258" s="303">
        <v>-0.11131411689766271</v>
      </c>
      <c r="E1258" s="301" t="s">
        <v>233</v>
      </c>
      <c r="F1258" s="302">
        <v>8.4392491776540693E-2</v>
      </c>
      <c r="G1258" s="303">
        <v>-2.7934406948209013E-2</v>
      </c>
      <c r="H1258" s="301"/>
      <c r="I1258" s="302"/>
      <c r="J1258" s="303"/>
      <c r="K1258" s="301"/>
      <c r="L1258" s="302"/>
      <c r="M1258" s="303"/>
      <c r="N1258" s="304"/>
      <c r="O1258" s="1" t="s">
        <v>615</v>
      </c>
    </row>
    <row r="1259" spans="1:15" ht="28" x14ac:dyDescent="0.15">
      <c r="A1259" s="253" t="s">
        <v>818</v>
      </c>
      <c r="B1259" s="274">
        <v>0.837209302325581</v>
      </c>
      <c r="C1259" s="275">
        <v>0.62779156327543395</v>
      </c>
      <c r="D1259" s="276">
        <v>0.52933151432469305</v>
      </c>
      <c r="E1259" s="274">
        <v>0.837209302325581</v>
      </c>
      <c r="F1259" s="275">
        <v>0.68292682926829296</v>
      </c>
      <c r="G1259" s="276">
        <v>0.56261682242990696</v>
      </c>
      <c r="H1259" s="274"/>
      <c r="I1259" s="275"/>
      <c r="J1259" s="276"/>
      <c r="K1259" s="274"/>
      <c r="L1259" s="275"/>
      <c r="M1259" s="276"/>
      <c r="N1259" s="277"/>
      <c r="O1259" s="1" t="s">
        <v>608</v>
      </c>
    </row>
    <row r="1260" spans="1:15" ht="14" x14ac:dyDescent="0.15">
      <c r="A1260" s="255" t="s">
        <v>80</v>
      </c>
      <c r="B1260" s="278">
        <v>0.162790697674419</v>
      </c>
      <c r="C1260" s="279">
        <v>0.349875930521092</v>
      </c>
      <c r="D1260" s="280">
        <v>0.42974079126875903</v>
      </c>
      <c r="E1260" s="278">
        <v>0.162790697674419</v>
      </c>
      <c r="F1260" s="279">
        <v>0.30487804878048802</v>
      </c>
      <c r="G1260" s="280">
        <v>0.39439252336448599</v>
      </c>
      <c r="H1260" s="278"/>
      <c r="I1260" s="279"/>
      <c r="J1260" s="280"/>
      <c r="K1260" s="278"/>
      <c r="L1260" s="279"/>
      <c r="M1260" s="280"/>
      <c r="N1260" s="281"/>
      <c r="O1260" s="1" t="s">
        <v>608</v>
      </c>
    </row>
    <row r="1261" spans="1:15" ht="14" x14ac:dyDescent="0.15">
      <c r="A1261" s="255" t="s">
        <v>81</v>
      </c>
      <c r="B1261" s="278">
        <v>0</v>
      </c>
      <c r="C1261" s="279">
        <v>1.4888337468982601E-2</v>
      </c>
      <c r="D1261" s="280">
        <v>2.8649386084583901E-2</v>
      </c>
      <c r="E1261" s="278">
        <v>0</v>
      </c>
      <c r="F1261" s="279">
        <v>6.0975609756097598E-3</v>
      </c>
      <c r="G1261" s="280">
        <v>2.80373831775701E-2</v>
      </c>
      <c r="H1261" s="278"/>
      <c r="I1261" s="279"/>
      <c r="J1261" s="280"/>
      <c r="K1261" s="278"/>
      <c r="L1261" s="279"/>
      <c r="M1261" s="280"/>
      <c r="N1261" s="281"/>
      <c r="O1261" s="1" t="s">
        <v>608</v>
      </c>
    </row>
    <row r="1262" spans="1:15" ht="14" x14ac:dyDescent="0.15">
      <c r="A1262" s="255" t="s">
        <v>381</v>
      </c>
      <c r="B1262" s="278">
        <v>0</v>
      </c>
      <c r="C1262" s="279">
        <v>7.4441687344913203E-3</v>
      </c>
      <c r="D1262" s="280">
        <v>1.22783083219645E-2</v>
      </c>
      <c r="E1262" s="278">
        <v>0</v>
      </c>
      <c r="F1262" s="279">
        <v>6.0975609756097598E-3</v>
      </c>
      <c r="G1262" s="280">
        <v>1.4953271028037399E-2</v>
      </c>
      <c r="H1262" s="278"/>
      <c r="I1262" s="279"/>
      <c r="J1262" s="280"/>
      <c r="K1262" s="278"/>
      <c r="L1262" s="279"/>
      <c r="M1262" s="280"/>
      <c r="N1262" s="342"/>
      <c r="O1262" s="1" t="s">
        <v>608</v>
      </c>
    </row>
    <row r="1263" spans="1:15" ht="14" x14ac:dyDescent="0.15">
      <c r="A1263" s="311" t="s">
        <v>244</v>
      </c>
      <c r="B1263" s="312">
        <v>43</v>
      </c>
      <c r="C1263" s="313">
        <v>403</v>
      </c>
      <c r="D1263" s="314">
        <v>1466</v>
      </c>
      <c r="E1263" s="312">
        <v>43</v>
      </c>
      <c r="F1263" s="313">
        <v>164</v>
      </c>
      <c r="G1263" s="314">
        <v>535</v>
      </c>
      <c r="H1263" s="312"/>
      <c r="I1263" s="313"/>
      <c r="J1263" s="314"/>
      <c r="K1263" s="312"/>
      <c r="L1263" s="313"/>
      <c r="M1263" s="314"/>
      <c r="N1263" s="295"/>
      <c r="O1263" s="1" t="s">
        <v>608</v>
      </c>
    </row>
    <row r="1264" spans="1:15" ht="14" x14ac:dyDescent="0.15">
      <c r="A1264" s="271" t="s">
        <v>182</v>
      </c>
      <c r="B1264" s="296">
        <v>3.8372093023255802</v>
      </c>
      <c r="C1264" s="297">
        <v>3.5980148883374699</v>
      </c>
      <c r="D1264" s="298">
        <v>3.4761255115961802</v>
      </c>
      <c r="E1264" s="296">
        <v>3.8372093023255802</v>
      </c>
      <c r="F1264" s="297">
        <v>3.6646341463414598</v>
      </c>
      <c r="G1264" s="298">
        <v>3.5046728971962602</v>
      </c>
      <c r="H1264" s="296"/>
      <c r="I1264" s="297"/>
      <c r="J1264" s="298"/>
      <c r="K1264" s="296"/>
      <c r="L1264" s="297"/>
      <c r="M1264" s="298"/>
      <c r="N1264" s="299"/>
      <c r="O1264" s="1" t="s">
        <v>608</v>
      </c>
    </row>
    <row r="1265" spans="1:16" ht="14" x14ac:dyDescent="0.15">
      <c r="A1265" s="271" t="s">
        <v>165</v>
      </c>
      <c r="B1265" s="296">
        <v>0.37354368381881398</v>
      </c>
      <c r="C1265" s="297">
        <v>0.56179884307133798</v>
      </c>
      <c r="D1265" s="298">
        <v>0.61697511187482001</v>
      </c>
      <c r="E1265" s="296">
        <v>0.37354368381881398</v>
      </c>
      <c r="F1265" s="297">
        <v>0.522821967896547</v>
      </c>
      <c r="G1265" s="298">
        <v>0.62969334097226404</v>
      </c>
      <c r="H1265" s="296"/>
      <c r="I1265" s="297"/>
      <c r="J1265" s="298"/>
      <c r="K1265" s="296"/>
      <c r="L1265" s="297"/>
      <c r="M1265" s="298"/>
      <c r="N1265" s="299"/>
      <c r="O1265" s="1" t="s">
        <v>608</v>
      </c>
    </row>
    <row r="1266" spans="1:16" ht="14" x14ac:dyDescent="0.15">
      <c r="A1266" s="271" t="s">
        <v>245</v>
      </c>
      <c r="B1266" s="300" t="s">
        <v>233</v>
      </c>
      <c r="C1266" s="297" t="s">
        <v>221</v>
      </c>
      <c r="D1266" s="298" t="s">
        <v>222</v>
      </c>
      <c r="E1266" s="300" t="s">
        <v>233</v>
      </c>
      <c r="F1266" s="297" t="s">
        <v>251</v>
      </c>
      <c r="G1266" s="298" t="s">
        <v>222</v>
      </c>
      <c r="H1266" s="300"/>
      <c r="I1266" s="297"/>
      <c r="J1266" s="298"/>
      <c r="K1266" s="300"/>
      <c r="L1266" s="297"/>
      <c r="M1266" s="298"/>
      <c r="N1266" s="299"/>
      <c r="O1266" s="1" t="s">
        <v>608</v>
      </c>
    </row>
    <row r="1267" spans="1:16" ht="14" x14ac:dyDescent="0.15">
      <c r="A1267" s="272" t="s">
        <v>164</v>
      </c>
      <c r="B1267" s="301" t="s">
        <v>233</v>
      </c>
      <c r="C1267" s="302">
        <v>0.42576523063031146</v>
      </c>
      <c r="D1267" s="303">
        <v>0.58524855181299662</v>
      </c>
      <c r="E1267" s="301" t="s">
        <v>233</v>
      </c>
      <c r="F1267" s="302">
        <v>0.33008397997971772</v>
      </c>
      <c r="G1267" s="303">
        <v>0.52809261825109122</v>
      </c>
      <c r="H1267" s="301"/>
      <c r="I1267" s="302"/>
      <c r="J1267" s="303"/>
      <c r="K1267" s="301"/>
      <c r="L1267" s="302"/>
      <c r="M1267" s="303"/>
      <c r="N1267" s="304"/>
      <c r="O1267" s="1" t="s">
        <v>608</v>
      </c>
    </row>
    <row r="1268" spans="1:16" ht="28" x14ac:dyDescent="0.15">
      <c r="A1268" s="253" t="s">
        <v>382</v>
      </c>
      <c r="B1268" s="274">
        <v>0.39534883720930197</v>
      </c>
      <c r="C1268" s="275">
        <v>0.210918114143921</v>
      </c>
      <c r="D1268" s="276">
        <v>0.17109747784594401</v>
      </c>
      <c r="E1268" s="274">
        <v>0.39534883720930197</v>
      </c>
      <c r="F1268" s="275">
        <v>0.237804878048781</v>
      </c>
      <c r="G1268" s="276">
        <v>0.16261682242990699</v>
      </c>
      <c r="H1268" s="274"/>
      <c r="I1268" s="275"/>
      <c r="J1268" s="276"/>
      <c r="K1268" s="274"/>
      <c r="L1268" s="275"/>
      <c r="M1268" s="276"/>
      <c r="N1268" s="277"/>
      <c r="O1268" s="1" t="s">
        <v>608</v>
      </c>
    </row>
    <row r="1269" spans="1:16" ht="14" x14ac:dyDescent="0.15">
      <c r="A1269" s="255" t="s">
        <v>80</v>
      </c>
      <c r="B1269" s="278">
        <v>0.44186046511627902</v>
      </c>
      <c r="C1269" s="279">
        <v>0.32009925558312702</v>
      </c>
      <c r="D1269" s="280">
        <v>0.36468984321745102</v>
      </c>
      <c r="E1269" s="278">
        <v>0.44186046511627902</v>
      </c>
      <c r="F1269" s="279">
        <v>0.32317073170731703</v>
      </c>
      <c r="G1269" s="280">
        <v>0.362616822429907</v>
      </c>
      <c r="H1269" s="278"/>
      <c r="I1269" s="279"/>
      <c r="J1269" s="280"/>
      <c r="K1269" s="278"/>
      <c r="L1269" s="279"/>
      <c r="M1269" s="280"/>
      <c r="N1269" s="281"/>
      <c r="O1269" s="1" t="s">
        <v>608</v>
      </c>
    </row>
    <row r="1270" spans="1:16" ht="14" x14ac:dyDescent="0.15">
      <c r="A1270" s="255" t="s">
        <v>81</v>
      </c>
      <c r="B1270" s="278">
        <v>0.116279069767442</v>
      </c>
      <c r="C1270" s="279">
        <v>0.24813895781637699</v>
      </c>
      <c r="D1270" s="280">
        <v>0.274028629856851</v>
      </c>
      <c r="E1270" s="278">
        <v>0.116279069767442</v>
      </c>
      <c r="F1270" s="279">
        <v>0.22560975609756101</v>
      </c>
      <c r="G1270" s="280">
        <v>0.28037383177570102</v>
      </c>
      <c r="H1270" s="278"/>
      <c r="I1270" s="279"/>
      <c r="J1270" s="280"/>
      <c r="K1270" s="278"/>
      <c r="L1270" s="279"/>
      <c r="M1270" s="280"/>
      <c r="N1270" s="281"/>
      <c r="O1270" s="1" t="s">
        <v>608</v>
      </c>
    </row>
    <row r="1271" spans="1:16" ht="14" x14ac:dyDescent="0.15">
      <c r="A1271" s="255" t="s">
        <v>381</v>
      </c>
      <c r="B1271" s="278">
        <v>4.6511627906976702E-2</v>
      </c>
      <c r="C1271" s="279">
        <v>0.22084367245657599</v>
      </c>
      <c r="D1271" s="280">
        <v>0.190184049079755</v>
      </c>
      <c r="E1271" s="278">
        <v>4.6511627906976702E-2</v>
      </c>
      <c r="F1271" s="279">
        <v>0.21341463414634099</v>
      </c>
      <c r="G1271" s="280">
        <v>0.19439252336448601</v>
      </c>
      <c r="H1271" s="278"/>
      <c r="I1271" s="279"/>
      <c r="J1271" s="280"/>
      <c r="K1271" s="278"/>
      <c r="L1271" s="279"/>
      <c r="M1271" s="280"/>
      <c r="N1271" s="342"/>
      <c r="O1271" s="1" t="s">
        <v>608</v>
      </c>
    </row>
    <row r="1272" spans="1:16" ht="14" x14ac:dyDescent="0.15">
      <c r="A1272" s="311" t="s">
        <v>244</v>
      </c>
      <c r="B1272" s="312">
        <v>43</v>
      </c>
      <c r="C1272" s="313">
        <v>403</v>
      </c>
      <c r="D1272" s="314">
        <v>1467</v>
      </c>
      <c r="E1272" s="312">
        <v>43</v>
      </c>
      <c r="F1272" s="313">
        <v>164</v>
      </c>
      <c r="G1272" s="314">
        <v>535</v>
      </c>
      <c r="H1272" s="312"/>
      <c r="I1272" s="313"/>
      <c r="J1272" s="314"/>
      <c r="K1272" s="312"/>
      <c r="L1272" s="313"/>
      <c r="M1272" s="314"/>
      <c r="N1272" s="295"/>
      <c r="O1272" s="1" t="s">
        <v>608</v>
      </c>
    </row>
    <row r="1273" spans="1:16" ht="14" x14ac:dyDescent="0.15">
      <c r="A1273" s="271" t="s">
        <v>182</v>
      </c>
      <c r="B1273" s="296">
        <v>3.18604651162791</v>
      </c>
      <c r="C1273" s="297">
        <v>2.5210918114143901</v>
      </c>
      <c r="D1273" s="298">
        <v>2.5167007498295799</v>
      </c>
      <c r="E1273" s="296">
        <v>3.18604651162791</v>
      </c>
      <c r="F1273" s="297">
        <v>2.5853658536585402</v>
      </c>
      <c r="G1273" s="298">
        <v>2.4934579439252298</v>
      </c>
      <c r="H1273" s="296"/>
      <c r="I1273" s="297"/>
      <c r="J1273" s="298"/>
      <c r="K1273" s="296"/>
      <c r="L1273" s="297"/>
      <c r="M1273" s="298"/>
      <c r="N1273" s="299"/>
      <c r="O1273" s="1" t="s">
        <v>608</v>
      </c>
    </row>
    <row r="1274" spans="1:16" ht="14" x14ac:dyDescent="0.15">
      <c r="A1274" s="271" t="s">
        <v>165</v>
      </c>
      <c r="B1274" s="296">
        <v>0.823922498478738</v>
      </c>
      <c r="C1274" s="297">
        <v>1.05633685971921</v>
      </c>
      <c r="D1274" s="298">
        <v>0.98638094125698506</v>
      </c>
      <c r="E1274" s="296">
        <v>0.823922498478738</v>
      </c>
      <c r="F1274" s="297">
        <v>1.0733951583379899</v>
      </c>
      <c r="G1274" s="298">
        <v>0.98274161985374797</v>
      </c>
      <c r="H1274" s="296"/>
      <c r="I1274" s="297"/>
      <c r="J1274" s="298"/>
      <c r="K1274" s="296"/>
      <c r="L1274" s="297"/>
      <c r="M1274" s="298"/>
      <c r="N1274" s="299"/>
      <c r="O1274" s="1" t="s">
        <v>608</v>
      </c>
    </row>
    <row r="1275" spans="1:16" ht="14" x14ac:dyDescent="0.15">
      <c r="A1275" s="271" t="s">
        <v>245</v>
      </c>
      <c r="B1275" s="300" t="s">
        <v>233</v>
      </c>
      <c r="C1275" s="297" t="s">
        <v>222</v>
      </c>
      <c r="D1275" s="298" t="s">
        <v>222</v>
      </c>
      <c r="E1275" s="300" t="s">
        <v>233</v>
      </c>
      <c r="F1275" s="297" t="s">
        <v>222</v>
      </c>
      <c r="G1275" s="298" t="s">
        <v>222</v>
      </c>
      <c r="H1275" s="300"/>
      <c r="I1275" s="297"/>
      <c r="J1275" s="298"/>
      <c r="K1275" s="300"/>
      <c r="L1275" s="297"/>
      <c r="M1275" s="298"/>
      <c r="N1275" s="299"/>
      <c r="O1275" s="1" t="s">
        <v>608</v>
      </c>
    </row>
    <row r="1276" spans="1:16" ht="14" x14ac:dyDescent="0.15">
      <c r="A1276" s="272" t="s">
        <v>164</v>
      </c>
      <c r="B1276" s="301" t="s">
        <v>233</v>
      </c>
      <c r="C1276" s="302">
        <v>0.62949114583606858</v>
      </c>
      <c r="D1276" s="303">
        <v>0.67858748461355678</v>
      </c>
      <c r="E1276" s="301" t="s">
        <v>233</v>
      </c>
      <c r="F1276" s="302">
        <v>0.55960813061561043</v>
      </c>
      <c r="G1276" s="303">
        <v>0.70475143589191991</v>
      </c>
      <c r="H1276" s="301"/>
      <c r="I1276" s="302"/>
      <c r="J1276" s="303"/>
      <c r="K1276" s="301"/>
      <c r="L1276" s="302"/>
      <c r="M1276" s="303"/>
      <c r="N1276" s="304"/>
      <c r="O1276" s="1" t="s">
        <v>608</v>
      </c>
    </row>
    <row r="1277" spans="1:16" ht="28" x14ac:dyDescent="0.15">
      <c r="A1277" s="253" t="s">
        <v>745</v>
      </c>
      <c r="B1277" s="274">
        <v>0.48837209302325602</v>
      </c>
      <c r="C1277" s="275">
        <v>0.33084577114427899</v>
      </c>
      <c r="D1277" s="276">
        <v>0.35811732605729901</v>
      </c>
      <c r="E1277" s="274">
        <v>0.48837209302325602</v>
      </c>
      <c r="F1277" s="275">
        <v>0.41463414634146301</v>
      </c>
      <c r="G1277" s="276">
        <v>0.38246268656716398</v>
      </c>
      <c r="H1277" s="274"/>
      <c r="I1277" s="275"/>
      <c r="J1277" s="276"/>
      <c r="K1277" s="274"/>
      <c r="L1277" s="275"/>
      <c r="M1277" s="276"/>
      <c r="N1277" s="277"/>
      <c r="P1277" s="1" t="s">
        <v>619</v>
      </c>
    </row>
    <row r="1278" spans="1:16" ht="14" x14ac:dyDescent="0.15">
      <c r="A1278" s="255" t="s">
        <v>80</v>
      </c>
      <c r="B1278" s="278">
        <v>0.32558139534883701</v>
      </c>
      <c r="C1278" s="279">
        <v>0.47512437810945302</v>
      </c>
      <c r="D1278" s="280">
        <v>0.48703956343792598</v>
      </c>
      <c r="E1278" s="278">
        <v>0.32558139534883701</v>
      </c>
      <c r="F1278" s="279">
        <v>0.43292682926829301</v>
      </c>
      <c r="G1278" s="280">
        <v>0.47947761194029898</v>
      </c>
      <c r="H1278" s="278"/>
      <c r="I1278" s="279"/>
      <c r="J1278" s="280"/>
      <c r="K1278" s="278"/>
      <c r="L1278" s="279"/>
      <c r="M1278" s="280"/>
      <c r="N1278" s="281"/>
      <c r="P1278" s="1" t="s">
        <v>619</v>
      </c>
    </row>
    <row r="1279" spans="1:16" ht="14" x14ac:dyDescent="0.15">
      <c r="A1279" s="255" t="s">
        <v>81</v>
      </c>
      <c r="B1279" s="278">
        <v>0.13953488372093001</v>
      </c>
      <c r="C1279" s="279">
        <v>0.14925373134328401</v>
      </c>
      <c r="D1279" s="280">
        <v>0.115279672578445</v>
      </c>
      <c r="E1279" s="278">
        <v>0.13953488372093001</v>
      </c>
      <c r="F1279" s="279">
        <v>0.12804878048780499</v>
      </c>
      <c r="G1279" s="280">
        <v>0.102611940298507</v>
      </c>
      <c r="H1279" s="278"/>
      <c r="I1279" s="279"/>
      <c r="J1279" s="280"/>
      <c r="K1279" s="278"/>
      <c r="L1279" s="279"/>
      <c r="M1279" s="280"/>
      <c r="N1279" s="281"/>
      <c r="P1279" s="1" t="s">
        <v>619</v>
      </c>
    </row>
    <row r="1280" spans="1:16" ht="14" x14ac:dyDescent="0.15">
      <c r="A1280" s="255" t="s">
        <v>381</v>
      </c>
      <c r="B1280" s="278">
        <v>4.6511627906976702E-2</v>
      </c>
      <c r="C1280" s="279">
        <v>4.47761194029851E-2</v>
      </c>
      <c r="D1280" s="280">
        <v>3.95634379263302E-2</v>
      </c>
      <c r="E1280" s="278">
        <v>4.6511627906976702E-2</v>
      </c>
      <c r="F1280" s="279">
        <v>2.4390243902439001E-2</v>
      </c>
      <c r="G1280" s="280">
        <v>3.54477611940298E-2</v>
      </c>
      <c r="H1280" s="278"/>
      <c r="I1280" s="279"/>
      <c r="J1280" s="280"/>
      <c r="K1280" s="278"/>
      <c r="L1280" s="279"/>
      <c r="M1280" s="280"/>
      <c r="N1280" s="342"/>
      <c r="P1280" s="1" t="s">
        <v>619</v>
      </c>
    </row>
    <row r="1281" spans="1:16" ht="14" x14ac:dyDescent="0.15">
      <c r="A1281" s="311" t="s">
        <v>244</v>
      </c>
      <c r="B1281" s="312">
        <v>43</v>
      </c>
      <c r="C1281" s="313">
        <v>402</v>
      </c>
      <c r="D1281" s="314">
        <v>1466</v>
      </c>
      <c r="E1281" s="312">
        <v>43</v>
      </c>
      <c r="F1281" s="313">
        <v>164</v>
      </c>
      <c r="G1281" s="314">
        <v>536</v>
      </c>
      <c r="H1281" s="312"/>
      <c r="I1281" s="313"/>
      <c r="J1281" s="314"/>
      <c r="K1281" s="312"/>
      <c r="L1281" s="313"/>
      <c r="M1281" s="314"/>
      <c r="N1281" s="295"/>
      <c r="P1281" s="1" t="s">
        <v>619</v>
      </c>
    </row>
    <row r="1282" spans="1:16" ht="14" x14ac:dyDescent="0.15">
      <c r="A1282" s="271" t="s">
        <v>182</v>
      </c>
      <c r="B1282" s="296">
        <v>3.2558139534883699</v>
      </c>
      <c r="C1282" s="297">
        <v>3.0920398009950301</v>
      </c>
      <c r="D1282" s="298">
        <v>3.1637107776261901</v>
      </c>
      <c r="E1282" s="296">
        <v>3.2558139534883699</v>
      </c>
      <c r="F1282" s="297">
        <v>3.23780487804878</v>
      </c>
      <c r="G1282" s="298">
        <v>3.2089552238805998</v>
      </c>
      <c r="H1282" s="296"/>
      <c r="I1282" s="297"/>
      <c r="J1282" s="298"/>
      <c r="K1282" s="296"/>
      <c r="L1282" s="297"/>
      <c r="M1282" s="298"/>
      <c r="N1282" s="299"/>
      <c r="P1282" s="1" t="s">
        <v>619</v>
      </c>
    </row>
    <row r="1283" spans="1:16" ht="14" x14ac:dyDescent="0.15">
      <c r="A1283" s="271" t="s">
        <v>165</v>
      </c>
      <c r="B1283" s="296">
        <v>0.87540530084815305</v>
      </c>
      <c r="C1283" s="297">
        <v>0.80768522942627696</v>
      </c>
      <c r="D1283" s="298">
        <v>0.77798611697419195</v>
      </c>
      <c r="E1283" s="296">
        <v>0.87540530084815305</v>
      </c>
      <c r="F1283" s="297">
        <v>0.76633783639153596</v>
      </c>
      <c r="G1283" s="298">
        <v>0.76439092475108505</v>
      </c>
      <c r="H1283" s="296"/>
      <c r="I1283" s="297"/>
      <c r="J1283" s="298"/>
      <c r="K1283" s="296"/>
      <c r="L1283" s="297"/>
      <c r="M1283" s="298"/>
      <c r="N1283" s="299"/>
      <c r="P1283" s="1" t="s">
        <v>619</v>
      </c>
    </row>
    <row r="1284" spans="1:16" ht="14" x14ac:dyDescent="0.15">
      <c r="A1284" s="271" t="s">
        <v>245</v>
      </c>
      <c r="B1284" s="300" t="s">
        <v>233</v>
      </c>
      <c r="C1284" s="297" t="s">
        <v>124</v>
      </c>
      <c r="D1284" s="298" t="s">
        <v>124</v>
      </c>
      <c r="E1284" s="300" t="s">
        <v>233</v>
      </c>
      <c r="F1284" s="297" t="s">
        <v>124</v>
      </c>
      <c r="G1284" s="298" t="s">
        <v>124</v>
      </c>
      <c r="H1284" s="300"/>
      <c r="I1284" s="297"/>
      <c r="J1284" s="298"/>
      <c r="K1284" s="300"/>
      <c r="L1284" s="297"/>
      <c r="M1284" s="298"/>
      <c r="N1284" s="299"/>
      <c r="P1284" s="1" t="s">
        <v>619</v>
      </c>
    </row>
    <row r="1285" spans="1:16" ht="14" x14ac:dyDescent="0.15">
      <c r="A1285" s="272" t="s">
        <v>164</v>
      </c>
      <c r="B1285" s="301" t="s">
        <v>233</v>
      </c>
      <c r="C1285" s="302">
        <v>0.20276977531169352</v>
      </c>
      <c r="D1285" s="303">
        <v>0.11838665736143859</v>
      </c>
      <c r="E1285" s="301" t="s">
        <v>233</v>
      </c>
      <c r="F1285" s="302">
        <v>2.3500177838522755E-2</v>
      </c>
      <c r="G1285" s="303">
        <v>6.1302048585975877E-2</v>
      </c>
      <c r="H1285" s="301"/>
      <c r="I1285" s="302"/>
      <c r="J1285" s="303"/>
      <c r="K1285" s="301"/>
      <c r="L1285" s="302"/>
      <c r="M1285" s="303"/>
      <c r="N1285" s="304"/>
      <c r="P1285" s="1" t="s">
        <v>619</v>
      </c>
    </row>
    <row r="1286" spans="1:16" ht="28" x14ac:dyDescent="0.15">
      <c r="A1286" s="253" t="s">
        <v>383</v>
      </c>
      <c r="B1286" s="274">
        <v>0.62790697674418605</v>
      </c>
      <c r="C1286" s="275">
        <v>0.43781094527363201</v>
      </c>
      <c r="D1286" s="276">
        <v>0.41803278688524598</v>
      </c>
      <c r="E1286" s="274">
        <v>0.62790697674418605</v>
      </c>
      <c r="F1286" s="275">
        <v>0.5</v>
      </c>
      <c r="G1286" s="276">
        <v>0.41385767790262201</v>
      </c>
      <c r="H1286" s="274"/>
      <c r="I1286" s="275"/>
      <c r="J1286" s="276"/>
      <c r="K1286" s="274"/>
      <c r="L1286" s="275"/>
      <c r="M1286" s="276"/>
      <c r="N1286" s="277"/>
      <c r="P1286" s="1" t="s">
        <v>619</v>
      </c>
    </row>
    <row r="1287" spans="1:16" ht="14" x14ac:dyDescent="0.15">
      <c r="A1287" s="255" t="s">
        <v>80</v>
      </c>
      <c r="B1287" s="278">
        <v>0.25581395348837199</v>
      </c>
      <c r="C1287" s="279">
        <v>0.44776119402985098</v>
      </c>
      <c r="D1287" s="280">
        <v>0.46584699453551898</v>
      </c>
      <c r="E1287" s="278">
        <v>0.25581395348837199</v>
      </c>
      <c r="F1287" s="279">
        <v>0.439024390243902</v>
      </c>
      <c r="G1287" s="280">
        <v>0.47565543071160998</v>
      </c>
      <c r="H1287" s="278"/>
      <c r="I1287" s="279"/>
      <c r="J1287" s="280"/>
      <c r="K1287" s="278"/>
      <c r="L1287" s="279"/>
      <c r="M1287" s="280"/>
      <c r="N1287" s="281"/>
      <c r="P1287" s="1" t="s">
        <v>619</v>
      </c>
    </row>
    <row r="1288" spans="1:16" ht="14" x14ac:dyDescent="0.15">
      <c r="A1288" s="255" t="s">
        <v>81</v>
      </c>
      <c r="B1288" s="278">
        <v>9.3023255813953501E-2</v>
      </c>
      <c r="C1288" s="279">
        <v>8.2089552238805999E-2</v>
      </c>
      <c r="D1288" s="280">
        <v>8.6065573770491802E-2</v>
      </c>
      <c r="E1288" s="278">
        <v>9.3023255813953501E-2</v>
      </c>
      <c r="F1288" s="279">
        <v>4.8780487804878099E-2</v>
      </c>
      <c r="G1288" s="280">
        <v>8.2397003745318304E-2</v>
      </c>
      <c r="H1288" s="278"/>
      <c r="I1288" s="279"/>
      <c r="J1288" s="280"/>
      <c r="K1288" s="278"/>
      <c r="L1288" s="279"/>
      <c r="M1288" s="280"/>
      <c r="N1288" s="281"/>
      <c r="P1288" s="1" t="s">
        <v>619</v>
      </c>
    </row>
    <row r="1289" spans="1:16" ht="14" x14ac:dyDescent="0.15">
      <c r="A1289" s="255" t="s">
        <v>381</v>
      </c>
      <c r="B1289" s="278">
        <v>2.32558139534884E-2</v>
      </c>
      <c r="C1289" s="279">
        <v>3.23383084577114E-2</v>
      </c>
      <c r="D1289" s="280">
        <v>3.0054644808743199E-2</v>
      </c>
      <c r="E1289" s="278">
        <v>2.32558139534884E-2</v>
      </c>
      <c r="F1289" s="279">
        <v>1.21951219512195E-2</v>
      </c>
      <c r="G1289" s="280">
        <v>2.8089887640449399E-2</v>
      </c>
      <c r="H1289" s="278"/>
      <c r="I1289" s="279"/>
      <c r="J1289" s="280"/>
      <c r="K1289" s="278"/>
      <c r="L1289" s="279"/>
      <c r="M1289" s="280"/>
      <c r="N1289" s="342"/>
      <c r="P1289" s="1" t="s">
        <v>619</v>
      </c>
    </row>
    <row r="1290" spans="1:16" ht="14" x14ac:dyDescent="0.15">
      <c r="A1290" s="311" t="s">
        <v>244</v>
      </c>
      <c r="B1290" s="312">
        <v>43</v>
      </c>
      <c r="C1290" s="313">
        <v>402</v>
      </c>
      <c r="D1290" s="314">
        <v>1464</v>
      </c>
      <c r="E1290" s="312">
        <v>43</v>
      </c>
      <c r="F1290" s="313">
        <v>164</v>
      </c>
      <c r="G1290" s="314">
        <v>534</v>
      </c>
      <c r="H1290" s="312"/>
      <c r="I1290" s="313"/>
      <c r="J1290" s="314"/>
      <c r="K1290" s="312"/>
      <c r="L1290" s="313"/>
      <c r="M1290" s="314"/>
      <c r="N1290" s="295"/>
      <c r="P1290" s="1" t="s">
        <v>619</v>
      </c>
    </row>
    <row r="1291" spans="1:16" ht="14" x14ac:dyDescent="0.15">
      <c r="A1291" s="271" t="s">
        <v>182</v>
      </c>
      <c r="B1291" s="296">
        <v>3.48837209302325</v>
      </c>
      <c r="C1291" s="297">
        <v>3.2910447761194002</v>
      </c>
      <c r="D1291" s="298">
        <v>3.27185792349727</v>
      </c>
      <c r="E1291" s="296">
        <v>3.48837209302325</v>
      </c>
      <c r="F1291" s="297">
        <v>3.4268292682926802</v>
      </c>
      <c r="G1291" s="298">
        <v>3.2752808988764102</v>
      </c>
      <c r="H1291" s="296"/>
      <c r="I1291" s="297"/>
      <c r="J1291" s="298"/>
      <c r="K1291" s="296"/>
      <c r="L1291" s="297"/>
      <c r="M1291" s="298"/>
      <c r="N1291" s="299"/>
      <c r="P1291" s="1" t="s">
        <v>619</v>
      </c>
    </row>
    <row r="1292" spans="1:16" ht="14" x14ac:dyDescent="0.15">
      <c r="A1292" s="271" t="s">
        <v>165</v>
      </c>
      <c r="B1292" s="296">
        <v>0.76755930508443804</v>
      </c>
      <c r="C1292" s="297">
        <v>0.75229948603820096</v>
      </c>
      <c r="D1292" s="298">
        <v>0.74214987001362198</v>
      </c>
      <c r="E1292" s="296">
        <v>0.76755930508443804</v>
      </c>
      <c r="F1292" s="297">
        <v>0.64647202654198599</v>
      </c>
      <c r="G1292" s="298">
        <v>0.730639684601882</v>
      </c>
      <c r="H1292" s="296"/>
      <c r="I1292" s="297"/>
      <c r="J1292" s="298"/>
      <c r="K1292" s="296"/>
      <c r="L1292" s="297"/>
      <c r="M1292" s="298"/>
      <c r="N1292" s="299"/>
      <c r="P1292" s="1" t="s">
        <v>619</v>
      </c>
    </row>
    <row r="1293" spans="1:16" ht="14" x14ac:dyDescent="0.15">
      <c r="A1293" s="271" t="s">
        <v>245</v>
      </c>
      <c r="B1293" s="300" t="s">
        <v>233</v>
      </c>
      <c r="C1293" s="297" t="s">
        <v>124</v>
      </c>
      <c r="D1293" s="298" t="s">
        <v>124</v>
      </c>
      <c r="E1293" s="300" t="s">
        <v>233</v>
      </c>
      <c r="F1293" s="297" t="s">
        <v>124</v>
      </c>
      <c r="G1293" s="298" t="s">
        <v>124</v>
      </c>
      <c r="H1293" s="300"/>
      <c r="I1293" s="297"/>
      <c r="J1293" s="298"/>
      <c r="K1293" s="300"/>
      <c r="L1293" s="297"/>
      <c r="M1293" s="298"/>
      <c r="N1293" s="299"/>
      <c r="P1293" s="1" t="s">
        <v>619</v>
      </c>
    </row>
    <row r="1294" spans="1:16" ht="14" x14ac:dyDescent="0.15">
      <c r="A1294" s="272" t="s">
        <v>164</v>
      </c>
      <c r="B1294" s="301" t="s">
        <v>233</v>
      </c>
      <c r="C1294" s="302">
        <v>0.26229888570444909</v>
      </c>
      <c r="D1294" s="303">
        <v>0.29173914632903725</v>
      </c>
      <c r="E1294" s="301" t="s">
        <v>233</v>
      </c>
      <c r="F1294" s="302">
        <v>9.5197970219633068E-2</v>
      </c>
      <c r="G1294" s="303">
        <v>0.2916501781079015</v>
      </c>
      <c r="H1294" s="301"/>
      <c r="I1294" s="302"/>
      <c r="J1294" s="303"/>
      <c r="K1294" s="301"/>
      <c r="L1294" s="302"/>
      <c r="M1294" s="303"/>
      <c r="N1294" s="304"/>
      <c r="P1294" s="1" t="s">
        <v>619</v>
      </c>
    </row>
    <row r="1295" spans="1:16" ht="28" x14ac:dyDescent="0.15">
      <c r="A1295" s="253" t="s">
        <v>474</v>
      </c>
      <c r="B1295" s="274">
        <v>0.55813953488372103</v>
      </c>
      <c r="C1295" s="275">
        <v>0.47630922693266797</v>
      </c>
      <c r="D1295" s="276">
        <v>0.42730375426621198</v>
      </c>
      <c r="E1295" s="274">
        <v>0.55813953488372103</v>
      </c>
      <c r="F1295" s="275">
        <v>0.5</v>
      </c>
      <c r="G1295" s="276">
        <v>0.420560747663551</v>
      </c>
      <c r="H1295" s="274"/>
      <c r="I1295" s="275"/>
      <c r="J1295" s="276"/>
      <c r="K1295" s="274"/>
      <c r="L1295" s="275"/>
      <c r="M1295" s="276"/>
      <c r="N1295" s="277"/>
    </row>
    <row r="1296" spans="1:16" ht="14" x14ac:dyDescent="0.15">
      <c r="A1296" s="255" t="s">
        <v>80</v>
      </c>
      <c r="B1296" s="278">
        <v>0.39534883720930197</v>
      </c>
      <c r="C1296" s="279">
        <v>0.438902743142145</v>
      </c>
      <c r="D1296" s="280">
        <v>0.47576791808873697</v>
      </c>
      <c r="E1296" s="278">
        <v>0.39534883720930197</v>
      </c>
      <c r="F1296" s="279">
        <v>0.44512195121951198</v>
      </c>
      <c r="G1296" s="280">
        <v>0.48971962616822401</v>
      </c>
      <c r="H1296" s="278"/>
      <c r="I1296" s="279"/>
      <c r="J1296" s="280"/>
      <c r="K1296" s="278"/>
      <c r="L1296" s="279"/>
      <c r="M1296" s="280"/>
      <c r="N1296" s="281"/>
    </row>
    <row r="1297" spans="1:17" ht="14" x14ac:dyDescent="0.15">
      <c r="A1297" s="255" t="s">
        <v>81</v>
      </c>
      <c r="B1297" s="278">
        <v>0</v>
      </c>
      <c r="C1297" s="279">
        <v>5.9850374064837897E-2</v>
      </c>
      <c r="D1297" s="280">
        <v>7.5085324232081904E-2</v>
      </c>
      <c r="E1297" s="278">
        <v>0</v>
      </c>
      <c r="F1297" s="279">
        <v>3.65853658536585E-2</v>
      </c>
      <c r="G1297" s="280">
        <v>6.3551401869158905E-2</v>
      </c>
      <c r="H1297" s="278"/>
      <c r="I1297" s="279"/>
      <c r="J1297" s="280"/>
      <c r="K1297" s="278"/>
      <c r="L1297" s="279"/>
      <c r="M1297" s="280"/>
      <c r="N1297" s="281"/>
    </row>
    <row r="1298" spans="1:17" ht="14" x14ac:dyDescent="0.15">
      <c r="A1298" s="255" t="s">
        <v>381</v>
      </c>
      <c r="B1298" s="278">
        <v>4.6511627906976702E-2</v>
      </c>
      <c r="C1298" s="279">
        <v>2.4937655860349101E-2</v>
      </c>
      <c r="D1298" s="280">
        <v>2.1843003412969301E-2</v>
      </c>
      <c r="E1298" s="278">
        <v>4.6511627906976702E-2</v>
      </c>
      <c r="F1298" s="279">
        <v>1.8292682926829298E-2</v>
      </c>
      <c r="G1298" s="280">
        <v>2.6168224299065401E-2</v>
      </c>
      <c r="H1298" s="278"/>
      <c r="I1298" s="279"/>
      <c r="J1298" s="280"/>
      <c r="K1298" s="278"/>
      <c r="L1298" s="279"/>
      <c r="M1298" s="280"/>
      <c r="N1298" s="342"/>
    </row>
    <row r="1299" spans="1:17" ht="14" x14ac:dyDescent="0.15">
      <c r="A1299" s="311" t="s">
        <v>244</v>
      </c>
      <c r="B1299" s="312">
        <v>43</v>
      </c>
      <c r="C1299" s="313">
        <v>401</v>
      </c>
      <c r="D1299" s="314">
        <v>1465</v>
      </c>
      <c r="E1299" s="312">
        <v>43</v>
      </c>
      <c r="F1299" s="313">
        <v>164</v>
      </c>
      <c r="G1299" s="314">
        <v>535</v>
      </c>
      <c r="H1299" s="312"/>
      <c r="I1299" s="313"/>
      <c r="J1299" s="314"/>
      <c r="K1299" s="312"/>
      <c r="L1299" s="313"/>
      <c r="M1299" s="314"/>
      <c r="N1299" s="295"/>
    </row>
    <row r="1300" spans="1:17" ht="14" x14ac:dyDescent="0.15">
      <c r="A1300" s="271" t="s">
        <v>182</v>
      </c>
      <c r="B1300" s="296">
        <v>3.46511627906977</v>
      </c>
      <c r="C1300" s="297">
        <v>3.3665835411471301</v>
      </c>
      <c r="D1300" s="298">
        <v>3.3085324232081899</v>
      </c>
      <c r="E1300" s="296">
        <v>3.46511627906977</v>
      </c>
      <c r="F1300" s="297">
        <v>3.4268292682926802</v>
      </c>
      <c r="G1300" s="298">
        <v>3.30467289719626</v>
      </c>
      <c r="H1300" s="296"/>
      <c r="I1300" s="297"/>
      <c r="J1300" s="298"/>
      <c r="K1300" s="296"/>
      <c r="L1300" s="297"/>
      <c r="M1300" s="298"/>
      <c r="N1300" s="299"/>
    </row>
    <row r="1301" spans="1:17" ht="14" x14ac:dyDescent="0.15">
      <c r="A1301" s="271" t="s">
        <v>165</v>
      </c>
      <c r="B1301" s="296">
        <v>0.73513319846854097</v>
      </c>
      <c r="C1301" s="297">
        <v>0.70907020007078903</v>
      </c>
      <c r="D1301" s="298">
        <v>0.70349602431186997</v>
      </c>
      <c r="E1301" s="296">
        <v>0.73513319846854097</v>
      </c>
      <c r="F1301" s="297">
        <v>0.65589329905984595</v>
      </c>
      <c r="G1301" s="298">
        <v>0.70490299722729099</v>
      </c>
      <c r="H1301" s="296"/>
      <c r="I1301" s="297"/>
      <c r="J1301" s="298"/>
      <c r="K1301" s="296"/>
      <c r="L1301" s="297"/>
      <c r="M1301" s="298"/>
      <c r="N1301" s="299"/>
    </row>
    <row r="1302" spans="1:17" ht="14" x14ac:dyDescent="0.15">
      <c r="A1302" s="271" t="s">
        <v>245</v>
      </c>
      <c r="B1302" s="300" t="s">
        <v>233</v>
      </c>
      <c r="C1302" s="297" t="s">
        <v>124</v>
      </c>
      <c r="D1302" s="298" t="s">
        <v>124</v>
      </c>
      <c r="E1302" s="300" t="s">
        <v>233</v>
      </c>
      <c r="F1302" s="297" t="s">
        <v>124</v>
      </c>
      <c r="G1302" s="298" t="s">
        <v>124</v>
      </c>
      <c r="H1302" s="300"/>
      <c r="I1302" s="297"/>
      <c r="J1302" s="298"/>
      <c r="K1302" s="300"/>
      <c r="L1302" s="297"/>
      <c r="M1302" s="298"/>
      <c r="N1302" s="299"/>
    </row>
    <row r="1303" spans="1:17" ht="14" x14ac:dyDescent="0.15">
      <c r="A1303" s="272" t="s">
        <v>164</v>
      </c>
      <c r="B1303" s="301" t="s">
        <v>233</v>
      </c>
      <c r="C1303" s="302">
        <v>0.13896048362038493</v>
      </c>
      <c r="D1303" s="303">
        <v>0.2225795888679597</v>
      </c>
      <c r="E1303" s="301" t="s">
        <v>233</v>
      </c>
      <c r="F1303" s="302">
        <v>5.8373840427963286E-2</v>
      </c>
      <c r="G1303" s="303">
        <v>0.22761058259733319</v>
      </c>
      <c r="H1303" s="301"/>
      <c r="I1303" s="302"/>
      <c r="J1303" s="303"/>
      <c r="K1303" s="301"/>
      <c r="L1303" s="302"/>
      <c r="M1303" s="303"/>
      <c r="N1303" s="304"/>
    </row>
    <row r="1304" spans="1:17" ht="56" x14ac:dyDescent="0.15">
      <c r="A1304" s="253" t="s">
        <v>384</v>
      </c>
      <c r="B1304" s="274">
        <v>0.58536585365853699</v>
      </c>
      <c r="C1304" s="275">
        <v>0.24371859296482401</v>
      </c>
      <c r="D1304" s="276">
        <v>0.23415977961432499</v>
      </c>
      <c r="E1304" s="274">
        <v>0.58536585365853699</v>
      </c>
      <c r="F1304" s="275">
        <v>0.31481481481481499</v>
      </c>
      <c r="G1304" s="276">
        <v>0.24007561436673</v>
      </c>
      <c r="H1304" s="274"/>
      <c r="I1304" s="275"/>
      <c r="J1304" s="276"/>
      <c r="K1304" s="274"/>
      <c r="L1304" s="275"/>
      <c r="M1304" s="276"/>
      <c r="N1304" s="576" t="s">
        <v>905</v>
      </c>
      <c r="Q1304" s="177" t="s">
        <v>612</v>
      </c>
    </row>
    <row r="1305" spans="1:17" ht="14" x14ac:dyDescent="0.15">
      <c r="A1305" s="271" t="s">
        <v>92</v>
      </c>
      <c r="B1305" s="278">
        <v>0.24390243902438999</v>
      </c>
      <c r="C1305" s="279">
        <v>0.50502512562814095</v>
      </c>
      <c r="D1305" s="280">
        <v>0.47520661157024802</v>
      </c>
      <c r="E1305" s="278">
        <v>0.24390243902438999</v>
      </c>
      <c r="F1305" s="279">
        <v>0.438271604938272</v>
      </c>
      <c r="G1305" s="280">
        <v>0.43856332703213602</v>
      </c>
      <c r="H1305" s="278"/>
      <c r="I1305" s="279"/>
      <c r="J1305" s="280"/>
      <c r="K1305" s="278"/>
      <c r="L1305" s="279"/>
      <c r="M1305" s="280"/>
      <c r="N1305" s="574"/>
      <c r="Q1305" s="1" t="s">
        <v>612</v>
      </c>
    </row>
    <row r="1306" spans="1:17" ht="14" x14ac:dyDescent="0.15">
      <c r="A1306" s="271" t="s">
        <v>93</v>
      </c>
      <c r="B1306" s="278">
        <v>7.3170731707317097E-2</v>
      </c>
      <c r="C1306" s="279">
        <v>0.178391959798995</v>
      </c>
      <c r="D1306" s="280">
        <v>0.191460055096419</v>
      </c>
      <c r="E1306" s="278">
        <v>7.3170731707317097E-2</v>
      </c>
      <c r="F1306" s="279">
        <v>0.172839506172839</v>
      </c>
      <c r="G1306" s="280">
        <v>0.217391304347826</v>
      </c>
      <c r="H1306" s="278"/>
      <c r="I1306" s="279"/>
      <c r="J1306" s="280"/>
      <c r="K1306" s="278"/>
      <c r="L1306" s="279"/>
      <c r="M1306" s="280"/>
      <c r="N1306" s="574"/>
      <c r="Q1306" s="1" t="s">
        <v>612</v>
      </c>
    </row>
    <row r="1307" spans="1:17" ht="14" x14ac:dyDescent="0.15">
      <c r="A1307" s="271" t="s">
        <v>94</v>
      </c>
      <c r="B1307" s="278">
        <v>9.7560975609756101E-2</v>
      </c>
      <c r="C1307" s="279">
        <v>4.5226130653266298E-2</v>
      </c>
      <c r="D1307" s="280">
        <v>7.0247933884297495E-2</v>
      </c>
      <c r="E1307" s="278">
        <v>9.7560975609756101E-2</v>
      </c>
      <c r="F1307" s="279">
        <v>5.5555555555555601E-2</v>
      </c>
      <c r="G1307" s="280">
        <v>7.1833648393194699E-2</v>
      </c>
      <c r="H1307" s="278"/>
      <c r="I1307" s="279"/>
      <c r="J1307" s="280"/>
      <c r="K1307" s="278"/>
      <c r="L1307" s="279"/>
      <c r="M1307" s="280"/>
      <c r="N1307" s="574"/>
      <c r="Q1307" s="1" t="s">
        <v>612</v>
      </c>
    </row>
    <row r="1308" spans="1:17" ht="14" x14ac:dyDescent="0.15">
      <c r="A1308" s="271" t="s">
        <v>385</v>
      </c>
      <c r="B1308" s="278">
        <v>0</v>
      </c>
      <c r="C1308" s="279">
        <v>2.7638190954773899E-2</v>
      </c>
      <c r="D1308" s="280">
        <v>2.89256198347107E-2</v>
      </c>
      <c r="E1308" s="278">
        <v>0</v>
      </c>
      <c r="F1308" s="279">
        <v>1.85185185185185E-2</v>
      </c>
      <c r="G1308" s="280">
        <v>3.2136105860113402E-2</v>
      </c>
      <c r="H1308" s="278"/>
      <c r="I1308" s="279"/>
      <c r="J1308" s="280"/>
      <c r="K1308" s="278"/>
      <c r="L1308" s="279"/>
      <c r="M1308" s="280"/>
      <c r="N1308" s="575"/>
      <c r="Q1308" s="1" t="s">
        <v>612</v>
      </c>
    </row>
    <row r="1309" spans="1:17" ht="14" x14ac:dyDescent="0.15">
      <c r="A1309" s="311" t="s">
        <v>244</v>
      </c>
      <c r="B1309" s="312">
        <v>41</v>
      </c>
      <c r="C1309" s="313">
        <v>398</v>
      </c>
      <c r="D1309" s="314">
        <v>1452</v>
      </c>
      <c r="E1309" s="312">
        <v>41</v>
      </c>
      <c r="F1309" s="313">
        <v>162</v>
      </c>
      <c r="G1309" s="314">
        <v>529</v>
      </c>
      <c r="H1309" s="312"/>
      <c r="I1309" s="313"/>
      <c r="J1309" s="314"/>
      <c r="K1309" s="312"/>
      <c r="L1309" s="313"/>
      <c r="M1309" s="314"/>
      <c r="N1309" s="299"/>
      <c r="Q1309" s="1" t="s">
        <v>612</v>
      </c>
    </row>
    <row r="1310" spans="1:17" ht="14" x14ac:dyDescent="0.15">
      <c r="A1310" s="271" t="s">
        <v>182</v>
      </c>
      <c r="B1310" s="296">
        <v>4.3170731707317103</v>
      </c>
      <c r="C1310" s="297">
        <v>3.8919597989949799</v>
      </c>
      <c r="D1310" s="298">
        <v>3.8154269972451802</v>
      </c>
      <c r="E1310" s="296">
        <v>4.3170731707317103</v>
      </c>
      <c r="F1310" s="297">
        <v>3.9753086419753099</v>
      </c>
      <c r="G1310" s="298">
        <v>3.7826086956521698</v>
      </c>
      <c r="H1310" s="296"/>
      <c r="I1310" s="297"/>
      <c r="J1310" s="298"/>
      <c r="K1310" s="296"/>
      <c r="L1310" s="297"/>
      <c r="M1310" s="298"/>
      <c r="N1310" s="299"/>
      <c r="Q1310" s="1" t="s">
        <v>612</v>
      </c>
    </row>
    <row r="1311" spans="1:17" ht="14" x14ac:dyDescent="0.15">
      <c r="A1311" s="271" t="s">
        <v>165</v>
      </c>
      <c r="B1311" s="296">
        <v>0.98587586414933404</v>
      </c>
      <c r="C1311" s="297">
        <v>0.91771574839563497</v>
      </c>
      <c r="D1311" s="298">
        <v>0.96618728725876202</v>
      </c>
      <c r="E1311" s="296">
        <v>0.98587586414933404</v>
      </c>
      <c r="F1311" s="297">
        <v>0.938815278822697</v>
      </c>
      <c r="G1311" s="298">
        <v>0.99430194791942506</v>
      </c>
      <c r="H1311" s="296"/>
      <c r="I1311" s="297"/>
      <c r="J1311" s="298"/>
      <c r="K1311" s="296"/>
      <c r="L1311" s="297"/>
      <c r="M1311" s="298"/>
      <c r="N1311" s="299"/>
      <c r="Q1311" s="1" t="s">
        <v>612</v>
      </c>
    </row>
    <row r="1312" spans="1:17" ht="14" x14ac:dyDescent="0.15">
      <c r="A1312" s="271" t="s">
        <v>245</v>
      </c>
      <c r="B1312" s="368" t="s">
        <v>233</v>
      </c>
      <c r="C1312" s="369" t="s">
        <v>221</v>
      </c>
      <c r="D1312" s="370" t="s">
        <v>221</v>
      </c>
      <c r="E1312" s="368" t="s">
        <v>233</v>
      </c>
      <c r="F1312" s="369" t="s">
        <v>251</v>
      </c>
      <c r="G1312" s="370" t="s">
        <v>222</v>
      </c>
      <c r="H1312" s="368"/>
      <c r="I1312" s="369"/>
      <c r="J1312" s="370"/>
      <c r="K1312" s="368"/>
      <c r="L1312" s="369"/>
      <c r="M1312" s="370"/>
      <c r="N1312" s="299"/>
      <c r="Q1312" s="1" t="s">
        <v>612</v>
      </c>
    </row>
    <row r="1313" spans="1:17" ht="14" x14ac:dyDescent="0.15">
      <c r="A1313" s="272" t="s">
        <v>164</v>
      </c>
      <c r="B1313" s="371" t="s">
        <v>233</v>
      </c>
      <c r="C1313" s="302">
        <v>0.4632298971439906</v>
      </c>
      <c r="D1313" s="303">
        <v>0.51920179462284766</v>
      </c>
      <c r="E1313" s="371" t="s">
        <v>233</v>
      </c>
      <c r="F1313" s="302">
        <v>0.36403809829872341</v>
      </c>
      <c r="G1313" s="303">
        <v>0.53752733382239304</v>
      </c>
      <c r="H1313" s="371"/>
      <c r="I1313" s="302"/>
      <c r="J1313" s="303"/>
      <c r="K1313" s="371"/>
      <c r="L1313" s="302"/>
      <c r="M1313" s="303"/>
      <c r="N1313" s="304"/>
      <c r="Q1313" s="1" t="s">
        <v>612</v>
      </c>
    </row>
    <row r="1314" spans="1:17" ht="28" x14ac:dyDescent="0.15">
      <c r="A1314" s="253" t="s">
        <v>820</v>
      </c>
      <c r="B1314" s="274">
        <v>0.372093023255814</v>
      </c>
      <c r="C1314" s="275">
        <v>0.28212290502793302</v>
      </c>
      <c r="D1314" s="276">
        <v>0.26991492652745602</v>
      </c>
      <c r="E1314" s="274">
        <v>0.372093023255814</v>
      </c>
      <c r="F1314" s="275">
        <v>0.329113924050633</v>
      </c>
      <c r="G1314" s="276">
        <v>0.26844262295082</v>
      </c>
      <c r="H1314" s="274"/>
      <c r="I1314" s="275"/>
      <c r="J1314" s="276"/>
      <c r="K1314" s="274"/>
      <c r="L1314" s="275"/>
      <c r="M1314" s="276"/>
      <c r="N1314" s="277"/>
      <c r="Q1314" s="1" t="s">
        <v>612</v>
      </c>
    </row>
    <row r="1315" spans="1:17" ht="14" x14ac:dyDescent="0.15">
      <c r="A1315" s="271" t="s">
        <v>92</v>
      </c>
      <c r="B1315" s="278">
        <v>0.55813953488372103</v>
      </c>
      <c r="C1315" s="279">
        <v>0.5</v>
      </c>
      <c r="D1315" s="280">
        <v>0.46635730858468699</v>
      </c>
      <c r="E1315" s="278">
        <v>0.55813953488372103</v>
      </c>
      <c r="F1315" s="279">
        <v>0.493670886075949</v>
      </c>
      <c r="G1315" s="280">
        <v>0.463114754098361</v>
      </c>
      <c r="H1315" s="278"/>
      <c r="I1315" s="279"/>
      <c r="J1315" s="280"/>
      <c r="K1315" s="278"/>
      <c r="L1315" s="279"/>
      <c r="M1315" s="280"/>
      <c r="N1315" s="281"/>
      <c r="Q1315" s="1" t="s">
        <v>612</v>
      </c>
    </row>
    <row r="1316" spans="1:17" ht="14" x14ac:dyDescent="0.15">
      <c r="A1316" s="271" t="s">
        <v>93</v>
      </c>
      <c r="B1316" s="278">
        <v>6.9767441860465101E-2</v>
      </c>
      <c r="C1316" s="279">
        <v>0.15642458100558701</v>
      </c>
      <c r="D1316" s="280">
        <v>0.21268368136117599</v>
      </c>
      <c r="E1316" s="278">
        <v>6.9767441860465101E-2</v>
      </c>
      <c r="F1316" s="279">
        <v>0.126582278481013</v>
      </c>
      <c r="G1316" s="280">
        <v>0.21721311475409799</v>
      </c>
      <c r="H1316" s="278"/>
      <c r="I1316" s="279"/>
      <c r="J1316" s="280"/>
      <c r="K1316" s="278"/>
      <c r="L1316" s="279"/>
      <c r="M1316" s="280"/>
      <c r="N1316" s="281"/>
      <c r="Q1316" s="1" t="s">
        <v>612</v>
      </c>
    </row>
    <row r="1317" spans="1:17" ht="14" x14ac:dyDescent="0.15">
      <c r="A1317" s="271" t="s">
        <v>94</v>
      </c>
      <c r="B1317" s="278">
        <v>0</v>
      </c>
      <c r="C1317" s="279">
        <v>3.91061452513966E-2</v>
      </c>
      <c r="D1317" s="280">
        <v>3.7122969837586998E-2</v>
      </c>
      <c r="E1317" s="278">
        <v>0</v>
      </c>
      <c r="F1317" s="279">
        <v>2.53164556962025E-2</v>
      </c>
      <c r="G1317" s="280">
        <v>3.2786885245901599E-2</v>
      </c>
      <c r="H1317" s="278"/>
      <c r="I1317" s="279"/>
      <c r="J1317" s="280"/>
      <c r="K1317" s="278"/>
      <c r="L1317" s="279"/>
      <c r="M1317" s="280"/>
      <c r="N1317" s="281"/>
      <c r="Q1317" s="1" t="s">
        <v>612</v>
      </c>
    </row>
    <row r="1318" spans="1:17" ht="14" x14ac:dyDescent="0.15">
      <c r="A1318" s="271" t="s">
        <v>385</v>
      </c>
      <c r="B1318" s="278">
        <v>0</v>
      </c>
      <c r="C1318" s="279">
        <v>2.23463687150838E-2</v>
      </c>
      <c r="D1318" s="280">
        <v>1.3921113689095099E-2</v>
      </c>
      <c r="E1318" s="278">
        <v>0</v>
      </c>
      <c r="F1318" s="279">
        <v>2.53164556962025E-2</v>
      </c>
      <c r="G1318" s="280">
        <v>1.84426229508197E-2</v>
      </c>
      <c r="H1318" s="278"/>
      <c r="I1318" s="279"/>
      <c r="J1318" s="280"/>
      <c r="K1318" s="278"/>
      <c r="L1318" s="279"/>
      <c r="M1318" s="280"/>
      <c r="N1318" s="342"/>
      <c r="Q1318" s="1" t="s">
        <v>612</v>
      </c>
    </row>
    <row r="1319" spans="1:17" ht="14" x14ac:dyDescent="0.15">
      <c r="A1319" s="311" t="s">
        <v>244</v>
      </c>
      <c r="B1319" s="312">
        <v>43</v>
      </c>
      <c r="C1319" s="313">
        <v>358</v>
      </c>
      <c r="D1319" s="314">
        <v>1293</v>
      </c>
      <c r="E1319" s="312">
        <v>43</v>
      </c>
      <c r="F1319" s="313">
        <v>158</v>
      </c>
      <c r="G1319" s="314">
        <v>488</v>
      </c>
      <c r="H1319" s="312"/>
      <c r="I1319" s="313"/>
      <c r="J1319" s="314"/>
      <c r="K1319" s="312"/>
      <c r="L1319" s="313"/>
      <c r="M1319" s="314"/>
      <c r="N1319" s="295"/>
      <c r="Q1319" s="1" t="s">
        <v>612</v>
      </c>
    </row>
    <row r="1320" spans="1:17" ht="14" x14ac:dyDescent="0.15">
      <c r="A1320" s="271" t="s">
        <v>182</v>
      </c>
      <c r="B1320" s="296">
        <v>4.3023255813953503</v>
      </c>
      <c r="C1320" s="297">
        <v>3.9804469273743002</v>
      </c>
      <c r="D1320" s="298">
        <v>3.9412219644238302</v>
      </c>
      <c r="E1320" s="296">
        <v>4.3023255813953503</v>
      </c>
      <c r="F1320" s="297">
        <v>4.0759493670886098</v>
      </c>
      <c r="G1320" s="298">
        <v>3.9303278688524599</v>
      </c>
      <c r="H1320" s="296"/>
      <c r="I1320" s="297"/>
      <c r="J1320" s="298"/>
      <c r="K1320" s="296"/>
      <c r="L1320" s="297"/>
      <c r="M1320" s="298"/>
      <c r="N1320" s="299"/>
      <c r="Q1320" s="1" t="s">
        <v>612</v>
      </c>
    </row>
    <row r="1321" spans="1:17" ht="14" x14ac:dyDescent="0.15">
      <c r="A1321" s="271" t="s">
        <v>165</v>
      </c>
      <c r="B1321" s="296">
        <v>0.59900249307575004</v>
      </c>
      <c r="C1321" s="297">
        <v>0.89327259789506397</v>
      </c>
      <c r="D1321" s="298">
        <v>0.868048623504447</v>
      </c>
      <c r="E1321" s="296">
        <v>0.59900249307575004</v>
      </c>
      <c r="F1321" s="297">
        <v>0.885439930221946</v>
      </c>
      <c r="G1321" s="298">
        <v>0.88291000508897199</v>
      </c>
      <c r="H1321" s="296"/>
      <c r="I1321" s="297"/>
      <c r="J1321" s="298"/>
      <c r="K1321" s="296"/>
      <c r="L1321" s="297"/>
      <c r="M1321" s="298"/>
      <c r="N1321" s="299"/>
      <c r="Q1321" s="1" t="s">
        <v>612</v>
      </c>
    </row>
    <row r="1322" spans="1:17" ht="14" x14ac:dyDescent="0.15">
      <c r="A1322" s="271" t="s">
        <v>245</v>
      </c>
      <c r="B1322" s="300" t="s">
        <v>233</v>
      </c>
      <c r="C1322" s="297" t="s">
        <v>251</v>
      </c>
      <c r="D1322" s="298" t="s">
        <v>221</v>
      </c>
      <c r="E1322" s="300" t="s">
        <v>233</v>
      </c>
      <c r="F1322" s="297" t="s">
        <v>124</v>
      </c>
      <c r="G1322" s="298" t="s">
        <v>221</v>
      </c>
      <c r="H1322" s="300"/>
      <c r="I1322" s="297"/>
      <c r="J1322" s="298"/>
      <c r="K1322" s="300"/>
      <c r="L1322" s="297"/>
      <c r="M1322" s="298"/>
      <c r="N1322" s="299"/>
      <c r="Q1322" s="1" t="s">
        <v>612</v>
      </c>
    </row>
    <row r="1323" spans="1:17" ht="14" x14ac:dyDescent="0.15">
      <c r="A1323" s="272" t="s">
        <v>164</v>
      </c>
      <c r="B1323" s="301" t="s">
        <v>233</v>
      </c>
      <c r="C1323" s="302">
        <v>0.36033642449072684</v>
      </c>
      <c r="D1323" s="303">
        <v>0.41599468876949391</v>
      </c>
      <c r="E1323" s="301" t="s">
        <v>233</v>
      </c>
      <c r="F1323" s="302">
        <v>0.25566524230502752</v>
      </c>
      <c r="G1323" s="303">
        <v>0.4213314045585016</v>
      </c>
      <c r="H1323" s="301"/>
      <c r="I1323" s="302"/>
      <c r="J1323" s="303"/>
      <c r="K1323" s="301"/>
      <c r="L1323" s="302"/>
      <c r="M1323" s="303"/>
      <c r="N1323" s="304"/>
      <c r="Q1323" s="1" t="s">
        <v>612</v>
      </c>
    </row>
    <row r="1324" spans="1:17" ht="28" x14ac:dyDescent="0.15">
      <c r="A1324" s="253" t="s">
        <v>821</v>
      </c>
      <c r="B1324" s="274">
        <v>0.52380952380952395</v>
      </c>
      <c r="C1324" s="275">
        <v>0.32124352331606199</v>
      </c>
      <c r="D1324" s="276">
        <v>0.29957805907173002</v>
      </c>
      <c r="E1324" s="274">
        <v>0.52380952380952395</v>
      </c>
      <c r="F1324" s="275">
        <v>0.354430379746835</v>
      </c>
      <c r="G1324" s="276">
        <v>0.29320388349514598</v>
      </c>
      <c r="H1324" s="274"/>
      <c r="I1324" s="275"/>
      <c r="J1324" s="276"/>
      <c r="K1324" s="274"/>
      <c r="L1324" s="275"/>
      <c r="M1324" s="276"/>
      <c r="N1324" s="277"/>
      <c r="Q1324" s="1" t="s">
        <v>612</v>
      </c>
    </row>
    <row r="1325" spans="1:17" ht="14" x14ac:dyDescent="0.15">
      <c r="A1325" s="271" t="s">
        <v>92</v>
      </c>
      <c r="B1325" s="278">
        <v>0.33333333333333298</v>
      </c>
      <c r="C1325" s="279">
        <v>0.49740932642487001</v>
      </c>
      <c r="D1325" s="280">
        <v>0.47819971870604799</v>
      </c>
      <c r="E1325" s="278">
        <v>0.33333333333333298</v>
      </c>
      <c r="F1325" s="279">
        <v>0.474683544303797</v>
      </c>
      <c r="G1325" s="280">
        <v>0.46990291262135903</v>
      </c>
      <c r="H1325" s="278"/>
      <c r="I1325" s="279"/>
      <c r="J1325" s="280"/>
      <c r="K1325" s="278"/>
      <c r="L1325" s="279"/>
      <c r="M1325" s="280"/>
      <c r="N1325" s="281"/>
      <c r="Q1325" s="1" t="s">
        <v>612</v>
      </c>
    </row>
    <row r="1326" spans="1:17" ht="14" x14ac:dyDescent="0.15">
      <c r="A1326" s="271" t="s">
        <v>93</v>
      </c>
      <c r="B1326" s="278">
        <v>0.14285714285714299</v>
      </c>
      <c r="C1326" s="279">
        <v>0.147668393782383</v>
      </c>
      <c r="D1326" s="280">
        <v>0.18143459915611801</v>
      </c>
      <c r="E1326" s="278">
        <v>0.14285714285714299</v>
      </c>
      <c r="F1326" s="279">
        <v>0.132911392405063</v>
      </c>
      <c r="G1326" s="280">
        <v>0.20582524271844699</v>
      </c>
      <c r="H1326" s="278"/>
      <c r="I1326" s="279"/>
      <c r="J1326" s="280"/>
      <c r="K1326" s="278"/>
      <c r="L1326" s="279"/>
      <c r="M1326" s="280"/>
      <c r="N1326" s="281"/>
      <c r="Q1326" s="1" t="s">
        <v>612</v>
      </c>
    </row>
    <row r="1327" spans="1:17" ht="14" x14ac:dyDescent="0.15">
      <c r="A1327" s="271" t="s">
        <v>94</v>
      </c>
      <c r="B1327" s="278">
        <v>0</v>
      </c>
      <c r="C1327" s="279">
        <v>2.59067357512953E-2</v>
      </c>
      <c r="D1327" s="280">
        <v>3.0239099859353E-2</v>
      </c>
      <c r="E1327" s="278">
        <v>0</v>
      </c>
      <c r="F1327" s="279">
        <v>2.53164556962025E-2</v>
      </c>
      <c r="G1327" s="280">
        <v>2.1359223300970901E-2</v>
      </c>
      <c r="H1327" s="278"/>
      <c r="I1327" s="279"/>
      <c r="J1327" s="280"/>
      <c r="K1327" s="278"/>
      <c r="L1327" s="279"/>
      <c r="M1327" s="280"/>
      <c r="N1327" s="281"/>
      <c r="Q1327" s="1" t="s">
        <v>612</v>
      </c>
    </row>
    <row r="1328" spans="1:17" ht="14" x14ac:dyDescent="0.15">
      <c r="A1328" s="271" t="s">
        <v>385</v>
      </c>
      <c r="B1328" s="278">
        <v>0</v>
      </c>
      <c r="C1328" s="279">
        <v>7.7720207253886E-3</v>
      </c>
      <c r="D1328" s="280">
        <v>1.05485232067511E-2</v>
      </c>
      <c r="E1328" s="278">
        <v>0</v>
      </c>
      <c r="F1328" s="279">
        <v>1.26582278481013E-2</v>
      </c>
      <c r="G1328" s="280">
        <v>9.7087378640776708E-3</v>
      </c>
      <c r="H1328" s="278"/>
      <c r="I1328" s="279"/>
      <c r="J1328" s="280"/>
      <c r="K1328" s="278"/>
      <c r="L1328" s="279"/>
      <c r="M1328" s="280"/>
      <c r="N1328" s="342"/>
      <c r="Q1328" s="1" t="s">
        <v>612</v>
      </c>
    </row>
    <row r="1329" spans="1:17" ht="14" x14ac:dyDescent="0.15">
      <c r="A1329" s="311" t="s">
        <v>244</v>
      </c>
      <c r="B1329" s="312">
        <v>42</v>
      </c>
      <c r="C1329" s="313">
        <v>386</v>
      </c>
      <c r="D1329" s="314">
        <v>1422</v>
      </c>
      <c r="E1329" s="312">
        <v>42</v>
      </c>
      <c r="F1329" s="313">
        <v>158</v>
      </c>
      <c r="G1329" s="314">
        <v>515</v>
      </c>
      <c r="H1329" s="312"/>
      <c r="I1329" s="313"/>
      <c r="J1329" s="314"/>
      <c r="K1329" s="312"/>
      <c r="L1329" s="313"/>
      <c r="M1329" s="314"/>
      <c r="N1329" s="295"/>
      <c r="Q1329" s="1" t="s">
        <v>612</v>
      </c>
    </row>
    <row r="1330" spans="1:17" ht="14" x14ac:dyDescent="0.15">
      <c r="A1330" s="271" t="s">
        <v>182</v>
      </c>
      <c r="B1330" s="296">
        <v>4.3809523809523796</v>
      </c>
      <c r="C1330" s="297">
        <v>4.09844559585492</v>
      </c>
      <c r="D1330" s="298">
        <v>4.0260196905766401</v>
      </c>
      <c r="E1330" s="296">
        <v>4.3809523809523796</v>
      </c>
      <c r="F1330" s="297">
        <v>4.1329113924050596</v>
      </c>
      <c r="G1330" s="298">
        <v>4.0155339805825196</v>
      </c>
      <c r="H1330" s="296"/>
      <c r="I1330" s="297"/>
      <c r="J1330" s="298"/>
      <c r="K1330" s="296"/>
      <c r="L1330" s="297"/>
      <c r="M1330" s="298"/>
      <c r="N1330" s="299"/>
      <c r="Q1330" s="1" t="s">
        <v>612</v>
      </c>
    </row>
    <row r="1331" spans="1:17" ht="14" x14ac:dyDescent="0.15">
      <c r="A1331" s="271" t="s">
        <v>165</v>
      </c>
      <c r="B1331" s="296">
        <v>0.73093261350277505</v>
      </c>
      <c r="C1331" s="297">
        <v>0.79651687740658705</v>
      </c>
      <c r="D1331" s="298">
        <v>0.83469677076133297</v>
      </c>
      <c r="E1331" s="296">
        <v>0.73093261350277505</v>
      </c>
      <c r="F1331" s="297">
        <v>0.83019781527106595</v>
      </c>
      <c r="G1331" s="298">
        <v>0.82031090261919204</v>
      </c>
      <c r="H1331" s="296"/>
      <c r="I1331" s="297"/>
      <c r="J1331" s="298"/>
      <c r="K1331" s="296"/>
      <c r="L1331" s="297"/>
      <c r="M1331" s="298"/>
      <c r="N1331" s="299"/>
      <c r="Q1331" s="1" t="s">
        <v>612</v>
      </c>
    </row>
    <row r="1332" spans="1:17" ht="14" x14ac:dyDescent="0.15">
      <c r="A1332" s="271" t="s">
        <v>245</v>
      </c>
      <c r="B1332" s="300" t="s">
        <v>233</v>
      </c>
      <c r="C1332" s="297" t="s">
        <v>251</v>
      </c>
      <c r="D1332" s="298" t="s">
        <v>221</v>
      </c>
      <c r="E1332" s="300" t="s">
        <v>233</v>
      </c>
      <c r="F1332" s="297" t="s">
        <v>124</v>
      </c>
      <c r="G1332" s="298" t="s">
        <v>221</v>
      </c>
      <c r="H1332" s="300"/>
      <c r="I1332" s="297"/>
      <c r="J1332" s="298"/>
      <c r="K1332" s="300"/>
      <c r="L1332" s="297"/>
      <c r="M1332" s="298"/>
      <c r="N1332" s="299"/>
      <c r="Q1332" s="1" t="s">
        <v>612</v>
      </c>
    </row>
    <row r="1333" spans="1:17" ht="14" x14ac:dyDescent="0.15">
      <c r="A1333" s="272" t="s">
        <v>164</v>
      </c>
      <c r="B1333" s="301" t="s">
        <v>233</v>
      </c>
      <c r="C1333" s="302">
        <v>0.35467771381980684</v>
      </c>
      <c r="D1333" s="303">
        <v>0.42522350967286338</v>
      </c>
      <c r="E1333" s="301" t="s">
        <v>233</v>
      </c>
      <c r="F1333" s="302">
        <v>0.29877335736704241</v>
      </c>
      <c r="G1333" s="303">
        <v>0.44546329837029597</v>
      </c>
      <c r="H1333" s="301"/>
      <c r="I1333" s="302"/>
      <c r="J1333" s="303"/>
      <c r="K1333" s="301"/>
      <c r="L1333" s="302"/>
      <c r="M1333" s="303"/>
      <c r="N1333" s="304"/>
      <c r="Q1333" s="1" t="s">
        <v>612</v>
      </c>
    </row>
    <row r="1334" spans="1:17" ht="28" x14ac:dyDescent="0.15">
      <c r="A1334" s="253" t="s">
        <v>822</v>
      </c>
      <c r="B1334" s="274">
        <v>0.42857142857142899</v>
      </c>
      <c r="C1334" s="275">
        <v>0.24234693877551</v>
      </c>
      <c r="D1334" s="276">
        <v>0.244926522043387</v>
      </c>
      <c r="E1334" s="274">
        <v>0.42857142857142899</v>
      </c>
      <c r="F1334" s="275">
        <v>0.29447852760736198</v>
      </c>
      <c r="G1334" s="276">
        <v>0.25426944971537002</v>
      </c>
      <c r="H1334" s="274"/>
      <c r="I1334" s="275"/>
      <c r="J1334" s="276"/>
      <c r="K1334" s="274"/>
      <c r="L1334" s="275"/>
      <c r="M1334" s="276"/>
      <c r="N1334" s="277"/>
      <c r="Q1334" s="1" t="s">
        <v>612</v>
      </c>
    </row>
    <row r="1335" spans="1:17" ht="14" x14ac:dyDescent="0.15">
      <c r="A1335" s="271" t="s">
        <v>92</v>
      </c>
      <c r="B1335" s="278">
        <v>0.38095238095238099</v>
      </c>
      <c r="C1335" s="279">
        <v>0.477040816326531</v>
      </c>
      <c r="D1335" s="280">
        <v>0.45976207137858599</v>
      </c>
      <c r="E1335" s="278">
        <v>0.38095238095238099</v>
      </c>
      <c r="F1335" s="279">
        <v>0.47852760736196298</v>
      </c>
      <c r="G1335" s="280">
        <v>0.455407969639469</v>
      </c>
      <c r="H1335" s="278"/>
      <c r="I1335" s="279"/>
      <c r="J1335" s="280"/>
      <c r="K1335" s="278"/>
      <c r="L1335" s="279"/>
      <c r="M1335" s="280"/>
      <c r="N1335" s="281"/>
      <c r="Q1335" s="1" t="s">
        <v>612</v>
      </c>
    </row>
    <row r="1336" spans="1:17" ht="14" x14ac:dyDescent="0.15">
      <c r="A1336" s="271" t="s">
        <v>93</v>
      </c>
      <c r="B1336" s="278">
        <v>0.119047619047619</v>
      </c>
      <c r="C1336" s="279">
        <v>0.183673469387755</v>
      </c>
      <c r="D1336" s="280">
        <v>0.22113365990202899</v>
      </c>
      <c r="E1336" s="278">
        <v>0.119047619047619</v>
      </c>
      <c r="F1336" s="279">
        <v>0.128834355828221</v>
      </c>
      <c r="G1336" s="280">
        <v>0.214421252371917</v>
      </c>
      <c r="H1336" s="278"/>
      <c r="I1336" s="279"/>
      <c r="J1336" s="280"/>
      <c r="K1336" s="278"/>
      <c r="L1336" s="279"/>
      <c r="M1336" s="280"/>
      <c r="N1336" s="281"/>
      <c r="Q1336" s="1" t="s">
        <v>612</v>
      </c>
    </row>
    <row r="1337" spans="1:17" ht="14" x14ac:dyDescent="0.15">
      <c r="A1337" s="271" t="s">
        <v>94</v>
      </c>
      <c r="B1337" s="278">
        <v>4.7619047619047603E-2</v>
      </c>
      <c r="C1337" s="279">
        <v>8.1632653061224497E-2</v>
      </c>
      <c r="D1337" s="280">
        <v>5.9482155353394003E-2</v>
      </c>
      <c r="E1337" s="278">
        <v>4.7619047619047603E-2</v>
      </c>
      <c r="F1337" s="279">
        <v>7.3619631901840496E-2</v>
      </c>
      <c r="G1337" s="280">
        <v>5.6925996204933597E-2</v>
      </c>
      <c r="H1337" s="278"/>
      <c r="I1337" s="279"/>
      <c r="J1337" s="280"/>
      <c r="K1337" s="278"/>
      <c r="L1337" s="279"/>
      <c r="M1337" s="280"/>
      <c r="N1337" s="281"/>
      <c r="Q1337" s="1" t="s">
        <v>612</v>
      </c>
    </row>
    <row r="1338" spans="1:17" ht="14" x14ac:dyDescent="0.15">
      <c r="A1338" s="271" t="s">
        <v>385</v>
      </c>
      <c r="B1338" s="278">
        <v>2.3809523809523801E-2</v>
      </c>
      <c r="C1338" s="279">
        <v>1.53061224489796E-2</v>
      </c>
      <c r="D1338" s="280">
        <v>1.46955913226032E-2</v>
      </c>
      <c r="E1338" s="278">
        <v>2.3809523809523801E-2</v>
      </c>
      <c r="F1338" s="279">
        <v>2.4539877300613501E-2</v>
      </c>
      <c r="G1338" s="280">
        <v>1.8975332068311201E-2</v>
      </c>
      <c r="H1338" s="278"/>
      <c r="I1338" s="279"/>
      <c r="J1338" s="280"/>
      <c r="K1338" s="278"/>
      <c r="L1338" s="279"/>
      <c r="M1338" s="280"/>
      <c r="N1338" s="342"/>
      <c r="Q1338" s="1" t="s">
        <v>612</v>
      </c>
    </row>
    <row r="1339" spans="1:17" ht="14" x14ac:dyDescent="0.15">
      <c r="A1339" s="311" t="s">
        <v>244</v>
      </c>
      <c r="B1339" s="312">
        <v>42</v>
      </c>
      <c r="C1339" s="313">
        <v>392</v>
      </c>
      <c r="D1339" s="314">
        <v>1429</v>
      </c>
      <c r="E1339" s="312">
        <v>42</v>
      </c>
      <c r="F1339" s="313">
        <v>163</v>
      </c>
      <c r="G1339" s="314">
        <v>527</v>
      </c>
      <c r="H1339" s="312"/>
      <c r="I1339" s="313"/>
      <c r="J1339" s="314"/>
      <c r="K1339" s="312"/>
      <c r="L1339" s="313"/>
      <c r="M1339" s="314"/>
      <c r="N1339" s="295"/>
      <c r="Q1339" s="1" t="s">
        <v>612</v>
      </c>
    </row>
    <row r="1340" spans="1:17" ht="14" x14ac:dyDescent="0.15">
      <c r="A1340" s="271" t="s">
        <v>182</v>
      </c>
      <c r="B1340" s="296">
        <v>4.1428571428571397</v>
      </c>
      <c r="C1340" s="297">
        <v>3.84948979591837</v>
      </c>
      <c r="D1340" s="298">
        <v>3.8607417774667501</v>
      </c>
      <c r="E1340" s="296">
        <v>4.1428571428571397</v>
      </c>
      <c r="F1340" s="297">
        <v>3.94478527607362</v>
      </c>
      <c r="G1340" s="298">
        <v>3.8690702087286502</v>
      </c>
      <c r="H1340" s="296"/>
      <c r="I1340" s="297"/>
      <c r="J1340" s="298"/>
      <c r="K1340" s="296"/>
      <c r="L1340" s="297"/>
      <c r="M1340" s="298"/>
      <c r="N1340" s="299"/>
      <c r="Q1340" s="1" t="s">
        <v>612</v>
      </c>
    </row>
    <row r="1341" spans="1:17" ht="14" x14ac:dyDescent="0.15">
      <c r="A1341" s="271" t="s">
        <v>165</v>
      </c>
      <c r="B1341" s="296">
        <v>0.97708947018817704</v>
      </c>
      <c r="C1341" s="297">
        <v>0.93266921348792897</v>
      </c>
      <c r="D1341" s="298">
        <v>0.90411741545082902</v>
      </c>
      <c r="E1341" s="296">
        <v>0.97708947018817704</v>
      </c>
      <c r="F1341" s="297">
        <v>0.97024582440836504</v>
      </c>
      <c r="G1341" s="298">
        <v>0.92284673268075101</v>
      </c>
      <c r="H1341" s="296"/>
      <c r="I1341" s="297"/>
      <c r="J1341" s="298"/>
      <c r="K1341" s="296"/>
      <c r="L1341" s="297"/>
      <c r="M1341" s="298"/>
      <c r="N1341" s="299"/>
      <c r="Q1341" s="1" t="s">
        <v>612</v>
      </c>
    </row>
    <row r="1342" spans="1:17" ht="14" x14ac:dyDescent="0.15">
      <c r="A1342" s="271" t="s">
        <v>245</v>
      </c>
      <c r="B1342" s="300" t="s">
        <v>233</v>
      </c>
      <c r="C1342" s="297" t="s">
        <v>124</v>
      </c>
      <c r="D1342" s="298" t="s">
        <v>251</v>
      </c>
      <c r="E1342" s="300" t="s">
        <v>233</v>
      </c>
      <c r="F1342" s="297" t="s">
        <v>124</v>
      </c>
      <c r="G1342" s="298" t="s">
        <v>124</v>
      </c>
      <c r="H1342" s="300"/>
      <c r="I1342" s="297"/>
      <c r="J1342" s="298"/>
      <c r="K1342" s="300"/>
      <c r="L1342" s="297"/>
      <c r="M1342" s="298"/>
      <c r="N1342" s="299"/>
      <c r="Q1342" s="1" t="s">
        <v>612</v>
      </c>
    </row>
    <row r="1343" spans="1:17" ht="14" x14ac:dyDescent="0.15">
      <c r="A1343" s="272" t="s">
        <v>164</v>
      </c>
      <c r="B1343" s="301" t="s">
        <v>233</v>
      </c>
      <c r="C1343" s="302">
        <v>0.31454597481743352</v>
      </c>
      <c r="D1343" s="303">
        <v>0.31203399090561224</v>
      </c>
      <c r="E1343" s="301" t="s">
        <v>233</v>
      </c>
      <c r="F1343" s="302">
        <v>0.20414606463707244</v>
      </c>
      <c r="G1343" s="303">
        <v>0.29667649505912397</v>
      </c>
      <c r="H1343" s="301"/>
      <c r="I1343" s="302"/>
      <c r="J1343" s="303"/>
      <c r="K1343" s="301"/>
      <c r="L1343" s="302"/>
      <c r="M1343" s="303"/>
      <c r="N1343" s="304"/>
      <c r="Q1343" s="1" t="s">
        <v>612</v>
      </c>
    </row>
    <row r="1344" spans="1:17" ht="28" x14ac:dyDescent="0.15">
      <c r="A1344" s="253" t="s">
        <v>823</v>
      </c>
      <c r="B1344" s="274">
        <v>0.42857142857142899</v>
      </c>
      <c r="C1344" s="275">
        <v>0.35405405405405399</v>
      </c>
      <c r="D1344" s="276">
        <v>0.28485757121439298</v>
      </c>
      <c r="E1344" s="274">
        <v>0.42857142857142899</v>
      </c>
      <c r="F1344" s="275">
        <v>0.39374999999999999</v>
      </c>
      <c r="G1344" s="276">
        <v>0.29696969696969699</v>
      </c>
      <c r="H1344" s="274"/>
      <c r="I1344" s="275"/>
      <c r="J1344" s="276"/>
      <c r="K1344" s="274"/>
      <c r="L1344" s="275"/>
      <c r="M1344" s="276"/>
      <c r="N1344" s="277"/>
      <c r="Q1344" s="1" t="s">
        <v>612</v>
      </c>
    </row>
    <row r="1345" spans="1:17" ht="14" x14ac:dyDescent="0.15">
      <c r="A1345" s="271" t="s">
        <v>92</v>
      </c>
      <c r="B1345" s="278">
        <v>0.42857142857142899</v>
      </c>
      <c r="C1345" s="279">
        <v>0.37027027027026999</v>
      </c>
      <c r="D1345" s="280">
        <v>0.41904047976011999</v>
      </c>
      <c r="E1345" s="278">
        <v>0.42857142857142899</v>
      </c>
      <c r="F1345" s="279">
        <v>0.36249999999999999</v>
      </c>
      <c r="G1345" s="280">
        <v>0.39595959595959601</v>
      </c>
      <c r="H1345" s="278"/>
      <c r="I1345" s="279"/>
      <c r="J1345" s="280"/>
      <c r="K1345" s="278"/>
      <c r="L1345" s="279"/>
      <c r="M1345" s="280"/>
      <c r="N1345" s="281"/>
      <c r="Q1345" s="1" t="s">
        <v>612</v>
      </c>
    </row>
    <row r="1346" spans="1:17" ht="14" x14ac:dyDescent="0.15">
      <c r="A1346" s="271" t="s">
        <v>93</v>
      </c>
      <c r="B1346" s="278">
        <v>0.119047619047619</v>
      </c>
      <c r="C1346" s="279">
        <v>0.224324324324324</v>
      </c>
      <c r="D1346" s="280">
        <v>0.24137931034482801</v>
      </c>
      <c r="E1346" s="278">
        <v>0.119047619047619</v>
      </c>
      <c r="F1346" s="279">
        <v>0.18124999999999999</v>
      </c>
      <c r="G1346" s="280">
        <v>0.246464646464646</v>
      </c>
      <c r="H1346" s="278"/>
      <c r="I1346" s="279"/>
      <c r="J1346" s="280"/>
      <c r="K1346" s="278"/>
      <c r="L1346" s="279"/>
      <c r="M1346" s="280"/>
      <c r="N1346" s="281"/>
      <c r="Q1346" s="1" t="s">
        <v>612</v>
      </c>
    </row>
    <row r="1347" spans="1:17" ht="14" x14ac:dyDescent="0.15">
      <c r="A1347" s="271" t="s">
        <v>94</v>
      </c>
      <c r="B1347" s="278">
        <v>2.3809523809523801E-2</v>
      </c>
      <c r="C1347" s="279">
        <v>4.3243243243243197E-2</v>
      </c>
      <c r="D1347" s="280">
        <v>4.27286356821589E-2</v>
      </c>
      <c r="E1347" s="278">
        <v>2.3809523809523801E-2</v>
      </c>
      <c r="F1347" s="279">
        <v>0.05</v>
      </c>
      <c r="G1347" s="280">
        <v>4.2424242424242399E-2</v>
      </c>
      <c r="H1347" s="278"/>
      <c r="I1347" s="279"/>
      <c r="J1347" s="280"/>
      <c r="K1347" s="278"/>
      <c r="L1347" s="279"/>
      <c r="M1347" s="280"/>
      <c r="N1347" s="281"/>
      <c r="Q1347" s="1" t="s">
        <v>612</v>
      </c>
    </row>
    <row r="1348" spans="1:17" ht="14" x14ac:dyDescent="0.15">
      <c r="A1348" s="271" t="s">
        <v>385</v>
      </c>
      <c r="B1348" s="278">
        <v>0</v>
      </c>
      <c r="C1348" s="279">
        <v>8.1081081081081103E-3</v>
      </c>
      <c r="D1348" s="280">
        <v>1.19940029985008E-2</v>
      </c>
      <c r="E1348" s="278">
        <v>0</v>
      </c>
      <c r="F1348" s="279">
        <v>1.2500000000000001E-2</v>
      </c>
      <c r="G1348" s="280">
        <v>1.8181818181818198E-2</v>
      </c>
      <c r="H1348" s="278"/>
      <c r="I1348" s="279"/>
      <c r="J1348" s="280"/>
      <c r="K1348" s="278"/>
      <c r="L1348" s="279"/>
      <c r="M1348" s="280"/>
      <c r="N1348" s="342"/>
      <c r="Q1348" s="1" t="s">
        <v>612</v>
      </c>
    </row>
    <row r="1349" spans="1:17" ht="14" x14ac:dyDescent="0.15">
      <c r="A1349" s="311" t="s">
        <v>244</v>
      </c>
      <c r="B1349" s="312">
        <v>42</v>
      </c>
      <c r="C1349" s="313">
        <v>370</v>
      </c>
      <c r="D1349" s="314">
        <v>1334</v>
      </c>
      <c r="E1349" s="312">
        <v>42</v>
      </c>
      <c r="F1349" s="313">
        <v>160</v>
      </c>
      <c r="G1349" s="314">
        <v>495</v>
      </c>
      <c r="H1349" s="312"/>
      <c r="I1349" s="313"/>
      <c r="J1349" s="314"/>
      <c r="K1349" s="312"/>
      <c r="L1349" s="313"/>
      <c r="M1349" s="314"/>
      <c r="N1349" s="295"/>
      <c r="Q1349" s="1" t="s">
        <v>612</v>
      </c>
    </row>
    <row r="1350" spans="1:17" ht="14" x14ac:dyDescent="0.15">
      <c r="A1350" s="271" t="s">
        <v>182</v>
      </c>
      <c r="B1350" s="296">
        <v>4.2619047619047601</v>
      </c>
      <c r="C1350" s="297">
        <v>4.0189189189189101</v>
      </c>
      <c r="D1350" s="298">
        <v>3.9220389805097402</v>
      </c>
      <c r="E1350" s="296">
        <v>4.2619047619047601</v>
      </c>
      <c r="F1350" s="297">
        <v>4.0750000000000002</v>
      </c>
      <c r="G1350" s="298">
        <v>3.9111111111111101</v>
      </c>
      <c r="H1350" s="296"/>
      <c r="I1350" s="297"/>
      <c r="J1350" s="298"/>
      <c r="K1350" s="296"/>
      <c r="L1350" s="297"/>
      <c r="M1350" s="298"/>
      <c r="N1350" s="299"/>
      <c r="Q1350" s="1" t="s">
        <v>612</v>
      </c>
    </row>
    <row r="1351" spans="1:17" ht="14" x14ac:dyDescent="0.15">
      <c r="A1351" s="271" t="s">
        <v>165</v>
      </c>
      <c r="B1351" s="296">
        <v>0.76698725812304902</v>
      </c>
      <c r="C1351" s="297">
        <v>0.90895509795688301</v>
      </c>
      <c r="D1351" s="298">
        <v>0.89421414952798794</v>
      </c>
      <c r="E1351" s="296">
        <v>0.76698725812304902</v>
      </c>
      <c r="F1351" s="297">
        <v>0.942030457919381</v>
      </c>
      <c r="G1351" s="298">
        <v>0.93307303098503402</v>
      </c>
      <c r="H1351" s="296"/>
      <c r="I1351" s="297"/>
      <c r="J1351" s="298"/>
      <c r="K1351" s="296"/>
      <c r="L1351" s="297"/>
      <c r="M1351" s="298"/>
      <c r="N1351" s="299"/>
      <c r="Q1351" s="1" t="s">
        <v>612</v>
      </c>
    </row>
    <row r="1352" spans="1:17" ht="14" x14ac:dyDescent="0.15">
      <c r="A1352" s="271" t="s">
        <v>245</v>
      </c>
      <c r="B1352" s="300" t="s">
        <v>233</v>
      </c>
      <c r="C1352" s="297" t="s">
        <v>124</v>
      </c>
      <c r="D1352" s="298" t="s">
        <v>251</v>
      </c>
      <c r="E1352" s="300" t="s">
        <v>233</v>
      </c>
      <c r="F1352" s="297" t="s">
        <v>124</v>
      </c>
      <c r="G1352" s="298" t="s">
        <v>251</v>
      </c>
      <c r="H1352" s="300"/>
      <c r="I1352" s="297"/>
      <c r="J1352" s="298"/>
      <c r="K1352" s="300"/>
      <c r="L1352" s="297"/>
      <c r="M1352" s="298"/>
      <c r="N1352" s="299"/>
      <c r="Q1352" s="1" t="s">
        <v>612</v>
      </c>
    </row>
    <row r="1353" spans="1:17" ht="14" x14ac:dyDescent="0.15">
      <c r="A1353" s="272" t="s">
        <v>164</v>
      </c>
      <c r="B1353" s="301" t="s">
        <v>233</v>
      </c>
      <c r="C1353" s="302">
        <v>0.26732436347188654</v>
      </c>
      <c r="D1353" s="303">
        <v>0.38007202365833559</v>
      </c>
      <c r="E1353" s="301" t="s">
        <v>233</v>
      </c>
      <c r="F1353" s="302">
        <v>0.1984062832931833</v>
      </c>
      <c r="G1353" s="303">
        <v>0.37595519229970814</v>
      </c>
      <c r="H1353" s="301"/>
      <c r="I1353" s="302"/>
      <c r="J1353" s="303"/>
      <c r="K1353" s="301"/>
      <c r="L1353" s="302"/>
      <c r="M1353" s="303"/>
      <c r="N1353" s="304"/>
      <c r="Q1353" s="1" t="s">
        <v>612</v>
      </c>
    </row>
    <row r="1354" spans="1:17" ht="28" x14ac:dyDescent="0.15">
      <c r="A1354" s="253" t="s">
        <v>824</v>
      </c>
      <c r="B1354" s="274">
        <v>0.48837209302325602</v>
      </c>
      <c r="C1354" s="275">
        <v>0.31578947368421101</v>
      </c>
      <c r="D1354" s="276">
        <v>0.28187456926257798</v>
      </c>
      <c r="E1354" s="274">
        <v>0.48837209302325602</v>
      </c>
      <c r="F1354" s="275">
        <v>0.35582822085889598</v>
      </c>
      <c r="G1354" s="276">
        <v>0.29981024667931699</v>
      </c>
      <c r="H1354" s="274"/>
      <c r="I1354" s="275"/>
      <c r="J1354" s="276"/>
      <c r="K1354" s="274"/>
      <c r="L1354" s="275"/>
      <c r="M1354" s="276"/>
      <c r="N1354" s="277"/>
      <c r="O1354" s="177" t="s">
        <v>613</v>
      </c>
    </row>
    <row r="1355" spans="1:17" ht="14" x14ac:dyDescent="0.15">
      <c r="A1355" s="271" t="s">
        <v>92</v>
      </c>
      <c r="B1355" s="278">
        <v>0.39534883720930197</v>
      </c>
      <c r="C1355" s="279">
        <v>0.37343358395990001</v>
      </c>
      <c r="D1355" s="280">
        <v>0.37353549276361098</v>
      </c>
      <c r="E1355" s="278">
        <v>0.39534883720930197</v>
      </c>
      <c r="F1355" s="279">
        <v>0.38650306748466301</v>
      </c>
      <c r="G1355" s="280">
        <v>0.39848197343453501</v>
      </c>
      <c r="H1355" s="278"/>
      <c r="I1355" s="279"/>
      <c r="J1355" s="280"/>
      <c r="K1355" s="278"/>
      <c r="L1355" s="279"/>
      <c r="M1355" s="280"/>
      <c r="N1355" s="281"/>
      <c r="O1355" s="1" t="s">
        <v>613</v>
      </c>
    </row>
    <row r="1356" spans="1:17" ht="14" x14ac:dyDescent="0.15">
      <c r="A1356" s="271" t="s">
        <v>93</v>
      </c>
      <c r="B1356" s="278">
        <v>4.6511627906976702E-2</v>
      </c>
      <c r="C1356" s="279">
        <v>0.203007518796992</v>
      </c>
      <c r="D1356" s="280">
        <v>0.191592005513439</v>
      </c>
      <c r="E1356" s="278">
        <v>4.6511627906976702E-2</v>
      </c>
      <c r="F1356" s="279">
        <v>0.128834355828221</v>
      </c>
      <c r="G1356" s="280">
        <v>0.15749525616698301</v>
      </c>
      <c r="H1356" s="278"/>
      <c r="I1356" s="279"/>
      <c r="J1356" s="280"/>
      <c r="K1356" s="278"/>
      <c r="L1356" s="279"/>
      <c r="M1356" s="280"/>
      <c r="N1356" s="281"/>
      <c r="O1356" s="1" t="s">
        <v>613</v>
      </c>
    </row>
    <row r="1357" spans="1:17" ht="14" x14ac:dyDescent="0.15">
      <c r="A1357" s="271" t="s">
        <v>94</v>
      </c>
      <c r="B1357" s="278">
        <v>4.6511627906976702E-2</v>
      </c>
      <c r="C1357" s="279">
        <v>8.7719298245614002E-2</v>
      </c>
      <c r="D1357" s="280">
        <v>0.11026878015162001</v>
      </c>
      <c r="E1357" s="278">
        <v>4.6511627906976702E-2</v>
      </c>
      <c r="F1357" s="279">
        <v>8.5889570552147201E-2</v>
      </c>
      <c r="G1357" s="280">
        <v>8.5388994307400407E-2</v>
      </c>
      <c r="H1357" s="278"/>
      <c r="I1357" s="279"/>
      <c r="J1357" s="280"/>
      <c r="K1357" s="278"/>
      <c r="L1357" s="279"/>
      <c r="M1357" s="280"/>
      <c r="N1357" s="281"/>
      <c r="O1357" s="1" t="s">
        <v>613</v>
      </c>
    </row>
    <row r="1358" spans="1:17" ht="14" x14ac:dyDescent="0.15">
      <c r="A1358" s="271" t="s">
        <v>385</v>
      </c>
      <c r="B1358" s="278">
        <v>2.32558139534884E-2</v>
      </c>
      <c r="C1358" s="279">
        <v>2.00501253132832E-2</v>
      </c>
      <c r="D1358" s="280">
        <v>4.2729152308752599E-2</v>
      </c>
      <c r="E1358" s="278">
        <v>2.32558139534884E-2</v>
      </c>
      <c r="F1358" s="279">
        <v>4.2944785276073601E-2</v>
      </c>
      <c r="G1358" s="280">
        <v>5.8823529411764698E-2</v>
      </c>
      <c r="H1358" s="278"/>
      <c r="I1358" s="279"/>
      <c r="J1358" s="280"/>
      <c r="K1358" s="278"/>
      <c r="L1358" s="279"/>
      <c r="M1358" s="280"/>
      <c r="N1358" s="342"/>
      <c r="O1358" s="1" t="s">
        <v>613</v>
      </c>
    </row>
    <row r="1359" spans="1:17" ht="14" x14ac:dyDescent="0.15">
      <c r="A1359" s="311" t="s">
        <v>244</v>
      </c>
      <c r="B1359" s="312">
        <v>43</v>
      </c>
      <c r="C1359" s="313">
        <v>399</v>
      </c>
      <c r="D1359" s="314">
        <v>1451</v>
      </c>
      <c r="E1359" s="312">
        <v>43</v>
      </c>
      <c r="F1359" s="313">
        <v>163</v>
      </c>
      <c r="G1359" s="314">
        <v>527</v>
      </c>
      <c r="H1359" s="312"/>
      <c r="I1359" s="313"/>
      <c r="J1359" s="314"/>
      <c r="K1359" s="312"/>
      <c r="L1359" s="313"/>
      <c r="M1359" s="314"/>
      <c r="N1359" s="295"/>
      <c r="O1359" s="1" t="s">
        <v>613</v>
      </c>
    </row>
    <row r="1360" spans="1:17" ht="14" x14ac:dyDescent="0.15">
      <c r="A1360" s="271" t="s">
        <v>182</v>
      </c>
      <c r="B1360" s="296">
        <v>4.2790697674418601</v>
      </c>
      <c r="C1360" s="297">
        <v>3.87719298245614</v>
      </c>
      <c r="D1360" s="298">
        <v>3.74155754651964</v>
      </c>
      <c r="E1360" s="296">
        <v>4.2790697674418601</v>
      </c>
      <c r="F1360" s="297">
        <v>3.9263803680981599</v>
      </c>
      <c r="G1360" s="298">
        <v>3.7950664136622398</v>
      </c>
      <c r="H1360" s="296"/>
      <c r="I1360" s="297"/>
      <c r="J1360" s="298"/>
      <c r="K1360" s="296"/>
      <c r="L1360" s="297"/>
      <c r="M1360" s="298"/>
      <c r="N1360" s="299"/>
      <c r="O1360" s="1" t="s">
        <v>613</v>
      </c>
    </row>
    <row r="1361" spans="1:15" ht="14" x14ac:dyDescent="0.15">
      <c r="A1361" s="271" t="s">
        <v>165</v>
      </c>
      <c r="B1361" s="296">
        <v>0.93415562574543698</v>
      </c>
      <c r="C1361" s="297">
        <v>1.0186483015063099</v>
      </c>
      <c r="D1361" s="298">
        <v>1.11047802069412</v>
      </c>
      <c r="E1361" s="296">
        <v>0.93415562574543698</v>
      </c>
      <c r="F1361" s="297">
        <v>1.1030724890755901</v>
      </c>
      <c r="G1361" s="298">
        <v>1.1352184197765001</v>
      </c>
      <c r="H1361" s="296"/>
      <c r="I1361" s="297"/>
      <c r="J1361" s="298"/>
      <c r="K1361" s="296"/>
      <c r="L1361" s="297"/>
      <c r="M1361" s="298"/>
      <c r="N1361" s="299"/>
      <c r="O1361" s="1" t="s">
        <v>613</v>
      </c>
    </row>
    <row r="1362" spans="1:15" ht="14" x14ac:dyDescent="0.15">
      <c r="A1362" s="271" t="s">
        <v>245</v>
      </c>
      <c r="B1362" s="300" t="s">
        <v>233</v>
      </c>
      <c r="C1362" s="297" t="s">
        <v>251</v>
      </c>
      <c r="D1362" s="298" t="s">
        <v>221</v>
      </c>
      <c r="E1362" s="300" t="s">
        <v>233</v>
      </c>
      <c r="F1362" s="297" t="s">
        <v>124</v>
      </c>
      <c r="G1362" s="298" t="s">
        <v>221</v>
      </c>
      <c r="H1362" s="300"/>
      <c r="I1362" s="297"/>
      <c r="J1362" s="298"/>
      <c r="K1362" s="300"/>
      <c r="L1362" s="297"/>
      <c r="M1362" s="298"/>
      <c r="N1362" s="299"/>
      <c r="O1362" s="1" t="s">
        <v>613</v>
      </c>
    </row>
    <row r="1363" spans="1:15" ht="14" x14ac:dyDescent="0.15">
      <c r="A1363" s="272" t="s">
        <v>164</v>
      </c>
      <c r="B1363" s="301" t="s">
        <v>233</v>
      </c>
      <c r="C1363" s="302">
        <v>0.39451966335333916</v>
      </c>
      <c r="D1363" s="303">
        <v>0.48403679398016397</v>
      </c>
      <c r="E1363" s="301" t="s">
        <v>233</v>
      </c>
      <c r="F1363" s="302">
        <v>0.31973365561792327</v>
      </c>
      <c r="G1363" s="303">
        <v>0.42635262549290737</v>
      </c>
      <c r="H1363" s="301"/>
      <c r="I1363" s="302"/>
      <c r="J1363" s="303"/>
      <c r="K1363" s="301"/>
      <c r="L1363" s="302"/>
      <c r="M1363" s="303"/>
      <c r="N1363" s="304"/>
      <c r="O1363" s="1" t="s">
        <v>613</v>
      </c>
    </row>
    <row r="1364" spans="1:15" ht="28" x14ac:dyDescent="0.15">
      <c r="A1364" s="253" t="s">
        <v>582</v>
      </c>
      <c r="B1364" s="274">
        <v>0.581395348837209</v>
      </c>
      <c r="C1364" s="275">
        <v>0.42355889724310802</v>
      </c>
      <c r="D1364" s="276">
        <v>0.35933147632312001</v>
      </c>
      <c r="E1364" s="274">
        <v>0.581395348837209</v>
      </c>
      <c r="F1364" s="275">
        <v>0.48466257668711699</v>
      </c>
      <c r="G1364" s="276">
        <v>0.37667304015296399</v>
      </c>
      <c r="H1364" s="274"/>
      <c r="I1364" s="275"/>
      <c r="J1364" s="276"/>
      <c r="K1364" s="274"/>
      <c r="L1364" s="275"/>
      <c r="M1364" s="276"/>
      <c r="N1364" s="277"/>
      <c r="O1364" s="177" t="s">
        <v>609</v>
      </c>
    </row>
    <row r="1365" spans="1:15" ht="14" x14ac:dyDescent="0.15">
      <c r="A1365" s="271" t="s">
        <v>92</v>
      </c>
      <c r="B1365" s="278">
        <v>0.34883720930232598</v>
      </c>
      <c r="C1365" s="279">
        <v>0.383458646616541</v>
      </c>
      <c r="D1365" s="280">
        <v>0.40111420612813398</v>
      </c>
      <c r="E1365" s="278">
        <v>0.34883720930232598</v>
      </c>
      <c r="F1365" s="279">
        <v>0.33128834355828202</v>
      </c>
      <c r="G1365" s="280">
        <v>0.39005736137667302</v>
      </c>
      <c r="H1365" s="278"/>
      <c r="I1365" s="279"/>
      <c r="J1365" s="280"/>
      <c r="K1365" s="278"/>
      <c r="L1365" s="279"/>
      <c r="M1365" s="280"/>
      <c r="N1365" s="281"/>
      <c r="O1365" s="1" t="s">
        <v>609</v>
      </c>
    </row>
    <row r="1366" spans="1:15" ht="14" x14ac:dyDescent="0.15">
      <c r="A1366" s="271" t="s">
        <v>93</v>
      </c>
      <c r="B1366" s="278">
        <v>6.9767441860465101E-2</v>
      </c>
      <c r="C1366" s="279">
        <v>0.13784461152882199</v>
      </c>
      <c r="D1366" s="280">
        <v>0.17896935933147601</v>
      </c>
      <c r="E1366" s="278">
        <v>6.9767441860465101E-2</v>
      </c>
      <c r="F1366" s="279">
        <v>0.13496932515337401</v>
      </c>
      <c r="G1366" s="280">
        <v>0.19311663479923499</v>
      </c>
      <c r="H1366" s="278"/>
      <c r="I1366" s="279"/>
      <c r="J1366" s="280"/>
      <c r="K1366" s="278"/>
      <c r="L1366" s="279"/>
      <c r="M1366" s="280"/>
      <c r="N1366" s="281"/>
      <c r="O1366" s="1" t="s">
        <v>609</v>
      </c>
    </row>
    <row r="1367" spans="1:15" ht="14" x14ac:dyDescent="0.15">
      <c r="A1367" s="271" t="s">
        <v>94</v>
      </c>
      <c r="B1367" s="278">
        <v>0</v>
      </c>
      <c r="C1367" s="279">
        <v>4.5112781954887202E-2</v>
      </c>
      <c r="D1367" s="280">
        <v>4.2479108635097497E-2</v>
      </c>
      <c r="E1367" s="278">
        <v>0</v>
      </c>
      <c r="F1367" s="279">
        <v>3.0674846625766899E-2</v>
      </c>
      <c r="G1367" s="280">
        <v>1.9120458891013398E-2</v>
      </c>
      <c r="H1367" s="278"/>
      <c r="I1367" s="279"/>
      <c r="J1367" s="280"/>
      <c r="K1367" s="278"/>
      <c r="L1367" s="279"/>
      <c r="M1367" s="280"/>
      <c r="N1367" s="281"/>
      <c r="O1367" s="1" t="s">
        <v>609</v>
      </c>
    </row>
    <row r="1368" spans="1:15" ht="14" x14ac:dyDescent="0.15">
      <c r="A1368" s="271" t="s">
        <v>385</v>
      </c>
      <c r="B1368" s="278">
        <v>0</v>
      </c>
      <c r="C1368" s="279">
        <v>1.00250626566416E-2</v>
      </c>
      <c r="D1368" s="280">
        <v>1.8105849582172699E-2</v>
      </c>
      <c r="E1368" s="278">
        <v>0</v>
      </c>
      <c r="F1368" s="279">
        <v>1.84049079754601E-2</v>
      </c>
      <c r="G1368" s="280">
        <v>2.1032504780114699E-2</v>
      </c>
      <c r="H1368" s="278"/>
      <c r="I1368" s="279"/>
      <c r="J1368" s="280"/>
      <c r="K1368" s="278"/>
      <c r="L1368" s="279"/>
      <c r="M1368" s="280"/>
      <c r="N1368" s="342"/>
      <c r="O1368" s="1" t="s">
        <v>609</v>
      </c>
    </row>
    <row r="1369" spans="1:15" ht="14" x14ac:dyDescent="0.15">
      <c r="A1369" s="311" t="s">
        <v>244</v>
      </c>
      <c r="B1369" s="312">
        <v>43</v>
      </c>
      <c r="C1369" s="313">
        <v>399</v>
      </c>
      <c r="D1369" s="314">
        <v>1436</v>
      </c>
      <c r="E1369" s="312">
        <v>43</v>
      </c>
      <c r="F1369" s="313">
        <v>163</v>
      </c>
      <c r="G1369" s="314">
        <v>523</v>
      </c>
      <c r="H1369" s="312"/>
      <c r="I1369" s="313"/>
      <c r="J1369" s="314"/>
      <c r="K1369" s="312"/>
      <c r="L1369" s="313"/>
      <c r="M1369" s="314"/>
      <c r="N1369" s="295"/>
      <c r="O1369" s="1" t="s">
        <v>609</v>
      </c>
    </row>
    <row r="1370" spans="1:15" ht="14" x14ac:dyDescent="0.15">
      <c r="A1370" s="271" t="s">
        <v>182</v>
      </c>
      <c r="B1370" s="296">
        <v>4.5116279069767504</v>
      </c>
      <c r="C1370" s="297">
        <v>4.1654135338345899</v>
      </c>
      <c r="D1370" s="298">
        <v>4.0410863509749202</v>
      </c>
      <c r="E1370" s="296">
        <v>4.5116279069767504</v>
      </c>
      <c r="F1370" s="297">
        <v>4.2331288343558304</v>
      </c>
      <c r="G1370" s="298">
        <v>4.0822179732313604</v>
      </c>
      <c r="H1370" s="296"/>
      <c r="I1370" s="297"/>
      <c r="J1370" s="298"/>
      <c r="K1370" s="296"/>
      <c r="L1370" s="297"/>
      <c r="M1370" s="298"/>
      <c r="N1370" s="299"/>
      <c r="O1370" s="1" t="s">
        <v>609</v>
      </c>
    </row>
    <row r="1371" spans="1:15" ht="14" x14ac:dyDescent="0.15">
      <c r="A1371" s="271" t="s">
        <v>165</v>
      </c>
      <c r="B1371" s="296">
        <v>0.63140406741286903</v>
      </c>
      <c r="C1371" s="297">
        <v>0.89818732414992997</v>
      </c>
      <c r="D1371" s="298">
        <v>0.93278493709953103</v>
      </c>
      <c r="E1371" s="296">
        <v>0.63140406741286903</v>
      </c>
      <c r="F1371" s="297">
        <v>0.92676626261505202</v>
      </c>
      <c r="G1371" s="298">
        <v>0.91125847378035196</v>
      </c>
      <c r="H1371" s="296"/>
      <c r="I1371" s="297"/>
      <c r="J1371" s="298"/>
      <c r="K1371" s="296"/>
      <c r="L1371" s="297"/>
      <c r="M1371" s="298"/>
      <c r="N1371" s="299"/>
      <c r="O1371" s="1" t="s">
        <v>609</v>
      </c>
    </row>
    <row r="1372" spans="1:15" ht="14" x14ac:dyDescent="0.15">
      <c r="A1372" s="271" t="s">
        <v>245</v>
      </c>
      <c r="B1372" s="300" t="s">
        <v>233</v>
      </c>
      <c r="C1372" s="297" t="s">
        <v>251</v>
      </c>
      <c r="D1372" s="298" t="s">
        <v>221</v>
      </c>
      <c r="E1372" s="300" t="s">
        <v>233</v>
      </c>
      <c r="F1372" s="297" t="s">
        <v>124</v>
      </c>
      <c r="G1372" s="298" t="s">
        <v>221</v>
      </c>
      <c r="H1372" s="300"/>
      <c r="I1372" s="297"/>
      <c r="J1372" s="298"/>
      <c r="K1372" s="300"/>
      <c r="L1372" s="297"/>
      <c r="M1372" s="298"/>
      <c r="N1372" s="299"/>
      <c r="O1372" s="1" t="s">
        <v>609</v>
      </c>
    </row>
    <row r="1373" spans="1:15" ht="14" x14ac:dyDescent="0.15">
      <c r="A1373" s="272" t="s">
        <v>164</v>
      </c>
      <c r="B1373" s="301" t="s">
        <v>233</v>
      </c>
      <c r="C1373" s="302">
        <v>0.38545898370345816</v>
      </c>
      <c r="D1373" s="303">
        <v>0.50444806437909062</v>
      </c>
      <c r="E1373" s="301" t="s">
        <v>233</v>
      </c>
      <c r="F1373" s="302">
        <v>0.30050626987119761</v>
      </c>
      <c r="G1373" s="303">
        <v>0.47122736973186624</v>
      </c>
      <c r="H1373" s="301"/>
      <c r="I1373" s="302"/>
      <c r="J1373" s="303"/>
      <c r="K1373" s="301"/>
      <c r="L1373" s="302"/>
      <c r="M1373" s="303"/>
      <c r="N1373" s="304"/>
      <c r="O1373" s="1" t="s">
        <v>609</v>
      </c>
    </row>
    <row r="1374" spans="1:15" ht="28" x14ac:dyDescent="0.15">
      <c r="A1374" s="253" t="s">
        <v>583</v>
      </c>
      <c r="B1374" s="274">
        <v>0.41463414634146301</v>
      </c>
      <c r="C1374" s="275">
        <v>0.29651162790697699</v>
      </c>
      <c r="D1374" s="276">
        <v>0.28484848484848502</v>
      </c>
      <c r="E1374" s="274">
        <v>0.41463414634146301</v>
      </c>
      <c r="F1374" s="275">
        <v>0.32191780821917798</v>
      </c>
      <c r="G1374" s="276">
        <v>0.27310061601642699</v>
      </c>
      <c r="H1374" s="274"/>
      <c r="I1374" s="275"/>
      <c r="J1374" s="276"/>
      <c r="K1374" s="274"/>
      <c r="L1374" s="275"/>
      <c r="M1374" s="276"/>
      <c r="N1374" s="277"/>
      <c r="O1374" s="1" t="s">
        <v>613</v>
      </c>
    </row>
    <row r="1375" spans="1:15" ht="14" x14ac:dyDescent="0.15">
      <c r="A1375" s="271" t="s">
        <v>92</v>
      </c>
      <c r="B1375" s="278">
        <v>0.26829268292682901</v>
      </c>
      <c r="C1375" s="279">
        <v>0.31976744186046502</v>
      </c>
      <c r="D1375" s="280">
        <v>0.36590909090909102</v>
      </c>
      <c r="E1375" s="278">
        <v>0.26829268292682901</v>
      </c>
      <c r="F1375" s="279">
        <v>0.34246575342465801</v>
      </c>
      <c r="G1375" s="280">
        <v>0.37782340862422997</v>
      </c>
      <c r="H1375" s="278"/>
      <c r="I1375" s="279"/>
      <c r="J1375" s="280"/>
      <c r="K1375" s="278"/>
      <c r="L1375" s="279"/>
      <c r="M1375" s="280"/>
      <c r="N1375" s="281"/>
      <c r="O1375" s="1" t="s">
        <v>613</v>
      </c>
    </row>
    <row r="1376" spans="1:15" ht="14" x14ac:dyDescent="0.15">
      <c r="A1376" s="271" t="s">
        <v>93</v>
      </c>
      <c r="B1376" s="278">
        <v>0.292682926829268</v>
      </c>
      <c r="C1376" s="279">
        <v>0.32848837209302301</v>
      </c>
      <c r="D1376" s="280">
        <v>0.28030303030303</v>
      </c>
      <c r="E1376" s="278">
        <v>0.292682926829268</v>
      </c>
      <c r="F1376" s="279">
        <v>0.28082191780821902</v>
      </c>
      <c r="G1376" s="280">
        <v>0.28952772073922001</v>
      </c>
      <c r="H1376" s="278"/>
      <c r="I1376" s="279"/>
      <c r="J1376" s="280"/>
      <c r="K1376" s="278"/>
      <c r="L1376" s="279"/>
      <c r="M1376" s="280"/>
      <c r="N1376" s="281"/>
      <c r="O1376" s="1" t="s">
        <v>613</v>
      </c>
    </row>
    <row r="1377" spans="1:15" ht="14" x14ac:dyDescent="0.15">
      <c r="A1377" s="271" t="s">
        <v>94</v>
      </c>
      <c r="B1377" s="278">
        <v>2.4390243902439001E-2</v>
      </c>
      <c r="C1377" s="279">
        <v>3.7790697674418602E-2</v>
      </c>
      <c r="D1377" s="280">
        <v>4.9242424242424199E-2</v>
      </c>
      <c r="E1377" s="278">
        <v>2.4390243902439001E-2</v>
      </c>
      <c r="F1377" s="279">
        <v>3.42465753424658E-2</v>
      </c>
      <c r="G1377" s="280">
        <v>4.1067761806981497E-2</v>
      </c>
      <c r="H1377" s="278"/>
      <c r="I1377" s="279"/>
      <c r="J1377" s="280"/>
      <c r="K1377" s="278"/>
      <c r="L1377" s="279"/>
      <c r="M1377" s="280"/>
      <c r="N1377" s="281"/>
      <c r="O1377" s="1" t="s">
        <v>613</v>
      </c>
    </row>
    <row r="1378" spans="1:15" ht="14" x14ac:dyDescent="0.15">
      <c r="A1378" s="271" t="s">
        <v>385</v>
      </c>
      <c r="B1378" s="278">
        <v>0</v>
      </c>
      <c r="C1378" s="279">
        <v>1.74418604651163E-2</v>
      </c>
      <c r="D1378" s="280">
        <v>1.9696969696969699E-2</v>
      </c>
      <c r="E1378" s="278">
        <v>0</v>
      </c>
      <c r="F1378" s="279">
        <v>2.0547945205479499E-2</v>
      </c>
      <c r="G1378" s="280">
        <v>1.8480492813141701E-2</v>
      </c>
      <c r="H1378" s="278"/>
      <c r="I1378" s="279"/>
      <c r="J1378" s="280"/>
      <c r="K1378" s="278"/>
      <c r="L1378" s="279"/>
      <c r="M1378" s="280"/>
      <c r="N1378" s="342"/>
      <c r="O1378" s="1" t="s">
        <v>613</v>
      </c>
    </row>
    <row r="1379" spans="1:15" ht="14" x14ac:dyDescent="0.15">
      <c r="A1379" s="311" t="s">
        <v>244</v>
      </c>
      <c r="B1379" s="312">
        <v>41</v>
      </c>
      <c r="C1379" s="313">
        <v>344</v>
      </c>
      <c r="D1379" s="314">
        <v>1320</v>
      </c>
      <c r="E1379" s="312">
        <v>41</v>
      </c>
      <c r="F1379" s="313">
        <v>146</v>
      </c>
      <c r="G1379" s="314">
        <v>487</v>
      </c>
      <c r="H1379" s="312"/>
      <c r="I1379" s="313"/>
      <c r="J1379" s="314"/>
      <c r="K1379" s="312"/>
      <c r="L1379" s="313"/>
      <c r="M1379" s="314"/>
      <c r="N1379" s="295"/>
      <c r="O1379" s="1" t="s">
        <v>613</v>
      </c>
    </row>
    <row r="1380" spans="1:15" ht="14" x14ac:dyDescent="0.15">
      <c r="A1380" s="271" t="s">
        <v>182</v>
      </c>
      <c r="B1380" s="296">
        <v>4.0731707317073198</v>
      </c>
      <c r="C1380" s="297">
        <v>3.84011627906977</v>
      </c>
      <c r="D1380" s="298">
        <v>3.8469696969696998</v>
      </c>
      <c r="E1380" s="296">
        <v>4.0731707317073198</v>
      </c>
      <c r="F1380" s="297">
        <v>3.9109589041095898</v>
      </c>
      <c r="G1380" s="298">
        <v>3.8459958932238201</v>
      </c>
      <c r="H1380" s="296"/>
      <c r="I1380" s="297"/>
      <c r="J1380" s="298"/>
      <c r="K1380" s="296"/>
      <c r="L1380" s="297"/>
      <c r="M1380" s="298"/>
      <c r="N1380" s="299"/>
      <c r="O1380" s="1" t="s">
        <v>613</v>
      </c>
    </row>
    <row r="1381" spans="1:15" ht="14" x14ac:dyDescent="0.15">
      <c r="A1381" s="271" t="s">
        <v>165</v>
      </c>
      <c r="B1381" s="296">
        <v>0.905269128558989</v>
      </c>
      <c r="C1381" s="297">
        <v>0.95405593492443697</v>
      </c>
      <c r="D1381" s="298">
        <v>0.957428907440937</v>
      </c>
      <c r="E1381" s="296">
        <v>0.905269128558989</v>
      </c>
      <c r="F1381" s="297">
        <v>0.96075568588203097</v>
      </c>
      <c r="G1381" s="298">
        <v>0.93343219493144802</v>
      </c>
      <c r="H1381" s="296"/>
      <c r="I1381" s="297"/>
      <c r="J1381" s="298"/>
      <c r="K1381" s="296"/>
      <c r="L1381" s="297"/>
      <c r="M1381" s="298"/>
      <c r="N1381" s="299"/>
      <c r="O1381" s="1" t="s">
        <v>613</v>
      </c>
    </row>
    <row r="1382" spans="1:15" ht="14" x14ac:dyDescent="0.15">
      <c r="A1382" s="271" t="s">
        <v>245</v>
      </c>
      <c r="B1382" s="300" t="s">
        <v>233</v>
      </c>
      <c r="C1382" s="297" t="s">
        <v>124</v>
      </c>
      <c r="D1382" s="298" t="s">
        <v>124</v>
      </c>
      <c r="E1382" s="300" t="s">
        <v>233</v>
      </c>
      <c r="F1382" s="297" t="s">
        <v>124</v>
      </c>
      <c r="G1382" s="298" t="s">
        <v>124</v>
      </c>
      <c r="H1382" s="300"/>
      <c r="I1382" s="297"/>
      <c r="J1382" s="298"/>
      <c r="K1382" s="300"/>
      <c r="L1382" s="297"/>
      <c r="M1382" s="298"/>
      <c r="N1382" s="299"/>
      <c r="O1382" s="1" t="s">
        <v>613</v>
      </c>
    </row>
    <row r="1383" spans="1:15" ht="14" x14ac:dyDescent="0.15">
      <c r="A1383" s="272" t="s">
        <v>164</v>
      </c>
      <c r="B1383" s="301" t="s">
        <v>233</v>
      </c>
      <c r="C1383" s="302">
        <v>0.24427755659421385</v>
      </c>
      <c r="D1383" s="303">
        <v>0.23625883131335695</v>
      </c>
      <c r="E1383" s="301" t="s">
        <v>233</v>
      </c>
      <c r="F1383" s="302">
        <v>0.16883774926485071</v>
      </c>
      <c r="G1383" s="303">
        <v>0.24337583352820139</v>
      </c>
      <c r="H1383" s="301"/>
      <c r="I1383" s="302"/>
      <c r="J1383" s="303"/>
      <c r="K1383" s="301"/>
      <c r="L1383" s="302"/>
      <c r="M1383" s="303"/>
      <c r="N1383" s="304"/>
      <c r="O1383" s="1" t="s">
        <v>613</v>
      </c>
    </row>
    <row r="1384" spans="1:15" ht="28" x14ac:dyDescent="0.15">
      <c r="A1384" s="253" t="s">
        <v>825</v>
      </c>
      <c r="B1384" s="274">
        <v>0.162790697674419</v>
      </c>
      <c r="C1384" s="275">
        <v>0.135064935064935</v>
      </c>
      <c r="D1384" s="276">
        <v>0.12718023255814001</v>
      </c>
      <c r="E1384" s="274">
        <v>0.162790697674419</v>
      </c>
      <c r="F1384" s="275">
        <v>0.11949685534591201</v>
      </c>
      <c r="G1384" s="276">
        <v>0.128205128205128</v>
      </c>
      <c r="H1384" s="274"/>
      <c r="I1384" s="275"/>
      <c r="J1384" s="276"/>
      <c r="K1384" s="274"/>
      <c r="L1384" s="275"/>
      <c r="M1384" s="276"/>
      <c r="N1384" s="277"/>
      <c r="O1384" s="1" t="s">
        <v>613</v>
      </c>
    </row>
    <row r="1385" spans="1:15" ht="14" x14ac:dyDescent="0.15">
      <c r="A1385" s="271" t="s">
        <v>92</v>
      </c>
      <c r="B1385" s="278">
        <v>0.372093023255814</v>
      </c>
      <c r="C1385" s="279">
        <v>0.38961038961039002</v>
      </c>
      <c r="D1385" s="280">
        <v>0.35465116279069803</v>
      </c>
      <c r="E1385" s="278">
        <v>0.372093023255814</v>
      </c>
      <c r="F1385" s="279">
        <v>0.42138364779874199</v>
      </c>
      <c r="G1385" s="280">
        <v>0.36883629191321499</v>
      </c>
      <c r="H1385" s="278"/>
      <c r="I1385" s="279"/>
      <c r="J1385" s="280"/>
      <c r="K1385" s="278"/>
      <c r="L1385" s="279"/>
      <c r="M1385" s="280"/>
      <c r="N1385" s="281"/>
      <c r="O1385" s="1" t="s">
        <v>613</v>
      </c>
    </row>
    <row r="1386" spans="1:15" ht="14" x14ac:dyDescent="0.15">
      <c r="A1386" s="271" t="s">
        <v>93</v>
      </c>
      <c r="B1386" s="278">
        <v>0.186046511627907</v>
      </c>
      <c r="C1386" s="279">
        <v>0.231168831168831</v>
      </c>
      <c r="D1386" s="280">
        <v>0.247093023255814</v>
      </c>
      <c r="E1386" s="278">
        <v>0.186046511627907</v>
      </c>
      <c r="F1386" s="279">
        <v>0.245283018867925</v>
      </c>
      <c r="G1386" s="280">
        <v>0.24852071005917201</v>
      </c>
      <c r="H1386" s="278"/>
      <c r="I1386" s="279"/>
      <c r="J1386" s="280"/>
      <c r="K1386" s="278"/>
      <c r="L1386" s="279"/>
      <c r="M1386" s="280"/>
      <c r="N1386" s="281"/>
      <c r="O1386" s="1" t="s">
        <v>613</v>
      </c>
    </row>
    <row r="1387" spans="1:15" ht="14" x14ac:dyDescent="0.15">
      <c r="A1387" s="271" t="s">
        <v>94</v>
      </c>
      <c r="B1387" s="278">
        <v>0.13953488372093001</v>
      </c>
      <c r="C1387" s="279">
        <v>0.12727272727272701</v>
      </c>
      <c r="D1387" s="280">
        <v>0.16206395348837199</v>
      </c>
      <c r="E1387" s="278">
        <v>0.13953488372093001</v>
      </c>
      <c r="F1387" s="279">
        <v>0.10062893081761</v>
      </c>
      <c r="G1387" s="280">
        <v>0.13806706114398401</v>
      </c>
      <c r="H1387" s="278"/>
      <c r="I1387" s="279"/>
      <c r="J1387" s="280"/>
      <c r="K1387" s="278"/>
      <c r="L1387" s="279"/>
      <c r="M1387" s="280"/>
      <c r="N1387" s="281"/>
      <c r="O1387" s="1" t="s">
        <v>613</v>
      </c>
    </row>
    <row r="1388" spans="1:15" ht="14" x14ac:dyDescent="0.15">
      <c r="A1388" s="271" t="s">
        <v>385</v>
      </c>
      <c r="B1388" s="278">
        <v>0.13953488372093001</v>
      </c>
      <c r="C1388" s="279">
        <v>0.11688311688311701</v>
      </c>
      <c r="D1388" s="280">
        <v>0.10901162790697699</v>
      </c>
      <c r="E1388" s="278">
        <v>0.13953488372093001</v>
      </c>
      <c r="F1388" s="279">
        <v>0.113207547169811</v>
      </c>
      <c r="G1388" s="280">
        <v>0.116370808678501</v>
      </c>
      <c r="H1388" s="278"/>
      <c r="I1388" s="279"/>
      <c r="J1388" s="280"/>
      <c r="K1388" s="278"/>
      <c r="L1388" s="279"/>
      <c r="M1388" s="280"/>
      <c r="N1388" s="342"/>
      <c r="O1388" s="1" t="s">
        <v>613</v>
      </c>
    </row>
    <row r="1389" spans="1:15" ht="14" x14ac:dyDescent="0.15">
      <c r="A1389" s="311" t="s">
        <v>244</v>
      </c>
      <c r="B1389" s="312">
        <v>43</v>
      </c>
      <c r="C1389" s="313">
        <v>385</v>
      </c>
      <c r="D1389" s="314">
        <v>1376</v>
      </c>
      <c r="E1389" s="312">
        <v>43</v>
      </c>
      <c r="F1389" s="313">
        <v>159</v>
      </c>
      <c r="G1389" s="314">
        <v>507</v>
      </c>
      <c r="H1389" s="312"/>
      <c r="I1389" s="313"/>
      <c r="J1389" s="314"/>
      <c r="K1389" s="312"/>
      <c r="L1389" s="313"/>
      <c r="M1389" s="314"/>
      <c r="N1389" s="295"/>
      <c r="O1389" s="1" t="s">
        <v>613</v>
      </c>
    </row>
    <row r="1390" spans="1:15" ht="14" x14ac:dyDescent="0.15">
      <c r="A1390" s="271" t="s">
        <v>182</v>
      </c>
      <c r="B1390" s="296">
        <v>3.2790697674418601</v>
      </c>
      <c r="C1390" s="297">
        <v>3.2987012987013</v>
      </c>
      <c r="D1390" s="298">
        <v>3.2289244186046502</v>
      </c>
      <c r="E1390" s="296">
        <v>3.2790697674418601</v>
      </c>
      <c r="F1390" s="297">
        <v>3.3333333333333299</v>
      </c>
      <c r="G1390" s="298">
        <v>3.2544378698224801</v>
      </c>
      <c r="H1390" s="296"/>
      <c r="I1390" s="297"/>
      <c r="J1390" s="298"/>
      <c r="K1390" s="296"/>
      <c r="L1390" s="297"/>
      <c r="M1390" s="298"/>
      <c r="N1390" s="299"/>
      <c r="O1390" s="1" t="s">
        <v>613</v>
      </c>
    </row>
    <row r="1391" spans="1:15" ht="14" x14ac:dyDescent="0.15">
      <c r="A1391" s="271" t="s">
        <v>165</v>
      </c>
      <c r="B1391" s="296">
        <v>1.2969851744085801</v>
      </c>
      <c r="C1391" s="297">
        <v>1.19966287652658</v>
      </c>
      <c r="D1391" s="298">
        <v>1.1874767161398201</v>
      </c>
      <c r="E1391" s="296">
        <v>1.2969851744085801</v>
      </c>
      <c r="F1391" s="297">
        <v>1.16198578754825</v>
      </c>
      <c r="G1391" s="298">
        <v>1.1930111989979699</v>
      </c>
      <c r="H1391" s="296"/>
      <c r="I1391" s="297"/>
      <c r="J1391" s="298"/>
      <c r="K1391" s="296"/>
      <c r="L1391" s="297"/>
      <c r="M1391" s="298"/>
      <c r="N1391" s="299"/>
      <c r="O1391" s="1" t="s">
        <v>613</v>
      </c>
    </row>
    <row r="1392" spans="1:15" ht="14" x14ac:dyDescent="0.15">
      <c r="A1392" s="271" t="s">
        <v>245</v>
      </c>
      <c r="B1392" s="300" t="s">
        <v>233</v>
      </c>
      <c r="C1392" s="297" t="s">
        <v>124</v>
      </c>
      <c r="D1392" s="298" t="s">
        <v>124</v>
      </c>
      <c r="E1392" s="300" t="s">
        <v>233</v>
      </c>
      <c r="F1392" s="297" t="s">
        <v>124</v>
      </c>
      <c r="G1392" s="298" t="s">
        <v>124</v>
      </c>
      <c r="H1392" s="300"/>
      <c r="I1392" s="297"/>
      <c r="J1392" s="298"/>
      <c r="K1392" s="300"/>
      <c r="L1392" s="297"/>
      <c r="M1392" s="298"/>
      <c r="N1392" s="299"/>
      <c r="O1392" s="1" t="s">
        <v>613</v>
      </c>
    </row>
    <row r="1393" spans="1:17" ht="14" x14ac:dyDescent="0.15">
      <c r="A1393" s="272" t="s">
        <v>164</v>
      </c>
      <c r="B1393" s="301" t="s">
        <v>233</v>
      </c>
      <c r="C1393" s="302">
        <v>-1.6364206681363444E-2</v>
      </c>
      <c r="D1393" s="303">
        <v>4.2228490172185829E-2</v>
      </c>
      <c r="E1393" s="301" t="s">
        <v>233</v>
      </c>
      <c r="F1393" s="302">
        <v>-4.6698992769923731E-2</v>
      </c>
      <c r="G1393" s="303">
        <v>2.0646828495883986E-2</v>
      </c>
      <c r="H1393" s="301"/>
      <c r="I1393" s="302"/>
      <c r="J1393" s="303"/>
      <c r="K1393" s="301"/>
      <c r="L1393" s="302"/>
      <c r="M1393" s="303"/>
      <c r="N1393" s="304"/>
      <c r="O1393" s="1" t="s">
        <v>613</v>
      </c>
    </row>
    <row r="1394" spans="1:17" ht="28" x14ac:dyDescent="0.15">
      <c r="A1394" s="253" t="s">
        <v>386</v>
      </c>
      <c r="B1394" s="274">
        <v>0.33333333333333298</v>
      </c>
      <c r="C1394" s="275">
        <v>0.252941176470588</v>
      </c>
      <c r="D1394" s="276">
        <v>0.204188481675393</v>
      </c>
      <c r="E1394" s="274">
        <v>0.33333333333333298</v>
      </c>
      <c r="F1394" s="275">
        <v>0.27210884353741499</v>
      </c>
      <c r="G1394" s="276">
        <v>0.239350912778905</v>
      </c>
      <c r="H1394" s="274"/>
      <c r="I1394" s="275"/>
      <c r="J1394" s="276"/>
      <c r="K1394" s="274"/>
      <c r="L1394" s="275"/>
      <c r="M1394" s="276"/>
      <c r="N1394" s="277"/>
      <c r="O1394" s="1" t="s">
        <v>613</v>
      </c>
    </row>
    <row r="1395" spans="1:17" ht="14" x14ac:dyDescent="0.15">
      <c r="A1395" s="271" t="s">
        <v>92</v>
      </c>
      <c r="B1395" s="278">
        <v>0.476190476190476</v>
      </c>
      <c r="C1395" s="279">
        <v>0.33823529411764702</v>
      </c>
      <c r="D1395" s="280">
        <v>0.37172774869109898</v>
      </c>
      <c r="E1395" s="278">
        <v>0.476190476190476</v>
      </c>
      <c r="F1395" s="279">
        <v>0.39455782312925203</v>
      </c>
      <c r="G1395" s="280">
        <v>0.36308316430020299</v>
      </c>
      <c r="H1395" s="278"/>
      <c r="I1395" s="279"/>
      <c r="J1395" s="280"/>
      <c r="K1395" s="278"/>
      <c r="L1395" s="279"/>
      <c r="M1395" s="280"/>
      <c r="N1395" s="281"/>
      <c r="O1395" s="1" t="s">
        <v>613</v>
      </c>
    </row>
    <row r="1396" spans="1:17" ht="14" x14ac:dyDescent="0.15">
      <c r="A1396" s="271" t="s">
        <v>93</v>
      </c>
      <c r="B1396" s="278">
        <v>0.16666666666666699</v>
      </c>
      <c r="C1396" s="279">
        <v>0.20588235294117599</v>
      </c>
      <c r="D1396" s="280">
        <v>0.26178010471204199</v>
      </c>
      <c r="E1396" s="278">
        <v>0.16666666666666699</v>
      </c>
      <c r="F1396" s="279">
        <v>0.19727891156462601</v>
      </c>
      <c r="G1396" s="280">
        <v>0.26369168356998002</v>
      </c>
      <c r="H1396" s="278"/>
      <c r="I1396" s="279"/>
      <c r="J1396" s="280"/>
      <c r="K1396" s="278"/>
      <c r="L1396" s="279"/>
      <c r="M1396" s="280"/>
      <c r="N1396" s="281"/>
      <c r="O1396" s="1" t="s">
        <v>613</v>
      </c>
    </row>
    <row r="1397" spans="1:17" ht="14" x14ac:dyDescent="0.15">
      <c r="A1397" s="271" t="s">
        <v>94</v>
      </c>
      <c r="B1397" s="278">
        <v>2.3809523809523801E-2</v>
      </c>
      <c r="C1397" s="279">
        <v>0.15</v>
      </c>
      <c r="D1397" s="280">
        <v>0.11742707554225899</v>
      </c>
      <c r="E1397" s="278">
        <v>2.3809523809523801E-2</v>
      </c>
      <c r="F1397" s="279">
        <v>0.115646258503401</v>
      </c>
      <c r="G1397" s="280">
        <v>9.9391480730223095E-2</v>
      </c>
      <c r="H1397" s="278"/>
      <c r="I1397" s="279"/>
      <c r="J1397" s="280"/>
      <c r="K1397" s="278"/>
      <c r="L1397" s="279"/>
      <c r="M1397" s="280"/>
      <c r="N1397" s="281"/>
      <c r="O1397" s="1" t="s">
        <v>613</v>
      </c>
    </row>
    <row r="1398" spans="1:17" ht="14" x14ac:dyDescent="0.15">
      <c r="A1398" s="271" t="s">
        <v>385</v>
      </c>
      <c r="B1398" s="278">
        <v>0</v>
      </c>
      <c r="C1398" s="279">
        <v>5.29411764705882E-2</v>
      </c>
      <c r="D1398" s="280">
        <v>4.4876589379207202E-2</v>
      </c>
      <c r="E1398" s="278">
        <v>0</v>
      </c>
      <c r="F1398" s="279">
        <v>2.04081632653061E-2</v>
      </c>
      <c r="G1398" s="280">
        <v>3.4482758620689703E-2</v>
      </c>
      <c r="H1398" s="278"/>
      <c r="I1398" s="279"/>
      <c r="J1398" s="280"/>
      <c r="K1398" s="278"/>
      <c r="L1398" s="279"/>
      <c r="M1398" s="280"/>
      <c r="N1398" s="342"/>
      <c r="O1398" s="1" t="s">
        <v>613</v>
      </c>
    </row>
    <row r="1399" spans="1:17" ht="14" x14ac:dyDescent="0.15">
      <c r="A1399" s="311" t="s">
        <v>244</v>
      </c>
      <c r="B1399" s="312">
        <v>42</v>
      </c>
      <c r="C1399" s="313">
        <v>340</v>
      </c>
      <c r="D1399" s="314">
        <v>1337</v>
      </c>
      <c r="E1399" s="312">
        <v>42</v>
      </c>
      <c r="F1399" s="313">
        <v>147</v>
      </c>
      <c r="G1399" s="314">
        <v>493</v>
      </c>
      <c r="H1399" s="312"/>
      <c r="I1399" s="313"/>
      <c r="J1399" s="314"/>
      <c r="K1399" s="312"/>
      <c r="L1399" s="313"/>
      <c r="M1399" s="314"/>
      <c r="N1399" s="295"/>
      <c r="O1399" s="1" t="s">
        <v>613</v>
      </c>
    </row>
    <row r="1400" spans="1:17" ht="14" x14ac:dyDescent="0.15">
      <c r="A1400" s="271" t="s">
        <v>182</v>
      </c>
      <c r="B1400" s="296">
        <v>4.1190476190476204</v>
      </c>
      <c r="C1400" s="297">
        <v>3.5882352941176499</v>
      </c>
      <c r="D1400" s="298">
        <v>3.5729244577412098</v>
      </c>
      <c r="E1400" s="296">
        <v>4.1190476190476204</v>
      </c>
      <c r="F1400" s="297">
        <v>3.78231292517007</v>
      </c>
      <c r="G1400" s="298">
        <v>3.6734279918864101</v>
      </c>
      <c r="H1400" s="296"/>
      <c r="I1400" s="297"/>
      <c r="J1400" s="298"/>
      <c r="K1400" s="296"/>
      <c r="L1400" s="297"/>
      <c r="M1400" s="298"/>
      <c r="N1400" s="299"/>
      <c r="O1400" s="1" t="s">
        <v>613</v>
      </c>
    </row>
    <row r="1401" spans="1:17" ht="14" x14ac:dyDescent="0.15">
      <c r="A1401" s="271" t="s">
        <v>165</v>
      </c>
      <c r="B1401" s="296">
        <v>0.77151674981046003</v>
      </c>
      <c r="C1401" s="297">
        <v>1.17037288409985</v>
      </c>
      <c r="D1401" s="298">
        <v>1.0761221219661401</v>
      </c>
      <c r="E1401" s="296">
        <v>0.77151674981046003</v>
      </c>
      <c r="F1401" s="297">
        <v>1.03709953025431</v>
      </c>
      <c r="G1401" s="298">
        <v>1.05192613373795</v>
      </c>
      <c r="H1401" s="296"/>
      <c r="I1401" s="297"/>
      <c r="J1401" s="298"/>
      <c r="K1401" s="296"/>
      <c r="L1401" s="297"/>
      <c r="M1401" s="298"/>
      <c r="N1401" s="299"/>
      <c r="O1401" s="1" t="s">
        <v>613</v>
      </c>
    </row>
    <row r="1402" spans="1:17" ht="14" x14ac:dyDescent="0.15">
      <c r="A1402" s="271" t="s">
        <v>245</v>
      </c>
      <c r="B1402" s="300" t="s">
        <v>233</v>
      </c>
      <c r="C1402" s="297" t="s">
        <v>221</v>
      </c>
      <c r="D1402" s="298" t="s">
        <v>221</v>
      </c>
      <c r="E1402" s="300" t="s">
        <v>233</v>
      </c>
      <c r="F1402" s="297" t="s">
        <v>124</v>
      </c>
      <c r="G1402" s="298" t="s">
        <v>221</v>
      </c>
      <c r="H1402" s="300"/>
      <c r="I1402" s="297"/>
      <c r="J1402" s="298"/>
      <c r="K1402" s="300"/>
      <c r="L1402" s="297"/>
      <c r="M1402" s="298"/>
      <c r="N1402" s="299"/>
      <c r="O1402" s="1" t="s">
        <v>613</v>
      </c>
    </row>
    <row r="1403" spans="1:17" ht="14" x14ac:dyDescent="0.15">
      <c r="A1403" s="272" t="s">
        <v>164</v>
      </c>
      <c r="B1403" s="301" t="s">
        <v>233</v>
      </c>
      <c r="C1403" s="302">
        <v>0.45354120224532174</v>
      </c>
      <c r="D1403" s="303">
        <v>0.50749180800094562</v>
      </c>
      <c r="E1403" s="301" t="s">
        <v>233</v>
      </c>
      <c r="F1403" s="302">
        <v>0.32468888863056256</v>
      </c>
      <c r="G1403" s="303">
        <v>0.42362254617415995</v>
      </c>
      <c r="H1403" s="301"/>
      <c r="I1403" s="302"/>
      <c r="J1403" s="303"/>
      <c r="K1403" s="301"/>
      <c r="L1403" s="302"/>
      <c r="M1403" s="303"/>
      <c r="N1403" s="304"/>
      <c r="O1403" s="1" t="s">
        <v>613</v>
      </c>
    </row>
    <row r="1404" spans="1:17" ht="28" x14ac:dyDescent="0.15">
      <c r="A1404" s="253" t="s">
        <v>826</v>
      </c>
      <c r="B1404" s="274">
        <v>0.44186046511627902</v>
      </c>
      <c r="C1404" s="275">
        <v>0.16576086956521699</v>
      </c>
      <c r="D1404" s="276">
        <v>0.177299703264095</v>
      </c>
      <c r="E1404" s="274">
        <v>0.44186046511627902</v>
      </c>
      <c r="F1404" s="275">
        <v>0.211920529801325</v>
      </c>
      <c r="G1404" s="276">
        <v>0.19718309859154901</v>
      </c>
      <c r="H1404" s="274"/>
      <c r="I1404" s="275"/>
      <c r="J1404" s="276"/>
      <c r="K1404" s="274"/>
      <c r="L1404" s="275"/>
      <c r="M1404" s="276"/>
      <c r="N1404" s="277"/>
      <c r="O1404" s="1" t="s">
        <v>613</v>
      </c>
      <c r="Q1404" s="177" t="s">
        <v>617</v>
      </c>
    </row>
    <row r="1405" spans="1:17" ht="14" x14ac:dyDescent="0.15">
      <c r="A1405" s="271" t="s">
        <v>92</v>
      </c>
      <c r="B1405" s="278">
        <v>0.34883720930232598</v>
      </c>
      <c r="C1405" s="279">
        <v>0.35054347826087001</v>
      </c>
      <c r="D1405" s="280">
        <v>0.37017804154302703</v>
      </c>
      <c r="E1405" s="278">
        <v>0.34883720930232598</v>
      </c>
      <c r="F1405" s="279">
        <v>0.35761589403973498</v>
      </c>
      <c r="G1405" s="280">
        <v>0.37022132796780699</v>
      </c>
      <c r="H1405" s="278"/>
      <c r="I1405" s="279"/>
      <c r="J1405" s="280"/>
      <c r="K1405" s="278"/>
      <c r="L1405" s="279"/>
      <c r="M1405" s="280"/>
      <c r="N1405" s="281"/>
      <c r="O1405" s="1" t="s">
        <v>613</v>
      </c>
      <c r="Q1405" s="1" t="s">
        <v>617</v>
      </c>
    </row>
    <row r="1406" spans="1:17" ht="14" x14ac:dyDescent="0.15">
      <c r="A1406" s="271" t="s">
        <v>93</v>
      </c>
      <c r="B1406" s="278">
        <v>0.13953488372093001</v>
      </c>
      <c r="C1406" s="279">
        <v>0.25543478260869601</v>
      </c>
      <c r="D1406" s="280">
        <v>0.27299703264094999</v>
      </c>
      <c r="E1406" s="278">
        <v>0.13953488372093001</v>
      </c>
      <c r="F1406" s="279">
        <v>0.21854304635761601</v>
      </c>
      <c r="G1406" s="280">
        <v>0.26961770623742498</v>
      </c>
      <c r="H1406" s="278"/>
      <c r="I1406" s="279"/>
      <c r="J1406" s="280"/>
      <c r="K1406" s="278"/>
      <c r="L1406" s="279"/>
      <c r="M1406" s="280"/>
      <c r="N1406" s="281"/>
      <c r="O1406" s="1" t="s">
        <v>613</v>
      </c>
      <c r="Q1406" s="1" t="s">
        <v>617</v>
      </c>
    </row>
    <row r="1407" spans="1:17" ht="14" x14ac:dyDescent="0.15">
      <c r="A1407" s="271" t="s">
        <v>94</v>
      </c>
      <c r="B1407" s="278">
        <v>6.9767441860465101E-2</v>
      </c>
      <c r="C1407" s="279">
        <v>0.13586956521739099</v>
      </c>
      <c r="D1407" s="280">
        <v>0.117952522255193</v>
      </c>
      <c r="E1407" s="278">
        <v>6.9767441860465101E-2</v>
      </c>
      <c r="F1407" s="279">
        <v>0.13245033112582799</v>
      </c>
      <c r="G1407" s="280">
        <v>0.10865191146881301</v>
      </c>
      <c r="H1407" s="278"/>
      <c r="I1407" s="279"/>
      <c r="J1407" s="280"/>
      <c r="K1407" s="278"/>
      <c r="L1407" s="279"/>
      <c r="M1407" s="280"/>
      <c r="N1407" s="281"/>
      <c r="O1407" s="1" t="s">
        <v>613</v>
      </c>
      <c r="Q1407" s="1" t="s">
        <v>617</v>
      </c>
    </row>
    <row r="1408" spans="1:17" ht="14" x14ac:dyDescent="0.15">
      <c r="A1408" s="271" t="s">
        <v>385</v>
      </c>
      <c r="B1408" s="278">
        <v>0</v>
      </c>
      <c r="C1408" s="279">
        <v>9.2391304347826095E-2</v>
      </c>
      <c r="D1408" s="280">
        <v>6.1572700296735901E-2</v>
      </c>
      <c r="E1408" s="278">
        <v>0</v>
      </c>
      <c r="F1408" s="279">
        <v>7.9470198675496706E-2</v>
      </c>
      <c r="G1408" s="280">
        <v>5.4325955734406399E-2</v>
      </c>
      <c r="H1408" s="278"/>
      <c r="I1408" s="279"/>
      <c r="J1408" s="280"/>
      <c r="K1408" s="278"/>
      <c r="L1408" s="279"/>
      <c r="M1408" s="280"/>
      <c r="N1408" s="342"/>
      <c r="O1408" s="1" t="s">
        <v>613</v>
      </c>
      <c r="Q1408" s="1" t="s">
        <v>617</v>
      </c>
    </row>
    <row r="1409" spans="1:17" ht="14" x14ac:dyDescent="0.15">
      <c r="A1409" s="311" t="s">
        <v>244</v>
      </c>
      <c r="B1409" s="312">
        <v>43</v>
      </c>
      <c r="C1409" s="313">
        <v>368</v>
      </c>
      <c r="D1409" s="314">
        <v>1348</v>
      </c>
      <c r="E1409" s="312">
        <v>43</v>
      </c>
      <c r="F1409" s="313">
        <v>151</v>
      </c>
      <c r="G1409" s="314">
        <v>497</v>
      </c>
      <c r="H1409" s="312"/>
      <c r="I1409" s="313"/>
      <c r="J1409" s="314"/>
      <c r="K1409" s="312"/>
      <c r="L1409" s="313"/>
      <c r="M1409" s="314"/>
      <c r="N1409" s="295"/>
      <c r="O1409" s="1" t="s">
        <v>613</v>
      </c>
      <c r="Q1409" s="1" t="s">
        <v>617</v>
      </c>
    </row>
    <row r="1410" spans="1:17" ht="14" x14ac:dyDescent="0.15">
      <c r="A1410" s="271" t="s">
        <v>182</v>
      </c>
      <c r="B1410" s="296">
        <v>4.1627906976744198</v>
      </c>
      <c r="C1410" s="297">
        <v>3.3614130434782599</v>
      </c>
      <c r="D1410" s="298">
        <v>3.4836795252225499</v>
      </c>
      <c r="E1410" s="296">
        <v>4.1627906976744198</v>
      </c>
      <c r="F1410" s="297">
        <v>3.4900662251655601</v>
      </c>
      <c r="G1410" s="298">
        <v>3.5472837022132802</v>
      </c>
      <c r="H1410" s="296"/>
      <c r="I1410" s="297"/>
      <c r="J1410" s="298"/>
      <c r="K1410" s="296"/>
      <c r="L1410" s="297"/>
      <c r="M1410" s="298"/>
      <c r="N1410" s="299"/>
      <c r="O1410" s="1" t="s">
        <v>613</v>
      </c>
      <c r="Q1410" s="1" t="s">
        <v>617</v>
      </c>
    </row>
    <row r="1411" spans="1:17" ht="14" x14ac:dyDescent="0.15">
      <c r="A1411" s="271" t="s">
        <v>165</v>
      </c>
      <c r="B1411" s="296">
        <v>0.92402413280533102</v>
      </c>
      <c r="C1411" s="297">
        <v>1.1799090913318699</v>
      </c>
      <c r="D1411" s="298">
        <v>1.10026012634446</v>
      </c>
      <c r="E1411" s="296">
        <v>0.92402413280533102</v>
      </c>
      <c r="F1411" s="297">
        <v>1.1936920299020399</v>
      </c>
      <c r="G1411" s="298">
        <v>1.0898531576491799</v>
      </c>
      <c r="H1411" s="296"/>
      <c r="I1411" s="297"/>
      <c r="J1411" s="298"/>
      <c r="K1411" s="296"/>
      <c r="L1411" s="297"/>
      <c r="M1411" s="298"/>
      <c r="N1411" s="299"/>
      <c r="O1411" s="1" t="s">
        <v>613</v>
      </c>
      <c r="Q1411" s="1" t="s">
        <v>617</v>
      </c>
    </row>
    <row r="1412" spans="1:17" ht="14" x14ac:dyDescent="0.15">
      <c r="A1412" s="271" t="s">
        <v>245</v>
      </c>
      <c r="B1412" s="300" t="s">
        <v>233</v>
      </c>
      <c r="C1412" s="297" t="s">
        <v>222</v>
      </c>
      <c r="D1412" s="298" t="s">
        <v>222</v>
      </c>
      <c r="E1412" s="300" t="s">
        <v>233</v>
      </c>
      <c r="F1412" s="297" t="s">
        <v>222</v>
      </c>
      <c r="G1412" s="298" t="s">
        <v>222</v>
      </c>
      <c r="H1412" s="300"/>
      <c r="I1412" s="297"/>
      <c r="J1412" s="298"/>
      <c r="K1412" s="300"/>
      <c r="L1412" s="297"/>
      <c r="M1412" s="298"/>
      <c r="N1412" s="299"/>
      <c r="O1412" s="1" t="s">
        <v>613</v>
      </c>
      <c r="Q1412" s="1" t="s">
        <v>617</v>
      </c>
    </row>
    <row r="1413" spans="1:17" ht="14" x14ac:dyDescent="0.15">
      <c r="A1413" s="272" t="s">
        <v>164</v>
      </c>
      <c r="B1413" s="301" t="s">
        <v>233</v>
      </c>
      <c r="C1413" s="302">
        <v>0.67918593058010313</v>
      </c>
      <c r="D1413" s="303">
        <v>0.61722783202929554</v>
      </c>
      <c r="E1413" s="301" t="s">
        <v>233</v>
      </c>
      <c r="F1413" s="302">
        <v>0.56356619266702035</v>
      </c>
      <c r="G1413" s="303">
        <v>0.56476140032368405</v>
      </c>
      <c r="H1413" s="301"/>
      <c r="I1413" s="302"/>
      <c r="J1413" s="303"/>
      <c r="K1413" s="301"/>
      <c r="L1413" s="302"/>
      <c r="M1413" s="303"/>
      <c r="N1413" s="304"/>
      <c r="O1413" s="1" t="s">
        <v>613</v>
      </c>
      <c r="Q1413" s="1" t="s">
        <v>617</v>
      </c>
    </row>
    <row r="1414" spans="1:17" ht="28" x14ac:dyDescent="0.15">
      <c r="A1414" s="253" t="s">
        <v>827</v>
      </c>
      <c r="B1414" s="274">
        <v>0.32432432432432401</v>
      </c>
      <c r="C1414" s="275">
        <v>9.5541401273885398E-2</v>
      </c>
      <c r="D1414" s="276">
        <v>0.16088060965283699</v>
      </c>
      <c r="E1414" s="274">
        <v>0.32432432432432401</v>
      </c>
      <c r="F1414" s="275">
        <v>0.14173228346456701</v>
      </c>
      <c r="G1414" s="276">
        <v>0.16312056737588701</v>
      </c>
      <c r="H1414" s="274"/>
      <c r="I1414" s="275"/>
      <c r="J1414" s="276"/>
      <c r="K1414" s="274"/>
      <c r="L1414" s="275"/>
      <c r="M1414" s="276"/>
      <c r="N1414" s="277"/>
      <c r="O1414" s="1" t="s">
        <v>613</v>
      </c>
      <c r="Q1414" s="1" t="s">
        <v>617</v>
      </c>
    </row>
    <row r="1415" spans="1:17" ht="14" x14ac:dyDescent="0.15">
      <c r="A1415" s="271" t="s">
        <v>92</v>
      </c>
      <c r="B1415" s="278">
        <v>0.32432432432432401</v>
      </c>
      <c r="C1415" s="279">
        <v>0.21656050955414</v>
      </c>
      <c r="D1415" s="280">
        <v>0.29974597798475899</v>
      </c>
      <c r="E1415" s="278">
        <v>0.32432432432432401</v>
      </c>
      <c r="F1415" s="279">
        <v>0.244094488188976</v>
      </c>
      <c r="G1415" s="280">
        <v>0.309692671394799</v>
      </c>
      <c r="H1415" s="278"/>
      <c r="I1415" s="279"/>
      <c r="J1415" s="280"/>
      <c r="K1415" s="278"/>
      <c r="L1415" s="279"/>
      <c r="M1415" s="280"/>
      <c r="N1415" s="281"/>
      <c r="O1415" s="1" t="s">
        <v>613</v>
      </c>
      <c r="Q1415" s="1" t="s">
        <v>617</v>
      </c>
    </row>
    <row r="1416" spans="1:17" ht="14" x14ac:dyDescent="0.15">
      <c r="A1416" s="271" t="s">
        <v>93</v>
      </c>
      <c r="B1416" s="278">
        <v>0.27027027027027001</v>
      </c>
      <c r="C1416" s="279">
        <v>0.29936305732484098</v>
      </c>
      <c r="D1416" s="280">
        <v>0.30313293818797599</v>
      </c>
      <c r="E1416" s="278">
        <v>0.27027027027027001</v>
      </c>
      <c r="F1416" s="279">
        <v>0.34645669291338599</v>
      </c>
      <c r="G1416" s="280">
        <v>0.35460992907801397</v>
      </c>
      <c r="H1416" s="278"/>
      <c r="I1416" s="279"/>
      <c r="J1416" s="280"/>
      <c r="K1416" s="278"/>
      <c r="L1416" s="279"/>
      <c r="M1416" s="280"/>
      <c r="N1416" s="281"/>
      <c r="O1416" s="1" t="s">
        <v>613</v>
      </c>
      <c r="Q1416" s="1" t="s">
        <v>617</v>
      </c>
    </row>
    <row r="1417" spans="1:17" ht="14" x14ac:dyDescent="0.15">
      <c r="A1417" s="271" t="s">
        <v>94</v>
      </c>
      <c r="B1417" s="278">
        <v>5.4054054054054099E-2</v>
      </c>
      <c r="C1417" s="279">
        <v>0.226114649681529</v>
      </c>
      <c r="D1417" s="280">
        <v>0.14309906858594401</v>
      </c>
      <c r="E1417" s="278">
        <v>5.4054054054054099E-2</v>
      </c>
      <c r="F1417" s="279">
        <v>0.16535433070866101</v>
      </c>
      <c r="G1417" s="280">
        <v>0.10874704491725801</v>
      </c>
      <c r="H1417" s="278"/>
      <c r="I1417" s="279"/>
      <c r="J1417" s="280"/>
      <c r="K1417" s="278"/>
      <c r="L1417" s="279"/>
      <c r="M1417" s="280"/>
      <c r="N1417" s="281"/>
      <c r="O1417" s="1" t="s">
        <v>613</v>
      </c>
      <c r="Q1417" s="1" t="s">
        <v>617</v>
      </c>
    </row>
    <row r="1418" spans="1:17" ht="14" x14ac:dyDescent="0.15">
      <c r="A1418" s="271" t="s">
        <v>385</v>
      </c>
      <c r="B1418" s="278">
        <v>2.7027027027027001E-2</v>
      </c>
      <c r="C1418" s="279">
        <v>0.162420382165605</v>
      </c>
      <c r="D1418" s="280">
        <v>9.31414055884843E-2</v>
      </c>
      <c r="E1418" s="278">
        <v>2.7027027027027001E-2</v>
      </c>
      <c r="F1418" s="279">
        <v>0.102362204724409</v>
      </c>
      <c r="G1418" s="280">
        <v>6.3829787234042507E-2</v>
      </c>
      <c r="H1418" s="278"/>
      <c r="I1418" s="279"/>
      <c r="J1418" s="280"/>
      <c r="K1418" s="278"/>
      <c r="L1418" s="279"/>
      <c r="M1418" s="280"/>
      <c r="N1418" s="342"/>
      <c r="O1418" s="1" t="s">
        <v>613</v>
      </c>
      <c r="Q1418" s="1" t="s">
        <v>617</v>
      </c>
    </row>
    <row r="1419" spans="1:17" ht="14" x14ac:dyDescent="0.15">
      <c r="A1419" s="311" t="s">
        <v>244</v>
      </c>
      <c r="B1419" s="312">
        <v>37</v>
      </c>
      <c r="C1419" s="313">
        <v>314</v>
      </c>
      <c r="D1419" s="314">
        <v>1181</v>
      </c>
      <c r="E1419" s="312">
        <v>37</v>
      </c>
      <c r="F1419" s="313">
        <v>127</v>
      </c>
      <c r="G1419" s="314">
        <v>423</v>
      </c>
      <c r="H1419" s="312"/>
      <c r="I1419" s="313"/>
      <c r="J1419" s="314"/>
      <c r="K1419" s="312"/>
      <c r="L1419" s="313"/>
      <c r="M1419" s="314"/>
      <c r="N1419" s="295"/>
      <c r="O1419" s="1" t="s">
        <v>613</v>
      </c>
      <c r="Q1419" s="1" t="s">
        <v>617</v>
      </c>
    </row>
    <row r="1420" spans="1:17" ht="14" x14ac:dyDescent="0.15">
      <c r="A1420" s="271" t="s">
        <v>182</v>
      </c>
      <c r="B1420" s="296">
        <v>3.86486486486486</v>
      </c>
      <c r="C1420" s="297">
        <v>2.8566878980891701</v>
      </c>
      <c r="D1420" s="298">
        <v>3.2921253175275198</v>
      </c>
      <c r="E1420" s="296">
        <v>3.86486486486486</v>
      </c>
      <c r="F1420" s="297">
        <v>3.1574803149606301</v>
      </c>
      <c r="G1420" s="298">
        <v>3.39952718676123</v>
      </c>
      <c r="H1420" s="296"/>
      <c r="I1420" s="297"/>
      <c r="J1420" s="298"/>
      <c r="K1420" s="296"/>
      <c r="L1420" s="297"/>
      <c r="M1420" s="298"/>
      <c r="N1420" s="299"/>
      <c r="O1420" s="1" t="s">
        <v>613</v>
      </c>
      <c r="Q1420" s="1" t="s">
        <v>617</v>
      </c>
    </row>
    <row r="1421" spans="1:17" ht="14" x14ac:dyDescent="0.15">
      <c r="A1421" s="271" t="s">
        <v>165</v>
      </c>
      <c r="B1421" s="296">
        <v>1.0317773813011</v>
      </c>
      <c r="C1421" s="297">
        <v>1.20773724399142</v>
      </c>
      <c r="D1421" s="298">
        <v>1.1725015866611399</v>
      </c>
      <c r="E1421" s="296">
        <v>1.0317773813011</v>
      </c>
      <c r="F1421" s="297">
        <v>1.1712508362578999</v>
      </c>
      <c r="G1421" s="298">
        <v>1.08138044284785</v>
      </c>
      <c r="H1421" s="296"/>
      <c r="I1421" s="297"/>
      <c r="J1421" s="298"/>
      <c r="K1421" s="296"/>
      <c r="L1421" s="297"/>
      <c r="M1421" s="298"/>
      <c r="N1421" s="299"/>
      <c r="O1421" s="1" t="s">
        <v>613</v>
      </c>
      <c r="Q1421" s="1" t="s">
        <v>617</v>
      </c>
    </row>
    <row r="1422" spans="1:17" ht="14" x14ac:dyDescent="0.15">
      <c r="A1422" s="271" t="s">
        <v>245</v>
      </c>
      <c r="B1422" s="300" t="s">
        <v>233</v>
      </c>
      <c r="C1422" s="297" t="s">
        <v>222</v>
      </c>
      <c r="D1422" s="298" t="s">
        <v>221</v>
      </c>
      <c r="E1422" s="300" t="s">
        <v>233</v>
      </c>
      <c r="F1422" s="297" t="s">
        <v>221</v>
      </c>
      <c r="G1422" s="298" t="s">
        <v>251</v>
      </c>
      <c r="H1422" s="300"/>
      <c r="I1422" s="297"/>
      <c r="J1422" s="298"/>
      <c r="K1422" s="300"/>
      <c r="L1422" s="297"/>
      <c r="M1422" s="298"/>
      <c r="N1422" s="299"/>
      <c r="O1422" s="1" t="s">
        <v>613</v>
      </c>
      <c r="Q1422" s="1" t="s">
        <v>617</v>
      </c>
    </row>
    <row r="1423" spans="1:17" ht="14" x14ac:dyDescent="0.15">
      <c r="A1423" s="272" t="s">
        <v>164</v>
      </c>
      <c r="B1423" s="301" t="s">
        <v>233</v>
      </c>
      <c r="C1423" s="302">
        <v>0.83476515425142606</v>
      </c>
      <c r="D1423" s="303">
        <v>0.48847656485335356</v>
      </c>
      <c r="E1423" s="301" t="s">
        <v>233</v>
      </c>
      <c r="F1423" s="302">
        <v>0.60395649506154936</v>
      </c>
      <c r="G1423" s="303">
        <v>0.4303181929924203</v>
      </c>
      <c r="H1423" s="301"/>
      <c r="I1423" s="302"/>
      <c r="J1423" s="303"/>
      <c r="K1423" s="301"/>
      <c r="L1423" s="302"/>
      <c r="M1423" s="303"/>
      <c r="N1423" s="304"/>
      <c r="O1423" s="1" t="s">
        <v>613</v>
      </c>
      <c r="Q1423" s="1" t="s">
        <v>617</v>
      </c>
    </row>
    <row r="1424" spans="1:17" ht="28" x14ac:dyDescent="0.15">
      <c r="A1424" s="253" t="s">
        <v>387</v>
      </c>
      <c r="B1424" s="274">
        <v>0.36585365853658502</v>
      </c>
      <c r="C1424" s="275">
        <v>0.151436031331593</v>
      </c>
      <c r="D1424" s="276">
        <v>0.22671480144404299</v>
      </c>
      <c r="E1424" s="274">
        <v>0.36585365853658502</v>
      </c>
      <c r="F1424" s="275">
        <v>0.178343949044586</v>
      </c>
      <c r="G1424" s="276">
        <v>0.22309197651663401</v>
      </c>
      <c r="H1424" s="274"/>
      <c r="I1424" s="275"/>
      <c r="J1424" s="276"/>
      <c r="K1424" s="274"/>
      <c r="L1424" s="275"/>
      <c r="M1424" s="276"/>
      <c r="N1424" s="277"/>
      <c r="O1424" s="1" t="s">
        <v>613</v>
      </c>
      <c r="P1424" s="177" t="s">
        <v>619</v>
      </c>
    </row>
    <row r="1425" spans="1:16" ht="14" x14ac:dyDescent="0.15">
      <c r="A1425" s="271" t="s">
        <v>92</v>
      </c>
      <c r="B1425" s="278">
        <v>0.31707317073170699</v>
      </c>
      <c r="C1425" s="279">
        <v>0.33942558746736301</v>
      </c>
      <c r="D1425" s="280">
        <v>0.37184115523465699</v>
      </c>
      <c r="E1425" s="278">
        <v>0.31707317073170699</v>
      </c>
      <c r="F1425" s="279">
        <v>0.36305732484076397</v>
      </c>
      <c r="G1425" s="280">
        <v>0.38356164383561597</v>
      </c>
      <c r="H1425" s="278"/>
      <c r="I1425" s="279"/>
      <c r="J1425" s="280"/>
      <c r="K1425" s="278"/>
      <c r="L1425" s="279"/>
      <c r="M1425" s="280"/>
      <c r="N1425" s="281"/>
      <c r="O1425" s="1" t="s">
        <v>613</v>
      </c>
      <c r="P1425" s="1" t="s">
        <v>619</v>
      </c>
    </row>
    <row r="1426" spans="1:16" ht="14" x14ac:dyDescent="0.15">
      <c r="A1426" s="271" t="s">
        <v>93</v>
      </c>
      <c r="B1426" s="278">
        <v>0.17073170731707299</v>
      </c>
      <c r="C1426" s="279">
        <v>0.27154046997388998</v>
      </c>
      <c r="D1426" s="280">
        <v>0.258483754512635</v>
      </c>
      <c r="E1426" s="278">
        <v>0.17073170731707299</v>
      </c>
      <c r="F1426" s="279">
        <v>0.26751592356687898</v>
      </c>
      <c r="G1426" s="280">
        <v>0.26614481409002</v>
      </c>
      <c r="H1426" s="278"/>
      <c r="I1426" s="279"/>
      <c r="J1426" s="280"/>
      <c r="K1426" s="278"/>
      <c r="L1426" s="279"/>
      <c r="M1426" s="280"/>
      <c r="N1426" s="281"/>
      <c r="O1426" s="1" t="s">
        <v>613</v>
      </c>
      <c r="P1426" s="1" t="s">
        <v>619</v>
      </c>
    </row>
    <row r="1427" spans="1:16" ht="14" x14ac:dyDescent="0.15">
      <c r="A1427" s="271" t="s">
        <v>94</v>
      </c>
      <c r="B1427" s="278">
        <v>4.8780487804878099E-2</v>
      </c>
      <c r="C1427" s="279">
        <v>0.138381201044386</v>
      </c>
      <c r="D1427" s="280">
        <v>9.3140794223826706E-2</v>
      </c>
      <c r="E1427" s="278">
        <v>4.8780487804878099E-2</v>
      </c>
      <c r="F1427" s="279">
        <v>0.10828025477707</v>
      </c>
      <c r="G1427" s="280">
        <v>7.2407045009784704E-2</v>
      </c>
      <c r="H1427" s="278"/>
      <c r="I1427" s="279"/>
      <c r="J1427" s="280"/>
      <c r="K1427" s="278"/>
      <c r="L1427" s="279"/>
      <c r="M1427" s="280"/>
      <c r="N1427" s="281"/>
      <c r="O1427" s="1" t="s">
        <v>613</v>
      </c>
      <c r="P1427" s="1" t="s">
        <v>619</v>
      </c>
    </row>
    <row r="1428" spans="1:16" ht="14" x14ac:dyDescent="0.15">
      <c r="A1428" s="271" t="s">
        <v>385</v>
      </c>
      <c r="B1428" s="278">
        <v>9.7560975609756101E-2</v>
      </c>
      <c r="C1428" s="279">
        <v>9.9216710182767606E-2</v>
      </c>
      <c r="D1428" s="280">
        <v>4.9819494584837497E-2</v>
      </c>
      <c r="E1428" s="278">
        <v>9.7560975609756101E-2</v>
      </c>
      <c r="F1428" s="279">
        <v>8.2802547770700605E-2</v>
      </c>
      <c r="G1428" s="280">
        <v>5.4794520547945202E-2</v>
      </c>
      <c r="H1428" s="278"/>
      <c r="I1428" s="279"/>
      <c r="J1428" s="280"/>
      <c r="K1428" s="278"/>
      <c r="L1428" s="279"/>
      <c r="M1428" s="280"/>
      <c r="N1428" s="342"/>
      <c r="O1428" s="1" t="s">
        <v>613</v>
      </c>
      <c r="P1428" s="1" t="s">
        <v>619</v>
      </c>
    </row>
    <row r="1429" spans="1:16" ht="14" x14ac:dyDescent="0.15">
      <c r="A1429" s="311" t="s">
        <v>244</v>
      </c>
      <c r="B1429" s="312">
        <v>41</v>
      </c>
      <c r="C1429" s="313">
        <v>383</v>
      </c>
      <c r="D1429" s="314">
        <v>1385</v>
      </c>
      <c r="E1429" s="312">
        <v>41</v>
      </c>
      <c r="F1429" s="313">
        <v>157</v>
      </c>
      <c r="G1429" s="314">
        <v>511</v>
      </c>
      <c r="H1429" s="312"/>
      <c r="I1429" s="313"/>
      <c r="J1429" s="314"/>
      <c r="K1429" s="312"/>
      <c r="L1429" s="313"/>
      <c r="M1429" s="314"/>
      <c r="N1429" s="295"/>
      <c r="O1429" s="1" t="s">
        <v>613</v>
      </c>
      <c r="P1429" s="1" t="s">
        <v>619</v>
      </c>
    </row>
    <row r="1430" spans="1:16" ht="14" x14ac:dyDescent="0.15">
      <c r="A1430" s="271" t="s">
        <v>182</v>
      </c>
      <c r="B1430" s="296">
        <v>3.8048780487804899</v>
      </c>
      <c r="C1430" s="297">
        <v>3.30548302872063</v>
      </c>
      <c r="D1430" s="298">
        <v>3.6324909747292402</v>
      </c>
      <c r="E1430" s="296">
        <v>3.8048780487804899</v>
      </c>
      <c r="F1430" s="297">
        <v>3.44585987261146</v>
      </c>
      <c r="G1430" s="298">
        <v>3.6477495107632101</v>
      </c>
      <c r="H1430" s="296"/>
      <c r="I1430" s="297"/>
      <c r="J1430" s="298"/>
      <c r="K1430" s="296"/>
      <c r="L1430" s="297"/>
      <c r="M1430" s="298"/>
      <c r="N1430" s="299"/>
      <c r="O1430" s="1" t="s">
        <v>613</v>
      </c>
      <c r="P1430" s="1" t="s">
        <v>619</v>
      </c>
    </row>
    <row r="1431" spans="1:16" ht="14" x14ac:dyDescent="0.15">
      <c r="A1431" s="271" t="s">
        <v>165</v>
      </c>
      <c r="B1431" s="296">
        <v>1.2692421399229099</v>
      </c>
      <c r="C1431" s="297">
        <v>1.1792917450737901</v>
      </c>
      <c r="D1431" s="298">
        <v>1.08255274809649</v>
      </c>
      <c r="E1431" s="296">
        <v>1.2692421399229099</v>
      </c>
      <c r="F1431" s="297">
        <v>1.1513364834778601</v>
      </c>
      <c r="G1431" s="298">
        <v>1.0724672963955599</v>
      </c>
      <c r="H1431" s="296"/>
      <c r="I1431" s="297"/>
      <c r="J1431" s="298"/>
      <c r="K1431" s="296"/>
      <c r="L1431" s="297"/>
      <c r="M1431" s="298"/>
      <c r="N1431" s="299"/>
      <c r="O1431" s="1" t="s">
        <v>613</v>
      </c>
      <c r="P1431" s="1" t="s">
        <v>619</v>
      </c>
    </row>
    <row r="1432" spans="1:16" ht="14" x14ac:dyDescent="0.15">
      <c r="A1432" s="271" t="s">
        <v>245</v>
      </c>
      <c r="B1432" s="300" t="s">
        <v>233</v>
      </c>
      <c r="C1432" s="297" t="s">
        <v>251</v>
      </c>
      <c r="D1432" s="298" t="s">
        <v>124</v>
      </c>
      <c r="E1432" s="300" t="s">
        <v>233</v>
      </c>
      <c r="F1432" s="297" t="s">
        <v>124</v>
      </c>
      <c r="G1432" s="298" t="s">
        <v>124</v>
      </c>
      <c r="H1432" s="300"/>
      <c r="I1432" s="297"/>
      <c r="J1432" s="298"/>
      <c r="K1432" s="300"/>
      <c r="L1432" s="297"/>
      <c r="M1432" s="298"/>
      <c r="N1432" s="299"/>
      <c r="O1432" s="1" t="s">
        <v>613</v>
      </c>
      <c r="P1432" s="1" t="s">
        <v>619</v>
      </c>
    </row>
    <row r="1433" spans="1:16" ht="14" x14ac:dyDescent="0.15">
      <c r="A1433" s="272" t="s">
        <v>164</v>
      </c>
      <c r="B1433" s="301" t="s">
        <v>233</v>
      </c>
      <c r="C1433" s="302">
        <v>0.4234702923563769</v>
      </c>
      <c r="D1433" s="303">
        <v>0.15924126963269641</v>
      </c>
      <c r="E1433" s="301" t="s">
        <v>233</v>
      </c>
      <c r="F1433" s="302">
        <v>0.31182732530505597</v>
      </c>
      <c r="G1433" s="303">
        <v>0.14651126290318672</v>
      </c>
      <c r="H1433" s="301"/>
      <c r="I1433" s="302"/>
      <c r="J1433" s="303"/>
      <c r="K1433" s="301"/>
      <c r="L1433" s="302"/>
      <c r="M1433" s="303"/>
      <c r="N1433" s="304"/>
      <c r="O1433" s="1" t="s">
        <v>613</v>
      </c>
      <c r="P1433" s="1" t="s">
        <v>619</v>
      </c>
    </row>
    <row r="1434" spans="1:16" ht="28" x14ac:dyDescent="0.15">
      <c r="A1434" s="253" t="s">
        <v>828</v>
      </c>
      <c r="B1434" s="274">
        <v>0.32500000000000001</v>
      </c>
      <c r="C1434" s="275">
        <v>0.16397849462365599</v>
      </c>
      <c r="D1434" s="276">
        <v>0.191059841384283</v>
      </c>
      <c r="E1434" s="274">
        <v>0.32500000000000001</v>
      </c>
      <c r="F1434" s="275">
        <v>0.23648648648648599</v>
      </c>
      <c r="G1434" s="276">
        <v>0.226452905811623</v>
      </c>
      <c r="H1434" s="274"/>
      <c r="I1434" s="275"/>
      <c r="J1434" s="276"/>
      <c r="K1434" s="274"/>
      <c r="L1434" s="275"/>
      <c r="M1434" s="276"/>
      <c r="N1434" s="277"/>
    </row>
    <row r="1435" spans="1:16" ht="14" x14ac:dyDescent="0.15">
      <c r="A1435" s="271" t="s">
        <v>92</v>
      </c>
      <c r="B1435" s="278">
        <v>0.42499999999999999</v>
      </c>
      <c r="C1435" s="279">
        <v>0.30913978494623701</v>
      </c>
      <c r="D1435" s="280">
        <v>0.34030281182408101</v>
      </c>
      <c r="E1435" s="278">
        <v>0.42499999999999999</v>
      </c>
      <c r="F1435" s="279">
        <v>0.412162162162162</v>
      </c>
      <c r="G1435" s="280">
        <v>0.36673346693386799</v>
      </c>
      <c r="H1435" s="278"/>
      <c r="I1435" s="279"/>
      <c r="J1435" s="280"/>
      <c r="K1435" s="278"/>
      <c r="L1435" s="279"/>
      <c r="M1435" s="280"/>
      <c r="N1435" s="281"/>
    </row>
    <row r="1436" spans="1:16" ht="14" x14ac:dyDescent="0.15">
      <c r="A1436" s="271" t="s">
        <v>93</v>
      </c>
      <c r="B1436" s="278">
        <v>0.22500000000000001</v>
      </c>
      <c r="C1436" s="279">
        <v>0.32795698924731198</v>
      </c>
      <c r="D1436" s="280">
        <v>0.27108868060562402</v>
      </c>
      <c r="E1436" s="278">
        <v>0.22500000000000001</v>
      </c>
      <c r="F1436" s="279">
        <v>0.27702702702702697</v>
      </c>
      <c r="G1436" s="280">
        <v>0.23046092184368699</v>
      </c>
      <c r="H1436" s="278"/>
      <c r="I1436" s="279"/>
      <c r="J1436" s="280"/>
      <c r="K1436" s="278"/>
      <c r="L1436" s="279"/>
      <c r="M1436" s="280"/>
      <c r="N1436" s="281"/>
    </row>
    <row r="1437" spans="1:16" ht="14" x14ac:dyDescent="0.15">
      <c r="A1437" s="271" t="s">
        <v>94</v>
      </c>
      <c r="B1437" s="278">
        <v>0</v>
      </c>
      <c r="C1437" s="279">
        <v>0.13172043010752699</v>
      </c>
      <c r="D1437" s="280">
        <v>0.11463590483057</v>
      </c>
      <c r="E1437" s="278">
        <v>0</v>
      </c>
      <c r="F1437" s="279">
        <v>4.0540540540540501E-2</v>
      </c>
      <c r="G1437" s="280">
        <v>9.8196392785571102E-2</v>
      </c>
      <c r="H1437" s="278"/>
      <c r="I1437" s="279"/>
      <c r="J1437" s="280"/>
      <c r="K1437" s="278"/>
      <c r="L1437" s="279"/>
      <c r="M1437" s="280"/>
      <c r="N1437" s="281"/>
    </row>
    <row r="1438" spans="1:16" ht="14" x14ac:dyDescent="0.15">
      <c r="A1438" s="271" t="s">
        <v>385</v>
      </c>
      <c r="B1438" s="278">
        <v>2.5000000000000001E-2</v>
      </c>
      <c r="C1438" s="279">
        <v>6.7204301075268799E-2</v>
      </c>
      <c r="D1438" s="280">
        <v>8.2912761355443398E-2</v>
      </c>
      <c r="E1438" s="278">
        <v>2.5000000000000001E-2</v>
      </c>
      <c r="F1438" s="279">
        <v>3.37837837837838E-2</v>
      </c>
      <c r="G1438" s="280">
        <v>7.8156312625250496E-2</v>
      </c>
      <c r="H1438" s="278"/>
      <c r="I1438" s="279"/>
      <c r="J1438" s="280"/>
      <c r="K1438" s="278"/>
      <c r="L1438" s="279"/>
      <c r="M1438" s="280"/>
      <c r="N1438" s="342"/>
    </row>
    <row r="1439" spans="1:16" ht="14" x14ac:dyDescent="0.15">
      <c r="A1439" s="311" t="s">
        <v>244</v>
      </c>
      <c r="B1439" s="312">
        <v>40</v>
      </c>
      <c r="C1439" s="313">
        <v>372</v>
      </c>
      <c r="D1439" s="314">
        <v>1387</v>
      </c>
      <c r="E1439" s="312">
        <v>40</v>
      </c>
      <c r="F1439" s="313">
        <v>148</v>
      </c>
      <c r="G1439" s="314">
        <v>499</v>
      </c>
      <c r="H1439" s="312"/>
      <c r="I1439" s="313"/>
      <c r="J1439" s="314"/>
      <c r="K1439" s="312"/>
      <c r="L1439" s="313"/>
      <c r="M1439" s="314"/>
      <c r="N1439" s="295"/>
    </row>
    <row r="1440" spans="1:16" ht="14" x14ac:dyDescent="0.15">
      <c r="A1440" s="271" t="s">
        <v>182</v>
      </c>
      <c r="B1440" s="296">
        <v>4.0250000000000004</v>
      </c>
      <c r="C1440" s="297">
        <v>3.37096774193548</v>
      </c>
      <c r="D1440" s="298">
        <v>3.44196106705119</v>
      </c>
      <c r="E1440" s="296">
        <v>4.0250000000000004</v>
      </c>
      <c r="F1440" s="297">
        <v>3.7770270270270299</v>
      </c>
      <c r="G1440" s="298">
        <v>3.5651302605210402</v>
      </c>
      <c r="H1440" s="296"/>
      <c r="I1440" s="297"/>
      <c r="J1440" s="298"/>
      <c r="K1440" s="296"/>
      <c r="L1440" s="297"/>
      <c r="M1440" s="298"/>
      <c r="N1440" s="299"/>
    </row>
    <row r="1441" spans="1:17" ht="14" x14ac:dyDescent="0.15">
      <c r="A1441" s="271" t="s">
        <v>165</v>
      </c>
      <c r="B1441" s="296">
        <v>0.89119625741514896</v>
      </c>
      <c r="C1441" s="297">
        <v>1.10963247796438</v>
      </c>
      <c r="D1441" s="298">
        <v>1.16467915612956</v>
      </c>
      <c r="E1441" s="296">
        <v>0.89119625741514896</v>
      </c>
      <c r="F1441" s="297">
        <v>0.96764632000804596</v>
      </c>
      <c r="G1441" s="298">
        <v>1.1690737645392</v>
      </c>
      <c r="H1441" s="296"/>
      <c r="I1441" s="297"/>
      <c r="J1441" s="298"/>
      <c r="K1441" s="296"/>
      <c r="L1441" s="297"/>
      <c r="M1441" s="298"/>
      <c r="N1441" s="299"/>
    </row>
    <row r="1442" spans="1:17" ht="14" x14ac:dyDescent="0.15">
      <c r="A1442" s="271" t="s">
        <v>245</v>
      </c>
      <c r="B1442" s="300" t="s">
        <v>233</v>
      </c>
      <c r="C1442" s="297" t="s">
        <v>222</v>
      </c>
      <c r="D1442" s="298" t="s">
        <v>221</v>
      </c>
      <c r="E1442" s="300" t="s">
        <v>233</v>
      </c>
      <c r="F1442" s="297" t="s">
        <v>124</v>
      </c>
      <c r="G1442" s="298" t="s">
        <v>251</v>
      </c>
      <c r="H1442" s="300"/>
      <c r="I1442" s="297"/>
      <c r="J1442" s="298"/>
      <c r="K1442" s="300"/>
      <c r="L1442" s="297"/>
      <c r="M1442" s="298"/>
      <c r="N1442" s="299"/>
    </row>
    <row r="1443" spans="1:17" ht="14" x14ac:dyDescent="0.15">
      <c r="A1443" s="272" t="s">
        <v>164</v>
      </c>
      <c r="B1443" s="301" t="s">
        <v>233</v>
      </c>
      <c r="C1443" s="302">
        <v>0.58941340583716695</v>
      </c>
      <c r="D1443" s="303">
        <v>0.50060046999240071</v>
      </c>
      <c r="E1443" s="301" t="s">
        <v>233</v>
      </c>
      <c r="F1443" s="302">
        <v>0.25626405830893728</v>
      </c>
      <c r="G1443" s="303">
        <v>0.39336246644814715</v>
      </c>
      <c r="H1443" s="301"/>
      <c r="I1443" s="302"/>
      <c r="J1443" s="303"/>
      <c r="K1443" s="301"/>
      <c r="L1443" s="302"/>
      <c r="M1443" s="303"/>
      <c r="N1443" s="304"/>
    </row>
    <row r="1444" spans="1:17" ht="56" x14ac:dyDescent="0.15">
      <c r="A1444" s="253" t="s">
        <v>746</v>
      </c>
      <c r="B1444" s="274">
        <v>0.55813953488372103</v>
      </c>
      <c r="C1444" s="275">
        <v>0.40897755610972603</v>
      </c>
      <c r="D1444" s="276">
        <v>0.43994509265614301</v>
      </c>
      <c r="E1444" s="274">
        <v>0.55813953488372103</v>
      </c>
      <c r="F1444" s="275">
        <v>0.43113772455089799</v>
      </c>
      <c r="G1444" s="276">
        <v>0.43551401869158901</v>
      </c>
      <c r="H1444" s="274"/>
      <c r="I1444" s="275"/>
      <c r="J1444" s="276"/>
      <c r="K1444" s="274"/>
      <c r="L1444" s="275"/>
      <c r="M1444" s="276"/>
      <c r="N1444" s="576" t="s">
        <v>905</v>
      </c>
      <c r="Q1444" s="177" t="s">
        <v>612</v>
      </c>
    </row>
    <row r="1445" spans="1:17" ht="14" x14ac:dyDescent="0.15">
      <c r="A1445" s="271" t="s">
        <v>92</v>
      </c>
      <c r="B1445" s="278">
        <v>0.25581395348837199</v>
      </c>
      <c r="C1445" s="279">
        <v>0.45137157107231901</v>
      </c>
      <c r="D1445" s="280">
        <v>0.424845573095401</v>
      </c>
      <c r="E1445" s="278">
        <v>0.25581395348837199</v>
      </c>
      <c r="F1445" s="279">
        <v>0.44311377245508998</v>
      </c>
      <c r="G1445" s="280">
        <v>0.42429906542056101</v>
      </c>
      <c r="H1445" s="278"/>
      <c r="I1445" s="279"/>
      <c r="J1445" s="280"/>
      <c r="K1445" s="278"/>
      <c r="L1445" s="279"/>
      <c r="M1445" s="280"/>
      <c r="N1445" s="571"/>
      <c r="Q1445" s="1" t="s">
        <v>612</v>
      </c>
    </row>
    <row r="1446" spans="1:17" ht="14" x14ac:dyDescent="0.15">
      <c r="A1446" s="271" t="s">
        <v>93</v>
      </c>
      <c r="B1446" s="278">
        <v>4.6511627906976702E-2</v>
      </c>
      <c r="C1446" s="279">
        <v>7.4812967581047399E-2</v>
      </c>
      <c r="D1446" s="280">
        <v>8.3733699382292401E-2</v>
      </c>
      <c r="E1446" s="278">
        <v>4.6511627906976702E-2</v>
      </c>
      <c r="F1446" s="279">
        <v>5.3892215568862298E-2</v>
      </c>
      <c r="G1446" s="280">
        <v>7.8504672897196301E-2</v>
      </c>
      <c r="H1446" s="278"/>
      <c r="I1446" s="279"/>
      <c r="J1446" s="280"/>
      <c r="K1446" s="278"/>
      <c r="L1446" s="279"/>
      <c r="M1446" s="280"/>
      <c r="N1446" s="571"/>
      <c r="Q1446" s="1" t="s">
        <v>612</v>
      </c>
    </row>
    <row r="1447" spans="1:17" ht="14" x14ac:dyDescent="0.15">
      <c r="A1447" s="271" t="s">
        <v>94</v>
      </c>
      <c r="B1447" s="278">
        <v>0.116279069767442</v>
      </c>
      <c r="C1447" s="279">
        <v>4.9875311720698298E-2</v>
      </c>
      <c r="D1447" s="280">
        <v>4.11805078929307E-2</v>
      </c>
      <c r="E1447" s="278">
        <v>0.116279069767442</v>
      </c>
      <c r="F1447" s="279">
        <v>5.3892215568862298E-2</v>
      </c>
      <c r="G1447" s="280">
        <v>4.8598130841121502E-2</v>
      </c>
      <c r="H1447" s="278"/>
      <c r="I1447" s="279"/>
      <c r="J1447" s="280"/>
      <c r="K1447" s="278"/>
      <c r="L1447" s="279"/>
      <c r="M1447" s="280"/>
      <c r="N1447" s="571"/>
      <c r="Q1447" s="1" t="s">
        <v>612</v>
      </c>
    </row>
    <row r="1448" spans="1:17" ht="14" x14ac:dyDescent="0.15">
      <c r="A1448" s="271" t="s">
        <v>385</v>
      </c>
      <c r="B1448" s="278">
        <v>2.32558139534884E-2</v>
      </c>
      <c r="C1448" s="279">
        <v>1.49625935162095E-2</v>
      </c>
      <c r="D1448" s="280">
        <v>1.0295126973232699E-2</v>
      </c>
      <c r="E1448" s="278">
        <v>2.32558139534884E-2</v>
      </c>
      <c r="F1448" s="279">
        <v>1.79640718562874E-2</v>
      </c>
      <c r="G1448" s="280">
        <v>1.3084112149532701E-2</v>
      </c>
      <c r="H1448" s="278"/>
      <c r="I1448" s="279"/>
      <c r="J1448" s="280"/>
      <c r="K1448" s="278"/>
      <c r="L1448" s="279"/>
      <c r="M1448" s="280"/>
      <c r="N1448" s="572"/>
      <c r="Q1448" s="1" t="s">
        <v>612</v>
      </c>
    </row>
    <row r="1449" spans="1:17" ht="14" x14ac:dyDescent="0.15">
      <c r="A1449" s="311" t="s">
        <v>244</v>
      </c>
      <c r="B1449" s="312">
        <v>43</v>
      </c>
      <c r="C1449" s="313">
        <v>401</v>
      </c>
      <c r="D1449" s="314">
        <v>1457</v>
      </c>
      <c r="E1449" s="312">
        <v>43</v>
      </c>
      <c r="F1449" s="313">
        <v>167</v>
      </c>
      <c r="G1449" s="314">
        <v>535</v>
      </c>
      <c r="H1449" s="312"/>
      <c r="I1449" s="313"/>
      <c r="J1449" s="314"/>
      <c r="K1449" s="312"/>
      <c r="L1449" s="313"/>
      <c r="M1449" s="314"/>
      <c r="N1449" s="295"/>
      <c r="Q1449" s="1" t="s">
        <v>612</v>
      </c>
    </row>
    <row r="1450" spans="1:17" ht="14" x14ac:dyDescent="0.15">
      <c r="A1450" s="271" t="s">
        <v>182</v>
      </c>
      <c r="B1450" s="296">
        <v>4.2093023255813904</v>
      </c>
      <c r="C1450" s="297">
        <v>4.18952618453865</v>
      </c>
      <c r="D1450" s="298">
        <v>4.2429649965682996</v>
      </c>
      <c r="E1450" s="296">
        <v>4.2093023255813904</v>
      </c>
      <c r="F1450" s="297">
        <v>4.2155688622754504</v>
      </c>
      <c r="G1450" s="298">
        <v>4.2205607476635603</v>
      </c>
      <c r="H1450" s="296"/>
      <c r="I1450" s="297"/>
      <c r="J1450" s="298"/>
      <c r="K1450" s="296"/>
      <c r="L1450" s="297"/>
      <c r="M1450" s="298"/>
      <c r="N1450" s="299"/>
      <c r="Q1450" s="1" t="s">
        <v>612</v>
      </c>
    </row>
    <row r="1451" spans="1:17" ht="14" x14ac:dyDescent="0.15">
      <c r="A1451" s="271" t="s">
        <v>165</v>
      </c>
      <c r="B1451" s="296">
        <v>1.1245769476496199</v>
      </c>
      <c r="C1451" s="297">
        <v>0.88543211198694205</v>
      </c>
      <c r="D1451" s="298">
        <v>0.85001227819785297</v>
      </c>
      <c r="E1451" s="296">
        <v>1.1245769476496199</v>
      </c>
      <c r="F1451" s="297">
        <v>0.90593598326349201</v>
      </c>
      <c r="G1451" s="298">
        <v>0.88259685761003603</v>
      </c>
      <c r="H1451" s="296"/>
      <c r="I1451" s="297"/>
      <c r="J1451" s="298"/>
      <c r="K1451" s="296"/>
      <c r="L1451" s="297"/>
      <c r="M1451" s="298"/>
      <c r="N1451" s="299"/>
      <c r="Q1451" s="1" t="s">
        <v>612</v>
      </c>
    </row>
    <row r="1452" spans="1:17" ht="14" x14ac:dyDescent="0.15">
      <c r="A1452" s="271" t="s">
        <v>245</v>
      </c>
      <c r="B1452" s="300" t="s">
        <v>233</v>
      </c>
      <c r="C1452" s="297" t="s">
        <v>124</v>
      </c>
      <c r="D1452" s="298" t="s">
        <v>124</v>
      </c>
      <c r="E1452" s="300" t="s">
        <v>233</v>
      </c>
      <c r="F1452" s="297" t="s">
        <v>124</v>
      </c>
      <c r="G1452" s="298" t="s">
        <v>124</v>
      </c>
      <c r="H1452" s="300"/>
      <c r="I1452" s="297"/>
      <c r="J1452" s="298"/>
      <c r="K1452" s="300"/>
      <c r="L1452" s="297"/>
      <c r="M1452" s="298"/>
      <c r="N1452" s="299"/>
      <c r="Q1452" s="1" t="s">
        <v>612</v>
      </c>
    </row>
    <row r="1453" spans="1:17" ht="14" x14ac:dyDescent="0.15">
      <c r="A1453" s="272" t="s">
        <v>164</v>
      </c>
      <c r="B1453" s="301" t="s">
        <v>233</v>
      </c>
      <c r="C1453" s="302">
        <v>2.2335016739298066E-2</v>
      </c>
      <c r="D1453" s="303">
        <v>-3.9602570280842159E-2</v>
      </c>
      <c r="E1453" s="301" t="s">
        <v>233</v>
      </c>
      <c r="F1453" s="302">
        <v>-6.9171959275596403E-3</v>
      </c>
      <c r="G1453" s="303">
        <v>-1.2756018770173619E-2</v>
      </c>
      <c r="H1453" s="301"/>
      <c r="I1453" s="302"/>
      <c r="J1453" s="303"/>
      <c r="K1453" s="301"/>
      <c r="L1453" s="302"/>
      <c r="M1453" s="303"/>
      <c r="N1453" s="304"/>
      <c r="Q1453" s="1" t="s">
        <v>612</v>
      </c>
    </row>
    <row r="1454" spans="1:17" ht="28" x14ac:dyDescent="0.15">
      <c r="A1454" s="253" t="s">
        <v>829</v>
      </c>
      <c r="B1454" s="274">
        <v>0.76744186046511598</v>
      </c>
      <c r="C1454" s="275">
        <v>0.57107231920199497</v>
      </c>
      <c r="D1454" s="276">
        <v>0.486616334934798</v>
      </c>
      <c r="E1454" s="274">
        <v>0.76744186046511598</v>
      </c>
      <c r="F1454" s="275">
        <v>0.60479041916167697</v>
      </c>
      <c r="G1454" s="276">
        <v>0.478504672897196</v>
      </c>
      <c r="H1454" s="274"/>
      <c r="I1454" s="275"/>
      <c r="J1454" s="276"/>
      <c r="K1454" s="274"/>
      <c r="L1454" s="275"/>
      <c r="M1454" s="276"/>
      <c r="N1454" s="277"/>
      <c r="O1454" s="177" t="s">
        <v>609</v>
      </c>
      <c r="Q1454" s="1" t="s">
        <v>612</v>
      </c>
    </row>
    <row r="1455" spans="1:17" ht="14" x14ac:dyDescent="0.15">
      <c r="A1455" s="271" t="s">
        <v>92</v>
      </c>
      <c r="B1455" s="278">
        <v>0.209302325581395</v>
      </c>
      <c r="C1455" s="279">
        <v>0.34164588528678302</v>
      </c>
      <c r="D1455" s="280">
        <v>0.38641043239533301</v>
      </c>
      <c r="E1455" s="278">
        <v>0.209302325581395</v>
      </c>
      <c r="F1455" s="279">
        <v>0.31137724550898199</v>
      </c>
      <c r="G1455" s="280">
        <v>0.39439252336448599</v>
      </c>
      <c r="H1455" s="278"/>
      <c r="I1455" s="279"/>
      <c r="J1455" s="280"/>
      <c r="K1455" s="278"/>
      <c r="L1455" s="279"/>
      <c r="M1455" s="280"/>
      <c r="N1455" s="281"/>
      <c r="O1455" s="1" t="s">
        <v>609</v>
      </c>
      <c r="Q1455" s="1" t="s">
        <v>612</v>
      </c>
    </row>
    <row r="1456" spans="1:17" ht="14" x14ac:dyDescent="0.15">
      <c r="A1456" s="271" t="s">
        <v>93</v>
      </c>
      <c r="B1456" s="278">
        <v>2.32558139534884E-2</v>
      </c>
      <c r="C1456" s="279">
        <v>6.23441396508728E-2</v>
      </c>
      <c r="D1456" s="280">
        <v>0.104323953328758</v>
      </c>
      <c r="E1456" s="278">
        <v>2.32558139534884E-2</v>
      </c>
      <c r="F1456" s="279">
        <v>5.3892215568862298E-2</v>
      </c>
      <c r="G1456" s="280">
        <v>0.10280373831775701</v>
      </c>
      <c r="H1456" s="278"/>
      <c r="I1456" s="279"/>
      <c r="J1456" s="280"/>
      <c r="K1456" s="278"/>
      <c r="L1456" s="279"/>
      <c r="M1456" s="280"/>
      <c r="N1456" s="281"/>
      <c r="O1456" s="1" t="s">
        <v>609</v>
      </c>
      <c r="Q1456" s="1" t="s">
        <v>612</v>
      </c>
    </row>
    <row r="1457" spans="1:17" ht="14" x14ac:dyDescent="0.15">
      <c r="A1457" s="271" t="s">
        <v>94</v>
      </c>
      <c r="B1457" s="278">
        <v>0</v>
      </c>
      <c r="C1457" s="279">
        <v>1.7456359102244402E-2</v>
      </c>
      <c r="D1457" s="280">
        <v>1.7844886753603299E-2</v>
      </c>
      <c r="E1457" s="278">
        <v>0</v>
      </c>
      <c r="F1457" s="279">
        <v>1.19760479041916E-2</v>
      </c>
      <c r="G1457" s="280">
        <v>1.3084112149532701E-2</v>
      </c>
      <c r="H1457" s="278"/>
      <c r="I1457" s="279"/>
      <c r="J1457" s="280"/>
      <c r="K1457" s="278"/>
      <c r="L1457" s="279"/>
      <c r="M1457" s="280"/>
      <c r="N1457" s="281"/>
      <c r="O1457" s="1" t="s">
        <v>609</v>
      </c>
      <c r="Q1457" s="1" t="s">
        <v>612</v>
      </c>
    </row>
    <row r="1458" spans="1:17" ht="14" x14ac:dyDescent="0.15">
      <c r="A1458" s="271" t="s">
        <v>385</v>
      </c>
      <c r="B1458" s="278">
        <v>0</v>
      </c>
      <c r="C1458" s="279">
        <v>7.4812967581047397E-3</v>
      </c>
      <c r="D1458" s="280">
        <v>4.8043925875085802E-3</v>
      </c>
      <c r="E1458" s="278">
        <v>0</v>
      </c>
      <c r="F1458" s="279">
        <v>1.79640718562874E-2</v>
      </c>
      <c r="G1458" s="280">
        <v>1.1214953271028E-2</v>
      </c>
      <c r="H1458" s="278"/>
      <c r="I1458" s="279"/>
      <c r="J1458" s="280"/>
      <c r="K1458" s="278"/>
      <c r="L1458" s="279"/>
      <c r="M1458" s="280"/>
      <c r="N1458" s="342"/>
      <c r="O1458" s="1" t="s">
        <v>609</v>
      </c>
      <c r="Q1458" s="1" t="s">
        <v>612</v>
      </c>
    </row>
    <row r="1459" spans="1:17" ht="14" x14ac:dyDescent="0.15">
      <c r="A1459" s="311" t="s">
        <v>244</v>
      </c>
      <c r="B1459" s="312">
        <v>43</v>
      </c>
      <c r="C1459" s="313">
        <v>401</v>
      </c>
      <c r="D1459" s="314">
        <v>1457</v>
      </c>
      <c r="E1459" s="312">
        <v>43</v>
      </c>
      <c r="F1459" s="313">
        <v>167</v>
      </c>
      <c r="G1459" s="314">
        <v>535</v>
      </c>
      <c r="H1459" s="312"/>
      <c r="I1459" s="313"/>
      <c r="J1459" s="314"/>
      <c r="K1459" s="312"/>
      <c r="L1459" s="313"/>
      <c r="M1459" s="314"/>
      <c r="N1459" s="295"/>
      <c r="O1459" s="1" t="s">
        <v>609</v>
      </c>
      <c r="Q1459" s="1" t="s">
        <v>612</v>
      </c>
    </row>
    <row r="1460" spans="1:17" ht="14" x14ac:dyDescent="0.15">
      <c r="A1460" s="271" t="s">
        <v>182</v>
      </c>
      <c r="B1460" s="296">
        <v>4.7441860465116301</v>
      </c>
      <c r="C1460" s="297">
        <v>4.4513715710723103</v>
      </c>
      <c r="D1460" s="298">
        <v>4.3321894303363102</v>
      </c>
      <c r="E1460" s="296">
        <v>4.7441860465116301</v>
      </c>
      <c r="F1460" s="297">
        <v>4.47305389221557</v>
      </c>
      <c r="G1460" s="298">
        <v>4.3158878504673002</v>
      </c>
      <c r="H1460" s="296"/>
      <c r="I1460" s="297"/>
      <c r="J1460" s="298"/>
      <c r="K1460" s="296"/>
      <c r="L1460" s="297"/>
      <c r="M1460" s="298"/>
      <c r="N1460" s="299"/>
      <c r="O1460" s="1" t="s">
        <v>609</v>
      </c>
      <c r="Q1460" s="1" t="s">
        <v>612</v>
      </c>
    </row>
    <row r="1461" spans="1:17" ht="14" x14ac:dyDescent="0.15">
      <c r="A1461" s="271" t="s">
        <v>165</v>
      </c>
      <c r="B1461" s="296">
        <v>0.49246818876301202</v>
      </c>
      <c r="C1461" s="297">
        <v>0.75382648141981301</v>
      </c>
      <c r="D1461" s="298">
        <v>0.77176314287926895</v>
      </c>
      <c r="E1461" s="296">
        <v>0.49246818876301202</v>
      </c>
      <c r="F1461" s="297">
        <v>0.80521172294302801</v>
      </c>
      <c r="G1461" s="298">
        <v>0.79748545977966001</v>
      </c>
      <c r="H1461" s="296"/>
      <c r="I1461" s="297"/>
      <c r="J1461" s="298"/>
      <c r="K1461" s="296"/>
      <c r="L1461" s="297"/>
      <c r="M1461" s="298"/>
      <c r="N1461" s="299"/>
      <c r="O1461" s="1" t="s">
        <v>609</v>
      </c>
      <c r="Q1461" s="1" t="s">
        <v>612</v>
      </c>
    </row>
    <row r="1462" spans="1:17" ht="14" x14ac:dyDescent="0.15">
      <c r="A1462" s="271" t="s">
        <v>245</v>
      </c>
      <c r="B1462" s="300" t="s">
        <v>233</v>
      </c>
      <c r="C1462" s="297" t="s">
        <v>251</v>
      </c>
      <c r="D1462" s="298" t="s">
        <v>222</v>
      </c>
      <c r="E1462" s="300" t="s">
        <v>233</v>
      </c>
      <c r="F1462" s="297" t="s">
        <v>251</v>
      </c>
      <c r="G1462" s="298" t="s">
        <v>222</v>
      </c>
      <c r="H1462" s="300"/>
      <c r="I1462" s="297"/>
      <c r="J1462" s="298"/>
      <c r="K1462" s="300"/>
      <c r="L1462" s="297"/>
      <c r="M1462" s="298"/>
      <c r="N1462" s="299"/>
      <c r="O1462" s="1" t="s">
        <v>609</v>
      </c>
      <c r="Q1462" s="1" t="s">
        <v>612</v>
      </c>
    </row>
    <row r="1463" spans="1:17" ht="14" x14ac:dyDescent="0.15">
      <c r="A1463" s="272" t="s">
        <v>164</v>
      </c>
      <c r="B1463" s="301" t="s">
        <v>233</v>
      </c>
      <c r="C1463" s="302">
        <v>0.38843750207317101</v>
      </c>
      <c r="D1463" s="303">
        <v>0.5338381600321781</v>
      </c>
      <c r="E1463" s="301" t="s">
        <v>233</v>
      </c>
      <c r="F1463" s="302">
        <v>0.33672156846534607</v>
      </c>
      <c r="G1463" s="303">
        <v>0.53706082135048072</v>
      </c>
      <c r="H1463" s="301"/>
      <c r="I1463" s="302"/>
      <c r="J1463" s="303"/>
      <c r="K1463" s="301"/>
      <c r="L1463" s="302"/>
      <c r="M1463" s="303"/>
      <c r="N1463" s="304"/>
      <c r="O1463" s="1" t="s">
        <v>609</v>
      </c>
      <c r="Q1463" s="1" t="s">
        <v>612</v>
      </c>
    </row>
    <row r="1464" spans="1:17" ht="28" x14ac:dyDescent="0.15">
      <c r="A1464" s="253" t="s">
        <v>830</v>
      </c>
      <c r="B1464" s="274">
        <v>0.81395348837209303</v>
      </c>
      <c r="C1464" s="275">
        <v>0.675810473815461</v>
      </c>
      <c r="D1464" s="276">
        <v>0.597661623108666</v>
      </c>
      <c r="E1464" s="274">
        <v>0.81395348837209303</v>
      </c>
      <c r="F1464" s="275">
        <v>0.68263473053892199</v>
      </c>
      <c r="G1464" s="276">
        <v>0.56554307116104896</v>
      </c>
      <c r="H1464" s="274"/>
      <c r="I1464" s="275"/>
      <c r="J1464" s="276"/>
      <c r="K1464" s="274"/>
      <c r="L1464" s="275"/>
      <c r="M1464" s="276"/>
      <c r="N1464" s="277"/>
      <c r="Q1464" s="1" t="s">
        <v>612</v>
      </c>
    </row>
    <row r="1465" spans="1:17" ht="14" x14ac:dyDescent="0.15">
      <c r="A1465" s="271" t="s">
        <v>92</v>
      </c>
      <c r="B1465" s="278">
        <v>0.162790697674419</v>
      </c>
      <c r="C1465" s="279">
        <v>0.296758104738155</v>
      </c>
      <c r="D1465" s="280">
        <v>0.34387895460797802</v>
      </c>
      <c r="E1465" s="278">
        <v>0.162790697674419</v>
      </c>
      <c r="F1465" s="279">
        <v>0.28742514970059901</v>
      </c>
      <c r="G1465" s="280">
        <v>0.35955056179775302</v>
      </c>
      <c r="H1465" s="278"/>
      <c r="I1465" s="279"/>
      <c r="J1465" s="280"/>
      <c r="K1465" s="278"/>
      <c r="L1465" s="279"/>
      <c r="M1465" s="280"/>
      <c r="N1465" s="281"/>
      <c r="Q1465" s="1" t="s">
        <v>612</v>
      </c>
    </row>
    <row r="1466" spans="1:17" ht="14" x14ac:dyDescent="0.15">
      <c r="A1466" s="271" t="s">
        <v>93</v>
      </c>
      <c r="B1466" s="278">
        <v>2.32558139534884E-2</v>
      </c>
      <c r="C1466" s="279">
        <v>1.9950124688279301E-2</v>
      </c>
      <c r="D1466" s="280">
        <v>5.3645116918844597E-2</v>
      </c>
      <c r="E1466" s="278">
        <v>2.32558139534884E-2</v>
      </c>
      <c r="F1466" s="279">
        <v>1.79640718562874E-2</v>
      </c>
      <c r="G1466" s="280">
        <v>6.7415730337078594E-2</v>
      </c>
      <c r="H1466" s="278"/>
      <c r="I1466" s="279"/>
      <c r="J1466" s="280"/>
      <c r="K1466" s="278"/>
      <c r="L1466" s="279"/>
      <c r="M1466" s="280"/>
      <c r="N1466" s="281"/>
      <c r="Q1466" s="1" t="s">
        <v>612</v>
      </c>
    </row>
    <row r="1467" spans="1:17" ht="14" x14ac:dyDescent="0.15">
      <c r="A1467" s="271" t="s">
        <v>94</v>
      </c>
      <c r="B1467" s="278">
        <v>0</v>
      </c>
      <c r="C1467" s="279">
        <v>4.9875311720698296E-3</v>
      </c>
      <c r="D1467" s="280">
        <v>3.4387895460797802E-3</v>
      </c>
      <c r="E1467" s="278">
        <v>0</v>
      </c>
      <c r="F1467" s="279">
        <v>5.9880239520958096E-3</v>
      </c>
      <c r="G1467" s="280">
        <v>3.7453183520599299E-3</v>
      </c>
      <c r="H1467" s="278"/>
      <c r="I1467" s="279"/>
      <c r="J1467" s="280"/>
      <c r="K1467" s="278"/>
      <c r="L1467" s="279"/>
      <c r="M1467" s="280"/>
      <c r="N1467" s="281"/>
      <c r="Q1467" s="1" t="s">
        <v>612</v>
      </c>
    </row>
    <row r="1468" spans="1:17" ht="14" x14ac:dyDescent="0.15">
      <c r="A1468" s="271" t="s">
        <v>385</v>
      </c>
      <c r="B1468" s="278">
        <v>0</v>
      </c>
      <c r="C1468" s="279">
        <v>2.4937655860349101E-3</v>
      </c>
      <c r="D1468" s="280">
        <v>1.37551581843191E-3</v>
      </c>
      <c r="E1468" s="278">
        <v>0</v>
      </c>
      <c r="F1468" s="279">
        <v>5.9880239520958096E-3</v>
      </c>
      <c r="G1468" s="280">
        <v>3.7453183520599299E-3</v>
      </c>
      <c r="H1468" s="278"/>
      <c r="I1468" s="279"/>
      <c r="J1468" s="280"/>
      <c r="K1468" s="278"/>
      <c r="L1468" s="279"/>
      <c r="M1468" s="280"/>
      <c r="N1468" s="342"/>
      <c r="Q1468" s="1" t="s">
        <v>612</v>
      </c>
    </row>
    <row r="1469" spans="1:17" ht="14" x14ac:dyDescent="0.15">
      <c r="A1469" s="311" t="s">
        <v>244</v>
      </c>
      <c r="B1469" s="312">
        <v>43</v>
      </c>
      <c r="C1469" s="313">
        <v>401</v>
      </c>
      <c r="D1469" s="314">
        <v>1454</v>
      </c>
      <c r="E1469" s="312">
        <v>43</v>
      </c>
      <c r="F1469" s="313">
        <v>167</v>
      </c>
      <c r="G1469" s="314">
        <v>534</v>
      </c>
      <c r="H1469" s="312"/>
      <c r="I1469" s="313"/>
      <c r="J1469" s="314"/>
      <c r="K1469" s="312"/>
      <c r="L1469" s="313"/>
      <c r="M1469" s="314"/>
      <c r="N1469" s="295"/>
      <c r="Q1469" s="1" t="s">
        <v>612</v>
      </c>
    </row>
    <row r="1470" spans="1:17" ht="14" x14ac:dyDescent="0.15">
      <c r="A1470" s="271" t="s">
        <v>182</v>
      </c>
      <c r="B1470" s="296">
        <v>4.7906976744185998</v>
      </c>
      <c r="C1470" s="297">
        <v>4.6384039900249396</v>
      </c>
      <c r="D1470" s="298">
        <v>4.5330123796423596</v>
      </c>
      <c r="E1470" s="296">
        <v>4.7906976744185998</v>
      </c>
      <c r="F1470" s="297">
        <v>4.6347305389221596</v>
      </c>
      <c r="G1470" s="298">
        <v>4.4794007490636698</v>
      </c>
      <c r="H1470" s="296"/>
      <c r="I1470" s="297"/>
      <c r="J1470" s="298"/>
      <c r="K1470" s="296"/>
      <c r="L1470" s="297"/>
      <c r="M1470" s="298"/>
      <c r="N1470" s="299"/>
      <c r="Q1470" s="1" t="s">
        <v>612</v>
      </c>
    </row>
    <row r="1471" spans="1:17" ht="14" x14ac:dyDescent="0.15">
      <c r="A1471" s="271" t="s">
        <v>165</v>
      </c>
      <c r="B1471" s="296">
        <v>0.46589082794780501</v>
      </c>
      <c r="C1471" s="297">
        <v>0.575692145494482</v>
      </c>
      <c r="D1471" s="298">
        <v>0.62738349687588502</v>
      </c>
      <c r="E1471" s="296">
        <v>0.46589082794780501</v>
      </c>
      <c r="F1471" s="297">
        <v>0.61467281371244797</v>
      </c>
      <c r="G1471" s="298">
        <v>0.67280796632408901</v>
      </c>
      <c r="H1471" s="296"/>
      <c r="I1471" s="297"/>
      <c r="J1471" s="298"/>
      <c r="K1471" s="296"/>
      <c r="L1471" s="297"/>
      <c r="M1471" s="298"/>
      <c r="N1471" s="299"/>
      <c r="Q1471" s="1" t="s">
        <v>612</v>
      </c>
    </row>
    <row r="1472" spans="1:17" ht="14" x14ac:dyDescent="0.15">
      <c r="A1472" s="271" t="s">
        <v>245</v>
      </c>
      <c r="B1472" s="300" t="s">
        <v>233</v>
      </c>
      <c r="C1472" s="297" t="s">
        <v>124</v>
      </c>
      <c r="D1472" s="298" t="s">
        <v>221</v>
      </c>
      <c r="E1472" s="300" t="s">
        <v>233</v>
      </c>
      <c r="F1472" s="297" t="s">
        <v>124</v>
      </c>
      <c r="G1472" s="298" t="s">
        <v>221</v>
      </c>
      <c r="H1472" s="300"/>
      <c r="I1472" s="297"/>
      <c r="J1472" s="298"/>
      <c r="K1472" s="300"/>
      <c r="L1472" s="297"/>
      <c r="M1472" s="298"/>
      <c r="N1472" s="299"/>
      <c r="Q1472" s="1" t="s">
        <v>612</v>
      </c>
    </row>
    <row r="1473" spans="1:17" ht="14" x14ac:dyDescent="0.15">
      <c r="A1473" s="272" t="s">
        <v>164</v>
      </c>
      <c r="B1473" s="301" t="s">
        <v>233</v>
      </c>
      <c r="C1473" s="302">
        <v>0.26454014630137063</v>
      </c>
      <c r="D1473" s="303">
        <v>0.41073011333483961</v>
      </c>
      <c r="E1473" s="301" t="s">
        <v>233</v>
      </c>
      <c r="F1473" s="302">
        <v>0.25374009069059583</v>
      </c>
      <c r="G1473" s="303">
        <v>0.46268317400537362</v>
      </c>
      <c r="H1473" s="301"/>
      <c r="I1473" s="302"/>
      <c r="J1473" s="303"/>
      <c r="K1473" s="301"/>
      <c r="L1473" s="302"/>
      <c r="M1473" s="303"/>
      <c r="N1473" s="304"/>
      <c r="Q1473" s="1" t="s">
        <v>612</v>
      </c>
    </row>
    <row r="1474" spans="1:17" ht="28" x14ac:dyDescent="0.15">
      <c r="A1474" s="253" t="s">
        <v>831</v>
      </c>
      <c r="B1474" s="274">
        <v>0.27906976744186002</v>
      </c>
      <c r="C1474" s="275">
        <v>0.22885572139303501</v>
      </c>
      <c r="D1474" s="276">
        <v>0.29169526424159198</v>
      </c>
      <c r="E1474" s="274">
        <v>0.27906976744186002</v>
      </c>
      <c r="F1474" s="275">
        <v>0.209580838323353</v>
      </c>
      <c r="G1474" s="276">
        <v>0.24157303370786501</v>
      </c>
      <c r="H1474" s="274"/>
      <c r="I1474" s="275"/>
      <c r="J1474" s="276"/>
      <c r="K1474" s="274"/>
      <c r="L1474" s="275"/>
      <c r="M1474" s="276"/>
      <c r="N1474" s="576" t="s">
        <v>905</v>
      </c>
      <c r="Q1474" s="1" t="s">
        <v>612</v>
      </c>
    </row>
    <row r="1475" spans="1:17" ht="14" x14ac:dyDescent="0.15">
      <c r="A1475" s="271" t="s">
        <v>92</v>
      </c>
      <c r="B1475" s="278">
        <v>0.48837209302325602</v>
      </c>
      <c r="C1475" s="279">
        <v>0.49004975124378097</v>
      </c>
      <c r="D1475" s="280">
        <v>0.43788606726149598</v>
      </c>
      <c r="E1475" s="278">
        <v>0.48837209302325602</v>
      </c>
      <c r="F1475" s="279">
        <v>0.49700598802395202</v>
      </c>
      <c r="G1475" s="280">
        <v>0.46629213483146098</v>
      </c>
      <c r="H1475" s="278"/>
      <c r="I1475" s="279"/>
      <c r="J1475" s="280"/>
      <c r="K1475" s="278"/>
      <c r="L1475" s="279"/>
      <c r="M1475" s="280"/>
      <c r="N1475" s="571"/>
      <c r="Q1475" s="1" t="s">
        <v>612</v>
      </c>
    </row>
    <row r="1476" spans="1:17" ht="14" x14ac:dyDescent="0.15">
      <c r="A1476" s="271" t="s">
        <v>93</v>
      </c>
      <c r="B1476" s="278">
        <v>0.13953488372093001</v>
      </c>
      <c r="C1476" s="279">
        <v>0.221393034825871</v>
      </c>
      <c r="D1476" s="280">
        <v>0.204529855868222</v>
      </c>
      <c r="E1476" s="278">
        <v>0.13953488372093001</v>
      </c>
      <c r="F1476" s="279">
        <v>0.22754491017964101</v>
      </c>
      <c r="G1476" s="280">
        <v>0.21722846441947599</v>
      </c>
      <c r="H1476" s="278"/>
      <c r="I1476" s="279"/>
      <c r="J1476" s="280"/>
      <c r="K1476" s="278"/>
      <c r="L1476" s="279"/>
      <c r="M1476" s="280"/>
      <c r="N1476" s="571"/>
      <c r="Q1476" s="1" t="s">
        <v>612</v>
      </c>
    </row>
    <row r="1477" spans="1:17" ht="14" x14ac:dyDescent="0.15">
      <c r="A1477" s="271" t="s">
        <v>94</v>
      </c>
      <c r="B1477" s="278">
        <v>9.3023255813953501E-2</v>
      </c>
      <c r="C1477" s="279">
        <v>4.2288557213930399E-2</v>
      </c>
      <c r="D1477" s="280">
        <v>5.6280027453671902E-2</v>
      </c>
      <c r="E1477" s="278">
        <v>9.3023255813953501E-2</v>
      </c>
      <c r="F1477" s="279">
        <v>4.7904191616766498E-2</v>
      </c>
      <c r="G1477" s="280">
        <v>6.3670411985018702E-2</v>
      </c>
      <c r="H1477" s="278"/>
      <c r="I1477" s="279"/>
      <c r="J1477" s="280"/>
      <c r="K1477" s="278"/>
      <c r="L1477" s="279"/>
      <c r="M1477" s="280"/>
      <c r="N1477" s="571"/>
      <c r="Q1477" s="1" t="s">
        <v>612</v>
      </c>
    </row>
    <row r="1478" spans="1:17" ht="14" x14ac:dyDescent="0.15">
      <c r="A1478" s="271" t="s">
        <v>385</v>
      </c>
      <c r="B1478" s="278">
        <v>0</v>
      </c>
      <c r="C1478" s="279">
        <v>1.7412935323383099E-2</v>
      </c>
      <c r="D1478" s="280">
        <v>9.6087851750171604E-3</v>
      </c>
      <c r="E1478" s="278">
        <v>0</v>
      </c>
      <c r="F1478" s="279">
        <v>1.79640718562874E-2</v>
      </c>
      <c r="G1478" s="280">
        <v>1.1235955056179799E-2</v>
      </c>
      <c r="H1478" s="278"/>
      <c r="I1478" s="279"/>
      <c r="J1478" s="280"/>
      <c r="K1478" s="278"/>
      <c r="L1478" s="279"/>
      <c r="M1478" s="280"/>
      <c r="N1478" s="572"/>
      <c r="Q1478" s="1" t="s">
        <v>612</v>
      </c>
    </row>
    <row r="1479" spans="1:17" ht="14" x14ac:dyDescent="0.15">
      <c r="A1479" s="311" t="s">
        <v>244</v>
      </c>
      <c r="B1479" s="312">
        <v>43</v>
      </c>
      <c r="C1479" s="313">
        <v>402</v>
      </c>
      <c r="D1479" s="314">
        <v>1457</v>
      </c>
      <c r="E1479" s="312">
        <v>43</v>
      </c>
      <c r="F1479" s="313">
        <v>167</v>
      </c>
      <c r="G1479" s="314">
        <v>534</v>
      </c>
      <c r="H1479" s="312"/>
      <c r="I1479" s="313"/>
      <c r="J1479" s="314"/>
      <c r="K1479" s="312"/>
      <c r="L1479" s="313"/>
      <c r="M1479" s="314"/>
      <c r="N1479" s="295"/>
      <c r="Q1479" s="1" t="s">
        <v>612</v>
      </c>
    </row>
    <row r="1480" spans="1:17" ht="14" x14ac:dyDescent="0.15">
      <c r="A1480" s="271" t="s">
        <v>182</v>
      </c>
      <c r="B1480" s="296">
        <v>3.9534883720930201</v>
      </c>
      <c r="C1480" s="297">
        <v>3.8706467661691502</v>
      </c>
      <c r="D1480" s="298">
        <v>3.9457789979409799</v>
      </c>
      <c r="E1480" s="296">
        <v>3.9534883720930201</v>
      </c>
      <c r="F1480" s="297">
        <v>3.83233532934132</v>
      </c>
      <c r="G1480" s="298">
        <v>3.8632958801498098</v>
      </c>
      <c r="H1480" s="296"/>
      <c r="I1480" s="297"/>
      <c r="J1480" s="298"/>
      <c r="K1480" s="296"/>
      <c r="L1480" s="297"/>
      <c r="M1480" s="298"/>
      <c r="N1480" s="299"/>
      <c r="Q1480" s="1" t="s">
        <v>612</v>
      </c>
    </row>
    <row r="1481" spans="1:17" ht="14" x14ac:dyDescent="0.15">
      <c r="A1481" s="271" t="s">
        <v>165</v>
      </c>
      <c r="B1481" s="296">
        <v>0.89850373961362395</v>
      </c>
      <c r="C1481" s="297">
        <v>0.87251411301392101</v>
      </c>
      <c r="D1481" s="298">
        <v>0.897461522652101</v>
      </c>
      <c r="E1481" s="296">
        <v>0.89850373961362395</v>
      </c>
      <c r="F1481" s="297">
        <v>0.87572823128503696</v>
      </c>
      <c r="G1481" s="298">
        <v>0.89297928648951197</v>
      </c>
      <c r="H1481" s="296"/>
      <c r="I1481" s="297"/>
      <c r="J1481" s="298"/>
      <c r="K1481" s="296"/>
      <c r="L1481" s="297"/>
      <c r="M1481" s="298"/>
      <c r="N1481" s="299"/>
      <c r="Q1481" s="1" t="s">
        <v>612</v>
      </c>
    </row>
    <row r="1482" spans="1:17" ht="14" x14ac:dyDescent="0.15">
      <c r="A1482" s="271" t="s">
        <v>245</v>
      </c>
      <c r="B1482" s="300" t="s">
        <v>233</v>
      </c>
      <c r="C1482" s="297" t="s">
        <v>124</v>
      </c>
      <c r="D1482" s="298" t="s">
        <v>124</v>
      </c>
      <c r="E1482" s="300" t="s">
        <v>233</v>
      </c>
      <c r="F1482" s="297" t="s">
        <v>124</v>
      </c>
      <c r="G1482" s="298" t="s">
        <v>124</v>
      </c>
      <c r="H1482" s="300"/>
      <c r="I1482" s="297"/>
      <c r="J1482" s="298"/>
      <c r="K1482" s="300"/>
      <c r="L1482" s="297"/>
      <c r="M1482" s="298"/>
      <c r="N1482" s="299"/>
      <c r="Q1482" s="1" t="s">
        <v>612</v>
      </c>
    </row>
    <row r="1483" spans="1:17" ht="14" x14ac:dyDescent="0.15">
      <c r="A1483" s="272" t="s">
        <v>164</v>
      </c>
      <c r="B1483" s="301" t="s">
        <v>233</v>
      </c>
      <c r="C1483" s="302">
        <v>9.4945863554814686E-2</v>
      </c>
      <c r="D1483" s="303">
        <v>8.590200200737438E-3</v>
      </c>
      <c r="E1483" s="301" t="s">
        <v>233</v>
      </c>
      <c r="F1483" s="302">
        <v>0.13834548027979066</v>
      </c>
      <c r="G1483" s="303">
        <v>0.10100177384603817</v>
      </c>
      <c r="H1483" s="301"/>
      <c r="I1483" s="302"/>
      <c r="J1483" s="303"/>
      <c r="K1483" s="301"/>
      <c r="L1483" s="302"/>
      <c r="M1483" s="303"/>
      <c r="N1483" s="304"/>
      <c r="Q1483" s="1" t="s">
        <v>612</v>
      </c>
    </row>
    <row r="1484" spans="1:17" ht="28" x14ac:dyDescent="0.15">
      <c r="A1484" s="253" t="s">
        <v>832</v>
      </c>
      <c r="B1484" s="274">
        <v>0.25581395348837199</v>
      </c>
      <c r="C1484" s="275">
        <v>0.29850746268656703</v>
      </c>
      <c r="D1484" s="276">
        <v>0.340425531914894</v>
      </c>
      <c r="E1484" s="274">
        <v>0.25581395348837199</v>
      </c>
      <c r="F1484" s="275">
        <v>0.31137724550898199</v>
      </c>
      <c r="G1484" s="276">
        <v>0.304672897196262</v>
      </c>
      <c r="H1484" s="274"/>
      <c r="I1484" s="275"/>
      <c r="J1484" s="276"/>
      <c r="K1484" s="274"/>
      <c r="L1484" s="275"/>
      <c r="M1484" s="276"/>
      <c r="N1484" s="570" t="s">
        <v>905</v>
      </c>
      <c r="Q1484" s="1" t="s">
        <v>612</v>
      </c>
    </row>
    <row r="1485" spans="1:17" ht="14" x14ac:dyDescent="0.15">
      <c r="A1485" s="271" t="s">
        <v>92</v>
      </c>
      <c r="B1485" s="278">
        <v>0.30232558139534899</v>
      </c>
      <c r="C1485" s="279">
        <v>0.42537313432835799</v>
      </c>
      <c r="D1485" s="280">
        <v>0.41866849691146202</v>
      </c>
      <c r="E1485" s="278">
        <v>0.30232558139534899</v>
      </c>
      <c r="F1485" s="279">
        <v>0.43712574850299402</v>
      </c>
      <c r="G1485" s="280">
        <v>0.42242990654205598</v>
      </c>
      <c r="H1485" s="278"/>
      <c r="I1485" s="279"/>
      <c r="J1485" s="280"/>
      <c r="K1485" s="278"/>
      <c r="L1485" s="279"/>
      <c r="M1485" s="280"/>
      <c r="N1485" s="571"/>
      <c r="Q1485" s="1" t="s">
        <v>612</v>
      </c>
    </row>
    <row r="1486" spans="1:17" ht="14" x14ac:dyDescent="0.15">
      <c r="A1486" s="271" t="s">
        <v>93</v>
      </c>
      <c r="B1486" s="278">
        <v>0.32558139534883701</v>
      </c>
      <c r="C1486" s="279">
        <v>0.19402985074626899</v>
      </c>
      <c r="D1486" s="280">
        <v>0.168840082361016</v>
      </c>
      <c r="E1486" s="278">
        <v>0.32558139534883701</v>
      </c>
      <c r="F1486" s="279">
        <v>0.18562874251497</v>
      </c>
      <c r="G1486" s="280">
        <v>0.19626168224299101</v>
      </c>
      <c r="H1486" s="278"/>
      <c r="I1486" s="279"/>
      <c r="J1486" s="280"/>
      <c r="K1486" s="278"/>
      <c r="L1486" s="279"/>
      <c r="M1486" s="280"/>
      <c r="N1486" s="571"/>
      <c r="Q1486" s="1" t="s">
        <v>612</v>
      </c>
    </row>
    <row r="1487" spans="1:17" ht="14" x14ac:dyDescent="0.15">
      <c r="A1487" s="271" t="s">
        <v>94</v>
      </c>
      <c r="B1487" s="278">
        <v>0.116279069767442</v>
      </c>
      <c r="C1487" s="279">
        <v>7.2139303482587097E-2</v>
      </c>
      <c r="D1487" s="280">
        <v>5.9711736444749502E-2</v>
      </c>
      <c r="E1487" s="278">
        <v>0.116279069767442</v>
      </c>
      <c r="F1487" s="279">
        <v>5.3892215568862298E-2</v>
      </c>
      <c r="G1487" s="280">
        <v>5.7943925233644902E-2</v>
      </c>
      <c r="H1487" s="278"/>
      <c r="I1487" s="279"/>
      <c r="J1487" s="280"/>
      <c r="K1487" s="278"/>
      <c r="L1487" s="279"/>
      <c r="M1487" s="280"/>
      <c r="N1487" s="571"/>
      <c r="Q1487" s="1" t="s">
        <v>612</v>
      </c>
    </row>
    <row r="1488" spans="1:17" ht="14" x14ac:dyDescent="0.15">
      <c r="A1488" s="271" t="s">
        <v>385</v>
      </c>
      <c r="B1488" s="278">
        <v>0</v>
      </c>
      <c r="C1488" s="279">
        <v>9.9502487562189105E-3</v>
      </c>
      <c r="D1488" s="280">
        <v>1.23541523678792E-2</v>
      </c>
      <c r="E1488" s="278">
        <v>0</v>
      </c>
      <c r="F1488" s="279">
        <v>1.19760479041916E-2</v>
      </c>
      <c r="G1488" s="280">
        <v>1.86915887850467E-2</v>
      </c>
      <c r="H1488" s="278"/>
      <c r="I1488" s="279"/>
      <c r="J1488" s="280"/>
      <c r="K1488" s="278"/>
      <c r="L1488" s="279"/>
      <c r="M1488" s="280"/>
      <c r="N1488" s="572"/>
      <c r="Q1488" s="1" t="s">
        <v>612</v>
      </c>
    </row>
    <row r="1489" spans="1:17" ht="14" x14ac:dyDescent="0.15">
      <c r="A1489" s="311" t="s">
        <v>244</v>
      </c>
      <c r="B1489" s="312">
        <v>43</v>
      </c>
      <c r="C1489" s="313">
        <v>402</v>
      </c>
      <c r="D1489" s="314">
        <v>1457</v>
      </c>
      <c r="E1489" s="312">
        <v>43</v>
      </c>
      <c r="F1489" s="313">
        <v>167</v>
      </c>
      <c r="G1489" s="314">
        <v>535</v>
      </c>
      <c r="H1489" s="312"/>
      <c r="I1489" s="313"/>
      <c r="J1489" s="314"/>
      <c r="K1489" s="312"/>
      <c r="L1489" s="313"/>
      <c r="M1489" s="314"/>
      <c r="N1489" s="295"/>
      <c r="Q1489" s="1" t="s">
        <v>612</v>
      </c>
    </row>
    <row r="1490" spans="1:17" ht="14" x14ac:dyDescent="0.15">
      <c r="A1490" s="271" t="s">
        <v>182</v>
      </c>
      <c r="B1490" s="296">
        <v>3.6976744186046502</v>
      </c>
      <c r="C1490" s="297">
        <v>3.93034825870647</v>
      </c>
      <c r="D1490" s="298">
        <v>4.0150995195607404</v>
      </c>
      <c r="E1490" s="296">
        <v>3.6976744186046502</v>
      </c>
      <c r="F1490" s="297">
        <v>3.9820359281437101</v>
      </c>
      <c r="G1490" s="298">
        <v>3.9364485981308399</v>
      </c>
      <c r="H1490" s="296"/>
      <c r="I1490" s="297"/>
      <c r="J1490" s="298"/>
      <c r="K1490" s="296"/>
      <c r="L1490" s="297"/>
      <c r="M1490" s="298"/>
      <c r="N1490" s="299"/>
      <c r="Q1490" s="1" t="s">
        <v>612</v>
      </c>
    </row>
    <row r="1491" spans="1:17" ht="14" x14ac:dyDescent="0.15">
      <c r="A1491" s="271" t="s">
        <v>165</v>
      </c>
      <c r="B1491" s="296">
        <v>0.98886379535231395</v>
      </c>
      <c r="C1491" s="297">
        <v>0.9316407525864</v>
      </c>
      <c r="D1491" s="298">
        <v>0.92717957150103003</v>
      </c>
      <c r="E1491" s="296">
        <v>0.98886379535231395</v>
      </c>
      <c r="F1491" s="297">
        <v>0.90828219894384099</v>
      </c>
      <c r="G1491" s="298">
        <v>0.94793215944349396</v>
      </c>
      <c r="H1491" s="296"/>
      <c r="I1491" s="297"/>
      <c r="J1491" s="298"/>
      <c r="K1491" s="296"/>
      <c r="L1491" s="297"/>
      <c r="M1491" s="298"/>
      <c r="N1491" s="299"/>
      <c r="Q1491" s="1" t="s">
        <v>612</v>
      </c>
    </row>
    <row r="1492" spans="1:17" ht="14" x14ac:dyDescent="0.15">
      <c r="A1492" s="271" t="s">
        <v>245</v>
      </c>
      <c r="B1492" s="300" t="s">
        <v>233</v>
      </c>
      <c r="C1492" s="297" t="s">
        <v>124</v>
      </c>
      <c r="D1492" s="298" t="s">
        <v>251</v>
      </c>
      <c r="E1492" s="300" t="s">
        <v>233</v>
      </c>
      <c r="F1492" s="297" t="s">
        <v>124</v>
      </c>
      <c r="G1492" s="298" t="s">
        <v>124</v>
      </c>
      <c r="H1492" s="300"/>
      <c r="I1492" s="297"/>
      <c r="J1492" s="298"/>
      <c r="K1492" s="300"/>
      <c r="L1492" s="297"/>
      <c r="M1492" s="298"/>
      <c r="N1492" s="299"/>
      <c r="Q1492" s="1" t="s">
        <v>612</v>
      </c>
    </row>
    <row r="1493" spans="1:17" ht="14" x14ac:dyDescent="0.15">
      <c r="A1493" s="272" t="s">
        <v>164</v>
      </c>
      <c r="B1493" s="301" t="s">
        <v>233</v>
      </c>
      <c r="C1493" s="302">
        <v>-0.24974630989024035</v>
      </c>
      <c r="D1493" s="303">
        <v>-0.34235558106851322</v>
      </c>
      <c r="E1493" s="301" t="s">
        <v>233</v>
      </c>
      <c r="F1493" s="302">
        <v>-0.31307616715346631</v>
      </c>
      <c r="G1493" s="303">
        <v>-0.25188952305022311</v>
      </c>
      <c r="H1493" s="301"/>
      <c r="I1493" s="302"/>
      <c r="J1493" s="303"/>
      <c r="K1493" s="301"/>
      <c r="L1493" s="302"/>
      <c r="M1493" s="303"/>
      <c r="N1493" s="304"/>
      <c r="Q1493" s="1" t="s">
        <v>612</v>
      </c>
    </row>
    <row r="1494" spans="1:17" ht="28" x14ac:dyDescent="0.15">
      <c r="A1494" s="253" t="s">
        <v>934</v>
      </c>
      <c r="B1494" s="274">
        <v>0.48837209302325602</v>
      </c>
      <c r="C1494" s="275">
        <v>0.45250000000000001</v>
      </c>
      <c r="D1494" s="276">
        <v>0.38789546079779902</v>
      </c>
      <c r="E1494" s="274">
        <v>0.48837209302325602</v>
      </c>
      <c r="F1494" s="275">
        <v>0.44311377245508998</v>
      </c>
      <c r="G1494" s="276">
        <v>0.38576779026217201</v>
      </c>
      <c r="H1494" s="274"/>
      <c r="I1494" s="275"/>
      <c r="J1494" s="276"/>
      <c r="K1494" s="274"/>
      <c r="L1494" s="275"/>
      <c r="M1494" s="276"/>
      <c r="N1494" s="570" t="s">
        <v>1023</v>
      </c>
      <c r="Q1494" s="177" t="s">
        <v>612</v>
      </c>
    </row>
    <row r="1495" spans="1:17" ht="14" x14ac:dyDescent="0.15">
      <c r="A1495" s="271" t="s">
        <v>92</v>
      </c>
      <c r="B1495" s="278">
        <v>0.39534883720930197</v>
      </c>
      <c r="C1495" s="279">
        <v>0.46</v>
      </c>
      <c r="D1495" s="280">
        <v>0.473177441540578</v>
      </c>
      <c r="E1495" s="278">
        <v>0.39534883720930197</v>
      </c>
      <c r="F1495" s="279">
        <v>0.44311377245508998</v>
      </c>
      <c r="G1495" s="280">
        <v>0.458801498127341</v>
      </c>
      <c r="H1495" s="278"/>
      <c r="I1495" s="279"/>
      <c r="J1495" s="280"/>
      <c r="K1495" s="278"/>
      <c r="L1495" s="279"/>
      <c r="M1495" s="280"/>
      <c r="N1495" s="571"/>
      <c r="Q1495" s="1" t="s">
        <v>612</v>
      </c>
    </row>
    <row r="1496" spans="1:17" ht="14" x14ac:dyDescent="0.15">
      <c r="A1496" s="271" t="s">
        <v>93</v>
      </c>
      <c r="B1496" s="278">
        <v>6.9767441860465101E-2</v>
      </c>
      <c r="C1496" s="279">
        <v>6.5000000000000002E-2</v>
      </c>
      <c r="D1496" s="280">
        <v>0.11348005502063301</v>
      </c>
      <c r="E1496" s="278">
        <v>6.9767441860465101E-2</v>
      </c>
      <c r="F1496" s="279">
        <v>8.3832335329341298E-2</v>
      </c>
      <c r="G1496" s="280">
        <v>0.123595505617978</v>
      </c>
      <c r="H1496" s="278"/>
      <c r="I1496" s="279"/>
      <c r="J1496" s="280"/>
      <c r="K1496" s="278"/>
      <c r="L1496" s="279"/>
      <c r="M1496" s="280"/>
      <c r="N1496" s="571"/>
      <c r="Q1496" s="1" t="s">
        <v>612</v>
      </c>
    </row>
    <row r="1497" spans="1:17" ht="14" x14ac:dyDescent="0.15">
      <c r="A1497" s="271" t="s">
        <v>94</v>
      </c>
      <c r="B1497" s="278">
        <v>4.6511627906976702E-2</v>
      </c>
      <c r="C1497" s="279">
        <v>1.7500000000000002E-2</v>
      </c>
      <c r="D1497" s="280">
        <v>2.0632737276478699E-2</v>
      </c>
      <c r="E1497" s="278">
        <v>4.6511627906976702E-2</v>
      </c>
      <c r="F1497" s="279">
        <v>1.79640718562874E-2</v>
      </c>
      <c r="G1497" s="280">
        <v>2.43445692883895E-2</v>
      </c>
      <c r="H1497" s="278"/>
      <c r="I1497" s="279"/>
      <c r="J1497" s="280"/>
      <c r="K1497" s="278"/>
      <c r="L1497" s="279"/>
      <c r="M1497" s="280"/>
      <c r="N1497" s="571"/>
      <c r="Q1497" s="1" t="s">
        <v>612</v>
      </c>
    </row>
    <row r="1498" spans="1:17" ht="14" x14ac:dyDescent="0.15">
      <c r="A1498" s="271" t="s">
        <v>385</v>
      </c>
      <c r="B1498" s="278">
        <v>0</v>
      </c>
      <c r="C1498" s="279">
        <v>5.0000000000000001E-3</v>
      </c>
      <c r="D1498" s="280">
        <v>4.8143053645116904E-3</v>
      </c>
      <c r="E1498" s="278">
        <v>0</v>
      </c>
      <c r="F1498" s="279">
        <v>1.19760479041916E-2</v>
      </c>
      <c r="G1498" s="280">
        <v>7.4906367041198503E-3</v>
      </c>
      <c r="H1498" s="278"/>
      <c r="I1498" s="279"/>
      <c r="J1498" s="280"/>
      <c r="K1498" s="278"/>
      <c r="L1498" s="279"/>
      <c r="M1498" s="280"/>
      <c r="N1498" s="572"/>
      <c r="Q1498" s="1" t="s">
        <v>612</v>
      </c>
    </row>
    <row r="1499" spans="1:17" ht="14" x14ac:dyDescent="0.15">
      <c r="A1499" s="311" t="s">
        <v>244</v>
      </c>
      <c r="B1499" s="312">
        <v>43</v>
      </c>
      <c r="C1499" s="313">
        <v>400</v>
      </c>
      <c r="D1499" s="314">
        <v>1454</v>
      </c>
      <c r="E1499" s="312">
        <v>43</v>
      </c>
      <c r="F1499" s="313">
        <v>167</v>
      </c>
      <c r="G1499" s="314">
        <v>534</v>
      </c>
      <c r="H1499" s="312"/>
      <c r="I1499" s="313"/>
      <c r="J1499" s="314"/>
      <c r="K1499" s="312"/>
      <c r="L1499" s="313"/>
      <c r="M1499" s="314"/>
      <c r="N1499" s="295"/>
      <c r="Q1499" s="1" t="s">
        <v>612</v>
      </c>
    </row>
    <row r="1500" spans="1:17" ht="14" x14ac:dyDescent="0.15">
      <c r="A1500" s="271" t="s">
        <v>182</v>
      </c>
      <c r="B1500" s="296">
        <v>4.3255813953488396</v>
      </c>
      <c r="C1500" s="297">
        <v>4.3374999999999897</v>
      </c>
      <c r="D1500" s="298">
        <v>4.2187070151306703</v>
      </c>
      <c r="E1500" s="296">
        <v>4.3255813953488396</v>
      </c>
      <c r="F1500" s="297">
        <v>4.2874251497006002</v>
      </c>
      <c r="G1500" s="298">
        <v>4.1910112359550604</v>
      </c>
      <c r="H1500" s="296"/>
      <c r="I1500" s="297"/>
      <c r="J1500" s="298"/>
      <c r="K1500" s="296"/>
      <c r="L1500" s="297"/>
      <c r="M1500" s="298"/>
      <c r="N1500" s="299"/>
      <c r="Q1500" s="1" t="s">
        <v>612</v>
      </c>
    </row>
    <row r="1501" spans="1:17" ht="14" x14ac:dyDescent="0.15">
      <c r="A1501" s="271" t="s">
        <v>165</v>
      </c>
      <c r="B1501" s="296">
        <v>0.80831777793255</v>
      </c>
      <c r="C1501" s="297">
        <v>0.72103639555106502</v>
      </c>
      <c r="D1501" s="298">
        <v>0.76144679237013502</v>
      </c>
      <c r="E1501" s="296">
        <v>0.80831777793255</v>
      </c>
      <c r="F1501" s="297">
        <v>0.792295706686311</v>
      </c>
      <c r="G1501" s="298">
        <v>0.79929243326192201</v>
      </c>
      <c r="H1501" s="296"/>
      <c r="I1501" s="297"/>
      <c r="J1501" s="298"/>
      <c r="K1501" s="296"/>
      <c r="L1501" s="297"/>
      <c r="M1501" s="298"/>
      <c r="N1501" s="299"/>
      <c r="Q1501" s="1" t="s">
        <v>612</v>
      </c>
    </row>
    <row r="1502" spans="1:17" ht="14" x14ac:dyDescent="0.15">
      <c r="A1502" s="271" t="s">
        <v>245</v>
      </c>
      <c r="B1502" s="300" t="s">
        <v>233</v>
      </c>
      <c r="C1502" s="297" t="s">
        <v>124</v>
      </c>
      <c r="D1502" s="298" t="s">
        <v>124</v>
      </c>
      <c r="E1502" s="300" t="s">
        <v>233</v>
      </c>
      <c r="F1502" s="297" t="s">
        <v>124</v>
      </c>
      <c r="G1502" s="298" t="s">
        <v>124</v>
      </c>
      <c r="H1502" s="300"/>
      <c r="I1502" s="297"/>
      <c r="J1502" s="298"/>
      <c r="K1502" s="300"/>
      <c r="L1502" s="297"/>
      <c r="M1502" s="298"/>
      <c r="N1502" s="299"/>
      <c r="Q1502" s="1" t="s">
        <v>612</v>
      </c>
    </row>
    <row r="1503" spans="1:17" ht="14" x14ac:dyDescent="0.15">
      <c r="A1503" s="272" t="s">
        <v>164</v>
      </c>
      <c r="B1503" s="301" t="s">
        <v>233</v>
      </c>
      <c r="C1503" s="302">
        <v>-1.652982390998602E-2</v>
      </c>
      <c r="D1503" s="303">
        <v>0.14035699051998668</v>
      </c>
      <c r="E1503" s="301" t="s">
        <v>233</v>
      </c>
      <c r="F1503" s="302">
        <v>4.81590968198271E-2</v>
      </c>
      <c r="G1503" s="303">
        <v>0.16836160808453635</v>
      </c>
      <c r="H1503" s="301"/>
      <c r="I1503" s="302"/>
      <c r="J1503" s="303"/>
      <c r="K1503" s="301"/>
      <c r="L1503" s="302"/>
      <c r="M1503" s="303"/>
      <c r="N1503" s="304"/>
      <c r="Q1503" s="1" t="s">
        <v>612</v>
      </c>
    </row>
    <row r="1504" spans="1:17" ht="28" x14ac:dyDescent="0.15">
      <c r="A1504" s="253" t="s">
        <v>723</v>
      </c>
      <c r="B1504" s="274">
        <v>0.51162790697674398</v>
      </c>
      <c r="C1504" s="275">
        <v>0.42499999999999999</v>
      </c>
      <c r="D1504" s="276">
        <v>0.37439779766001402</v>
      </c>
      <c r="E1504" s="274">
        <v>0.51162790697674398</v>
      </c>
      <c r="F1504" s="275">
        <v>0.43712574850299402</v>
      </c>
      <c r="G1504" s="276">
        <v>0.35580524344569298</v>
      </c>
      <c r="H1504" s="274"/>
      <c r="I1504" s="275"/>
      <c r="J1504" s="276"/>
      <c r="K1504" s="274"/>
      <c r="L1504" s="275"/>
      <c r="M1504" s="276"/>
      <c r="N1504" s="277"/>
      <c r="O1504" s="177" t="s">
        <v>613</v>
      </c>
    </row>
    <row r="1505" spans="1:15" ht="14" x14ac:dyDescent="0.15">
      <c r="A1505" s="271" t="s">
        <v>92</v>
      </c>
      <c r="B1505" s="278">
        <v>0.34883720930232598</v>
      </c>
      <c r="C1505" s="279">
        <v>0.35249999999999998</v>
      </c>
      <c r="D1505" s="280">
        <v>0.38196834136269803</v>
      </c>
      <c r="E1505" s="278">
        <v>0.34883720930232598</v>
      </c>
      <c r="F1505" s="279">
        <v>0.40119760479041899</v>
      </c>
      <c r="G1505" s="280">
        <v>0.40449438202247201</v>
      </c>
      <c r="H1505" s="278"/>
      <c r="I1505" s="279"/>
      <c r="J1505" s="280"/>
      <c r="K1505" s="278"/>
      <c r="L1505" s="279"/>
      <c r="M1505" s="280"/>
      <c r="N1505" s="281"/>
      <c r="O1505" s="177" t="s">
        <v>613</v>
      </c>
    </row>
    <row r="1506" spans="1:15" ht="14" x14ac:dyDescent="0.15">
      <c r="A1506" s="271" t="s">
        <v>93</v>
      </c>
      <c r="B1506" s="278">
        <v>4.6511627906976702E-2</v>
      </c>
      <c r="C1506" s="279">
        <v>0.1225</v>
      </c>
      <c r="D1506" s="280">
        <v>0.15278733654507901</v>
      </c>
      <c r="E1506" s="278">
        <v>4.6511627906976702E-2</v>
      </c>
      <c r="F1506" s="279">
        <v>7.7844311377245498E-2</v>
      </c>
      <c r="G1506" s="280">
        <v>0.15543071161048699</v>
      </c>
      <c r="H1506" s="278"/>
      <c r="I1506" s="279"/>
      <c r="J1506" s="280"/>
      <c r="K1506" s="278"/>
      <c r="L1506" s="279"/>
      <c r="M1506" s="280"/>
      <c r="N1506" s="281"/>
      <c r="O1506" s="1" t="s">
        <v>613</v>
      </c>
    </row>
    <row r="1507" spans="1:15" ht="14" x14ac:dyDescent="0.15">
      <c r="A1507" s="271" t="s">
        <v>94</v>
      </c>
      <c r="B1507" s="278">
        <v>6.9767441860465101E-2</v>
      </c>
      <c r="C1507" s="279">
        <v>7.0000000000000007E-2</v>
      </c>
      <c r="D1507" s="280">
        <v>7.1576049552649706E-2</v>
      </c>
      <c r="E1507" s="278">
        <v>6.9767441860465101E-2</v>
      </c>
      <c r="F1507" s="279">
        <v>5.3892215568862298E-2</v>
      </c>
      <c r="G1507" s="280">
        <v>6.1797752808988797E-2</v>
      </c>
      <c r="H1507" s="278"/>
      <c r="I1507" s="279"/>
      <c r="J1507" s="280"/>
      <c r="K1507" s="278"/>
      <c r="L1507" s="279"/>
      <c r="M1507" s="280"/>
      <c r="N1507" s="281"/>
      <c r="O1507" s="1" t="s">
        <v>613</v>
      </c>
    </row>
    <row r="1508" spans="1:15" ht="14" x14ac:dyDescent="0.15">
      <c r="A1508" s="271" t="s">
        <v>385</v>
      </c>
      <c r="B1508" s="278">
        <v>2.32558139534884E-2</v>
      </c>
      <c r="C1508" s="279">
        <v>0.03</v>
      </c>
      <c r="D1508" s="280">
        <v>1.9270474879559501E-2</v>
      </c>
      <c r="E1508" s="278">
        <v>2.32558139534884E-2</v>
      </c>
      <c r="F1508" s="279">
        <v>2.9940119760479E-2</v>
      </c>
      <c r="G1508" s="280">
        <v>2.2471910112359599E-2</v>
      </c>
      <c r="H1508" s="278"/>
      <c r="I1508" s="279"/>
      <c r="J1508" s="280"/>
      <c r="K1508" s="278"/>
      <c r="L1508" s="279"/>
      <c r="M1508" s="280"/>
      <c r="N1508" s="342"/>
      <c r="O1508" s="1" t="s">
        <v>613</v>
      </c>
    </row>
    <row r="1509" spans="1:15" ht="14" x14ac:dyDescent="0.15">
      <c r="A1509" s="311" t="s">
        <v>244</v>
      </c>
      <c r="B1509" s="312">
        <v>43</v>
      </c>
      <c r="C1509" s="313">
        <v>400</v>
      </c>
      <c r="D1509" s="314">
        <v>1453</v>
      </c>
      <c r="E1509" s="312">
        <v>43</v>
      </c>
      <c r="F1509" s="313">
        <v>167</v>
      </c>
      <c r="G1509" s="314">
        <v>534</v>
      </c>
      <c r="H1509" s="312"/>
      <c r="I1509" s="313"/>
      <c r="J1509" s="314"/>
      <c r="K1509" s="312"/>
      <c r="L1509" s="313"/>
      <c r="M1509" s="314"/>
      <c r="N1509" s="295"/>
      <c r="O1509" s="1" t="s">
        <v>613</v>
      </c>
    </row>
    <row r="1510" spans="1:15" ht="14" x14ac:dyDescent="0.15">
      <c r="A1510" s="271" t="s">
        <v>182</v>
      </c>
      <c r="B1510" s="296">
        <v>4.2558139534883699</v>
      </c>
      <c r="C1510" s="297">
        <v>4.0724999999999998</v>
      </c>
      <c r="D1510" s="298">
        <v>4.0206469373709597</v>
      </c>
      <c r="E1510" s="296">
        <v>4.2558139534883699</v>
      </c>
      <c r="F1510" s="297">
        <v>4.1616766467065904</v>
      </c>
      <c r="G1510" s="298">
        <v>4.0093632958801502</v>
      </c>
      <c r="H1510" s="296"/>
      <c r="I1510" s="297"/>
      <c r="J1510" s="298"/>
      <c r="K1510" s="296"/>
      <c r="L1510" s="297"/>
      <c r="M1510" s="298"/>
      <c r="N1510" s="299"/>
      <c r="O1510" s="1" t="s">
        <v>613</v>
      </c>
    </row>
    <row r="1511" spans="1:15" ht="14" x14ac:dyDescent="0.15">
      <c r="A1511" s="271" t="s">
        <v>165</v>
      </c>
      <c r="B1511" s="296">
        <v>1.0022123920847701</v>
      </c>
      <c r="C1511" s="297">
        <v>1.04641349523385</v>
      </c>
      <c r="D1511" s="298">
        <v>0.99356767065460705</v>
      </c>
      <c r="E1511" s="296">
        <v>1.0022123920847701</v>
      </c>
      <c r="F1511" s="297">
        <v>0.98981174594118904</v>
      </c>
      <c r="G1511" s="298">
        <v>0.981014124284739</v>
      </c>
      <c r="H1511" s="296"/>
      <c r="I1511" s="297"/>
      <c r="J1511" s="298"/>
      <c r="K1511" s="296"/>
      <c r="L1511" s="297"/>
      <c r="M1511" s="298"/>
      <c r="N1511" s="299"/>
      <c r="O1511" s="1" t="s">
        <v>613</v>
      </c>
    </row>
    <row r="1512" spans="1:15" ht="14" x14ac:dyDescent="0.15">
      <c r="A1512" s="271" t="s">
        <v>245</v>
      </c>
      <c r="B1512" s="300" t="s">
        <v>233</v>
      </c>
      <c r="C1512" s="297" t="s">
        <v>124</v>
      </c>
      <c r="D1512" s="298" t="s">
        <v>124</v>
      </c>
      <c r="E1512" s="300" t="s">
        <v>233</v>
      </c>
      <c r="F1512" s="297" t="s">
        <v>124</v>
      </c>
      <c r="G1512" s="298" t="s">
        <v>124</v>
      </c>
      <c r="H1512" s="300"/>
      <c r="I1512" s="297"/>
      <c r="J1512" s="298"/>
      <c r="K1512" s="300"/>
      <c r="L1512" s="297"/>
      <c r="M1512" s="298"/>
      <c r="N1512" s="299"/>
      <c r="O1512" s="1" t="s">
        <v>613</v>
      </c>
    </row>
    <row r="1513" spans="1:15" ht="14" x14ac:dyDescent="0.15">
      <c r="A1513" s="272" t="s">
        <v>164</v>
      </c>
      <c r="B1513" s="301" t="s">
        <v>233</v>
      </c>
      <c r="C1513" s="302">
        <v>0.17518309379926675</v>
      </c>
      <c r="D1513" s="303">
        <v>0.23668948081057387</v>
      </c>
      <c r="E1513" s="301" t="s">
        <v>233</v>
      </c>
      <c r="F1513" s="302">
        <v>9.51062736604186E-2</v>
      </c>
      <c r="G1513" s="303">
        <v>0.25122029490442638</v>
      </c>
      <c r="H1513" s="301"/>
      <c r="I1513" s="302"/>
      <c r="J1513" s="303"/>
      <c r="K1513" s="301"/>
      <c r="L1513" s="302"/>
      <c r="M1513" s="303"/>
      <c r="N1513" s="304"/>
      <c r="O1513" s="1" t="s">
        <v>613</v>
      </c>
    </row>
    <row r="1514" spans="1:15" ht="28" x14ac:dyDescent="0.15">
      <c r="A1514" s="253" t="s">
        <v>833</v>
      </c>
      <c r="B1514" s="274">
        <v>0.53488372093023295</v>
      </c>
      <c r="C1514" s="275">
        <v>0.35910224438902699</v>
      </c>
      <c r="D1514" s="276">
        <v>0.31705639614855602</v>
      </c>
      <c r="E1514" s="274">
        <v>0.53488372093023295</v>
      </c>
      <c r="F1514" s="275">
        <v>0.37724550898203602</v>
      </c>
      <c r="G1514" s="276">
        <v>0.311444652908068</v>
      </c>
      <c r="H1514" s="274"/>
      <c r="I1514" s="275"/>
      <c r="J1514" s="276"/>
      <c r="K1514" s="274"/>
      <c r="L1514" s="275"/>
      <c r="M1514" s="276"/>
      <c r="N1514" s="277"/>
      <c r="O1514" s="1" t="s">
        <v>613</v>
      </c>
    </row>
    <row r="1515" spans="1:15" ht="14" x14ac:dyDescent="0.15">
      <c r="A1515" s="271" t="s">
        <v>92</v>
      </c>
      <c r="B1515" s="278">
        <v>0.27906976744186002</v>
      </c>
      <c r="C1515" s="279">
        <v>0.38653366583541099</v>
      </c>
      <c r="D1515" s="280">
        <v>0.42159559834938098</v>
      </c>
      <c r="E1515" s="278">
        <v>0.27906976744186002</v>
      </c>
      <c r="F1515" s="279">
        <v>0.36526946107784403</v>
      </c>
      <c r="G1515" s="280">
        <v>0.39962476547842402</v>
      </c>
      <c r="H1515" s="278"/>
      <c r="I1515" s="279"/>
      <c r="J1515" s="280"/>
      <c r="K1515" s="278"/>
      <c r="L1515" s="279"/>
      <c r="M1515" s="280"/>
      <c r="N1515" s="281"/>
      <c r="O1515" s="1" t="s">
        <v>613</v>
      </c>
    </row>
    <row r="1516" spans="1:15" ht="14" x14ac:dyDescent="0.15">
      <c r="A1516" s="271" t="s">
        <v>93</v>
      </c>
      <c r="B1516" s="278">
        <v>0.116279069767442</v>
      </c>
      <c r="C1516" s="279">
        <v>0.172069825436409</v>
      </c>
      <c r="D1516" s="280">
        <v>0.187757909215956</v>
      </c>
      <c r="E1516" s="278">
        <v>0.116279069767442</v>
      </c>
      <c r="F1516" s="279">
        <v>0.179640718562874</v>
      </c>
      <c r="G1516" s="280">
        <v>0.22326454033771101</v>
      </c>
      <c r="H1516" s="278"/>
      <c r="I1516" s="279"/>
      <c r="J1516" s="280"/>
      <c r="K1516" s="278"/>
      <c r="L1516" s="279"/>
      <c r="M1516" s="280"/>
      <c r="N1516" s="281"/>
      <c r="O1516" s="1" t="s">
        <v>613</v>
      </c>
    </row>
    <row r="1517" spans="1:15" ht="14" x14ac:dyDescent="0.15">
      <c r="A1517" s="271" t="s">
        <v>94</v>
      </c>
      <c r="B1517" s="278">
        <v>4.6511627906976702E-2</v>
      </c>
      <c r="C1517" s="279">
        <v>4.7381546134663298E-2</v>
      </c>
      <c r="D1517" s="280">
        <v>5.5020632737276497E-2</v>
      </c>
      <c r="E1517" s="278">
        <v>4.6511627906976702E-2</v>
      </c>
      <c r="F1517" s="279">
        <v>4.7904191616766498E-2</v>
      </c>
      <c r="G1517" s="280">
        <v>4.8780487804878099E-2</v>
      </c>
      <c r="H1517" s="278"/>
      <c r="I1517" s="279"/>
      <c r="J1517" s="280"/>
      <c r="K1517" s="278"/>
      <c r="L1517" s="279"/>
      <c r="M1517" s="280"/>
      <c r="N1517" s="281"/>
      <c r="O1517" s="1" t="s">
        <v>613</v>
      </c>
    </row>
    <row r="1518" spans="1:15" ht="14" x14ac:dyDescent="0.15">
      <c r="A1518" s="271" t="s">
        <v>385</v>
      </c>
      <c r="B1518" s="278">
        <v>2.32558139534884E-2</v>
      </c>
      <c r="C1518" s="279">
        <v>3.4912718204488803E-2</v>
      </c>
      <c r="D1518" s="280">
        <v>1.8569463548830802E-2</v>
      </c>
      <c r="E1518" s="278">
        <v>2.32558139534884E-2</v>
      </c>
      <c r="F1518" s="279">
        <v>2.9940119760479E-2</v>
      </c>
      <c r="G1518" s="280">
        <v>1.6885553470919301E-2</v>
      </c>
      <c r="H1518" s="278"/>
      <c r="I1518" s="279"/>
      <c r="J1518" s="280"/>
      <c r="K1518" s="278"/>
      <c r="L1518" s="279"/>
      <c r="M1518" s="280"/>
      <c r="N1518" s="342"/>
      <c r="O1518" s="1" t="s">
        <v>613</v>
      </c>
    </row>
    <row r="1519" spans="1:15" ht="14" x14ac:dyDescent="0.15">
      <c r="A1519" s="311" t="s">
        <v>244</v>
      </c>
      <c r="B1519" s="312">
        <v>43</v>
      </c>
      <c r="C1519" s="313">
        <v>401</v>
      </c>
      <c r="D1519" s="314">
        <v>1454</v>
      </c>
      <c r="E1519" s="312">
        <v>43</v>
      </c>
      <c r="F1519" s="313">
        <v>167</v>
      </c>
      <c r="G1519" s="314">
        <v>533</v>
      </c>
      <c r="H1519" s="312"/>
      <c r="I1519" s="313"/>
      <c r="J1519" s="314"/>
      <c r="K1519" s="312"/>
      <c r="L1519" s="313"/>
      <c r="M1519" s="314"/>
      <c r="N1519" s="295"/>
      <c r="O1519" s="1" t="s">
        <v>613</v>
      </c>
    </row>
    <row r="1520" spans="1:15" ht="14" x14ac:dyDescent="0.15">
      <c r="A1520" s="271" t="s">
        <v>182</v>
      </c>
      <c r="B1520" s="296">
        <v>4.2558139534883699</v>
      </c>
      <c r="C1520" s="297">
        <v>3.9875311720698199</v>
      </c>
      <c r="D1520" s="298">
        <v>3.9635488308115501</v>
      </c>
      <c r="E1520" s="296">
        <v>4.2558139534883699</v>
      </c>
      <c r="F1520" s="297">
        <v>4.0119760479041897</v>
      </c>
      <c r="G1520" s="298">
        <v>3.9399624765478398</v>
      </c>
      <c r="H1520" s="296"/>
      <c r="I1520" s="297"/>
      <c r="J1520" s="298"/>
      <c r="K1520" s="296"/>
      <c r="L1520" s="297"/>
      <c r="M1520" s="298"/>
      <c r="N1520" s="299"/>
      <c r="O1520" s="1" t="s">
        <v>613</v>
      </c>
    </row>
    <row r="1521" spans="1:16" ht="14" x14ac:dyDescent="0.15">
      <c r="A1521" s="271" t="s">
        <v>165</v>
      </c>
      <c r="B1521" s="296">
        <v>1.0022123920847701</v>
      </c>
      <c r="C1521" s="297">
        <v>1.01850092766324</v>
      </c>
      <c r="D1521" s="298">
        <v>0.94409020940342603</v>
      </c>
      <c r="E1521" s="296">
        <v>1.0022123920847701</v>
      </c>
      <c r="F1521" s="297">
        <v>1.01190518123408</v>
      </c>
      <c r="G1521" s="298">
        <v>0.93800179477994405</v>
      </c>
      <c r="H1521" s="296"/>
      <c r="I1521" s="297"/>
      <c r="J1521" s="298"/>
      <c r="K1521" s="296"/>
      <c r="L1521" s="297"/>
      <c r="M1521" s="298"/>
      <c r="N1521" s="299"/>
      <c r="O1521" s="1" t="s">
        <v>613</v>
      </c>
    </row>
    <row r="1522" spans="1:16" ht="14" x14ac:dyDescent="0.15">
      <c r="A1522" s="271" t="s">
        <v>245</v>
      </c>
      <c r="B1522" s="300" t="s">
        <v>233</v>
      </c>
      <c r="C1522" s="297" t="s">
        <v>124</v>
      </c>
      <c r="D1522" s="298" t="s">
        <v>251</v>
      </c>
      <c r="E1522" s="300" t="s">
        <v>233</v>
      </c>
      <c r="F1522" s="297" t="s">
        <v>124</v>
      </c>
      <c r="G1522" s="298" t="s">
        <v>251</v>
      </c>
      <c r="H1522" s="300"/>
      <c r="I1522" s="297"/>
      <c r="J1522" s="298"/>
      <c r="K1522" s="300"/>
      <c r="L1522" s="297"/>
      <c r="M1522" s="298"/>
      <c r="N1522" s="299"/>
      <c r="O1522" s="1" t="s">
        <v>613</v>
      </c>
    </row>
    <row r="1523" spans="1:16" ht="14" x14ac:dyDescent="0.15">
      <c r="A1523" s="272" t="s">
        <v>164</v>
      </c>
      <c r="B1523" s="301" t="s">
        <v>233</v>
      </c>
      <c r="C1523" s="302">
        <v>0.26340946201597942</v>
      </c>
      <c r="D1523" s="303">
        <v>0.30957330111653547</v>
      </c>
      <c r="E1523" s="301" t="s">
        <v>233</v>
      </c>
      <c r="F1523" s="302">
        <v>0.24096912448536431</v>
      </c>
      <c r="G1523" s="303">
        <v>0.33672800915549322</v>
      </c>
      <c r="H1523" s="301"/>
      <c r="I1523" s="302"/>
      <c r="J1523" s="303"/>
      <c r="K1523" s="301"/>
      <c r="L1523" s="302"/>
      <c r="M1523" s="303"/>
      <c r="N1523" s="304"/>
      <c r="O1523" s="1" t="s">
        <v>613</v>
      </c>
    </row>
    <row r="1524" spans="1:16" ht="28" x14ac:dyDescent="0.15">
      <c r="A1524" s="253" t="s">
        <v>388</v>
      </c>
      <c r="B1524" s="274">
        <v>0.39534883720930197</v>
      </c>
      <c r="C1524" s="275">
        <v>0.31829573934837102</v>
      </c>
      <c r="D1524" s="276">
        <v>0.27429359062715403</v>
      </c>
      <c r="E1524" s="274">
        <v>0.39534883720930197</v>
      </c>
      <c r="F1524" s="275">
        <v>0.35329341317365298</v>
      </c>
      <c r="G1524" s="276">
        <v>0.28893058161350799</v>
      </c>
      <c r="H1524" s="274"/>
      <c r="I1524" s="275"/>
      <c r="J1524" s="276"/>
      <c r="K1524" s="274"/>
      <c r="L1524" s="275"/>
      <c r="M1524" s="276"/>
      <c r="N1524" s="277"/>
      <c r="O1524" s="1" t="s">
        <v>613</v>
      </c>
      <c r="P1524" s="1" t="s">
        <v>616</v>
      </c>
    </row>
    <row r="1525" spans="1:16" ht="14" x14ac:dyDescent="0.15">
      <c r="A1525" s="271" t="s">
        <v>92</v>
      </c>
      <c r="B1525" s="278">
        <v>0.34883720930232598</v>
      </c>
      <c r="C1525" s="279">
        <v>0.39348370927318299</v>
      </c>
      <c r="D1525" s="280">
        <v>0.40592694693315001</v>
      </c>
      <c r="E1525" s="278">
        <v>0.34883720930232598</v>
      </c>
      <c r="F1525" s="279">
        <v>0.36526946107784403</v>
      </c>
      <c r="G1525" s="280">
        <v>0.40337711069418403</v>
      </c>
      <c r="H1525" s="278"/>
      <c r="I1525" s="279"/>
      <c r="J1525" s="280"/>
      <c r="K1525" s="278"/>
      <c r="L1525" s="279"/>
      <c r="M1525" s="280"/>
      <c r="N1525" s="281"/>
      <c r="O1525" s="1" t="s">
        <v>613</v>
      </c>
      <c r="P1525" s="1" t="s">
        <v>616</v>
      </c>
    </row>
    <row r="1526" spans="1:16" ht="14" x14ac:dyDescent="0.15">
      <c r="A1526" s="271" t="s">
        <v>93</v>
      </c>
      <c r="B1526" s="278">
        <v>0.13953488372093001</v>
      </c>
      <c r="C1526" s="279">
        <v>0.203007518796992</v>
      </c>
      <c r="D1526" s="280">
        <v>0.22053756030323901</v>
      </c>
      <c r="E1526" s="278">
        <v>0.13953488372093001</v>
      </c>
      <c r="F1526" s="279">
        <v>0.18562874251497</v>
      </c>
      <c r="G1526" s="280">
        <v>0.210131332082552</v>
      </c>
      <c r="H1526" s="278"/>
      <c r="I1526" s="279"/>
      <c r="J1526" s="280"/>
      <c r="K1526" s="278"/>
      <c r="L1526" s="279"/>
      <c r="M1526" s="280"/>
      <c r="N1526" s="281"/>
      <c r="O1526" s="1" t="s">
        <v>613</v>
      </c>
      <c r="P1526" s="1" t="s">
        <v>616</v>
      </c>
    </row>
    <row r="1527" spans="1:16" ht="14" x14ac:dyDescent="0.15">
      <c r="A1527" s="271" t="s">
        <v>94</v>
      </c>
      <c r="B1527" s="278">
        <v>0.116279069767442</v>
      </c>
      <c r="C1527" s="279">
        <v>6.5162907268170395E-2</v>
      </c>
      <c r="D1527" s="280">
        <v>7.6498966230186094E-2</v>
      </c>
      <c r="E1527" s="278">
        <v>0.116279069767442</v>
      </c>
      <c r="F1527" s="279">
        <v>7.1856287425149698E-2</v>
      </c>
      <c r="G1527" s="280">
        <v>7.69230769230769E-2</v>
      </c>
      <c r="H1527" s="278"/>
      <c r="I1527" s="279"/>
      <c r="J1527" s="280"/>
      <c r="K1527" s="278"/>
      <c r="L1527" s="279"/>
      <c r="M1527" s="280"/>
      <c r="N1527" s="281"/>
      <c r="O1527" s="1" t="s">
        <v>613</v>
      </c>
      <c r="P1527" s="1" t="s">
        <v>616</v>
      </c>
    </row>
    <row r="1528" spans="1:16" ht="14" x14ac:dyDescent="0.15">
      <c r="A1528" s="271" t="s">
        <v>385</v>
      </c>
      <c r="B1528" s="278">
        <v>0</v>
      </c>
      <c r="C1528" s="279">
        <v>2.00501253132832E-2</v>
      </c>
      <c r="D1528" s="280">
        <v>2.2742935906271501E-2</v>
      </c>
      <c r="E1528" s="278">
        <v>0</v>
      </c>
      <c r="F1528" s="279">
        <v>2.39520958083832E-2</v>
      </c>
      <c r="G1528" s="280">
        <v>2.0637898686679201E-2</v>
      </c>
      <c r="H1528" s="278"/>
      <c r="I1528" s="279"/>
      <c r="J1528" s="280"/>
      <c r="K1528" s="278"/>
      <c r="L1528" s="279"/>
      <c r="M1528" s="280"/>
      <c r="N1528" s="342"/>
      <c r="O1528" s="1" t="s">
        <v>613</v>
      </c>
      <c r="P1528" s="1" t="s">
        <v>616</v>
      </c>
    </row>
    <row r="1529" spans="1:16" ht="14" x14ac:dyDescent="0.15">
      <c r="A1529" s="311" t="s">
        <v>244</v>
      </c>
      <c r="B1529" s="312">
        <v>43</v>
      </c>
      <c r="C1529" s="313">
        <v>399</v>
      </c>
      <c r="D1529" s="314">
        <v>1451</v>
      </c>
      <c r="E1529" s="312">
        <v>43</v>
      </c>
      <c r="F1529" s="313">
        <v>167</v>
      </c>
      <c r="G1529" s="314">
        <v>533</v>
      </c>
      <c r="H1529" s="312"/>
      <c r="I1529" s="313"/>
      <c r="J1529" s="314"/>
      <c r="K1529" s="312"/>
      <c r="L1529" s="313"/>
      <c r="M1529" s="314"/>
      <c r="N1529" s="295"/>
      <c r="O1529" s="1" t="s">
        <v>613</v>
      </c>
      <c r="P1529" s="1" t="s">
        <v>616</v>
      </c>
    </row>
    <row r="1530" spans="1:16" ht="14" x14ac:dyDescent="0.15">
      <c r="A1530" s="271" t="s">
        <v>182</v>
      </c>
      <c r="B1530" s="296">
        <v>4.0232558139534902</v>
      </c>
      <c r="C1530" s="297">
        <v>3.9248120300751901</v>
      </c>
      <c r="D1530" s="298">
        <v>3.8325292901447301</v>
      </c>
      <c r="E1530" s="296">
        <v>4.0232558139534902</v>
      </c>
      <c r="F1530" s="297">
        <v>3.95209580838323</v>
      </c>
      <c r="G1530" s="298">
        <v>3.8630393996247601</v>
      </c>
      <c r="H1530" s="296"/>
      <c r="I1530" s="297"/>
      <c r="J1530" s="298"/>
      <c r="K1530" s="296"/>
      <c r="L1530" s="297"/>
      <c r="M1530" s="298"/>
      <c r="N1530" s="299"/>
      <c r="O1530" s="1" t="s">
        <v>613</v>
      </c>
      <c r="P1530" s="1" t="s">
        <v>616</v>
      </c>
    </row>
    <row r="1531" spans="1:16" ht="14" x14ac:dyDescent="0.15">
      <c r="A1531" s="271" t="s">
        <v>165</v>
      </c>
      <c r="B1531" s="296">
        <v>1.0115610777177499</v>
      </c>
      <c r="C1531" s="297">
        <v>0.97936545052603297</v>
      </c>
      <c r="D1531" s="298">
        <v>0.989010169574006</v>
      </c>
      <c r="E1531" s="296">
        <v>1.0115610777177499</v>
      </c>
      <c r="F1531" s="297">
        <v>1.0226847683151301</v>
      </c>
      <c r="G1531" s="298">
        <v>0.98770817371057396</v>
      </c>
      <c r="H1531" s="296"/>
      <c r="I1531" s="297"/>
      <c r="J1531" s="298"/>
      <c r="K1531" s="296"/>
      <c r="L1531" s="297"/>
      <c r="M1531" s="298"/>
      <c r="N1531" s="299"/>
      <c r="O1531" s="1" t="s">
        <v>613</v>
      </c>
      <c r="P1531" s="1" t="s">
        <v>616</v>
      </c>
    </row>
    <row r="1532" spans="1:16" ht="14" x14ac:dyDescent="0.15">
      <c r="A1532" s="271" t="s">
        <v>245</v>
      </c>
      <c r="B1532" s="300" t="s">
        <v>233</v>
      </c>
      <c r="C1532" s="297" t="s">
        <v>124</v>
      </c>
      <c r="D1532" s="298" t="s">
        <v>124</v>
      </c>
      <c r="E1532" s="300" t="s">
        <v>233</v>
      </c>
      <c r="F1532" s="297" t="s">
        <v>124</v>
      </c>
      <c r="G1532" s="298" t="s">
        <v>124</v>
      </c>
      <c r="H1532" s="300"/>
      <c r="I1532" s="297"/>
      <c r="J1532" s="298"/>
      <c r="K1532" s="300"/>
      <c r="L1532" s="297"/>
      <c r="M1532" s="298"/>
      <c r="N1532" s="299"/>
      <c r="O1532" s="1" t="s">
        <v>613</v>
      </c>
      <c r="P1532" s="1" t="s">
        <v>616</v>
      </c>
    </row>
    <row r="1533" spans="1:16" ht="14" x14ac:dyDescent="0.15">
      <c r="A1533" s="272" t="s">
        <v>164</v>
      </c>
      <c r="B1533" s="301" t="s">
        <v>233</v>
      </c>
      <c r="C1533" s="302">
        <v>0.10051792599527007</v>
      </c>
      <c r="D1533" s="303">
        <v>0.19284586718750454</v>
      </c>
      <c r="E1533" s="301" t="s">
        <v>233</v>
      </c>
      <c r="F1533" s="302">
        <v>6.958156391386959E-2</v>
      </c>
      <c r="G1533" s="303">
        <v>0.16221027484954073</v>
      </c>
      <c r="H1533" s="301"/>
      <c r="I1533" s="302"/>
      <c r="J1533" s="303"/>
      <c r="K1533" s="301"/>
      <c r="L1533" s="302"/>
      <c r="M1533" s="303"/>
      <c r="N1533" s="304"/>
      <c r="O1533" s="1" t="s">
        <v>613</v>
      </c>
      <c r="P1533" s="1" t="s">
        <v>616</v>
      </c>
    </row>
    <row r="1534" spans="1:16" ht="28" x14ac:dyDescent="0.15">
      <c r="A1534" s="253" t="s">
        <v>389</v>
      </c>
      <c r="B1534" s="274">
        <v>0.232558139534884</v>
      </c>
      <c r="C1534" s="275">
        <v>0.215</v>
      </c>
      <c r="D1534" s="276">
        <v>0.19972356599861801</v>
      </c>
      <c r="E1534" s="274">
        <v>0.232558139534884</v>
      </c>
      <c r="F1534" s="275">
        <v>0.28915662650602397</v>
      </c>
      <c r="G1534" s="276">
        <v>0.227443609022556</v>
      </c>
      <c r="H1534" s="274"/>
      <c r="I1534" s="275"/>
      <c r="J1534" s="276"/>
      <c r="K1534" s="274"/>
      <c r="L1534" s="275"/>
      <c r="M1534" s="276"/>
      <c r="N1534" s="277"/>
      <c r="O1534" s="1" t="s">
        <v>613</v>
      </c>
      <c r="P1534" s="1" t="s">
        <v>616</v>
      </c>
    </row>
    <row r="1535" spans="1:16" ht="14" x14ac:dyDescent="0.15">
      <c r="A1535" s="271" t="s">
        <v>92</v>
      </c>
      <c r="B1535" s="278">
        <v>0.32558139534883701</v>
      </c>
      <c r="C1535" s="279">
        <v>0.33250000000000002</v>
      </c>
      <c r="D1535" s="280">
        <v>0.30753282653766401</v>
      </c>
      <c r="E1535" s="278">
        <v>0.32558139534883701</v>
      </c>
      <c r="F1535" s="279">
        <v>0.33734939759036098</v>
      </c>
      <c r="G1535" s="280">
        <v>0.33082706766917302</v>
      </c>
      <c r="H1535" s="278"/>
      <c r="I1535" s="279"/>
      <c r="J1535" s="280"/>
      <c r="K1535" s="278"/>
      <c r="L1535" s="279"/>
      <c r="M1535" s="280"/>
      <c r="N1535" s="281"/>
      <c r="O1535" s="1" t="s">
        <v>613</v>
      </c>
      <c r="P1535" s="1" t="s">
        <v>616</v>
      </c>
    </row>
    <row r="1536" spans="1:16" ht="14" x14ac:dyDescent="0.15">
      <c r="A1536" s="271" t="s">
        <v>93</v>
      </c>
      <c r="B1536" s="278">
        <v>0.209302325581395</v>
      </c>
      <c r="C1536" s="279">
        <v>0.2475</v>
      </c>
      <c r="D1536" s="280">
        <v>0.28127159640635802</v>
      </c>
      <c r="E1536" s="278">
        <v>0.209302325581395</v>
      </c>
      <c r="F1536" s="279">
        <v>0.234939759036145</v>
      </c>
      <c r="G1536" s="280">
        <v>0.30075187969924799</v>
      </c>
      <c r="H1536" s="278"/>
      <c r="I1536" s="279"/>
      <c r="J1536" s="280"/>
      <c r="K1536" s="278"/>
      <c r="L1536" s="279"/>
      <c r="M1536" s="280"/>
      <c r="N1536" s="281"/>
      <c r="O1536" s="1" t="s">
        <v>613</v>
      </c>
      <c r="P1536" s="1" t="s">
        <v>616</v>
      </c>
    </row>
    <row r="1537" spans="1:16" ht="14" x14ac:dyDescent="0.15">
      <c r="A1537" s="271" t="s">
        <v>94</v>
      </c>
      <c r="B1537" s="278">
        <v>0.186046511627907</v>
      </c>
      <c r="C1537" s="279">
        <v>0.1575</v>
      </c>
      <c r="D1537" s="280">
        <v>0.151347615756738</v>
      </c>
      <c r="E1537" s="278">
        <v>0.186046511627907</v>
      </c>
      <c r="F1537" s="279">
        <v>9.6385542168674704E-2</v>
      </c>
      <c r="G1537" s="280">
        <v>8.6466165413533802E-2</v>
      </c>
      <c r="H1537" s="278"/>
      <c r="I1537" s="279"/>
      <c r="J1537" s="280"/>
      <c r="K1537" s="278"/>
      <c r="L1537" s="279"/>
      <c r="M1537" s="280"/>
      <c r="N1537" s="281"/>
      <c r="O1537" s="1" t="s">
        <v>613</v>
      </c>
      <c r="P1537" s="1" t="s">
        <v>616</v>
      </c>
    </row>
    <row r="1538" spans="1:16" ht="14" x14ac:dyDescent="0.15">
      <c r="A1538" s="271" t="s">
        <v>385</v>
      </c>
      <c r="B1538" s="278">
        <v>4.6511627906976702E-2</v>
      </c>
      <c r="C1538" s="279">
        <v>4.7500000000000001E-2</v>
      </c>
      <c r="D1538" s="280">
        <v>6.0124395300621997E-2</v>
      </c>
      <c r="E1538" s="278">
        <v>4.6511627906976702E-2</v>
      </c>
      <c r="F1538" s="279">
        <v>4.2168674698795199E-2</v>
      </c>
      <c r="G1538" s="280">
        <v>5.4511278195488698E-2</v>
      </c>
      <c r="H1538" s="278"/>
      <c r="I1538" s="279"/>
      <c r="J1538" s="280"/>
      <c r="K1538" s="278"/>
      <c r="L1538" s="279"/>
      <c r="M1538" s="280"/>
      <c r="N1538" s="342"/>
      <c r="O1538" s="1" t="s">
        <v>613</v>
      </c>
      <c r="P1538" s="1" t="s">
        <v>616</v>
      </c>
    </row>
    <row r="1539" spans="1:16" ht="14" x14ac:dyDescent="0.15">
      <c r="A1539" s="311" t="s">
        <v>244</v>
      </c>
      <c r="B1539" s="312">
        <v>43</v>
      </c>
      <c r="C1539" s="313">
        <v>400</v>
      </c>
      <c r="D1539" s="314">
        <v>1447</v>
      </c>
      <c r="E1539" s="312">
        <v>43</v>
      </c>
      <c r="F1539" s="313">
        <v>166</v>
      </c>
      <c r="G1539" s="314">
        <v>532</v>
      </c>
      <c r="H1539" s="312"/>
      <c r="I1539" s="313"/>
      <c r="J1539" s="314"/>
      <c r="K1539" s="312"/>
      <c r="L1539" s="313"/>
      <c r="M1539" s="314"/>
      <c r="N1539" s="295"/>
      <c r="O1539" s="1" t="s">
        <v>613</v>
      </c>
      <c r="P1539" s="1" t="s">
        <v>616</v>
      </c>
    </row>
    <row r="1540" spans="1:16" ht="14" x14ac:dyDescent="0.15">
      <c r="A1540" s="271" t="s">
        <v>182</v>
      </c>
      <c r="B1540" s="296">
        <v>3.5116279069767402</v>
      </c>
      <c r="C1540" s="297">
        <v>3.51</v>
      </c>
      <c r="D1540" s="298">
        <v>3.43538355217692</v>
      </c>
      <c r="E1540" s="296">
        <v>3.5116279069767402</v>
      </c>
      <c r="F1540" s="297">
        <v>3.73493975903614</v>
      </c>
      <c r="G1540" s="298">
        <v>3.5902255639097702</v>
      </c>
      <c r="H1540" s="296"/>
      <c r="I1540" s="297"/>
      <c r="J1540" s="298"/>
      <c r="K1540" s="296"/>
      <c r="L1540" s="297"/>
      <c r="M1540" s="298"/>
      <c r="N1540" s="299"/>
      <c r="O1540" s="1" t="s">
        <v>613</v>
      </c>
      <c r="P1540" s="1" t="s">
        <v>616</v>
      </c>
    </row>
    <row r="1541" spans="1:16" ht="14" x14ac:dyDescent="0.15">
      <c r="A1541" s="271" t="s">
        <v>165</v>
      </c>
      <c r="B1541" s="296">
        <v>1.1826542590061999</v>
      </c>
      <c r="C1541" s="297">
        <v>1.1327434702630399</v>
      </c>
      <c r="D1541" s="298">
        <v>1.1443856464042601</v>
      </c>
      <c r="E1541" s="296">
        <v>1.1826542590061999</v>
      </c>
      <c r="F1541" s="297">
        <v>1.1073784204354</v>
      </c>
      <c r="G1541" s="298">
        <v>1.09498873312603</v>
      </c>
      <c r="H1541" s="296"/>
      <c r="I1541" s="297"/>
      <c r="J1541" s="298"/>
      <c r="K1541" s="296"/>
      <c r="L1541" s="297"/>
      <c r="M1541" s="298"/>
      <c r="N1541" s="299"/>
      <c r="O1541" s="1" t="s">
        <v>613</v>
      </c>
      <c r="P1541" s="1" t="s">
        <v>616</v>
      </c>
    </row>
    <row r="1542" spans="1:16" ht="14" x14ac:dyDescent="0.15">
      <c r="A1542" s="271" t="s">
        <v>245</v>
      </c>
      <c r="B1542" s="300" t="s">
        <v>233</v>
      </c>
      <c r="C1542" s="297" t="s">
        <v>124</v>
      </c>
      <c r="D1542" s="298" t="s">
        <v>124</v>
      </c>
      <c r="E1542" s="300" t="s">
        <v>233</v>
      </c>
      <c r="F1542" s="297" t="s">
        <v>124</v>
      </c>
      <c r="G1542" s="298" t="s">
        <v>124</v>
      </c>
      <c r="H1542" s="300"/>
      <c r="I1542" s="297"/>
      <c r="J1542" s="298"/>
      <c r="K1542" s="300"/>
      <c r="L1542" s="297"/>
      <c r="M1542" s="298"/>
      <c r="N1542" s="299"/>
      <c r="O1542" s="1" t="s">
        <v>613</v>
      </c>
      <c r="P1542" s="1" t="s">
        <v>616</v>
      </c>
    </row>
    <row r="1543" spans="1:16" ht="14" x14ac:dyDescent="0.15">
      <c r="A1543" s="272" t="s">
        <v>164</v>
      </c>
      <c r="B1543" s="301" t="s">
        <v>233</v>
      </c>
      <c r="C1543" s="302">
        <v>1.4371364916033449E-3</v>
      </c>
      <c r="D1543" s="303">
        <v>6.6624703865681353E-2</v>
      </c>
      <c r="E1543" s="301" t="s">
        <v>233</v>
      </c>
      <c r="F1543" s="302">
        <v>-0.20165812150429821</v>
      </c>
      <c r="G1543" s="303">
        <v>-7.1779420696544874E-2</v>
      </c>
      <c r="H1543" s="301"/>
      <c r="I1543" s="302"/>
      <c r="J1543" s="303"/>
      <c r="K1543" s="301"/>
      <c r="L1543" s="302"/>
      <c r="M1543" s="303"/>
      <c r="N1543" s="304"/>
      <c r="O1543" s="1" t="s">
        <v>613</v>
      </c>
      <c r="P1543" s="1" t="s">
        <v>616</v>
      </c>
    </row>
    <row r="1544" spans="1:16" ht="28" x14ac:dyDescent="0.15">
      <c r="A1544" s="253" t="s">
        <v>459</v>
      </c>
      <c r="B1544" s="372">
        <v>0.232558139534884</v>
      </c>
      <c r="C1544" s="125">
        <v>0.1575</v>
      </c>
      <c r="D1544" s="126">
        <v>0.188235294117647</v>
      </c>
      <c r="E1544" s="372">
        <v>0.232558139534884</v>
      </c>
      <c r="F1544" s="125">
        <v>0.21686746987951799</v>
      </c>
      <c r="G1544" s="126">
        <v>0.22222222222222199</v>
      </c>
      <c r="H1544" s="372"/>
      <c r="I1544" s="125"/>
      <c r="J1544" s="126"/>
      <c r="K1544" s="372"/>
      <c r="L1544" s="125"/>
      <c r="M1544" s="126"/>
      <c r="N1544" s="299"/>
      <c r="P1544" s="1" t="s">
        <v>616</v>
      </c>
    </row>
    <row r="1545" spans="1:16" ht="14" x14ac:dyDescent="0.15">
      <c r="A1545" s="271" t="s">
        <v>92</v>
      </c>
      <c r="B1545" s="372">
        <v>0.25581395348837199</v>
      </c>
      <c r="C1545" s="125">
        <v>0.27500000000000002</v>
      </c>
      <c r="D1545" s="126">
        <v>0.30934256055363302</v>
      </c>
      <c r="E1545" s="372">
        <v>0.25581395348837199</v>
      </c>
      <c r="F1545" s="125">
        <v>0.343373493975904</v>
      </c>
      <c r="G1545" s="126">
        <v>0.35216572504708099</v>
      </c>
      <c r="H1545" s="372"/>
      <c r="I1545" s="125"/>
      <c r="J1545" s="126"/>
      <c r="K1545" s="372"/>
      <c r="L1545" s="125"/>
      <c r="M1545" s="126"/>
      <c r="N1545" s="299"/>
      <c r="P1545" s="1" t="s">
        <v>616</v>
      </c>
    </row>
    <row r="1546" spans="1:16" ht="14" x14ac:dyDescent="0.15">
      <c r="A1546" s="271" t="s">
        <v>93</v>
      </c>
      <c r="B1546" s="372">
        <v>0.372093023255814</v>
      </c>
      <c r="C1546" s="125">
        <v>0.33500000000000002</v>
      </c>
      <c r="D1546" s="126">
        <v>0.304498269896194</v>
      </c>
      <c r="E1546" s="372">
        <v>0.372093023255814</v>
      </c>
      <c r="F1546" s="125">
        <v>0.31927710843373502</v>
      </c>
      <c r="G1546" s="126">
        <v>0.31261770244821102</v>
      </c>
      <c r="H1546" s="372"/>
      <c r="I1546" s="125"/>
      <c r="J1546" s="126"/>
      <c r="K1546" s="372"/>
      <c r="L1546" s="125"/>
      <c r="M1546" s="126"/>
      <c r="N1546" s="299"/>
      <c r="P1546" s="1" t="s">
        <v>616</v>
      </c>
    </row>
    <row r="1547" spans="1:16" ht="14" x14ac:dyDescent="0.15">
      <c r="A1547" s="271" t="s">
        <v>94</v>
      </c>
      <c r="B1547" s="372">
        <v>9.3023255813953501E-2</v>
      </c>
      <c r="C1547" s="125">
        <v>0.16750000000000001</v>
      </c>
      <c r="D1547" s="126">
        <v>0.13702422145328699</v>
      </c>
      <c r="E1547" s="372">
        <v>9.3023255813953501E-2</v>
      </c>
      <c r="F1547" s="125">
        <v>7.8313253012048195E-2</v>
      </c>
      <c r="G1547" s="126">
        <v>7.3446327683615795E-2</v>
      </c>
      <c r="H1547" s="372"/>
      <c r="I1547" s="125"/>
      <c r="J1547" s="126"/>
      <c r="K1547" s="372"/>
      <c r="L1547" s="125"/>
      <c r="M1547" s="126"/>
      <c r="N1547" s="299"/>
      <c r="P1547" s="1" t="s">
        <v>616</v>
      </c>
    </row>
    <row r="1548" spans="1:16" ht="14" x14ac:dyDescent="0.15">
      <c r="A1548" s="271" t="s">
        <v>385</v>
      </c>
      <c r="B1548" s="372">
        <v>4.6511627906976702E-2</v>
      </c>
      <c r="C1548" s="125">
        <v>6.5000000000000002E-2</v>
      </c>
      <c r="D1548" s="126">
        <v>6.0899653979238799E-2</v>
      </c>
      <c r="E1548" s="372">
        <v>4.6511627906976702E-2</v>
      </c>
      <c r="F1548" s="125">
        <v>4.2168674698795199E-2</v>
      </c>
      <c r="G1548" s="126">
        <v>3.9548022598870101E-2</v>
      </c>
      <c r="H1548" s="372"/>
      <c r="I1548" s="125"/>
      <c r="J1548" s="126"/>
      <c r="K1548" s="372"/>
      <c r="L1548" s="125"/>
      <c r="M1548" s="126"/>
      <c r="N1548" s="299"/>
      <c r="P1548" s="1" t="s">
        <v>616</v>
      </c>
    </row>
    <row r="1549" spans="1:16" ht="14" x14ac:dyDescent="0.15">
      <c r="A1549" s="311" t="s">
        <v>244</v>
      </c>
      <c r="B1549" s="373">
        <v>43</v>
      </c>
      <c r="C1549" s="374">
        <v>400</v>
      </c>
      <c r="D1549" s="375">
        <v>1445</v>
      </c>
      <c r="E1549" s="373">
        <v>43</v>
      </c>
      <c r="F1549" s="374">
        <v>166</v>
      </c>
      <c r="G1549" s="375">
        <v>531</v>
      </c>
      <c r="H1549" s="373"/>
      <c r="I1549" s="374"/>
      <c r="J1549" s="375"/>
      <c r="K1549" s="373"/>
      <c r="L1549" s="374"/>
      <c r="M1549" s="375"/>
      <c r="N1549" s="295"/>
      <c r="P1549" s="1" t="s">
        <v>616</v>
      </c>
    </row>
    <row r="1550" spans="1:16" ht="14" x14ac:dyDescent="0.15">
      <c r="A1550" s="271" t="s">
        <v>182</v>
      </c>
      <c r="B1550" s="300">
        <v>3.53488372093023</v>
      </c>
      <c r="C1550" s="297">
        <v>3.2925</v>
      </c>
      <c r="D1550" s="298">
        <v>3.4269896193771601</v>
      </c>
      <c r="E1550" s="300">
        <v>3.53488372093023</v>
      </c>
      <c r="F1550" s="297">
        <v>3.6144578313253</v>
      </c>
      <c r="G1550" s="298">
        <v>3.64406779661017</v>
      </c>
      <c r="H1550" s="300"/>
      <c r="I1550" s="297"/>
      <c r="J1550" s="298"/>
      <c r="K1550" s="300"/>
      <c r="L1550" s="297"/>
      <c r="M1550" s="298"/>
      <c r="N1550" s="299"/>
      <c r="P1550" s="1" t="s">
        <v>616</v>
      </c>
    </row>
    <row r="1551" spans="1:16" ht="14" x14ac:dyDescent="0.15">
      <c r="A1551" s="271" t="s">
        <v>165</v>
      </c>
      <c r="B1551" s="300">
        <v>1.0986753324605301</v>
      </c>
      <c r="C1551" s="297">
        <v>1.1180648113172</v>
      </c>
      <c r="D1551" s="298">
        <v>1.1231471059649001</v>
      </c>
      <c r="E1551" s="300">
        <v>1.0986753324605301</v>
      </c>
      <c r="F1551" s="297">
        <v>1.04250659820547</v>
      </c>
      <c r="G1551" s="298">
        <v>1.02949778336866</v>
      </c>
      <c r="H1551" s="300"/>
      <c r="I1551" s="297"/>
      <c r="J1551" s="298"/>
      <c r="K1551" s="300"/>
      <c r="L1551" s="297"/>
      <c r="M1551" s="298"/>
      <c r="N1551" s="299"/>
      <c r="P1551" s="1" t="s">
        <v>616</v>
      </c>
    </row>
    <row r="1552" spans="1:16" ht="14" x14ac:dyDescent="0.15">
      <c r="A1552" s="271" t="s">
        <v>245</v>
      </c>
      <c r="B1552" s="300" t="s">
        <v>233</v>
      </c>
      <c r="C1552" s="297" t="s">
        <v>124</v>
      </c>
      <c r="D1552" s="298" t="s">
        <v>124</v>
      </c>
      <c r="E1552" s="300" t="s">
        <v>233</v>
      </c>
      <c r="F1552" s="297" t="s">
        <v>124</v>
      </c>
      <c r="G1552" s="298" t="s">
        <v>124</v>
      </c>
      <c r="H1552" s="300"/>
      <c r="I1552" s="297"/>
      <c r="J1552" s="298"/>
      <c r="K1552" s="300"/>
      <c r="L1552" s="297"/>
      <c r="M1552" s="298"/>
      <c r="N1552" s="299"/>
      <c r="P1552" s="1" t="s">
        <v>616</v>
      </c>
    </row>
    <row r="1553" spans="1:17" ht="14" x14ac:dyDescent="0.15">
      <c r="A1553" s="272" t="s">
        <v>164</v>
      </c>
      <c r="B1553" s="300" t="s">
        <v>233</v>
      </c>
      <c r="C1553" s="297">
        <v>0.21678861410965614</v>
      </c>
      <c r="D1553" s="298">
        <v>9.6064087224244449E-2</v>
      </c>
      <c r="E1553" s="300" t="s">
        <v>233</v>
      </c>
      <c r="F1553" s="297">
        <v>-7.6329598807379981E-2</v>
      </c>
      <c r="G1553" s="298">
        <v>-0.10605566854420467</v>
      </c>
      <c r="H1553" s="300"/>
      <c r="I1553" s="297"/>
      <c r="J1553" s="298"/>
      <c r="K1553" s="300"/>
      <c r="L1553" s="297"/>
      <c r="M1553" s="298"/>
      <c r="N1553" s="299"/>
      <c r="P1553" s="1" t="s">
        <v>616</v>
      </c>
    </row>
    <row r="1554" spans="1:17" ht="28" x14ac:dyDescent="0.15">
      <c r="A1554" s="253" t="s">
        <v>390</v>
      </c>
      <c r="B1554" s="274">
        <v>0.418604651162791</v>
      </c>
      <c r="C1554" s="275">
        <v>0.34912718204488802</v>
      </c>
      <c r="D1554" s="276">
        <v>0.35189003436426097</v>
      </c>
      <c r="E1554" s="274">
        <v>0.418604651162791</v>
      </c>
      <c r="F1554" s="275">
        <v>0.389221556886228</v>
      </c>
      <c r="G1554" s="276">
        <v>0.36516853932584298</v>
      </c>
      <c r="H1554" s="274"/>
      <c r="I1554" s="275"/>
      <c r="J1554" s="276"/>
      <c r="K1554" s="274"/>
      <c r="L1554" s="275"/>
      <c r="M1554" s="276"/>
      <c r="N1554" s="570" t="s">
        <v>1023</v>
      </c>
      <c r="O1554" s="177" t="s">
        <v>613</v>
      </c>
      <c r="Q1554" s="177" t="s">
        <v>612</v>
      </c>
    </row>
    <row r="1555" spans="1:17" ht="14" x14ac:dyDescent="0.15">
      <c r="A1555" s="271" t="s">
        <v>92</v>
      </c>
      <c r="B1555" s="278">
        <v>0.418604651162791</v>
      </c>
      <c r="C1555" s="279">
        <v>0.47880299251870301</v>
      </c>
      <c r="D1555" s="280">
        <v>0.46254295532646</v>
      </c>
      <c r="E1555" s="278">
        <v>0.418604651162791</v>
      </c>
      <c r="F1555" s="279">
        <v>0.45508982035928103</v>
      </c>
      <c r="G1555" s="280">
        <v>0.458801498127341</v>
      </c>
      <c r="H1555" s="278"/>
      <c r="I1555" s="279"/>
      <c r="J1555" s="280"/>
      <c r="K1555" s="278"/>
      <c r="L1555" s="279"/>
      <c r="M1555" s="280"/>
      <c r="N1555" s="571"/>
      <c r="O1555" s="1" t="s">
        <v>613</v>
      </c>
      <c r="Q1555" s="1" t="s">
        <v>612</v>
      </c>
    </row>
    <row r="1556" spans="1:17" ht="14" x14ac:dyDescent="0.15">
      <c r="A1556" s="271" t="s">
        <v>93</v>
      </c>
      <c r="B1556" s="278">
        <v>0.116279069767442</v>
      </c>
      <c r="C1556" s="279">
        <v>0.122194513715711</v>
      </c>
      <c r="D1556" s="280">
        <v>0.13745704467354</v>
      </c>
      <c r="E1556" s="278">
        <v>0.116279069767442</v>
      </c>
      <c r="F1556" s="279">
        <v>0.107784431137725</v>
      </c>
      <c r="G1556" s="280">
        <v>0.131086142322097</v>
      </c>
      <c r="H1556" s="278"/>
      <c r="I1556" s="279"/>
      <c r="J1556" s="280"/>
      <c r="K1556" s="278"/>
      <c r="L1556" s="279"/>
      <c r="M1556" s="280"/>
      <c r="N1556" s="571"/>
      <c r="O1556" s="1" t="s">
        <v>613</v>
      </c>
      <c r="Q1556" s="1" t="s">
        <v>612</v>
      </c>
    </row>
    <row r="1557" spans="1:17" ht="14" x14ac:dyDescent="0.15">
      <c r="A1557" s="271" t="s">
        <v>94</v>
      </c>
      <c r="B1557" s="278">
        <v>2.32558139534884E-2</v>
      </c>
      <c r="C1557" s="279">
        <v>3.4912718204488803E-2</v>
      </c>
      <c r="D1557" s="280">
        <v>3.5051546391752599E-2</v>
      </c>
      <c r="E1557" s="278">
        <v>2.32558139534884E-2</v>
      </c>
      <c r="F1557" s="279">
        <v>2.39520958083832E-2</v>
      </c>
      <c r="G1557" s="280">
        <v>2.8089887640449399E-2</v>
      </c>
      <c r="H1557" s="278"/>
      <c r="I1557" s="279"/>
      <c r="J1557" s="280"/>
      <c r="K1557" s="278"/>
      <c r="L1557" s="279"/>
      <c r="M1557" s="280"/>
      <c r="N1557" s="571"/>
      <c r="O1557" s="1" t="s">
        <v>613</v>
      </c>
      <c r="Q1557" s="1" t="s">
        <v>612</v>
      </c>
    </row>
    <row r="1558" spans="1:17" ht="14" x14ac:dyDescent="0.15">
      <c r="A1558" s="271" t="s">
        <v>385</v>
      </c>
      <c r="B1558" s="278">
        <v>2.32558139534884E-2</v>
      </c>
      <c r="C1558" s="279">
        <v>1.49625935162095E-2</v>
      </c>
      <c r="D1558" s="280">
        <v>1.30584192439863E-2</v>
      </c>
      <c r="E1558" s="278">
        <v>2.32558139534884E-2</v>
      </c>
      <c r="F1558" s="279">
        <v>2.39520958083832E-2</v>
      </c>
      <c r="G1558" s="280">
        <v>1.6853932584269701E-2</v>
      </c>
      <c r="H1558" s="278"/>
      <c r="I1558" s="279"/>
      <c r="J1558" s="280"/>
      <c r="K1558" s="278"/>
      <c r="L1558" s="279"/>
      <c r="M1558" s="280"/>
      <c r="N1558" s="572"/>
      <c r="O1558" s="1" t="s">
        <v>613</v>
      </c>
      <c r="Q1558" s="1" t="s">
        <v>612</v>
      </c>
    </row>
    <row r="1559" spans="1:17" ht="14" x14ac:dyDescent="0.15">
      <c r="A1559" s="311" t="s">
        <v>244</v>
      </c>
      <c r="B1559" s="312">
        <v>43</v>
      </c>
      <c r="C1559" s="313">
        <v>401</v>
      </c>
      <c r="D1559" s="314">
        <v>1455</v>
      </c>
      <c r="E1559" s="312">
        <v>43</v>
      </c>
      <c r="F1559" s="313">
        <v>167</v>
      </c>
      <c r="G1559" s="314">
        <v>534</v>
      </c>
      <c r="H1559" s="312"/>
      <c r="I1559" s="313"/>
      <c r="J1559" s="314"/>
      <c r="K1559" s="312"/>
      <c r="L1559" s="313"/>
      <c r="M1559" s="314"/>
      <c r="N1559" s="299"/>
      <c r="O1559" s="1" t="s">
        <v>613</v>
      </c>
      <c r="Q1559" s="1" t="s">
        <v>612</v>
      </c>
    </row>
    <row r="1560" spans="1:17" ht="14" x14ac:dyDescent="0.15">
      <c r="A1560" s="271" t="s">
        <v>182</v>
      </c>
      <c r="B1560" s="296">
        <v>4.18604651162791</v>
      </c>
      <c r="C1560" s="297">
        <v>4.11221945137157</v>
      </c>
      <c r="D1560" s="298">
        <v>4.1051546391752503</v>
      </c>
      <c r="E1560" s="296">
        <v>4.18604651162791</v>
      </c>
      <c r="F1560" s="297">
        <v>4.1616766467065904</v>
      </c>
      <c r="G1560" s="298">
        <v>4.12734082397004</v>
      </c>
      <c r="H1560" s="296"/>
      <c r="I1560" s="297"/>
      <c r="J1560" s="298"/>
      <c r="K1560" s="296"/>
      <c r="L1560" s="297"/>
      <c r="M1560" s="298"/>
      <c r="N1560" s="299"/>
      <c r="O1560" s="1" t="s">
        <v>613</v>
      </c>
      <c r="Q1560" s="1" t="s">
        <v>612</v>
      </c>
    </row>
    <row r="1561" spans="1:17" ht="14" x14ac:dyDescent="0.15">
      <c r="A1561" s="271" t="s">
        <v>165</v>
      </c>
      <c r="B1561" s="296">
        <v>0.90647968888254105</v>
      </c>
      <c r="C1561" s="297">
        <v>0.857248687208501</v>
      </c>
      <c r="D1561" s="298">
        <v>0.85821194602258</v>
      </c>
      <c r="E1561" s="296">
        <v>0.90647968888254105</v>
      </c>
      <c r="F1561" s="297">
        <v>0.88710552250890395</v>
      </c>
      <c r="G1561" s="298">
        <v>0.86341181942629297</v>
      </c>
      <c r="H1561" s="296"/>
      <c r="I1561" s="297"/>
      <c r="J1561" s="298"/>
      <c r="K1561" s="296"/>
      <c r="L1561" s="297"/>
      <c r="M1561" s="298"/>
      <c r="N1561" s="299"/>
      <c r="O1561" s="1" t="s">
        <v>613</v>
      </c>
      <c r="Q1561" s="1" t="s">
        <v>612</v>
      </c>
    </row>
    <row r="1562" spans="1:17" ht="14" x14ac:dyDescent="0.15">
      <c r="A1562" s="271" t="s">
        <v>245</v>
      </c>
      <c r="B1562" s="300" t="s">
        <v>233</v>
      </c>
      <c r="C1562" s="297" t="s">
        <v>124</v>
      </c>
      <c r="D1562" s="298" t="s">
        <v>124</v>
      </c>
      <c r="E1562" s="300" t="s">
        <v>233</v>
      </c>
      <c r="F1562" s="297" t="s">
        <v>124</v>
      </c>
      <c r="G1562" s="298" t="s">
        <v>124</v>
      </c>
      <c r="H1562" s="300"/>
      <c r="I1562" s="297"/>
      <c r="J1562" s="298"/>
      <c r="K1562" s="300"/>
      <c r="L1562" s="297"/>
      <c r="M1562" s="298"/>
      <c r="N1562" s="299"/>
      <c r="O1562" s="1" t="s">
        <v>613</v>
      </c>
      <c r="Q1562" s="1" t="s">
        <v>612</v>
      </c>
    </row>
    <row r="1563" spans="1:17" ht="14" x14ac:dyDescent="0.15">
      <c r="A1563" s="272" t="s">
        <v>164</v>
      </c>
      <c r="B1563" s="301" t="s">
        <v>233</v>
      </c>
      <c r="C1563" s="302">
        <v>8.612093708390095E-2</v>
      </c>
      <c r="D1563" s="303">
        <v>9.4256288120383974E-2</v>
      </c>
      <c r="E1563" s="301" t="s">
        <v>233</v>
      </c>
      <c r="F1563" s="302">
        <v>2.7471213179235888E-2</v>
      </c>
      <c r="G1563" s="303">
        <v>6.7992684761806796E-2</v>
      </c>
      <c r="H1563" s="301"/>
      <c r="I1563" s="302"/>
      <c r="J1563" s="303"/>
      <c r="K1563" s="301"/>
      <c r="L1563" s="302"/>
      <c r="M1563" s="303"/>
      <c r="N1563" s="304"/>
      <c r="O1563" s="1" t="s">
        <v>613</v>
      </c>
      <c r="Q1563" s="1" t="s">
        <v>612</v>
      </c>
    </row>
    <row r="1564" spans="1:17" ht="56" x14ac:dyDescent="0.15">
      <c r="A1564" s="253" t="s">
        <v>392</v>
      </c>
      <c r="B1564" s="274">
        <v>0.162790697674419</v>
      </c>
      <c r="C1564" s="275">
        <v>0.27431421446384002</v>
      </c>
      <c r="D1564" s="276">
        <v>0.23363197794624399</v>
      </c>
      <c r="E1564" s="274">
        <v>0.162790697674419</v>
      </c>
      <c r="F1564" s="275">
        <v>0.17469879518072301</v>
      </c>
      <c r="G1564" s="276">
        <v>0.150375939849624</v>
      </c>
      <c r="H1564" s="274"/>
      <c r="I1564" s="275"/>
      <c r="J1564" s="276"/>
      <c r="K1564" s="274"/>
      <c r="L1564" s="275"/>
      <c r="M1564" s="276"/>
      <c r="N1564" s="277"/>
      <c r="Q1564" s="1" t="s">
        <v>617</v>
      </c>
    </row>
    <row r="1565" spans="1:17" ht="14" x14ac:dyDescent="0.15">
      <c r="A1565" s="271" t="s">
        <v>100</v>
      </c>
      <c r="B1565" s="278">
        <v>0.53488372093023295</v>
      </c>
      <c r="C1565" s="279">
        <v>0.52618453865336701</v>
      </c>
      <c r="D1565" s="280">
        <v>0.51137146795313604</v>
      </c>
      <c r="E1565" s="278">
        <v>0.53488372093023295</v>
      </c>
      <c r="F1565" s="279">
        <v>0.55421686746987997</v>
      </c>
      <c r="G1565" s="280">
        <v>0.49248120300751902</v>
      </c>
      <c r="H1565" s="278"/>
      <c r="I1565" s="279"/>
      <c r="J1565" s="280"/>
      <c r="K1565" s="278"/>
      <c r="L1565" s="279"/>
      <c r="M1565" s="280"/>
      <c r="N1565" s="281"/>
      <c r="Q1565" s="1" t="s">
        <v>617</v>
      </c>
    </row>
    <row r="1566" spans="1:17" ht="14" x14ac:dyDescent="0.15">
      <c r="A1566" s="271" t="s">
        <v>404</v>
      </c>
      <c r="B1566" s="278">
        <v>0.30232558139534899</v>
      </c>
      <c r="C1566" s="279">
        <v>0.199501246882793</v>
      </c>
      <c r="D1566" s="280">
        <v>0.25499655410062</v>
      </c>
      <c r="E1566" s="278">
        <v>0.30232558139534899</v>
      </c>
      <c r="F1566" s="279">
        <v>0.27108433734939802</v>
      </c>
      <c r="G1566" s="280">
        <v>0.35714285714285698</v>
      </c>
      <c r="H1566" s="278"/>
      <c r="I1566" s="279"/>
      <c r="J1566" s="280"/>
      <c r="K1566" s="278"/>
      <c r="L1566" s="279"/>
      <c r="M1566" s="280"/>
      <c r="N1566" s="342"/>
      <c r="Q1566" s="1" t="s">
        <v>617</v>
      </c>
    </row>
    <row r="1567" spans="1:17" ht="14" x14ac:dyDescent="0.15">
      <c r="A1567" s="311" t="s">
        <v>244</v>
      </c>
      <c r="B1567" s="312">
        <v>43</v>
      </c>
      <c r="C1567" s="313">
        <v>401</v>
      </c>
      <c r="D1567" s="314">
        <v>1451</v>
      </c>
      <c r="E1567" s="312">
        <v>43</v>
      </c>
      <c r="F1567" s="313">
        <v>166</v>
      </c>
      <c r="G1567" s="314">
        <v>532</v>
      </c>
      <c r="H1567" s="312"/>
      <c r="I1567" s="313"/>
      <c r="J1567" s="314"/>
      <c r="K1567" s="312"/>
      <c r="L1567" s="313"/>
      <c r="M1567" s="314"/>
      <c r="N1567" s="295"/>
      <c r="Q1567" s="1" t="s">
        <v>617</v>
      </c>
    </row>
    <row r="1568" spans="1:17" ht="14" x14ac:dyDescent="0.15">
      <c r="A1568" s="271" t="s">
        <v>182</v>
      </c>
      <c r="B1568" s="296">
        <v>1.86046511627907</v>
      </c>
      <c r="C1568" s="297">
        <v>2.07481296758105</v>
      </c>
      <c r="D1568" s="298">
        <v>1.9786354238456201</v>
      </c>
      <c r="E1568" s="296">
        <v>1.86046511627907</v>
      </c>
      <c r="F1568" s="297">
        <v>1.9036144578313301</v>
      </c>
      <c r="G1568" s="298">
        <v>1.79323308270677</v>
      </c>
      <c r="H1568" s="296"/>
      <c r="I1568" s="297"/>
      <c r="J1568" s="298"/>
      <c r="K1568" s="296"/>
      <c r="L1568" s="297"/>
      <c r="M1568" s="298"/>
      <c r="N1568" s="299"/>
      <c r="Q1568" s="1" t="s">
        <v>617</v>
      </c>
    </row>
    <row r="1569" spans="1:17" ht="14" x14ac:dyDescent="0.15">
      <c r="A1569" s="271" t="s">
        <v>165</v>
      </c>
      <c r="B1569" s="296">
        <v>0.67546792771618702</v>
      </c>
      <c r="C1569" s="297">
        <v>0.68511971759059798</v>
      </c>
      <c r="D1569" s="298">
        <v>0.69893401500956298</v>
      </c>
      <c r="E1569" s="296">
        <v>0.67546792771618702</v>
      </c>
      <c r="F1569" s="297">
        <v>0.66267516300861296</v>
      </c>
      <c r="G1569" s="298">
        <v>0.68237929693988697</v>
      </c>
      <c r="H1569" s="296"/>
      <c r="I1569" s="297"/>
      <c r="J1569" s="298"/>
      <c r="K1569" s="296"/>
      <c r="L1569" s="297"/>
      <c r="M1569" s="298"/>
      <c r="N1569" s="299"/>
      <c r="Q1569" s="1" t="s">
        <v>617</v>
      </c>
    </row>
    <row r="1570" spans="1:17" ht="14" x14ac:dyDescent="0.15">
      <c r="A1570" s="271" t="s">
        <v>245</v>
      </c>
      <c r="B1570" s="300" t="s">
        <v>233</v>
      </c>
      <c r="C1570" s="297" t="s">
        <v>124</v>
      </c>
      <c r="D1570" s="298" t="s">
        <v>124</v>
      </c>
      <c r="E1570" s="300" t="s">
        <v>233</v>
      </c>
      <c r="F1570" s="297" t="s">
        <v>124</v>
      </c>
      <c r="G1570" s="298" t="s">
        <v>124</v>
      </c>
      <c r="H1570" s="300"/>
      <c r="I1570" s="297"/>
      <c r="J1570" s="298"/>
      <c r="K1570" s="300"/>
      <c r="L1570" s="297"/>
      <c r="M1570" s="298"/>
      <c r="N1570" s="299"/>
      <c r="Q1570" s="1" t="s">
        <v>617</v>
      </c>
    </row>
    <row r="1571" spans="1:17" ht="14" x14ac:dyDescent="0.15">
      <c r="A1571" s="272" t="s">
        <v>164</v>
      </c>
      <c r="B1571" s="301" t="s">
        <v>233</v>
      </c>
      <c r="C1571" s="302">
        <v>-0.31286189230663242</v>
      </c>
      <c r="D1571" s="303">
        <v>-0.16907219426848652</v>
      </c>
      <c r="E1571" s="301" t="s">
        <v>233</v>
      </c>
      <c r="F1571" s="302">
        <v>-6.5113865677955574E-2</v>
      </c>
      <c r="G1571" s="303">
        <v>9.852589882752949E-2</v>
      </c>
      <c r="H1571" s="301"/>
      <c r="I1571" s="302"/>
      <c r="J1571" s="303"/>
      <c r="K1571" s="301"/>
      <c r="L1571" s="302"/>
      <c r="M1571" s="303"/>
      <c r="N1571" s="304"/>
      <c r="Q1571" s="1" t="s">
        <v>617</v>
      </c>
    </row>
    <row r="1572" spans="1:17" ht="28" x14ac:dyDescent="0.15">
      <c r="A1572" s="253" t="s">
        <v>132</v>
      </c>
      <c r="B1572" s="274">
        <v>0.27906976744186002</v>
      </c>
      <c r="C1572" s="275">
        <v>0.60696517412935302</v>
      </c>
      <c r="D1572" s="276">
        <v>0.53245856353591203</v>
      </c>
      <c r="E1572" s="274">
        <v>0.27906976744186002</v>
      </c>
      <c r="F1572" s="275">
        <v>0.43975903614457801</v>
      </c>
      <c r="G1572" s="276">
        <v>0.35795454545454503</v>
      </c>
      <c r="H1572" s="274"/>
      <c r="I1572" s="275"/>
      <c r="J1572" s="276"/>
      <c r="K1572" s="274"/>
      <c r="L1572" s="275"/>
      <c r="M1572" s="276"/>
      <c r="N1572" s="277"/>
      <c r="Q1572" s="1" t="s">
        <v>617</v>
      </c>
    </row>
    <row r="1573" spans="1:17" ht="14" x14ac:dyDescent="0.15">
      <c r="A1573" s="271" t="s">
        <v>100</v>
      </c>
      <c r="B1573" s="278">
        <v>0.67441860465116299</v>
      </c>
      <c r="C1573" s="279">
        <v>0.37313432835820898</v>
      </c>
      <c r="D1573" s="280">
        <v>0.41850828729281803</v>
      </c>
      <c r="E1573" s="278">
        <v>0.67441860465116299</v>
      </c>
      <c r="F1573" s="279">
        <v>0.51204819277108404</v>
      </c>
      <c r="G1573" s="280">
        <v>0.53977272727272696</v>
      </c>
      <c r="H1573" s="278"/>
      <c r="I1573" s="279"/>
      <c r="J1573" s="280"/>
      <c r="K1573" s="278"/>
      <c r="L1573" s="279"/>
      <c r="M1573" s="280"/>
      <c r="N1573" s="281"/>
      <c r="Q1573" s="1" t="s">
        <v>617</v>
      </c>
    </row>
    <row r="1574" spans="1:17" ht="14" x14ac:dyDescent="0.15">
      <c r="A1574" s="271" t="s">
        <v>404</v>
      </c>
      <c r="B1574" s="278">
        <v>4.6511627906976702E-2</v>
      </c>
      <c r="C1574" s="279">
        <v>1.99004975124378E-2</v>
      </c>
      <c r="D1574" s="280">
        <v>4.9033149171270697E-2</v>
      </c>
      <c r="E1574" s="278">
        <v>4.6511627906976702E-2</v>
      </c>
      <c r="F1574" s="279">
        <v>4.81927710843374E-2</v>
      </c>
      <c r="G1574" s="280">
        <v>0.102272727272727</v>
      </c>
      <c r="H1574" s="278"/>
      <c r="I1574" s="279"/>
      <c r="J1574" s="280"/>
      <c r="K1574" s="278"/>
      <c r="L1574" s="279"/>
      <c r="M1574" s="280"/>
      <c r="N1574" s="342"/>
      <c r="Q1574" s="1" t="s">
        <v>617</v>
      </c>
    </row>
    <row r="1575" spans="1:17" ht="14" x14ac:dyDescent="0.15">
      <c r="A1575" s="311" t="s">
        <v>244</v>
      </c>
      <c r="B1575" s="312">
        <v>43</v>
      </c>
      <c r="C1575" s="313">
        <v>402</v>
      </c>
      <c r="D1575" s="314">
        <v>1448</v>
      </c>
      <c r="E1575" s="312">
        <v>43</v>
      </c>
      <c r="F1575" s="313">
        <v>166</v>
      </c>
      <c r="G1575" s="314">
        <v>528</v>
      </c>
      <c r="H1575" s="312"/>
      <c r="I1575" s="313"/>
      <c r="J1575" s="314"/>
      <c r="K1575" s="312"/>
      <c r="L1575" s="313"/>
      <c r="M1575" s="314"/>
      <c r="N1575" s="295"/>
      <c r="Q1575" s="1" t="s">
        <v>617</v>
      </c>
    </row>
    <row r="1576" spans="1:17" ht="14" x14ac:dyDescent="0.15">
      <c r="A1576" s="271" t="s">
        <v>182</v>
      </c>
      <c r="B1576" s="296">
        <v>2.2325581395348801</v>
      </c>
      <c r="C1576" s="297">
        <v>2.5870646766169099</v>
      </c>
      <c r="D1576" s="298">
        <v>2.4834254143646399</v>
      </c>
      <c r="E1576" s="296">
        <v>2.2325581395348801</v>
      </c>
      <c r="F1576" s="297">
        <v>2.3915662650602401</v>
      </c>
      <c r="G1576" s="298">
        <v>2.2556818181818201</v>
      </c>
      <c r="H1576" s="296"/>
      <c r="I1576" s="297"/>
      <c r="J1576" s="298"/>
      <c r="K1576" s="296"/>
      <c r="L1576" s="297"/>
      <c r="M1576" s="298"/>
      <c r="N1576" s="299"/>
      <c r="Q1576" s="1" t="s">
        <v>617</v>
      </c>
    </row>
    <row r="1577" spans="1:17" ht="14" x14ac:dyDescent="0.15">
      <c r="A1577" s="271" t="s">
        <v>165</v>
      </c>
      <c r="B1577" s="296">
        <v>0.52722134604906701</v>
      </c>
      <c r="C1577" s="297">
        <v>0.53190650444635401</v>
      </c>
      <c r="D1577" s="298">
        <v>0.58994231497649796</v>
      </c>
      <c r="E1577" s="296">
        <v>0.52722134604906701</v>
      </c>
      <c r="F1577" s="297">
        <v>0.58022040102373795</v>
      </c>
      <c r="G1577" s="298">
        <v>0.62897005438117903</v>
      </c>
      <c r="H1577" s="296"/>
      <c r="I1577" s="297"/>
      <c r="J1577" s="298"/>
      <c r="K1577" s="296"/>
      <c r="L1577" s="297"/>
      <c r="M1577" s="298"/>
      <c r="N1577" s="299"/>
      <c r="Q1577" s="1" t="s">
        <v>617</v>
      </c>
    </row>
    <row r="1578" spans="1:17" ht="14" x14ac:dyDescent="0.15">
      <c r="A1578" s="271" t="s">
        <v>245</v>
      </c>
      <c r="B1578" s="300" t="s">
        <v>233</v>
      </c>
      <c r="C1578" s="297" t="s">
        <v>222</v>
      </c>
      <c r="D1578" s="298" t="s">
        <v>221</v>
      </c>
      <c r="E1578" s="300" t="s">
        <v>233</v>
      </c>
      <c r="F1578" s="297" t="s">
        <v>124</v>
      </c>
      <c r="G1578" s="298" t="s">
        <v>124</v>
      </c>
      <c r="H1578" s="300"/>
      <c r="I1578" s="297"/>
      <c r="J1578" s="298"/>
      <c r="K1578" s="300"/>
      <c r="L1578" s="297"/>
      <c r="M1578" s="298"/>
      <c r="N1578" s="299"/>
      <c r="Q1578" s="1" t="s">
        <v>617</v>
      </c>
    </row>
    <row r="1579" spans="1:17" ht="14" x14ac:dyDescent="0.15">
      <c r="A1579" s="272" t="s">
        <v>164</v>
      </c>
      <c r="B1579" s="301" t="s">
        <v>233</v>
      </c>
      <c r="C1579" s="302">
        <v>-0.66648280124159276</v>
      </c>
      <c r="D1579" s="303">
        <v>-0.42524034716810205</v>
      </c>
      <c r="E1579" s="301" t="s">
        <v>233</v>
      </c>
      <c r="F1579" s="302">
        <v>-0.27404780191252631</v>
      </c>
      <c r="G1579" s="303">
        <v>-3.6764355450420505E-2</v>
      </c>
      <c r="H1579" s="301"/>
      <c r="I1579" s="302"/>
      <c r="J1579" s="303"/>
      <c r="K1579" s="301"/>
      <c r="L1579" s="302"/>
      <c r="M1579" s="303"/>
      <c r="N1579" s="304"/>
      <c r="Q1579" s="1" t="s">
        <v>617</v>
      </c>
    </row>
    <row r="1580" spans="1:17" ht="28" x14ac:dyDescent="0.15">
      <c r="A1580" s="253" t="s">
        <v>65</v>
      </c>
      <c r="B1580" s="274">
        <v>0.13953488372093001</v>
      </c>
      <c r="C1580" s="275">
        <v>9.6774193548387094E-2</v>
      </c>
      <c r="D1580" s="276">
        <v>0.14393939393939401</v>
      </c>
      <c r="E1580" s="274">
        <v>0.13953488372093001</v>
      </c>
      <c r="F1580" s="275">
        <v>0.108433734939759</v>
      </c>
      <c r="G1580" s="276">
        <v>0.126415094339623</v>
      </c>
      <c r="H1580" s="274"/>
      <c r="I1580" s="275"/>
      <c r="J1580" s="276"/>
      <c r="K1580" s="274"/>
      <c r="L1580" s="275"/>
      <c r="M1580" s="276"/>
      <c r="N1580" s="277"/>
      <c r="O1580" s="177" t="s">
        <v>618</v>
      </c>
    </row>
    <row r="1581" spans="1:17" ht="14" x14ac:dyDescent="0.15">
      <c r="A1581" s="271" t="s">
        <v>100</v>
      </c>
      <c r="B1581" s="278">
        <v>0.34883720930232598</v>
      </c>
      <c r="C1581" s="279">
        <v>0.18858560794044699</v>
      </c>
      <c r="D1581" s="280">
        <v>0.32300275482093699</v>
      </c>
      <c r="E1581" s="278">
        <v>0.34883720930232598</v>
      </c>
      <c r="F1581" s="279">
        <v>0.21686746987951799</v>
      </c>
      <c r="G1581" s="280">
        <v>0.33396226415094299</v>
      </c>
      <c r="H1581" s="278"/>
      <c r="I1581" s="279"/>
      <c r="J1581" s="280"/>
      <c r="K1581" s="278"/>
      <c r="L1581" s="279"/>
      <c r="M1581" s="280"/>
      <c r="N1581" s="281"/>
      <c r="O1581" s="1" t="s">
        <v>618</v>
      </c>
    </row>
    <row r="1582" spans="1:17" ht="14" x14ac:dyDescent="0.15">
      <c r="A1582" s="271" t="s">
        <v>404</v>
      </c>
      <c r="B1582" s="278">
        <v>0.51162790697674398</v>
      </c>
      <c r="C1582" s="279">
        <v>0.714640198511166</v>
      </c>
      <c r="D1582" s="280">
        <v>0.53305785123966898</v>
      </c>
      <c r="E1582" s="278">
        <v>0.51162790697674398</v>
      </c>
      <c r="F1582" s="279">
        <v>0.67469879518072295</v>
      </c>
      <c r="G1582" s="280">
        <v>0.53962264150943395</v>
      </c>
      <c r="H1582" s="278"/>
      <c r="I1582" s="279"/>
      <c r="J1582" s="280"/>
      <c r="K1582" s="278"/>
      <c r="L1582" s="279"/>
      <c r="M1582" s="280"/>
      <c r="N1582" s="342"/>
      <c r="O1582" s="1" t="s">
        <v>618</v>
      </c>
    </row>
    <row r="1583" spans="1:17" ht="14" x14ac:dyDescent="0.15">
      <c r="A1583" s="311" t="s">
        <v>244</v>
      </c>
      <c r="B1583" s="312">
        <v>43</v>
      </c>
      <c r="C1583" s="313">
        <v>403</v>
      </c>
      <c r="D1583" s="314">
        <v>1452</v>
      </c>
      <c r="E1583" s="312">
        <v>43</v>
      </c>
      <c r="F1583" s="313">
        <v>166</v>
      </c>
      <c r="G1583" s="314">
        <v>530</v>
      </c>
      <c r="H1583" s="312"/>
      <c r="I1583" s="313"/>
      <c r="J1583" s="314"/>
      <c r="K1583" s="312"/>
      <c r="L1583" s="313"/>
      <c r="M1583" s="314"/>
      <c r="N1583" s="295"/>
      <c r="O1583" s="1" t="s">
        <v>618</v>
      </c>
    </row>
    <row r="1584" spans="1:17" ht="14" x14ac:dyDescent="0.15">
      <c r="A1584" s="271" t="s">
        <v>182</v>
      </c>
      <c r="B1584" s="296">
        <v>1.62790697674419</v>
      </c>
      <c r="C1584" s="297">
        <v>1.38213399503722</v>
      </c>
      <c r="D1584" s="298">
        <v>1.6108815426997201</v>
      </c>
      <c r="E1584" s="296">
        <v>1.62790697674419</v>
      </c>
      <c r="F1584" s="297">
        <v>1.43373493975904</v>
      </c>
      <c r="G1584" s="298">
        <v>1.58679245283019</v>
      </c>
      <c r="H1584" s="296"/>
      <c r="I1584" s="297"/>
      <c r="J1584" s="298"/>
      <c r="K1584" s="296"/>
      <c r="L1584" s="297"/>
      <c r="M1584" s="298"/>
      <c r="N1584" s="299"/>
      <c r="O1584" s="1" t="s">
        <v>618</v>
      </c>
    </row>
    <row r="1585" spans="1:17" ht="14" x14ac:dyDescent="0.15">
      <c r="A1585" s="271" t="s">
        <v>165</v>
      </c>
      <c r="B1585" s="296">
        <v>0.724511520627239</v>
      </c>
      <c r="C1585" s="297">
        <v>0.656296265394536</v>
      </c>
      <c r="D1585" s="298">
        <v>0.72522154775794101</v>
      </c>
      <c r="E1585" s="296">
        <v>0.724511520627239</v>
      </c>
      <c r="F1585" s="297">
        <v>0.68211384608013803</v>
      </c>
      <c r="G1585" s="298">
        <v>0.70443846326358595</v>
      </c>
      <c r="H1585" s="296"/>
      <c r="I1585" s="297"/>
      <c r="J1585" s="298"/>
      <c r="K1585" s="296"/>
      <c r="L1585" s="297"/>
      <c r="M1585" s="298"/>
      <c r="N1585" s="299"/>
      <c r="O1585" s="1" t="s">
        <v>618</v>
      </c>
    </row>
    <row r="1586" spans="1:17" ht="14" x14ac:dyDescent="0.15">
      <c r="A1586" s="271" t="s">
        <v>245</v>
      </c>
      <c r="B1586" s="300" t="s">
        <v>233</v>
      </c>
      <c r="C1586" s="297" t="s">
        <v>251</v>
      </c>
      <c r="D1586" s="298" t="s">
        <v>124</v>
      </c>
      <c r="E1586" s="300" t="s">
        <v>233</v>
      </c>
      <c r="F1586" s="297" t="s">
        <v>124</v>
      </c>
      <c r="G1586" s="298" t="s">
        <v>124</v>
      </c>
      <c r="H1586" s="300"/>
      <c r="I1586" s="297"/>
      <c r="J1586" s="298"/>
      <c r="K1586" s="300"/>
      <c r="L1586" s="297"/>
      <c r="M1586" s="298"/>
      <c r="N1586" s="299"/>
      <c r="O1586" s="1" t="s">
        <v>618</v>
      </c>
    </row>
    <row r="1587" spans="1:17" ht="14" x14ac:dyDescent="0.15">
      <c r="A1587" s="272" t="s">
        <v>164</v>
      </c>
      <c r="B1587" s="301" t="s">
        <v>233</v>
      </c>
      <c r="C1587" s="302">
        <v>0.37448480917261096</v>
      </c>
      <c r="D1587" s="303">
        <v>2.3476183377486477E-2</v>
      </c>
      <c r="E1587" s="301" t="s">
        <v>233</v>
      </c>
      <c r="F1587" s="302">
        <v>0.28466221306162698</v>
      </c>
      <c r="G1587" s="303">
        <v>5.8364961679578067E-2</v>
      </c>
      <c r="H1587" s="301"/>
      <c r="I1587" s="302"/>
      <c r="J1587" s="303"/>
      <c r="K1587" s="301"/>
      <c r="L1587" s="302"/>
      <c r="M1587" s="303"/>
      <c r="N1587" s="304"/>
      <c r="O1587" s="1" t="s">
        <v>618</v>
      </c>
    </row>
    <row r="1588" spans="1:17" ht="28" x14ac:dyDescent="0.15">
      <c r="A1588" s="253" t="s">
        <v>499</v>
      </c>
      <c r="B1588" s="274">
        <v>0.372093023255814</v>
      </c>
      <c r="C1588" s="275">
        <v>0.17617866004962801</v>
      </c>
      <c r="D1588" s="276">
        <v>0.19611919611919601</v>
      </c>
      <c r="E1588" s="274">
        <v>0.372093023255814</v>
      </c>
      <c r="F1588" s="275">
        <v>0.234939759036145</v>
      </c>
      <c r="G1588" s="276">
        <v>0.30434782608695699</v>
      </c>
      <c r="H1588" s="274"/>
      <c r="I1588" s="275"/>
      <c r="J1588" s="276"/>
      <c r="K1588" s="274"/>
      <c r="L1588" s="275"/>
      <c r="M1588" s="276"/>
      <c r="N1588" s="277"/>
      <c r="Q1588" s="1" t="s">
        <v>617</v>
      </c>
    </row>
    <row r="1589" spans="1:17" ht="14" x14ac:dyDescent="0.15">
      <c r="A1589" s="271" t="s">
        <v>100</v>
      </c>
      <c r="B1589" s="278">
        <v>0.46511627906976699</v>
      </c>
      <c r="C1589" s="279">
        <v>0.44665012406947902</v>
      </c>
      <c r="D1589" s="280">
        <v>0.41441441441441401</v>
      </c>
      <c r="E1589" s="278">
        <v>0.46511627906976699</v>
      </c>
      <c r="F1589" s="279">
        <v>0.48795180722891601</v>
      </c>
      <c r="G1589" s="280">
        <v>0.44990548204158798</v>
      </c>
      <c r="H1589" s="278"/>
      <c r="I1589" s="279"/>
      <c r="J1589" s="280"/>
      <c r="K1589" s="278"/>
      <c r="L1589" s="279"/>
      <c r="M1589" s="280"/>
      <c r="N1589" s="281"/>
      <c r="Q1589" s="1" t="s">
        <v>617</v>
      </c>
    </row>
    <row r="1590" spans="1:17" ht="14" x14ac:dyDescent="0.15">
      <c r="A1590" s="271" t="s">
        <v>404</v>
      </c>
      <c r="B1590" s="278">
        <v>0.162790697674419</v>
      </c>
      <c r="C1590" s="279">
        <v>0.37717121588089297</v>
      </c>
      <c r="D1590" s="280">
        <v>0.38946638946638901</v>
      </c>
      <c r="E1590" s="278">
        <v>0.162790697674419</v>
      </c>
      <c r="F1590" s="279">
        <v>0.27710843373493999</v>
      </c>
      <c r="G1590" s="280">
        <v>0.24574669187145601</v>
      </c>
      <c r="H1590" s="278"/>
      <c r="I1590" s="279"/>
      <c r="J1590" s="280"/>
      <c r="K1590" s="278"/>
      <c r="L1590" s="279"/>
      <c r="M1590" s="280"/>
      <c r="N1590" s="342"/>
      <c r="Q1590" s="1" t="s">
        <v>617</v>
      </c>
    </row>
    <row r="1591" spans="1:17" ht="14" x14ac:dyDescent="0.15">
      <c r="A1591" s="311" t="s">
        <v>244</v>
      </c>
      <c r="B1591" s="312">
        <v>43</v>
      </c>
      <c r="C1591" s="313">
        <v>403</v>
      </c>
      <c r="D1591" s="314">
        <v>1443</v>
      </c>
      <c r="E1591" s="312">
        <v>43</v>
      </c>
      <c r="F1591" s="313">
        <v>166</v>
      </c>
      <c r="G1591" s="314">
        <v>529</v>
      </c>
      <c r="H1591" s="312"/>
      <c r="I1591" s="313"/>
      <c r="J1591" s="314"/>
      <c r="K1591" s="312"/>
      <c r="L1591" s="313"/>
      <c r="M1591" s="314"/>
      <c r="N1591" s="295"/>
      <c r="Q1591" s="1" t="s">
        <v>617</v>
      </c>
    </row>
    <row r="1592" spans="1:17" ht="14" x14ac:dyDescent="0.15">
      <c r="A1592" s="271" t="s">
        <v>182</v>
      </c>
      <c r="B1592" s="296">
        <v>2.2093023255814002</v>
      </c>
      <c r="C1592" s="297">
        <v>1.79900744416873</v>
      </c>
      <c r="D1592" s="298">
        <v>1.8066528066528</v>
      </c>
      <c r="E1592" s="296">
        <v>2.2093023255814002</v>
      </c>
      <c r="F1592" s="297">
        <v>1.9578313253012001</v>
      </c>
      <c r="G1592" s="298">
        <v>2.0586011342155</v>
      </c>
      <c r="H1592" s="296"/>
      <c r="I1592" s="297"/>
      <c r="J1592" s="298"/>
      <c r="K1592" s="296"/>
      <c r="L1592" s="297"/>
      <c r="M1592" s="298"/>
      <c r="N1592" s="299"/>
      <c r="Q1592" s="1" t="s">
        <v>617</v>
      </c>
    </row>
    <row r="1593" spans="1:17" ht="14" x14ac:dyDescent="0.15">
      <c r="A1593" s="271" t="s">
        <v>165</v>
      </c>
      <c r="B1593" s="296">
        <v>0.70906173869429501</v>
      </c>
      <c r="C1593" s="297">
        <v>0.71709683314295203</v>
      </c>
      <c r="D1593" s="298">
        <v>0.74066363252409095</v>
      </c>
      <c r="E1593" s="296">
        <v>0.70906173869429501</v>
      </c>
      <c r="F1593" s="297">
        <v>0.71649322472259602</v>
      </c>
      <c r="G1593" s="298">
        <v>0.74006470442869698</v>
      </c>
      <c r="H1593" s="296"/>
      <c r="I1593" s="297"/>
      <c r="J1593" s="298"/>
      <c r="K1593" s="296"/>
      <c r="L1593" s="297"/>
      <c r="M1593" s="298"/>
      <c r="N1593" s="299"/>
      <c r="Q1593" s="1" t="s">
        <v>617</v>
      </c>
    </row>
    <row r="1594" spans="1:17" ht="14" x14ac:dyDescent="0.15">
      <c r="A1594" s="271" t="s">
        <v>245</v>
      </c>
      <c r="B1594" s="300" t="s">
        <v>233</v>
      </c>
      <c r="C1594" s="297" t="s">
        <v>222</v>
      </c>
      <c r="D1594" s="298" t="s">
        <v>222</v>
      </c>
      <c r="E1594" s="300" t="s">
        <v>233</v>
      </c>
      <c r="F1594" s="297" t="s">
        <v>251</v>
      </c>
      <c r="G1594" s="298" t="s">
        <v>124</v>
      </c>
      <c r="H1594" s="300"/>
      <c r="I1594" s="297"/>
      <c r="J1594" s="298"/>
      <c r="K1594" s="300"/>
      <c r="L1594" s="297"/>
      <c r="M1594" s="298"/>
      <c r="N1594" s="299"/>
      <c r="Q1594" s="1" t="s">
        <v>617</v>
      </c>
    </row>
    <row r="1595" spans="1:17" ht="14" x14ac:dyDescent="0.15">
      <c r="A1595" s="272" t="s">
        <v>164</v>
      </c>
      <c r="B1595" s="301" t="s">
        <v>233</v>
      </c>
      <c r="C1595" s="302">
        <v>0.57216105614969093</v>
      </c>
      <c r="D1595" s="303">
        <v>0.54363344067052388</v>
      </c>
      <c r="E1595" s="301" t="s">
        <v>233</v>
      </c>
      <c r="F1595" s="302">
        <v>0.35097470792911106</v>
      </c>
      <c r="G1595" s="303">
        <v>0.20363245330316901</v>
      </c>
      <c r="H1595" s="301"/>
      <c r="I1595" s="302"/>
      <c r="J1595" s="303"/>
      <c r="K1595" s="301"/>
      <c r="L1595" s="302"/>
      <c r="M1595" s="303"/>
      <c r="N1595" s="304"/>
      <c r="Q1595" s="1" t="s">
        <v>617</v>
      </c>
    </row>
    <row r="1596" spans="1:17" ht="28" x14ac:dyDescent="0.15">
      <c r="A1596" s="253" t="s">
        <v>391</v>
      </c>
      <c r="B1596" s="274">
        <v>0.34883720930232598</v>
      </c>
      <c r="C1596" s="275">
        <v>0.248756218905473</v>
      </c>
      <c r="D1596" s="276">
        <v>0.27040110650069199</v>
      </c>
      <c r="E1596" s="274">
        <v>0.34883720930232598</v>
      </c>
      <c r="F1596" s="275">
        <v>0.236363636363636</v>
      </c>
      <c r="G1596" s="276">
        <v>0.25897920604914898</v>
      </c>
      <c r="H1596" s="274"/>
      <c r="I1596" s="275"/>
      <c r="J1596" s="276"/>
      <c r="K1596" s="274"/>
      <c r="L1596" s="275"/>
      <c r="M1596" s="276"/>
      <c r="N1596" s="277"/>
      <c r="Q1596" s="1" t="s">
        <v>617</v>
      </c>
    </row>
    <row r="1597" spans="1:17" ht="14" x14ac:dyDescent="0.15">
      <c r="A1597" s="271" t="s">
        <v>100</v>
      </c>
      <c r="B1597" s="278">
        <v>0.48837209302325602</v>
      </c>
      <c r="C1597" s="279">
        <v>0.537313432835821</v>
      </c>
      <c r="D1597" s="280">
        <v>0.57053941908713701</v>
      </c>
      <c r="E1597" s="278">
        <v>0.48837209302325602</v>
      </c>
      <c r="F1597" s="279">
        <v>0.527272727272727</v>
      </c>
      <c r="G1597" s="280">
        <v>0.54442344045368596</v>
      </c>
      <c r="H1597" s="278"/>
      <c r="I1597" s="279"/>
      <c r="J1597" s="280"/>
      <c r="K1597" s="278"/>
      <c r="L1597" s="279"/>
      <c r="M1597" s="280"/>
      <c r="N1597" s="281"/>
      <c r="Q1597" s="1" t="s">
        <v>617</v>
      </c>
    </row>
    <row r="1598" spans="1:17" ht="14" x14ac:dyDescent="0.15">
      <c r="A1598" s="271" t="s">
        <v>404</v>
      </c>
      <c r="B1598" s="278">
        <v>0.162790697674419</v>
      </c>
      <c r="C1598" s="279">
        <v>0.21393034825870599</v>
      </c>
      <c r="D1598" s="280">
        <v>0.159059474412171</v>
      </c>
      <c r="E1598" s="278">
        <v>0.162790697674419</v>
      </c>
      <c r="F1598" s="279">
        <v>0.236363636363636</v>
      </c>
      <c r="G1598" s="280">
        <v>0.19659735349716401</v>
      </c>
      <c r="H1598" s="278"/>
      <c r="I1598" s="279"/>
      <c r="J1598" s="280"/>
      <c r="K1598" s="278"/>
      <c r="L1598" s="279"/>
      <c r="M1598" s="280"/>
      <c r="N1598" s="342"/>
      <c r="Q1598" s="1" t="s">
        <v>617</v>
      </c>
    </row>
    <row r="1599" spans="1:17" ht="14" x14ac:dyDescent="0.15">
      <c r="A1599" s="311" t="s">
        <v>244</v>
      </c>
      <c r="B1599" s="312">
        <v>43</v>
      </c>
      <c r="C1599" s="313">
        <v>402</v>
      </c>
      <c r="D1599" s="314">
        <v>1446</v>
      </c>
      <c r="E1599" s="312">
        <v>43</v>
      </c>
      <c r="F1599" s="313">
        <v>165</v>
      </c>
      <c r="G1599" s="314">
        <v>529</v>
      </c>
      <c r="H1599" s="312"/>
      <c r="I1599" s="313"/>
      <c r="J1599" s="314"/>
      <c r="K1599" s="312"/>
      <c r="L1599" s="313"/>
      <c r="M1599" s="314"/>
      <c r="N1599" s="295"/>
      <c r="Q1599" s="1" t="s">
        <v>617</v>
      </c>
    </row>
    <row r="1600" spans="1:17" ht="14" x14ac:dyDescent="0.15">
      <c r="A1600" s="271" t="s">
        <v>182</v>
      </c>
      <c r="B1600" s="296">
        <v>2.18604651162791</v>
      </c>
      <c r="C1600" s="297">
        <v>2.0348258706467699</v>
      </c>
      <c r="D1600" s="298">
        <v>2.1113416320885201</v>
      </c>
      <c r="E1600" s="296">
        <v>2.18604651162791</v>
      </c>
      <c r="F1600" s="297">
        <v>2</v>
      </c>
      <c r="G1600" s="298">
        <v>2.0623818525519799</v>
      </c>
      <c r="H1600" s="296"/>
      <c r="I1600" s="297"/>
      <c r="J1600" s="298"/>
      <c r="K1600" s="296"/>
      <c r="L1600" s="297"/>
      <c r="M1600" s="298"/>
      <c r="N1600" s="299"/>
      <c r="Q1600" s="1" t="s">
        <v>617</v>
      </c>
    </row>
    <row r="1601" spans="1:17" ht="14" x14ac:dyDescent="0.15">
      <c r="A1601" s="271" t="s">
        <v>165</v>
      </c>
      <c r="B1601" s="296">
        <v>0.69883624192170801</v>
      </c>
      <c r="C1601" s="297">
        <v>0.680165077899753</v>
      </c>
      <c r="D1601" s="298">
        <v>0.64602805451511702</v>
      </c>
      <c r="E1601" s="296">
        <v>0.69883624192170801</v>
      </c>
      <c r="F1601" s="297">
        <v>0.68964465929749696</v>
      </c>
      <c r="G1601" s="298">
        <v>0.67271132601948602</v>
      </c>
      <c r="H1601" s="296"/>
      <c r="I1601" s="297"/>
      <c r="J1601" s="298"/>
      <c r="K1601" s="296"/>
      <c r="L1601" s="297"/>
      <c r="M1601" s="298"/>
      <c r="N1601" s="299"/>
      <c r="Q1601" s="1" t="s">
        <v>617</v>
      </c>
    </row>
    <row r="1602" spans="1:17" ht="14" x14ac:dyDescent="0.15">
      <c r="A1602" s="271" t="s">
        <v>245</v>
      </c>
      <c r="B1602" s="300" t="s">
        <v>233</v>
      </c>
      <c r="C1602" s="297" t="s">
        <v>124</v>
      </c>
      <c r="D1602" s="298" t="s">
        <v>124</v>
      </c>
      <c r="E1602" s="300" t="s">
        <v>233</v>
      </c>
      <c r="F1602" s="297" t="s">
        <v>124</v>
      </c>
      <c r="G1602" s="298" t="s">
        <v>124</v>
      </c>
      <c r="H1602" s="300"/>
      <c r="I1602" s="297"/>
      <c r="J1602" s="298"/>
      <c r="K1602" s="300"/>
      <c r="L1602" s="297"/>
      <c r="M1602" s="298"/>
      <c r="N1602" s="299"/>
      <c r="Q1602" s="1" t="s">
        <v>617</v>
      </c>
    </row>
    <row r="1603" spans="1:17" ht="14" x14ac:dyDescent="0.15">
      <c r="A1603" s="272" t="s">
        <v>164</v>
      </c>
      <c r="B1603" s="301" t="s">
        <v>233</v>
      </c>
      <c r="C1603" s="302">
        <v>0.22232932253459201</v>
      </c>
      <c r="D1603" s="303">
        <v>0.11563720649169081</v>
      </c>
      <c r="E1603" s="301" t="s">
        <v>233</v>
      </c>
      <c r="F1603" s="302">
        <v>0.26977155426306831</v>
      </c>
      <c r="G1603" s="303">
        <v>0.18383020218742077</v>
      </c>
      <c r="H1603" s="301"/>
      <c r="I1603" s="302"/>
      <c r="J1603" s="303"/>
      <c r="K1603" s="301"/>
      <c r="L1603" s="302"/>
      <c r="M1603" s="303"/>
      <c r="N1603" s="304"/>
      <c r="Q1603" s="1" t="s">
        <v>617</v>
      </c>
    </row>
    <row r="1604" spans="1:17" ht="28" x14ac:dyDescent="0.15">
      <c r="A1604" s="253" t="s">
        <v>666</v>
      </c>
      <c r="B1604" s="274">
        <v>0.209302325581395</v>
      </c>
      <c r="C1604" s="275">
        <v>6.7164179104477598E-2</v>
      </c>
      <c r="D1604" s="276">
        <v>7.6071922544951598E-2</v>
      </c>
      <c r="E1604" s="274">
        <v>0.209302325581395</v>
      </c>
      <c r="F1604" s="275">
        <v>9.0361445783132502E-2</v>
      </c>
      <c r="G1604" s="276">
        <v>0.102079395085066</v>
      </c>
      <c r="H1604" s="274"/>
      <c r="I1604" s="275"/>
      <c r="J1604" s="276"/>
      <c r="K1604" s="274"/>
      <c r="L1604" s="275"/>
      <c r="M1604" s="276"/>
      <c r="N1604" s="277"/>
      <c r="Q1604" s="1" t="s">
        <v>617</v>
      </c>
    </row>
    <row r="1605" spans="1:17" ht="14" x14ac:dyDescent="0.15">
      <c r="A1605" s="271" t="s">
        <v>100</v>
      </c>
      <c r="B1605" s="278">
        <v>0.232558139534884</v>
      </c>
      <c r="C1605" s="279">
        <v>0.14676616915422899</v>
      </c>
      <c r="D1605" s="280">
        <v>0.15698478561549101</v>
      </c>
      <c r="E1605" s="278">
        <v>0.232558139534884</v>
      </c>
      <c r="F1605" s="279">
        <v>0.14457831325301199</v>
      </c>
      <c r="G1605" s="280">
        <v>0.16635160680529301</v>
      </c>
      <c r="H1605" s="278"/>
      <c r="I1605" s="279"/>
      <c r="J1605" s="280"/>
      <c r="K1605" s="278"/>
      <c r="L1605" s="279"/>
      <c r="M1605" s="280"/>
      <c r="N1605" s="281"/>
      <c r="Q1605" s="1" t="s">
        <v>617</v>
      </c>
    </row>
    <row r="1606" spans="1:17" ht="14" x14ac:dyDescent="0.15">
      <c r="A1606" s="271" t="s">
        <v>404</v>
      </c>
      <c r="B1606" s="278">
        <v>0.55813953488372103</v>
      </c>
      <c r="C1606" s="279">
        <v>0.78606965174129395</v>
      </c>
      <c r="D1606" s="280">
        <v>0.76694329183955701</v>
      </c>
      <c r="E1606" s="278">
        <v>0.55813953488372103</v>
      </c>
      <c r="F1606" s="279">
        <v>0.76506024096385505</v>
      </c>
      <c r="G1606" s="280">
        <v>0.73156899810964104</v>
      </c>
      <c r="H1606" s="278"/>
      <c r="I1606" s="279"/>
      <c r="J1606" s="280"/>
      <c r="K1606" s="278"/>
      <c r="L1606" s="279"/>
      <c r="M1606" s="280"/>
      <c r="N1606" s="342"/>
      <c r="Q1606" s="1" t="s">
        <v>617</v>
      </c>
    </row>
    <row r="1607" spans="1:17" ht="14" x14ac:dyDescent="0.15">
      <c r="A1607" s="311" t="s">
        <v>244</v>
      </c>
      <c r="B1607" s="312">
        <v>43</v>
      </c>
      <c r="C1607" s="313">
        <v>402</v>
      </c>
      <c r="D1607" s="314">
        <v>1446</v>
      </c>
      <c r="E1607" s="312">
        <v>43</v>
      </c>
      <c r="F1607" s="313">
        <v>166</v>
      </c>
      <c r="G1607" s="314">
        <v>529</v>
      </c>
      <c r="H1607" s="312"/>
      <c r="I1607" s="313"/>
      <c r="J1607" s="314"/>
      <c r="K1607" s="312"/>
      <c r="L1607" s="313"/>
      <c r="M1607" s="314"/>
      <c r="N1607" s="295"/>
      <c r="Q1607" s="1" t="s">
        <v>617</v>
      </c>
    </row>
    <row r="1608" spans="1:17" ht="14" x14ac:dyDescent="0.15">
      <c r="A1608" s="271" t="s">
        <v>182</v>
      </c>
      <c r="B1608" s="296">
        <v>1.65116279069767</v>
      </c>
      <c r="C1608" s="297">
        <v>1.28109452736318</v>
      </c>
      <c r="D1608" s="298">
        <v>1.3091286307054</v>
      </c>
      <c r="E1608" s="296">
        <v>1.65116279069767</v>
      </c>
      <c r="F1608" s="297">
        <v>1.32530120481928</v>
      </c>
      <c r="G1608" s="298">
        <v>1.37051039697542</v>
      </c>
      <c r="H1608" s="296"/>
      <c r="I1608" s="297"/>
      <c r="J1608" s="298"/>
      <c r="K1608" s="296"/>
      <c r="L1608" s="297"/>
      <c r="M1608" s="298"/>
      <c r="N1608" s="299"/>
      <c r="Q1608" s="1" t="s">
        <v>617</v>
      </c>
    </row>
    <row r="1609" spans="1:17" ht="14" x14ac:dyDescent="0.15">
      <c r="A1609" s="271" t="s">
        <v>165</v>
      </c>
      <c r="B1609" s="296">
        <v>0.81309874437629803</v>
      </c>
      <c r="C1609" s="297">
        <v>0.58073029611673499</v>
      </c>
      <c r="D1609" s="298">
        <v>0.60495045527620295</v>
      </c>
      <c r="E1609" s="296">
        <v>0.81309874437629803</v>
      </c>
      <c r="F1609" s="297">
        <v>0.63453029604944799</v>
      </c>
      <c r="G1609" s="298">
        <v>0.66198158989898104</v>
      </c>
      <c r="H1609" s="296"/>
      <c r="I1609" s="297"/>
      <c r="J1609" s="298"/>
      <c r="K1609" s="296"/>
      <c r="L1609" s="297"/>
      <c r="M1609" s="298"/>
      <c r="N1609" s="299"/>
      <c r="Q1609" s="1" t="s">
        <v>617</v>
      </c>
    </row>
    <row r="1610" spans="1:17" ht="14" x14ac:dyDescent="0.15">
      <c r="A1610" s="271" t="s">
        <v>245</v>
      </c>
      <c r="B1610" s="300" t="s">
        <v>233</v>
      </c>
      <c r="C1610" s="297" t="s">
        <v>222</v>
      </c>
      <c r="D1610" s="298" t="s">
        <v>222</v>
      </c>
      <c r="E1610" s="300" t="s">
        <v>233</v>
      </c>
      <c r="F1610" s="297" t="s">
        <v>221</v>
      </c>
      <c r="G1610" s="298" t="s">
        <v>221</v>
      </c>
      <c r="H1610" s="300"/>
      <c r="I1610" s="297"/>
      <c r="J1610" s="298"/>
      <c r="K1610" s="300"/>
      <c r="L1610" s="297"/>
      <c r="M1610" s="298"/>
      <c r="N1610" s="299"/>
      <c r="Q1610" s="1" t="s">
        <v>617</v>
      </c>
    </row>
    <row r="1611" spans="1:17" ht="14" x14ac:dyDescent="0.15">
      <c r="A1611" s="272" t="s">
        <v>164</v>
      </c>
      <c r="B1611" s="301" t="s">
        <v>233</v>
      </c>
      <c r="C1611" s="302">
        <v>0.63724635309899713</v>
      </c>
      <c r="D1611" s="303">
        <v>0.56539202013842127</v>
      </c>
      <c r="E1611" s="301" t="s">
        <v>233</v>
      </c>
      <c r="F1611" s="302">
        <v>0.51354771853635195</v>
      </c>
      <c r="G1611" s="303">
        <v>0.42395800427784985</v>
      </c>
      <c r="H1611" s="301"/>
      <c r="I1611" s="302"/>
      <c r="J1611" s="303"/>
      <c r="K1611" s="301"/>
      <c r="L1611" s="302"/>
      <c r="M1611" s="303"/>
      <c r="N1611" s="304"/>
      <c r="Q1611" s="1" t="s">
        <v>617</v>
      </c>
    </row>
    <row r="1612" spans="1:17" ht="28" x14ac:dyDescent="0.15">
      <c r="A1612" s="253" t="s">
        <v>667</v>
      </c>
      <c r="B1612" s="274">
        <v>0.116279069767442</v>
      </c>
      <c r="C1612" s="275">
        <v>0.15174129353233801</v>
      </c>
      <c r="D1612" s="276">
        <v>0.10158949550794701</v>
      </c>
      <c r="E1612" s="274">
        <v>0.116279069767442</v>
      </c>
      <c r="F1612" s="275">
        <v>0.126506024096386</v>
      </c>
      <c r="G1612" s="276">
        <v>0.103578154425612</v>
      </c>
      <c r="H1612" s="274"/>
      <c r="I1612" s="275"/>
      <c r="J1612" s="276"/>
      <c r="K1612" s="274"/>
      <c r="L1612" s="275"/>
      <c r="M1612" s="276"/>
      <c r="N1612" s="277"/>
      <c r="Q1612" s="1" t="s">
        <v>617</v>
      </c>
    </row>
    <row r="1613" spans="1:17" ht="14" x14ac:dyDescent="0.15">
      <c r="A1613" s="271" t="s">
        <v>100</v>
      </c>
      <c r="B1613" s="278">
        <v>0.25581395348837199</v>
      </c>
      <c r="C1613" s="279">
        <v>0.31343283582089598</v>
      </c>
      <c r="D1613" s="280">
        <v>0.225984796129924</v>
      </c>
      <c r="E1613" s="278">
        <v>0.25581395348837199</v>
      </c>
      <c r="F1613" s="279">
        <v>0.30722891566265098</v>
      </c>
      <c r="G1613" s="280">
        <v>0.242937853107345</v>
      </c>
      <c r="H1613" s="278"/>
      <c r="I1613" s="279"/>
      <c r="J1613" s="280"/>
      <c r="K1613" s="278"/>
      <c r="L1613" s="279"/>
      <c r="M1613" s="280"/>
      <c r="N1613" s="281"/>
      <c r="Q1613" s="1" t="s">
        <v>617</v>
      </c>
    </row>
    <row r="1614" spans="1:17" ht="14" x14ac:dyDescent="0.15">
      <c r="A1614" s="271" t="s">
        <v>404</v>
      </c>
      <c r="B1614" s="278">
        <v>0.62790697674418605</v>
      </c>
      <c r="C1614" s="279">
        <v>0.53482587064676601</v>
      </c>
      <c r="D1614" s="280">
        <v>0.67242570836212801</v>
      </c>
      <c r="E1614" s="278">
        <v>0.62790697674418605</v>
      </c>
      <c r="F1614" s="279">
        <v>0.56626506024096401</v>
      </c>
      <c r="G1614" s="280">
        <v>0.65348399246704303</v>
      </c>
      <c r="H1614" s="278"/>
      <c r="I1614" s="279"/>
      <c r="J1614" s="280"/>
      <c r="K1614" s="278"/>
      <c r="L1614" s="279"/>
      <c r="M1614" s="280"/>
      <c r="N1614" s="342"/>
      <c r="Q1614" s="1" t="s">
        <v>617</v>
      </c>
    </row>
    <row r="1615" spans="1:17" ht="14" x14ac:dyDescent="0.15">
      <c r="A1615" s="311" t="s">
        <v>244</v>
      </c>
      <c r="B1615" s="312">
        <v>43</v>
      </c>
      <c r="C1615" s="313">
        <v>402</v>
      </c>
      <c r="D1615" s="314">
        <v>1447</v>
      </c>
      <c r="E1615" s="312">
        <v>43</v>
      </c>
      <c r="F1615" s="313">
        <v>166</v>
      </c>
      <c r="G1615" s="314">
        <v>531</v>
      </c>
      <c r="H1615" s="312"/>
      <c r="I1615" s="313"/>
      <c r="J1615" s="314"/>
      <c r="K1615" s="312"/>
      <c r="L1615" s="313"/>
      <c r="M1615" s="314"/>
      <c r="N1615" s="295"/>
      <c r="Q1615" s="1" t="s">
        <v>617</v>
      </c>
    </row>
    <row r="1616" spans="1:17" ht="14" x14ac:dyDescent="0.15">
      <c r="A1616" s="271" t="s">
        <v>182</v>
      </c>
      <c r="B1616" s="296">
        <v>1.48837209302326</v>
      </c>
      <c r="C1616" s="297">
        <v>1.61691542288557</v>
      </c>
      <c r="D1616" s="298">
        <v>1.42916378714582</v>
      </c>
      <c r="E1616" s="296">
        <v>1.48837209302326</v>
      </c>
      <c r="F1616" s="297">
        <v>1.56024096385542</v>
      </c>
      <c r="G1616" s="298">
        <v>1.4500941619585701</v>
      </c>
      <c r="H1616" s="296"/>
      <c r="I1616" s="297"/>
      <c r="J1616" s="298"/>
      <c r="K1616" s="296"/>
      <c r="L1616" s="297"/>
      <c r="M1616" s="298"/>
      <c r="N1616" s="299"/>
      <c r="Q1616" s="1" t="s">
        <v>617</v>
      </c>
    </row>
    <row r="1617" spans="1:17" ht="14" x14ac:dyDescent="0.15">
      <c r="A1617" s="271" t="s">
        <v>165</v>
      </c>
      <c r="B1617" s="296">
        <v>0.70278673264626301</v>
      </c>
      <c r="C1617" s="297">
        <v>0.73563546608597896</v>
      </c>
      <c r="D1617" s="298">
        <v>0.66967988894183195</v>
      </c>
      <c r="E1617" s="296">
        <v>0.70278673264626301</v>
      </c>
      <c r="F1617" s="297">
        <v>0.70880860502269405</v>
      </c>
      <c r="G1617" s="298">
        <v>0.67492486694628195</v>
      </c>
      <c r="H1617" s="296"/>
      <c r="I1617" s="297"/>
      <c r="J1617" s="298"/>
      <c r="K1617" s="296"/>
      <c r="L1617" s="297"/>
      <c r="M1617" s="298"/>
      <c r="N1617" s="299"/>
      <c r="Q1617" s="1" t="s">
        <v>617</v>
      </c>
    </row>
    <row r="1618" spans="1:17" ht="14" x14ac:dyDescent="0.15">
      <c r="A1618" s="271" t="s">
        <v>245</v>
      </c>
      <c r="B1618" s="300" t="s">
        <v>233</v>
      </c>
      <c r="C1618" s="297" t="s">
        <v>124</v>
      </c>
      <c r="D1618" s="298" t="s">
        <v>124</v>
      </c>
      <c r="E1618" s="300" t="s">
        <v>233</v>
      </c>
      <c r="F1618" s="297" t="s">
        <v>124</v>
      </c>
      <c r="G1618" s="298" t="s">
        <v>124</v>
      </c>
      <c r="H1618" s="300"/>
      <c r="I1618" s="297"/>
      <c r="J1618" s="298"/>
      <c r="K1618" s="300"/>
      <c r="L1618" s="297"/>
      <c r="M1618" s="298"/>
      <c r="N1618" s="299"/>
      <c r="Q1618" s="1" t="s">
        <v>617</v>
      </c>
    </row>
    <row r="1619" spans="1:17" ht="14" x14ac:dyDescent="0.15">
      <c r="A1619" s="272" t="s">
        <v>164</v>
      </c>
      <c r="B1619" s="301" t="s">
        <v>233</v>
      </c>
      <c r="C1619" s="302">
        <v>-0.17473780940203637</v>
      </c>
      <c r="D1619" s="303">
        <v>8.8412847474030651E-2</v>
      </c>
      <c r="E1619" s="301" t="s">
        <v>233</v>
      </c>
      <c r="F1619" s="302">
        <v>-0.10139390284329144</v>
      </c>
      <c r="G1619" s="303">
        <v>5.6714358796527337E-2</v>
      </c>
      <c r="H1619" s="301"/>
      <c r="I1619" s="302"/>
      <c r="J1619" s="303"/>
      <c r="K1619" s="301"/>
      <c r="L1619" s="302"/>
      <c r="M1619" s="303"/>
      <c r="N1619" s="304"/>
      <c r="Q1619" s="1" t="s">
        <v>617</v>
      </c>
    </row>
    <row r="1620" spans="1:17" ht="42" x14ac:dyDescent="0.15">
      <c r="A1620" s="253" t="s">
        <v>668</v>
      </c>
      <c r="B1620" s="274">
        <v>2.3809523809523801E-2</v>
      </c>
      <c r="C1620" s="275">
        <v>3.24189526184539E-2</v>
      </c>
      <c r="D1620" s="276">
        <v>3.1163434903047099E-2</v>
      </c>
      <c r="E1620" s="274">
        <v>2.3809523809523801E-2</v>
      </c>
      <c r="F1620" s="275">
        <v>3.6363636363636397E-2</v>
      </c>
      <c r="G1620" s="276">
        <v>3.0188679245282998E-2</v>
      </c>
      <c r="H1620" s="274"/>
      <c r="I1620" s="275"/>
      <c r="J1620" s="276"/>
      <c r="K1620" s="274"/>
      <c r="L1620" s="275"/>
      <c r="M1620" s="276"/>
      <c r="N1620" s="277"/>
      <c r="Q1620" s="1" t="s">
        <v>617</v>
      </c>
    </row>
    <row r="1621" spans="1:17" ht="14" x14ac:dyDescent="0.15">
      <c r="A1621" s="271" t="s">
        <v>100</v>
      </c>
      <c r="B1621" s="278">
        <v>0.14285714285714299</v>
      </c>
      <c r="C1621" s="279">
        <v>0.12718204488778101</v>
      </c>
      <c r="D1621" s="280">
        <v>0.123268698060942</v>
      </c>
      <c r="E1621" s="278">
        <v>0.14285714285714299</v>
      </c>
      <c r="F1621" s="279">
        <v>0.103030303030303</v>
      </c>
      <c r="G1621" s="280">
        <v>0.122641509433962</v>
      </c>
      <c r="H1621" s="278"/>
      <c r="I1621" s="279"/>
      <c r="J1621" s="280"/>
      <c r="K1621" s="278"/>
      <c r="L1621" s="279"/>
      <c r="M1621" s="280"/>
      <c r="N1621" s="281"/>
      <c r="Q1621" s="1" t="s">
        <v>617</v>
      </c>
    </row>
    <row r="1622" spans="1:17" ht="14" x14ac:dyDescent="0.15">
      <c r="A1622" s="271" t="s">
        <v>404</v>
      </c>
      <c r="B1622" s="278">
        <v>0.83333333333333304</v>
      </c>
      <c r="C1622" s="279">
        <v>0.84039900249376598</v>
      </c>
      <c r="D1622" s="280">
        <v>0.84556786703601095</v>
      </c>
      <c r="E1622" s="278">
        <v>0.83333333333333304</v>
      </c>
      <c r="F1622" s="279">
        <v>0.86060606060606104</v>
      </c>
      <c r="G1622" s="280">
        <v>0.84716981132075497</v>
      </c>
      <c r="H1622" s="278"/>
      <c r="I1622" s="279"/>
      <c r="J1622" s="280"/>
      <c r="K1622" s="278"/>
      <c r="L1622" s="279"/>
      <c r="M1622" s="280"/>
      <c r="N1622" s="342"/>
      <c r="Q1622" s="1" t="s">
        <v>617</v>
      </c>
    </row>
    <row r="1623" spans="1:17" ht="14" x14ac:dyDescent="0.15">
      <c r="A1623" s="311" t="s">
        <v>244</v>
      </c>
      <c r="B1623" s="312">
        <v>42</v>
      </c>
      <c r="C1623" s="313">
        <v>401</v>
      </c>
      <c r="D1623" s="314">
        <v>1444</v>
      </c>
      <c r="E1623" s="312">
        <v>42</v>
      </c>
      <c r="F1623" s="313">
        <v>165</v>
      </c>
      <c r="G1623" s="314">
        <v>530</v>
      </c>
      <c r="H1623" s="312"/>
      <c r="I1623" s="313"/>
      <c r="J1623" s="314"/>
      <c r="K1623" s="312"/>
      <c r="L1623" s="313"/>
      <c r="M1623" s="314"/>
      <c r="N1623" s="295"/>
      <c r="Q1623" s="1" t="s">
        <v>617</v>
      </c>
    </row>
    <row r="1624" spans="1:17" ht="14" x14ac:dyDescent="0.15">
      <c r="A1624" s="271" t="s">
        <v>182</v>
      </c>
      <c r="B1624" s="296">
        <v>1.19047619047619</v>
      </c>
      <c r="C1624" s="297">
        <v>1.19201995012469</v>
      </c>
      <c r="D1624" s="298">
        <v>1.18559556786703</v>
      </c>
      <c r="E1624" s="296">
        <v>1.19047619047619</v>
      </c>
      <c r="F1624" s="297">
        <v>1.17575757575758</v>
      </c>
      <c r="G1624" s="298">
        <v>1.1830188679245299</v>
      </c>
      <c r="H1624" s="296"/>
      <c r="I1624" s="297"/>
      <c r="J1624" s="298"/>
      <c r="K1624" s="296"/>
      <c r="L1624" s="297"/>
      <c r="M1624" s="298"/>
      <c r="N1624" s="299"/>
      <c r="Q1624" s="1" t="s">
        <v>617</v>
      </c>
    </row>
    <row r="1625" spans="1:17" ht="14" x14ac:dyDescent="0.15">
      <c r="A1625" s="271" t="s">
        <v>165</v>
      </c>
      <c r="B1625" s="296">
        <v>0.45468269493990698</v>
      </c>
      <c r="C1625" s="297">
        <v>0.46961277623271502</v>
      </c>
      <c r="D1625" s="298">
        <v>0.46219548069850802</v>
      </c>
      <c r="E1625" s="296">
        <v>0.45468269493990698</v>
      </c>
      <c r="F1625" s="297">
        <v>0.46788985507477299</v>
      </c>
      <c r="G1625" s="298">
        <v>0.45858162566090799</v>
      </c>
      <c r="H1625" s="296"/>
      <c r="I1625" s="297"/>
      <c r="J1625" s="298"/>
      <c r="K1625" s="296"/>
      <c r="L1625" s="297"/>
      <c r="M1625" s="298"/>
      <c r="N1625" s="299"/>
      <c r="Q1625" s="1" t="s">
        <v>617</v>
      </c>
    </row>
    <row r="1626" spans="1:17" ht="14" x14ac:dyDescent="0.15">
      <c r="A1626" s="271" t="s">
        <v>245</v>
      </c>
      <c r="B1626" s="300" t="s">
        <v>233</v>
      </c>
      <c r="C1626" s="297" t="s">
        <v>124</v>
      </c>
      <c r="D1626" s="298" t="s">
        <v>124</v>
      </c>
      <c r="E1626" s="300" t="s">
        <v>233</v>
      </c>
      <c r="F1626" s="297" t="s">
        <v>124</v>
      </c>
      <c r="G1626" s="298" t="s">
        <v>124</v>
      </c>
      <c r="H1626" s="300"/>
      <c r="I1626" s="297"/>
      <c r="J1626" s="298"/>
      <c r="K1626" s="300"/>
      <c r="L1626" s="297"/>
      <c r="M1626" s="298"/>
      <c r="N1626" s="299"/>
      <c r="Q1626" s="1" t="s">
        <v>617</v>
      </c>
    </row>
    <row r="1627" spans="1:17" ht="14" x14ac:dyDescent="0.15">
      <c r="A1627" s="272" t="s">
        <v>164</v>
      </c>
      <c r="B1627" s="301" t="s">
        <v>233</v>
      </c>
      <c r="C1627" s="302">
        <v>-3.2873033414554057E-3</v>
      </c>
      <c r="D1627" s="303">
        <v>1.0559650219392022E-2</v>
      </c>
      <c r="E1627" s="301" t="s">
        <v>233</v>
      </c>
      <c r="F1627" s="302">
        <v>3.1457435032990526E-2</v>
      </c>
      <c r="G1627" s="303">
        <v>1.6261712494286266E-2</v>
      </c>
      <c r="H1627" s="301"/>
      <c r="I1627" s="302"/>
      <c r="J1627" s="303"/>
      <c r="K1627" s="301"/>
      <c r="L1627" s="302"/>
      <c r="M1627" s="303"/>
      <c r="N1627" s="304"/>
      <c r="Q1627" s="1" t="s">
        <v>617</v>
      </c>
    </row>
    <row r="1628" spans="1:17" ht="42" x14ac:dyDescent="0.15">
      <c r="A1628" s="253" t="s">
        <v>669</v>
      </c>
      <c r="B1628" s="274">
        <v>0</v>
      </c>
      <c r="C1628" s="275">
        <v>2.9850746268656699E-2</v>
      </c>
      <c r="D1628" s="276">
        <v>2.5641025641025599E-2</v>
      </c>
      <c r="E1628" s="274">
        <v>0</v>
      </c>
      <c r="F1628" s="275">
        <v>5.4216867469879498E-2</v>
      </c>
      <c r="G1628" s="276">
        <v>3.3898305084745797E-2</v>
      </c>
      <c r="H1628" s="274"/>
      <c r="I1628" s="275"/>
      <c r="J1628" s="276"/>
      <c r="K1628" s="274"/>
      <c r="L1628" s="275"/>
      <c r="M1628" s="276"/>
      <c r="N1628" s="277"/>
    </row>
    <row r="1629" spans="1:17" ht="14" x14ac:dyDescent="0.15">
      <c r="A1629" s="271" t="s">
        <v>100</v>
      </c>
      <c r="B1629" s="278">
        <v>0.162790697674419</v>
      </c>
      <c r="C1629" s="279">
        <v>5.7213930348258703E-2</v>
      </c>
      <c r="D1629" s="280">
        <v>6.2370062370062401E-2</v>
      </c>
      <c r="E1629" s="278">
        <v>0.162790697674419</v>
      </c>
      <c r="F1629" s="279">
        <v>7.8313253012048195E-2</v>
      </c>
      <c r="G1629" s="280">
        <v>8.4745762711864403E-2</v>
      </c>
      <c r="H1629" s="278"/>
      <c r="I1629" s="279"/>
      <c r="J1629" s="280"/>
      <c r="K1629" s="278"/>
      <c r="L1629" s="279"/>
      <c r="M1629" s="280"/>
      <c r="N1629" s="281"/>
    </row>
    <row r="1630" spans="1:17" ht="14" x14ac:dyDescent="0.15">
      <c r="A1630" s="271" t="s">
        <v>404</v>
      </c>
      <c r="B1630" s="278">
        <v>0.837209302325581</v>
      </c>
      <c r="C1630" s="279">
        <v>0.91293532338308403</v>
      </c>
      <c r="D1630" s="280">
        <v>0.91198891198891197</v>
      </c>
      <c r="E1630" s="278">
        <v>0.837209302325581</v>
      </c>
      <c r="F1630" s="279">
        <v>0.86746987951807197</v>
      </c>
      <c r="G1630" s="280">
        <v>0.88135593220339004</v>
      </c>
      <c r="H1630" s="278"/>
      <c r="I1630" s="279"/>
      <c r="J1630" s="280"/>
      <c r="K1630" s="278"/>
      <c r="L1630" s="279"/>
      <c r="M1630" s="280"/>
      <c r="N1630" s="342"/>
    </row>
    <row r="1631" spans="1:17" ht="14" x14ac:dyDescent="0.15">
      <c r="A1631" s="311" t="s">
        <v>244</v>
      </c>
      <c r="B1631" s="312">
        <v>43</v>
      </c>
      <c r="C1631" s="313">
        <v>402</v>
      </c>
      <c r="D1631" s="314">
        <v>1443</v>
      </c>
      <c r="E1631" s="312">
        <v>43</v>
      </c>
      <c r="F1631" s="313">
        <v>166</v>
      </c>
      <c r="G1631" s="314">
        <v>531</v>
      </c>
      <c r="H1631" s="312"/>
      <c r="I1631" s="313"/>
      <c r="J1631" s="314"/>
      <c r="K1631" s="312"/>
      <c r="L1631" s="313"/>
      <c r="M1631" s="314"/>
      <c r="N1631" s="295"/>
    </row>
    <row r="1632" spans="1:17" ht="14" x14ac:dyDescent="0.15">
      <c r="A1632" s="271" t="s">
        <v>182</v>
      </c>
      <c r="B1632" s="296">
        <v>1.16279069767442</v>
      </c>
      <c r="C1632" s="297">
        <v>1.11691542288557</v>
      </c>
      <c r="D1632" s="298">
        <v>1.11365211365212</v>
      </c>
      <c r="E1632" s="296">
        <v>1.16279069767442</v>
      </c>
      <c r="F1632" s="297">
        <v>1.18674698795181</v>
      </c>
      <c r="G1632" s="298">
        <v>1.15254237288136</v>
      </c>
      <c r="H1632" s="296"/>
      <c r="I1632" s="297"/>
      <c r="J1632" s="298"/>
      <c r="K1632" s="296"/>
      <c r="L1632" s="297"/>
      <c r="M1632" s="298"/>
      <c r="N1632" s="299"/>
    </row>
    <row r="1633" spans="1:15" ht="14" x14ac:dyDescent="0.15">
      <c r="A1633" s="271" t="s">
        <v>165</v>
      </c>
      <c r="B1633" s="296">
        <v>0.37354368381881398</v>
      </c>
      <c r="C1633" s="297">
        <v>0.40417082116259601</v>
      </c>
      <c r="D1633" s="298">
        <v>0.390029208125166</v>
      </c>
      <c r="E1633" s="296">
        <v>0.37354368381881398</v>
      </c>
      <c r="F1633" s="297">
        <v>0.51174593230752397</v>
      </c>
      <c r="G1633" s="298">
        <v>0.44434405290506002</v>
      </c>
      <c r="H1633" s="296"/>
      <c r="I1633" s="297"/>
      <c r="J1633" s="298"/>
      <c r="K1633" s="296"/>
      <c r="L1633" s="297"/>
      <c r="M1633" s="298"/>
      <c r="N1633" s="299"/>
    </row>
    <row r="1634" spans="1:15" ht="14" x14ac:dyDescent="0.15">
      <c r="A1634" s="271" t="s">
        <v>245</v>
      </c>
      <c r="B1634" s="300" t="s">
        <v>233</v>
      </c>
      <c r="C1634" s="297" t="s">
        <v>124</v>
      </c>
      <c r="D1634" s="298" t="s">
        <v>124</v>
      </c>
      <c r="E1634" s="300" t="s">
        <v>233</v>
      </c>
      <c r="F1634" s="297" t="s">
        <v>124</v>
      </c>
      <c r="G1634" s="298" t="s">
        <v>124</v>
      </c>
      <c r="H1634" s="300"/>
      <c r="I1634" s="297"/>
      <c r="J1634" s="298"/>
      <c r="K1634" s="300"/>
      <c r="L1634" s="297"/>
      <c r="M1634" s="298"/>
      <c r="N1634" s="299"/>
    </row>
    <row r="1635" spans="1:15" ht="14" x14ac:dyDescent="0.15">
      <c r="A1635" s="272" t="s">
        <v>164</v>
      </c>
      <c r="B1635" s="301" t="s">
        <v>233</v>
      </c>
      <c r="C1635" s="302">
        <v>0.11350466779588377</v>
      </c>
      <c r="D1635" s="303">
        <v>0.1259869337953036</v>
      </c>
      <c r="E1635" s="301" t="s">
        <v>233</v>
      </c>
      <c r="F1635" s="302">
        <v>-4.6812859204113641E-2</v>
      </c>
      <c r="G1635" s="303">
        <v>2.3063940489487608E-2</v>
      </c>
      <c r="H1635" s="301"/>
      <c r="I1635" s="302"/>
      <c r="J1635" s="303"/>
      <c r="K1635" s="301"/>
      <c r="L1635" s="302"/>
      <c r="M1635" s="303"/>
      <c r="N1635" s="304"/>
    </row>
    <row r="1636" spans="1:15" ht="28" x14ac:dyDescent="0.15">
      <c r="A1636" s="253" t="s">
        <v>129</v>
      </c>
      <c r="B1636" s="274">
        <v>0.13953488372093001</v>
      </c>
      <c r="C1636" s="275">
        <v>9.2039800995024901E-2</v>
      </c>
      <c r="D1636" s="276">
        <v>0.12932226832641799</v>
      </c>
      <c r="E1636" s="274">
        <v>0.13953488372093001</v>
      </c>
      <c r="F1636" s="275">
        <v>8.4337349397590397E-2</v>
      </c>
      <c r="G1636" s="276">
        <v>8.4905660377358499E-2</v>
      </c>
      <c r="H1636" s="274"/>
      <c r="I1636" s="275"/>
      <c r="J1636" s="276"/>
      <c r="K1636" s="274"/>
      <c r="L1636" s="275"/>
      <c r="M1636" s="276"/>
      <c r="N1636" s="570"/>
      <c r="O1636" s="177" t="s">
        <v>615</v>
      </c>
    </row>
    <row r="1637" spans="1:15" ht="14" x14ac:dyDescent="0.15">
      <c r="A1637" s="271" t="s">
        <v>100</v>
      </c>
      <c r="B1637" s="278">
        <v>0.67441860465116299</v>
      </c>
      <c r="C1637" s="279">
        <v>0.41044776119402998</v>
      </c>
      <c r="D1637" s="280">
        <v>0.49792531120332001</v>
      </c>
      <c r="E1637" s="278">
        <v>0.67441860465116299</v>
      </c>
      <c r="F1637" s="279">
        <v>0.33132530120481901</v>
      </c>
      <c r="G1637" s="280">
        <v>0.45094339622641499</v>
      </c>
      <c r="H1637" s="278"/>
      <c r="I1637" s="279"/>
      <c r="J1637" s="280"/>
      <c r="K1637" s="278"/>
      <c r="L1637" s="279"/>
      <c r="M1637" s="280"/>
      <c r="N1637" s="571"/>
      <c r="O1637" s="1" t="s">
        <v>615</v>
      </c>
    </row>
    <row r="1638" spans="1:15" ht="14" x14ac:dyDescent="0.15">
      <c r="A1638" s="271" t="s">
        <v>404</v>
      </c>
      <c r="B1638" s="278">
        <v>0.186046511627907</v>
      </c>
      <c r="C1638" s="279">
        <v>0.49751243781094501</v>
      </c>
      <c r="D1638" s="280">
        <v>0.37275242047026302</v>
      </c>
      <c r="E1638" s="278">
        <v>0.186046511627907</v>
      </c>
      <c r="F1638" s="279">
        <v>0.58433734939758997</v>
      </c>
      <c r="G1638" s="280">
        <v>0.46415094339622598</v>
      </c>
      <c r="H1638" s="278"/>
      <c r="I1638" s="279"/>
      <c r="J1638" s="280"/>
      <c r="K1638" s="278"/>
      <c r="L1638" s="279"/>
      <c r="M1638" s="280"/>
      <c r="N1638" s="572"/>
      <c r="O1638" s="1" t="s">
        <v>615</v>
      </c>
    </row>
    <row r="1639" spans="1:15" ht="14" x14ac:dyDescent="0.15">
      <c r="A1639" s="311" t="s">
        <v>244</v>
      </c>
      <c r="B1639" s="312">
        <v>43</v>
      </c>
      <c r="C1639" s="313">
        <v>402</v>
      </c>
      <c r="D1639" s="314">
        <v>1446</v>
      </c>
      <c r="E1639" s="312">
        <v>43</v>
      </c>
      <c r="F1639" s="313">
        <v>166</v>
      </c>
      <c r="G1639" s="314">
        <v>530</v>
      </c>
      <c r="H1639" s="312"/>
      <c r="I1639" s="313"/>
      <c r="J1639" s="314"/>
      <c r="K1639" s="312"/>
      <c r="L1639" s="313"/>
      <c r="M1639" s="314"/>
      <c r="N1639" s="295"/>
      <c r="O1639" s="1" t="s">
        <v>615</v>
      </c>
    </row>
    <row r="1640" spans="1:15" ht="14" x14ac:dyDescent="0.15">
      <c r="A1640" s="271" t="s">
        <v>182</v>
      </c>
      <c r="B1640" s="296">
        <v>1.9534883720930201</v>
      </c>
      <c r="C1640" s="297">
        <v>1.5945273631840799</v>
      </c>
      <c r="D1640" s="298">
        <v>1.75656984785615</v>
      </c>
      <c r="E1640" s="296">
        <v>1.9534883720930201</v>
      </c>
      <c r="F1640" s="297">
        <v>1.5</v>
      </c>
      <c r="G1640" s="298">
        <v>1.6207547169811301</v>
      </c>
      <c r="H1640" s="296"/>
      <c r="I1640" s="297"/>
      <c r="J1640" s="298"/>
      <c r="K1640" s="296"/>
      <c r="L1640" s="297"/>
      <c r="M1640" s="298"/>
      <c r="N1640" s="299"/>
      <c r="O1640" s="1" t="s">
        <v>615</v>
      </c>
    </row>
    <row r="1641" spans="1:15" ht="14" x14ac:dyDescent="0.15">
      <c r="A1641" s="271" t="s">
        <v>165</v>
      </c>
      <c r="B1641" s="296">
        <v>0.57542896512879105</v>
      </c>
      <c r="C1641" s="297">
        <v>0.65284331161749898</v>
      </c>
      <c r="D1641" s="298">
        <v>0.66567476833212302</v>
      </c>
      <c r="E1641" s="296">
        <v>0.57542896512879105</v>
      </c>
      <c r="F1641" s="297">
        <v>0.64900856790347605</v>
      </c>
      <c r="G1641" s="298">
        <v>0.637177878309658</v>
      </c>
      <c r="H1641" s="296"/>
      <c r="I1641" s="297"/>
      <c r="J1641" s="298"/>
      <c r="K1641" s="296"/>
      <c r="L1641" s="297"/>
      <c r="M1641" s="298"/>
      <c r="N1641" s="299"/>
      <c r="O1641" s="1" t="s">
        <v>615</v>
      </c>
    </row>
    <row r="1642" spans="1:15" ht="14" x14ac:dyDescent="0.15">
      <c r="A1642" s="271" t="s">
        <v>245</v>
      </c>
      <c r="B1642" s="300" t="s">
        <v>233</v>
      </c>
      <c r="C1642" s="297" t="s">
        <v>222</v>
      </c>
      <c r="D1642" s="298" t="s">
        <v>124</v>
      </c>
      <c r="E1642" s="300" t="s">
        <v>233</v>
      </c>
      <c r="F1642" s="297" t="s">
        <v>222</v>
      </c>
      <c r="G1642" s="298" t="s">
        <v>222</v>
      </c>
      <c r="H1642" s="300"/>
      <c r="I1642" s="297"/>
      <c r="J1642" s="298"/>
      <c r="K1642" s="300"/>
      <c r="L1642" s="297"/>
      <c r="M1642" s="298"/>
      <c r="N1642" s="299"/>
      <c r="O1642" s="1" t="s">
        <v>615</v>
      </c>
    </row>
    <row r="1643" spans="1:15" ht="14" x14ac:dyDescent="0.15">
      <c r="A1643" s="272" t="s">
        <v>164</v>
      </c>
      <c r="B1643" s="301" t="s">
        <v>233</v>
      </c>
      <c r="C1643" s="302">
        <v>0.5498425158397815</v>
      </c>
      <c r="D1643" s="303">
        <v>0.29581791830604898</v>
      </c>
      <c r="E1643" s="301" t="s">
        <v>233</v>
      </c>
      <c r="F1643" s="302">
        <v>0.69874019315021618</v>
      </c>
      <c r="G1643" s="303">
        <v>0.52219900664879471</v>
      </c>
      <c r="H1643" s="301"/>
      <c r="I1643" s="302"/>
      <c r="J1643" s="303"/>
      <c r="K1643" s="301"/>
      <c r="L1643" s="302"/>
      <c r="M1643" s="303"/>
      <c r="N1643" s="304"/>
      <c r="O1643" s="1" t="s">
        <v>615</v>
      </c>
    </row>
    <row r="1644" spans="1:15" ht="28" x14ac:dyDescent="0.15">
      <c r="A1644" s="253" t="s">
        <v>66</v>
      </c>
      <c r="B1644" s="274">
        <v>0.44186046511627902</v>
      </c>
      <c r="C1644" s="275">
        <v>0.30597014925373101</v>
      </c>
      <c r="D1644" s="276">
        <v>0.200966850828729</v>
      </c>
      <c r="E1644" s="274">
        <v>0.44186046511627902</v>
      </c>
      <c r="F1644" s="275">
        <v>0.25903614457831298</v>
      </c>
      <c r="G1644" s="276">
        <v>0.18267419962335199</v>
      </c>
      <c r="H1644" s="274"/>
      <c r="I1644" s="275"/>
      <c r="J1644" s="276"/>
      <c r="K1644" s="274"/>
      <c r="L1644" s="275"/>
      <c r="M1644" s="276"/>
      <c r="N1644" s="277"/>
      <c r="O1644" s="1" t="s">
        <v>615</v>
      </c>
    </row>
    <row r="1645" spans="1:15" ht="14" x14ac:dyDescent="0.15">
      <c r="A1645" s="271" t="s">
        <v>100</v>
      </c>
      <c r="B1645" s="278">
        <v>0.48837209302325602</v>
      </c>
      <c r="C1645" s="279">
        <v>0.59452736318407995</v>
      </c>
      <c r="D1645" s="280">
        <v>0.624309392265193</v>
      </c>
      <c r="E1645" s="278">
        <v>0.48837209302325602</v>
      </c>
      <c r="F1645" s="279">
        <v>0.62048192771084298</v>
      </c>
      <c r="G1645" s="280">
        <v>0.61958568738229802</v>
      </c>
      <c r="H1645" s="278"/>
      <c r="I1645" s="279"/>
      <c r="J1645" s="280"/>
      <c r="K1645" s="278"/>
      <c r="L1645" s="279"/>
      <c r="M1645" s="280"/>
      <c r="N1645" s="281"/>
      <c r="O1645" s="1" t="s">
        <v>615</v>
      </c>
    </row>
    <row r="1646" spans="1:15" ht="14" x14ac:dyDescent="0.15">
      <c r="A1646" s="271" t="s">
        <v>404</v>
      </c>
      <c r="B1646" s="278">
        <v>6.9767441860465101E-2</v>
      </c>
      <c r="C1646" s="279">
        <v>9.9502487562189101E-2</v>
      </c>
      <c r="D1646" s="280">
        <v>0.174723756906077</v>
      </c>
      <c r="E1646" s="278">
        <v>6.9767441860465101E-2</v>
      </c>
      <c r="F1646" s="279">
        <v>0.120481927710843</v>
      </c>
      <c r="G1646" s="280">
        <v>0.19774011299434999</v>
      </c>
      <c r="H1646" s="278"/>
      <c r="I1646" s="279"/>
      <c r="J1646" s="280"/>
      <c r="K1646" s="278"/>
      <c r="L1646" s="279"/>
      <c r="M1646" s="280"/>
      <c r="N1646" s="342"/>
      <c r="O1646" s="1" t="s">
        <v>615</v>
      </c>
    </row>
    <row r="1647" spans="1:15" ht="14" x14ac:dyDescent="0.15">
      <c r="A1647" s="311" t="s">
        <v>244</v>
      </c>
      <c r="B1647" s="312">
        <v>43</v>
      </c>
      <c r="C1647" s="313">
        <v>402</v>
      </c>
      <c r="D1647" s="314">
        <v>1448</v>
      </c>
      <c r="E1647" s="312">
        <v>43</v>
      </c>
      <c r="F1647" s="313">
        <v>166</v>
      </c>
      <c r="G1647" s="314">
        <v>531</v>
      </c>
      <c r="H1647" s="312"/>
      <c r="I1647" s="313"/>
      <c r="J1647" s="314"/>
      <c r="K1647" s="312"/>
      <c r="L1647" s="313"/>
      <c r="M1647" s="314"/>
      <c r="N1647" s="295"/>
      <c r="O1647" s="1" t="s">
        <v>615</v>
      </c>
    </row>
    <row r="1648" spans="1:15" ht="14" x14ac:dyDescent="0.15">
      <c r="A1648" s="271" t="s">
        <v>182</v>
      </c>
      <c r="B1648" s="296">
        <v>2.3720930232558102</v>
      </c>
      <c r="C1648" s="297">
        <v>2.2064676616915402</v>
      </c>
      <c r="D1648" s="298">
        <v>2.0262430939226501</v>
      </c>
      <c r="E1648" s="296">
        <v>2.3720930232558102</v>
      </c>
      <c r="F1648" s="297">
        <v>2.1385542168674698</v>
      </c>
      <c r="G1648" s="298">
        <v>1.9849340866289999</v>
      </c>
      <c r="H1648" s="296"/>
      <c r="I1648" s="297"/>
      <c r="J1648" s="298"/>
      <c r="K1648" s="296"/>
      <c r="L1648" s="297"/>
      <c r="M1648" s="298"/>
      <c r="N1648" s="299"/>
      <c r="O1648" s="1" t="s">
        <v>615</v>
      </c>
    </row>
    <row r="1649" spans="1:17" ht="14" x14ac:dyDescent="0.15">
      <c r="A1649" s="271" t="s">
        <v>165</v>
      </c>
      <c r="B1649" s="296">
        <v>0.61810986132276802</v>
      </c>
      <c r="C1649" s="297">
        <v>0.60311573410680197</v>
      </c>
      <c r="D1649" s="298">
        <v>0.61258555806588399</v>
      </c>
      <c r="E1649" s="296">
        <v>0.61810986132276802</v>
      </c>
      <c r="F1649" s="297">
        <v>0.60208351888204203</v>
      </c>
      <c r="G1649" s="298">
        <v>0.61717474467005795</v>
      </c>
      <c r="H1649" s="296"/>
      <c r="I1649" s="297"/>
      <c r="J1649" s="298"/>
      <c r="K1649" s="296"/>
      <c r="L1649" s="297"/>
      <c r="M1649" s="298"/>
      <c r="N1649" s="299"/>
      <c r="O1649" s="1" t="s">
        <v>615</v>
      </c>
    </row>
    <row r="1650" spans="1:17" ht="14" x14ac:dyDescent="0.15">
      <c r="A1650" s="271" t="s">
        <v>245</v>
      </c>
      <c r="B1650" s="300" t="s">
        <v>233</v>
      </c>
      <c r="C1650" s="297" t="s">
        <v>124</v>
      </c>
      <c r="D1650" s="298" t="s">
        <v>222</v>
      </c>
      <c r="E1650" s="300" t="s">
        <v>233</v>
      </c>
      <c r="F1650" s="297" t="s">
        <v>251</v>
      </c>
      <c r="G1650" s="298" t="s">
        <v>222</v>
      </c>
      <c r="H1650" s="300"/>
      <c r="I1650" s="297"/>
      <c r="J1650" s="298"/>
      <c r="K1650" s="300"/>
      <c r="L1650" s="297"/>
      <c r="M1650" s="298"/>
      <c r="N1650" s="299"/>
      <c r="O1650" s="1" t="s">
        <v>615</v>
      </c>
    </row>
    <row r="1651" spans="1:17" ht="14" x14ac:dyDescent="0.15">
      <c r="A1651" s="272" t="s">
        <v>164</v>
      </c>
      <c r="B1651" s="301" t="s">
        <v>233</v>
      </c>
      <c r="C1651" s="302">
        <v>0.27461621741564518</v>
      </c>
      <c r="D1651" s="303">
        <v>0.56457408239448514</v>
      </c>
      <c r="E1651" s="301" t="s">
        <v>233</v>
      </c>
      <c r="F1651" s="302">
        <v>0.38788440318376227</v>
      </c>
      <c r="G1651" s="303">
        <v>0.62730845675447344</v>
      </c>
      <c r="H1651" s="301"/>
      <c r="I1651" s="302"/>
      <c r="J1651" s="303"/>
      <c r="K1651" s="301"/>
      <c r="L1651" s="302"/>
      <c r="M1651" s="303"/>
      <c r="N1651" s="304"/>
      <c r="O1651" s="1" t="s">
        <v>615</v>
      </c>
    </row>
    <row r="1652" spans="1:17" ht="28" x14ac:dyDescent="0.15">
      <c r="A1652" s="253" t="s">
        <v>724</v>
      </c>
      <c r="B1652" s="274">
        <v>0.116279069767442</v>
      </c>
      <c r="C1652" s="275">
        <v>0.20646766169154199</v>
      </c>
      <c r="D1652" s="276">
        <v>0.16113416320885199</v>
      </c>
      <c r="E1652" s="274">
        <v>0.116279069767442</v>
      </c>
      <c r="F1652" s="275">
        <v>0.114457831325301</v>
      </c>
      <c r="G1652" s="276">
        <v>7.1698113207547196E-2</v>
      </c>
      <c r="H1652" s="274"/>
      <c r="I1652" s="275"/>
      <c r="J1652" s="276"/>
      <c r="K1652" s="274"/>
      <c r="L1652" s="275"/>
      <c r="M1652" s="276"/>
      <c r="N1652" s="277"/>
      <c r="Q1652" s="1" t="s">
        <v>617</v>
      </c>
    </row>
    <row r="1653" spans="1:17" ht="14" x14ac:dyDescent="0.15">
      <c r="A1653" s="271" t="s">
        <v>100</v>
      </c>
      <c r="B1653" s="278">
        <v>0.34883720930232598</v>
      </c>
      <c r="C1653" s="279">
        <v>0.28358208955223901</v>
      </c>
      <c r="D1653" s="280">
        <v>0.31396957123098201</v>
      </c>
      <c r="E1653" s="278">
        <v>0.34883720930232598</v>
      </c>
      <c r="F1653" s="279">
        <v>0.29518072289156599</v>
      </c>
      <c r="G1653" s="280">
        <v>0.30943396226415099</v>
      </c>
      <c r="H1653" s="278"/>
      <c r="I1653" s="279"/>
      <c r="J1653" s="280"/>
      <c r="K1653" s="278"/>
      <c r="L1653" s="279"/>
      <c r="M1653" s="280"/>
      <c r="N1653" s="281"/>
      <c r="Q1653" s="1" t="s">
        <v>617</v>
      </c>
    </row>
    <row r="1654" spans="1:17" ht="14" x14ac:dyDescent="0.15">
      <c r="A1654" s="271" t="s">
        <v>404</v>
      </c>
      <c r="B1654" s="278">
        <v>0.53488372093023295</v>
      </c>
      <c r="C1654" s="279">
        <v>0.50995024875621897</v>
      </c>
      <c r="D1654" s="280">
        <v>0.524896265560166</v>
      </c>
      <c r="E1654" s="278">
        <v>0.53488372093023295</v>
      </c>
      <c r="F1654" s="279">
        <v>0.59036144578313299</v>
      </c>
      <c r="G1654" s="280">
        <v>0.61886792452830197</v>
      </c>
      <c r="H1654" s="278"/>
      <c r="I1654" s="279"/>
      <c r="J1654" s="280"/>
      <c r="K1654" s="278"/>
      <c r="L1654" s="279"/>
      <c r="M1654" s="280"/>
      <c r="N1654" s="342"/>
      <c r="Q1654" s="1" t="s">
        <v>617</v>
      </c>
    </row>
    <row r="1655" spans="1:17" ht="14" x14ac:dyDescent="0.15">
      <c r="A1655" s="311" t="s">
        <v>244</v>
      </c>
      <c r="B1655" s="312">
        <v>43</v>
      </c>
      <c r="C1655" s="313">
        <v>402</v>
      </c>
      <c r="D1655" s="314">
        <v>1446</v>
      </c>
      <c r="E1655" s="312">
        <v>43</v>
      </c>
      <c r="F1655" s="313">
        <v>166</v>
      </c>
      <c r="G1655" s="314">
        <v>530</v>
      </c>
      <c r="H1655" s="312"/>
      <c r="I1655" s="313"/>
      <c r="J1655" s="314"/>
      <c r="K1655" s="312"/>
      <c r="L1655" s="313"/>
      <c r="M1655" s="314"/>
      <c r="N1655" s="295"/>
      <c r="Q1655" s="1" t="s">
        <v>617</v>
      </c>
    </row>
    <row r="1656" spans="1:17" ht="14" x14ac:dyDescent="0.15">
      <c r="A1656" s="271" t="s">
        <v>182</v>
      </c>
      <c r="B1656" s="296">
        <v>1.5813953488372099</v>
      </c>
      <c r="C1656" s="297">
        <v>1.69651741293532</v>
      </c>
      <c r="D1656" s="298">
        <v>1.63623789764869</v>
      </c>
      <c r="E1656" s="296">
        <v>1.5813953488372099</v>
      </c>
      <c r="F1656" s="297">
        <v>1.5240963855421701</v>
      </c>
      <c r="G1656" s="298">
        <v>1.4528301886792501</v>
      </c>
      <c r="H1656" s="296"/>
      <c r="I1656" s="297"/>
      <c r="J1656" s="298"/>
      <c r="K1656" s="296"/>
      <c r="L1656" s="297"/>
      <c r="M1656" s="298"/>
      <c r="N1656" s="299"/>
      <c r="Q1656" s="1" t="s">
        <v>617</v>
      </c>
    </row>
    <row r="1657" spans="1:17" ht="14" x14ac:dyDescent="0.15">
      <c r="A1657" s="271" t="s">
        <v>165</v>
      </c>
      <c r="B1657" s="296">
        <v>0.69804346090425096</v>
      </c>
      <c r="C1657" s="297">
        <v>0.79112143702781901</v>
      </c>
      <c r="D1657" s="298">
        <v>0.74437272269069499</v>
      </c>
      <c r="E1657" s="296">
        <v>0.69804346090425096</v>
      </c>
      <c r="F1657" s="297">
        <v>0.69371033365314605</v>
      </c>
      <c r="G1657" s="298">
        <v>0.626027706612167</v>
      </c>
      <c r="H1657" s="296"/>
      <c r="I1657" s="297"/>
      <c r="J1657" s="298"/>
      <c r="K1657" s="296"/>
      <c r="L1657" s="297"/>
      <c r="M1657" s="298"/>
      <c r="N1657" s="299"/>
      <c r="Q1657" s="1" t="s">
        <v>617</v>
      </c>
    </row>
    <row r="1658" spans="1:17" ht="14" x14ac:dyDescent="0.15">
      <c r="A1658" s="271" t="s">
        <v>245</v>
      </c>
      <c r="B1658" s="300" t="s">
        <v>233</v>
      </c>
      <c r="C1658" s="297" t="s">
        <v>124</v>
      </c>
      <c r="D1658" s="298" t="s">
        <v>124</v>
      </c>
      <c r="E1658" s="300" t="s">
        <v>233</v>
      </c>
      <c r="F1658" s="297" t="s">
        <v>124</v>
      </c>
      <c r="G1658" s="298" t="s">
        <v>124</v>
      </c>
      <c r="H1658" s="300"/>
      <c r="I1658" s="297"/>
      <c r="J1658" s="298"/>
      <c r="K1658" s="300"/>
      <c r="L1658" s="297"/>
      <c r="M1658" s="298"/>
      <c r="N1658" s="299"/>
      <c r="Q1658" s="1" t="s">
        <v>617</v>
      </c>
    </row>
    <row r="1659" spans="1:17" ht="14" x14ac:dyDescent="0.15">
      <c r="A1659" s="272" t="s">
        <v>164</v>
      </c>
      <c r="B1659" s="301" t="s">
        <v>233</v>
      </c>
      <c r="C1659" s="302">
        <v>-0.14551756368859708</v>
      </c>
      <c r="D1659" s="303">
        <v>-7.3676193578453453E-2</v>
      </c>
      <c r="E1659" s="301" t="s">
        <v>233</v>
      </c>
      <c r="F1659" s="302">
        <v>8.2597822917380936E-2</v>
      </c>
      <c r="G1659" s="303">
        <v>0.20536656572870784</v>
      </c>
      <c r="H1659" s="301"/>
      <c r="I1659" s="302"/>
      <c r="J1659" s="303"/>
      <c r="K1659" s="301"/>
      <c r="L1659" s="302"/>
      <c r="M1659" s="303"/>
      <c r="N1659" s="304"/>
      <c r="Q1659" s="1" t="s">
        <v>617</v>
      </c>
    </row>
    <row r="1660" spans="1:17" ht="28" x14ac:dyDescent="0.15">
      <c r="A1660" s="253" t="s">
        <v>133</v>
      </c>
      <c r="B1660" s="274">
        <v>0.27906976744186002</v>
      </c>
      <c r="C1660" s="275">
        <v>0.144278606965174</v>
      </c>
      <c r="D1660" s="276">
        <v>0.16839916839916799</v>
      </c>
      <c r="E1660" s="274">
        <v>0.27906976744186002</v>
      </c>
      <c r="F1660" s="275">
        <v>0.180722891566265</v>
      </c>
      <c r="G1660" s="276">
        <v>0.149905123339658</v>
      </c>
      <c r="H1660" s="274"/>
      <c r="I1660" s="275"/>
      <c r="J1660" s="276"/>
      <c r="K1660" s="274"/>
      <c r="L1660" s="275"/>
      <c r="M1660" s="276"/>
      <c r="N1660" s="277"/>
      <c r="O1660" s="1" t="s">
        <v>618</v>
      </c>
    </row>
    <row r="1661" spans="1:17" ht="14" x14ac:dyDescent="0.15">
      <c r="A1661" s="271" t="s">
        <v>100</v>
      </c>
      <c r="B1661" s="278">
        <v>0.55813953488372103</v>
      </c>
      <c r="C1661" s="279">
        <v>0.577114427860697</v>
      </c>
      <c r="D1661" s="280">
        <v>0.55855855855855896</v>
      </c>
      <c r="E1661" s="278">
        <v>0.55813953488372103</v>
      </c>
      <c r="F1661" s="279">
        <v>0.530120481927711</v>
      </c>
      <c r="G1661" s="280">
        <v>0.51992409867172695</v>
      </c>
      <c r="H1661" s="278"/>
      <c r="I1661" s="279"/>
      <c r="J1661" s="280"/>
      <c r="K1661" s="278"/>
      <c r="L1661" s="279"/>
      <c r="M1661" s="280"/>
      <c r="N1661" s="281"/>
      <c r="O1661" s="1" t="s">
        <v>618</v>
      </c>
    </row>
    <row r="1662" spans="1:17" ht="14" x14ac:dyDescent="0.15">
      <c r="A1662" s="271" t="s">
        <v>404</v>
      </c>
      <c r="B1662" s="278">
        <v>0.162790697674419</v>
      </c>
      <c r="C1662" s="279">
        <v>0.27860696517412897</v>
      </c>
      <c r="D1662" s="280">
        <v>0.27304227304227302</v>
      </c>
      <c r="E1662" s="278">
        <v>0.162790697674419</v>
      </c>
      <c r="F1662" s="279">
        <v>0.28915662650602397</v>
      </c>
      <c r="G1662" s="280">
        <v>0.33017077798861499</v>
      </c>
      <c r="H1662" s="278"/>
      <c r="I1662" s="279"/>
      <c r="J1662" s="280"/>
      <c r="K1662" s="278"/>
      <c r="L1662" s="279"/>
      <c r="M1662" s="280"/>
      <c r="N1662" s="342"/>
      <c r="O1662" s="1" t="s">
        <v>618</v>
      </c>
    </row>
    <row r="1663" spans="1:17" ht="14" x14ac:dyDescent="0.15">
      <c r="A1663" s="311" t="s">
        <v>244</v>
      </c>
      <c r="B1663" s="312">
        <v>43</v>
      </c>
      <c r="C1663" s="313">
        <v>402</v>
      </c>
      <c r="D1663" s="314">
        <v>1443</v>
      </c>
      <c r="E1663" s="312">
        <v>43</v>
      </c>
      <c r="F1663" s="313">
        <v>166</v>
      </c>
      <c r="G1663" s="314">
        <v>527</v>
      </c>
      <c r="H1663" s="312"/>
      <c r="I1663" s="313"/>
      <c r="J1663" s="314"/>
      <c r="K1663" s="312"/>
      <c r="L1663" s="313"/>
      <c r="M1663" s="314"/>
      <c r="N1663" s="295"/>
      <c r="O1663" s="1" t="s">
        <v>618</v>
      </c>
    </row>
    <row r="1664" spans="1:17" ht="14" x14ac:dyDescent="0.15">
      <c r="A1664" s="271" t="s">
        <v>182</v>
      </c>
      <c r="B1664" s="296">
        <v>2.1162790697674398</v>
      </c>
      <c r="C1664" s="297">
        <v>1.8656716417910499</v>
      </c>
      <c r="D1664" s="298">
        <v>1.8953568953569</v>
      </c>
      <c r="E1664" s="296">
        <v>2.1162790697674398</v>
      </c>
      <c r="F1664" s="297">
        <v>1.8915662650602401</v>
      </c>
      <c r="G1664" s="298">
        <v>1.81973434535104</v>
      </c>
      <c r="H1664" s="296"/>
      <c r="I1664" s="297"/>
      <c r="J1664" s="298"/>
      <c r="K1664" s="296"/>
      <c r="L1664" s="297"/>
      <c r="M1664" s="298"/>
      <c r="N1664" s="299"/>
      <c r="O1664" s="1" t="s">
        <v>618</v>
      </c>
    </row>
    <row r="1665" spans="1:15" ht="14" x14ac:dyDescent="0.15">
      <c r="A1665" s="271" t="s">
        <v>165</v>
      </c>
      <c r="B1665" s="296">
        <v>0.66222217267324002</v>
      </c>
      <c r="C1665" s="297">
        <v>0.63706439551407401</v>
      </c>
      <c r="D1665" s="298">
        <v>0.65634579279663097</v>
      </c>
      <c r="E1665" s="296">
        <v>0.66222217267324002</v>
      </c>
      <c r="F1665" s="297">
        <v>0.67889479155946697</v>
      </c>
      <c r="G1665" s="298">
        <v>0.66964998917394403</v>
      </c>
      <c r="H1665" s="296"/>
      <c r="I1665" s="297"/>
      <c r="J1665" s="298"/>
      <c r="K1665" s="296"/>
      <c r="L1665" s="297"/>
      <c r="M1665" s="298"/>
      <c r="N1665" s="299"/>
      <c r="O1665" s="1" t="s">
        <v>618</v>
      </c>
    </row>
    <row r="1666" spans="1:15" ht="14" x14ac:dyDescent="0.15">
      <c r="A1666" s="271" t="s">
        <v>245</v>
      </c>
      <c r="B1666" s="300" t="s">
        <v>233</v>
      </c>
      <c r="C1666" s="297" t="s">
        <v>251</v>
      </c>
      <c r="D1666" s="298" t="s">
        <v>251</v>
      </c>
      <c r="E1666" s="300" t="s">
        <v>233</v>
      </c>
      <c r="F1666" s="297" t="s">
        <v>124</v>
      </c>
      <c r="G1666" s="298" t="s">
        <v>221</v>
      </c>
      <c r="H1666" s="300"/>
      <c r="I1666" s="297"/>
      <c r="J1666" s="298"/>
      <c r="K1666" s="300"/>
      <c r="L1666" s="297"/>
      <c r="M1666" s="298"/>
      <c r="N1666" s="299"/>
      <c r="O1666" s="1" t="s">
        <v>618</v>
      </c>
    </row>
    <row r="1667" spans="1:15" ht="14" x14ac:dyDescent="0.15">
      <c r="A1667" s="272" t="s">
        <v>164</v>
      </c>
      <c r="B1667" s="301" t="s">
        <v>233</v>
      </c>
      <c r="C1667" s="302">
        <v>0.39337848691758115</v>
      </c>
      <c r="D1667" s="303">
        <v>0.33659418074306552</v>
      </c>
      <c r="E1667" s="301" t="s">
        <v>233</v>
      </c>
      <c r="F1667" s="302">
        <v>0.33099798010089215</v>
      </c>
      <c r="G1667" s="303">
        <v>0.44283540537678007</v>
      </c>
      <c r="H1667" s="301"/>
      <c r="I1667" s="302"/>
      <c r="J1667" s="303"/>
      <c r="K1667" s="301"/>
      <c r="L1667" s="302"/>
      <c r="M1667" s="303"/>
      <c r="N1667" s="304"/>
      <c r="O1667" s="1" t="s">
        <v>618</v>
      </c>
    </row>
    <row r="1668" spans="1:15" ht="28" x14ac:dyDescent="0.15">
      <c r="A1668" s="253" t="s">
        <v>747</v>
      </c>
      <c r="B1668" s="274">
        <v>4.6511627906976702E-2</v>
      </c>
      <c r="C1668" s="275">
        <v>2.48756218905473E-2</v>
      </c>
      <c r="D1668" s="276">
        <v>1.6597510373444001E-2</v>
      </c>
      <c r="E1668" s="274">
        <v>4.6511627906976702E-2</v>
      </c>
      <c r="F1668" s="275">
        <v>3.0120481927710802E-2</v>
      </c>
      <c r="G1668" s="276">
        <v>1.88323917137476E-2</v>
      </c>
      <c r="H1668" s="274"/>
      <c r="I1668" s="275"/>
      <c r="J1668" s="276"/>
      <c r="K1668" s="274"/>
      <c r="L1668" s="275"/>
      <c r="M1668" s="276"/>
      <c r="N1668" s="576" t="s">
        <v>712</v>
      </c>
      <c r="O1668" s="177" t="s">
        <v>615</v>
      </c>
    </row>
    <row r="1669" spans="1:15" ht="14" x14ac:dyDescent="0.15">
      <c r="A1669" s="271" t="s">
        <v>100</v>
      </c>
      <c r="B1669" s="278">
        <v>0.162790697674419</v>
      </c>
      <c r="C1669" s="279">
        <v>7.4626865671641798E-2</v>
      </c>
      <c r="D1669" s="280">
        <v>8.5062240663900404E-2</v>
      </c>
      <c r="E1669" s="278">
        <v>0.162790697674419</v>
      </c>
      <c r="F1669" s="279">
        <v>9.0361445783132502E-2</v>
      </c>
      <c r="G1669" s="280">
        <v>0.10734463276836199</v>
      </c>
      <c r="H1669" s="278"/>
      <c r="I1669" s="279"/>
      <c r="J1669" s="280"/>
      <c r="K1669" s="278"/>
      <c r="L1669" s="279"/>
      <c r="M1669" s="280"/>
      <c r="N1669" s="571"/>
      <c r="O1669" s="1" t="s">
        <v>615</v>
      </c>
    </row>
    <row r="1670" spans="1:15" ht="14" x14ac:dyDescent="0.15">
      <c r="A1670" s="271" t="s">
        <v>404</v>
      </c>
      <c r="B1670" s="278">
        <v>0.79069767441860495</v>
      </c>
      <c r="C1670" s="279">
        <v>0.90049751243781095</v>
      </c>
      <c r="D1670" s="280">
        <v>0.89834024896265596</v>
      </c>
      <c r="E1670" s="278">
        <v>0.79069767441860495</v>
      </c>
      <c r="F1670" s="279">
        <v>0.87951807228915702</v>
      </c>
      <c r="G1670" s="280">
        <v>0.87382297551789101</v>
      </c>
      <c r="H1670" s="278"/>
      <c r="I1670" s="279"/>
      <c r="J1670" s="280"/>
      <c r="K1670" s="278"/>
      <c r="L1670" s="279"/>
      <c r="M1670" s="280"/>
      <c r="N1670" s="572"/>
      <c r="O1670" s="1" t="s">
        <v>615</v>
      </c>
    </row>
    <row r="1671" spans="1:15" ht="14" x14ac:dyDescent="0.15">
      <c r="A1671" s="311" t="s">
        <v>244</v>
      </c>
      <c r="B1671" s="312">
        <v>43</v>
      </c>
      <c r="C1671" s="313">
        <v>402</v>
      </c>
      <c r="D1671" s="314">
        <v>1446</v>
      </c>
      <c r="E1671" s="312">
        <v>43</v>
      </c>
      <c r="F1671" s="313">
        <v>166</v>
      </c>
      <c r="G1671" s="314">
        <v>531</v>
      </c>
      <c r="H1671" s="312"/>
      <c r="I1671" s="313"/>
      <c r="J1671" s="314"/>
      <c r="K1671" s="312"/>
      <c r="L1671" s="313"/>
      <c r="M1671" s="314"/>
      <c r="N1671" s="295"/>
      <c r="O1671" s="1" t="s">
        <v>615</v>
      </c>
    </row>
    <row r="1672" spans="1:15" ht="14" x14ac:dyDescent="0.15">
      <c r="A1672" s="271" t="s">
        <v>182</v>
      </c>
      <c r="B1672" s="296">
        <v>1.2558139534883701</v>
      </c>
      <c r="C1672" s="297">
        <v>1.1243781094527401</v>
      </c>
      <c r="D1672" s="298">
        <v>1.11825726141079</v>
      </c>
      <c r="E1672" s="296">
        <v>1.2558139534883701</v>
      </c>
      <c r="F1672" s="297">
        <v>1.1506024096385501</v>
      </c>
      <c r="G1672" s="298">
        <v>1.1450094161958599</v>
      </c>
      <c r="H1672" s="296"/>
      <c r="I1672" s="297"/>
      <c r="J1672" s="298"/>
      <c r="K1672" s="296"/>
      <c r="L1672" s="297"/>
      <c r="M1672" s="298"/>
      <c r="N1672" s="299"/>
      <c r="O1672" s="1" t="s">
        <v>615</v>
      </c>
    </row>
    <row r="1673" spans="1:15" ht="14" x14ac:dyDescent="0.15">
      <c r="A1673" s="271" t="s">
        <v>165</v>
      </c>
      <c r="B1673" s="296">
        <v>0.53865013186907296</v>
      </c>
      <c r="C1673" s="297">
        <v>0.398817124221087</v>
      </c>
      <c r="D1673" s="298">
        <v>0.370894372430843</v>
      </c>
      <c r="E1673" s="296">
        <v>0.53865013186907296</v>
      </c>
      <c r="F1673" s="297">
        <v>0.43508926119392999</v>
      </c>
      <c r="G1673" s="298">
        <v>0.40243193483534401</v>
      </c>
      <c r="H1673" s="296"/>
      <c r="I1673" s="297"/>
      <c r="J1673" s="298"/>
      <c r="K1673" s="296"/>
      <c r="L1673" s="297"/>
      <c r="M1673" s="298"/>
      <c r="N1673" s="299"/>
      <c r="O1673" s="1" t="s">
        <v>615</v>
      </c>
    </row>
    <row r="1674" spans="1:15" ht="14" x14ac:dyDescent="0.15">
      <c r="A1674" s="271" t="s">
        <v>245</v>
      </c>
      <c r="B1674" s="300" t="s">
        <v>233</v>
      </c>
      <c r="C1674" s="297" t="s">
        <v>251</v>
      </c>
      <c r="D1674" s="298" t="s">
        <v>251</v>
      </c>
      <c r="E1674" s="300" t="s">
        <v>233</v>
      </c>
      <c r="F1674" s="297" t="s">
        <v>124</v>
      </c>
      <c r="G1674" s="298" t="s">
        <v>124</v>
      </c>
      <c r="H1674" s="300"/>
      <c r="I1674" s="297"/>
      <c r="J1674" s="298"/>
      <c r="K1674" s="300"/>
      <c r="L1674" s="297"/>
      <c r="M1674" s="298"/>
      <c r="N1674" s="299"/>
      <c r="O1674" s="1" t="s">
        <v>615</v>
      </c>
    </row>
    <row r="1675" spans="1:15" ht="14" x14ac:dyDescent="0.15">
      <c r="A1675" s="272" t="s">
        <v>164</v>
      </c>
      <c r="B1675" s="301" t="s">
        <v>233</v>
      </c>
      <c r="C1675" s="302">
        <v>0.3295641938453166</v>
      </c>
      <c r="D1675" s="303">
        <v>0.37087834785961593</v>
      </c>
      <c r="E1675" s="301" t="s">
        <v>233</v>
      </c>
      <c r="F1675" s="302">
        <v>0.24181599785089763</v>
      </c>
      <c r="G1675" s="303">
        <v>0.27533733707750135</v>
      </c>
      <c r="H1675" s="301"/>
      <c r="I1675" s="302"/>
      <c r="J1675" s="303"/>
      <c r="K1675" s="301"/>
      <c r="L1675" s="302"/>
      <c r="M1675" s="303"/>
      <c r="N1675" s="304"/>
      <c r="O1675" s="1" t="s">
        <v>615</v>
      </c>
    </row>
    <row r="1676" spans="1:15" ht="28" x14ac:dyDescent="0.15">
      <c r="A1676" s="253" t="s">
        <v>67</v>
      </c>
      <c r="B1676" s="274">
        <v>7.1428571428571397E-2</v>
      </c>
      <c r="C1676" s="275">
        <v>0.04</v>
      </c>
      <c r="D1676" s="276">
        <v>5.2777777777777798E-2</v>
      </c>
      <c r="E1676" s="274">
        <v>7.1428571428571397E-2</v>
      </c>
      <c r="F1676" s="275">
        <v>3.65853658536585E-2</v>
      </c>
      <c r="G1676" s="276">
        <v>4.3560606060606098E-2</v>
      </c>
      <c r="H1676" s="274"/>
      <c r="I1676" s="275"/>
      <c r="J1676" s="276"/>
      <c r="K1676" s="274"/>
      <c r="L1676" s="275"/>
      <c r="M1676" s="276"/>
      <c r="N1676" s="277"/>
    </row>
    <row r="1677" spans="1:15" ht="14" x14ac:dyDescent="0.15">
      <c r="A1677" s="271" t="s">
        <v>100</v>
      </c>
      <c r="B1677" s="278">
        <v>0.238095238095238</v>
      </c>
      <c r="C1677" s="279">
        <v>0.1575</v>
      </c>
      <c r="D1677" s="280">
        <v>0.20694444444444399</v>
      </c>
      <c r="E1677" s="278">
        <v>0.238095238095238</v>
      </c>
      <c r="F1677" s="279">
        <v>0.189024390243902</v>
      </c>
      <c r="G1677" s="280">
        <v>0.24053030303030301</v>
      </c>
      <c r="H1677" s="278"/>
      <c r="I1677" s="279"/>
      <c r="J1677" s="280"/>
      <c r="K1677" s="278"/>
      <c r="L1677" s="279"/>
      <c r="M1677" s="280"/>
      <c r="N1677" s="281"/>
    </row>
    <row r="1678" spans="1:15" ht="14" x14ac:dyDescent="0.15">
      <c r="A1678" s="271" t="s">
        <v>404</v>
      </c>
      <c r="B1678" s="278">
        <v>0.69047619047619002</v>
      </c>
      <c r="C1678" s="279">
        <v>0.80249999999999999</v>
      </c>
      <c r="D1678" s="280">
        <v>0.74027777777777803</v>
      </c>
      <c r="E1678" s="278">
        <v>0.69047619047619002</v>
      </c>
      <c r="F1678" s="279">
        <v>0.77439024390243905</v>
      </c>
      <c r="G1678" s="280">
        <v>0.71590909090909105</v>
      </c>
      <c r="H1678" s="278"/>
      <c r="I1678" s="279"/>
      <c r="J1678" s="280"/>
      <c r="K1678" s="278"/>
      <c r="L1678" s="279"/>
      <c r="M1678" s="280"/>
      <c r="N1678" s="342"/>
    </row>
    <row r="1679" spans="1:15" ht="14" x14ac:dyDescent="0.15">
      <c r="A1679" s="311" t="s">
        <v>244</v>
      </c>
      <c r="B1679" s="312">
        <v>42</v>
      </c>
      <c r="C1679" s="313">
        <v>400</v>
      </c>
      <c r="D1679" s="314">
        <v>1440</v>
      </c>
      <c r="E1679" s="312">
        <v>42</v>
      </c>
      <c r="F1679" s="313">
        <v>164</v>
      </c>
      <c r="G1679" s="314">
        <v>528</v>
      </c>
      <c r="H1679" s="312"/>
      <c r="I1679" s="313"/>
      <c r="J1679" s="314"/>
      <c r="K1679" s="312"/>
      <c r="L1679" s="313"/>
      <c r="M1679" s="314"/>
      <c r="N1679" s="295"/>
    </row>
    <row r="1680" spans="1:15" ht="14" x14ac:dyDescent="0.15">
      <c r="A1680" s="271" t="s">
        <v>182</v>
      </c>
      <c r="B1680" s="296">
        <v>1.38095238095238</v>
      </c>
      <c r="C1680" s="297">
        <v>1.2375</v>
      </c>
      <c r="D1680" s="298">
        <v>1.3125</v>
      </c>
      <c r="E1680" s="296">
        <v>1.38095238095238</v>
      </c>
      <c r="F1680" s="297">
        <v>1.26219512195122</v>
      </c>
      <c r="G1680" s="298">
        <v>1.32765151515152</v>
      </c>
      <c r="H1680" s="296"/>
      <c r="I1680" s="297"/>
      <c r="J1680" s="298"/>
      <c r="K1680" s="296"/>
      <c r="L1680" s="297"/>
      <c r="M1680" s="298"/>
      <c r="N1680" s="299"/>
    </row>
    <row r="1681" spans="1:17" ht="14" x14ac:dyDescent="0.15">
      <c r="A1681" s="271" t="s">
        <v>165</v>
      </c>
      <c r="B1681" s="296">
        <v>0.62283306115472403</v>
      </c>
      <c r="C1681" s="297">
        <v>0.51161325266333002</v>
      </c>
      <c r="D1681" s="298">
        <v>0.56623489798336601</v>
      </c>
      <c r="E1681" s="296">
        <v>0.62283306115472403</v>
      </c>
      <c r="F1681" s="297">
        <v>0.51793365847112705</v>
      </c>
      <c r="G1681" s="298">
        <v>0.55497796916594699</v>
      </c>
      <c r="H1681" s="296"/>
      <c r="I1681" s="297"/>
      <c r="J1681" s="298"/>
      <c r="K1681" s="296"/>
      <c r="L1681" s="297"/>
      <c r="M1681" s="298"/>
      <c r="N1681" s="299"/>
    </row>
    <row r="1682" spans="1:17" ht="14" x14ac:dyDescent="0.15">
      <c r="A1682" s="271" t="s">
        <v>245</v>
      </c>
      <c r="B1682" s="300" t="s">
        <v>233</v>
      </c>
      <c r="C1682" s="297" t="s">
        <v>124</v>
      </c>
      <c r="D1682" s="298" t="s">
        <v>124</v>
      </c>
      <c r="E1682" s="300" t="s">
        <v>233</v>
      </c>
      <c r="F1682" s="297" t="s">
        <v>124</v>
      </c>
      <c r="G1682" s="298" t="s">
        <v>124</v>
      </c>
      <c r="H1682" s="300"/>
      <c r="I1682" s="297"/>
      <c r="J1682" s="298"/>
      <c r="K1682" s="300"/>
      <c r="L1682" s="297"/>
      <c r="M1682" s="298"/>
      <c r="N1682" s="299"/>
    </row>
    <row r="1683" spans="1:17" ht="14" x14ac:dyDescent="0.15">
      <c r="A1683" s="272" t="s">
        <v>164</v>
      </c>
      <c r="B1683" s="301" t="s">
        <v>233</v>
      </c>
      <c r="C1683" s="302">
        <v>0.28039223027472987</v>
      </c>
      <c r="D1683" s="303">
        <v>0.12089043115528872</v>
      </c>
      <c r="E1683" s="301" t="s">
        <v>233</v>
      </c>
      <c r="F1683" s="302">
        <v>0.22929048355674758</v>
      </c>
      <c r="G1683" s="303">
        <v>9.6041408420164218E-2</v>
      </c>
      <c r="H1683" s="301"/>
      <c r="I1683" s="302"/>
      <c r="J1683" s="303"/>
      <c r="K1683" s="301"/>
      <c r="L1683" s="302"/>
      <c r="M1683" s="303"/>
      <c r="N1683" s="304"/>
    </row>
    <row r="1684" spans="1:17" ht="28" x14ac:dyDescent="0.15">
      <c r="A1684" s="253" t="s">
        <v>725</v>
      </c>
      <c r="B1684" s="274">
        <v>0.51162790697674398</v>
      </c>
      <c r="C1684" s="275">
        <v>0.47</v>
      </c>
      <c r="D1684" s="276">
        <v>0.377854671280277</v>
      </c>
      <c r="E1684" s="274">
        <v>0.51162790697674398</v>
      </c>
      <c r="F1684" s="275">
        <v>0.43373493975903599</v>
      </c>
      <c r="G1684" s="276">
        <v>0.354048964218456</v>
      </c>
      <c r="H1684" s="274"/>
      <c r="I1684" s="275"/>
      <c r="J1684" s="276"/>
      <c r="K1684" s="274"/>
      <c r="L1684" s="275"/>
      <c r="M1684" s="276"/>
      <c r="N1684" s="277"/>
      <c r="O1684" s="177" t="s">
        <v>609</v>
      </c>
      <c r="Q1684" s="177" t="s">
        <v>612</v>
      </c>
    </row>
    <row r="1685" spans="1:17" ht="14" x14ac:dyDescent="0.15">
      <c r="A1685" s="271" t="s">
        <v>100</v>
      </c>
      <c r="B1685" s="278">
        <v>0.46511627906976699</v>
      </c>
      <c r="C1685" s="279">
        <v>0.48749999999999999</v>
      </c>
      <c r="D1685" s="280">
        <v>0.53979238754325298</v>
      </c>
      <c r="E1685" s="278">
        <v>0.46511627906976699</v>
      </c>
      <c r="F1685" s="279">
        <v>0.50602409638554202</v>
      </c>
      <c r="G1685" s="280">
        <v>0.54990583804143101</v>
      </c>
      <c r="H1685" s="278"/>
      <c r="I1685" s="279"/>
      <c r="J1685" s="280"/>
      <c r="K1685" s="278"/>
      <c r="L1685" s="279"/>
      <c r="M1685" s="280"/>
      <c r="N1685" s="281"/>
      <c r="O1685" s="1" t="s">
        <v>609</v>
      </c>
      <c r="Q1685" s="1" t="s">
        <v>612</v>
      </c>
    </row>
    <row r="1686" spans="1:17" ht="14" x14ac:dyDescent="0.15">
      <c r="A1686" s="271" t="s">
        <v>404</v>
      </c>
      <c r="B1686" s="278">
        <v>2.32558139534884E-2</v>
      </c>
      <c r="C1686" s="279">
        <v>4.2500000000000003E-2</v>
      </c>
      <c r="D1686" s="280">
        <v>8.2352941176470601E-2</v>
      </c>
      <c r="E1686" s="278">
        <v>2.32558139534884E-2</v>
      </c>
      <c r="F1686" s="279">
        <v>6.02409638554217E-2</v>
      </c>
      <c r="G1686" s="280">
        <v>9.6045197740112997E-2</v>
      </c>
      <c r="H1686" s="278"/>
      <c r="I1686" s="279"/>
      <c r="J1686" s="280"/>
      <c r="K1686" s="278"/>
      <c r="L1686" s="279"/>
      <c r="M1686" s="280"/>
      <c r="N1686" s="342"/>
      <c r="O1686" s="1" t="s">
        <v>609</v>
      </c>
      <c r="Q1686" s="1" t="s">
        <v>612</v>
      </c>
    </row>
    <row r="1687" spans="1:17" ht="14" x14ac:dyDescent="0.15">
      <c r="A1687" s="311" t="s">
        <v>244</v>
      </c>
      <c r="B1687" s="312">
        <v>43</v>
      </c>
      <c r="C1687" s="313">
        <v>400</v>
      </c>
      <c r="D1687" s="314">
        <v>1445</v>
      </c>
      <c r="E1687" s="312">
        <v>43</v>
      </c>
      <c r="F1687" s="313">
        <v>166</v>
      </c>
      <c r="G1687" s="314">
        <v>531</v>
      </c>
      <c r="H1687" s="312"/>
      <c r="I1687" s="313"/>
      <c r="J1687" s="314"/>
      <c r="K1687" s="312"/>
      <c r="L1687" s="313"/>
      <c r="M1687" s="314"/>
      <c r="N1687" s="295"/>
      <c r="O1687" s="1" t="s">
        <v>609</v>
      </c>
      <c r="Q1687" s="1" t="s">
        <v>612</v>
      </c>
    </row>
    <row r="1688" spans="1:17" ht="14" x14ac:dyDescent="0.15">
      <c r="A1688" s="271" t="s">
        <v>182</v>
      </c>
      <c r="B1688" s="296">
        <v>2.4883720930232598</v>
      </c>
      <c r="C1688" s="297">
        <v>2.4275000000000002</v>
      </c>
      <c r="D1688" s="298">
        <v>2.2955017301037999</v>
      </c>
      <c r="E1688" s="296">
        <v>2.4883720930232598</v>
      </c>
      <c r="F1688" s="297">
        <v>2.3734939759036102</v>
      </c>
      <c r="G1688" s="298">
        <v>2.2580037664783399</v>
      </c>
      <c r="H1688" s="296"/>
      <c r="I1688" s="297"/>
      <c r="J1688" s="298"/>
      <c r="K1688" s="296"/>
      <c r="L1688" s="297"/>
      <c r="M1688" s="298"/>
      <c r="N1688" s="299"/>
      <c r="O1688" s="1" t="s">
        <v>609</v>
      </c>
      <c r="Q1688" s="1" t="s">
        <v>612</v>
      </c>
    </row>
    <row r="1689" spans="1:17" ht="14" x14ac:dyDescent="0.15">
      <c r="A1689" s="271" t="s">
        <v>165</v>
      </c>
      <c r="B1689" s="296">
        <v>0.55084752981875096</v>
      </c>
      <c r="C1689" s="297">
        <v>0.57495232449186295</v>
      </c>
      <c r="D1689" s="298">
        <v>0.61085560609670597</v>
      </c>
      <c r="E1689" s="296">
        <v>0.55084752981875096</v>
      </c>
      <c r="F1689" s="297">
        <v>0.59718213806517695</v>
      </c>
      <c r="G1689" s="298">
        <v>0.619880517994847</v>
      </c>
      <c r="H1689" s="296"/>
      <c r="I1689" s="297"/>
      <c r="J1689" s="298"/>
      <c r="K1689" s="296"/>
      <c r="L1689" s="297"/>
      <c r="M1689" s="298"/>
      <c r="N1689" s="299"/>
      <c r="O1689" s="1" t="s">
        <v>609</v>
      </c>
      <c r="Q1689" s="1" t="s">
        <v>612</v>
      </c>
    </row>
    <row r="1690" spans="1:17" ht="14" x14ac:dyDescent="0.15">
      <c r="A1690" s="271" t="s">
        <v>245</v>
      </c>
      <c r="B1690" s="300" t="s">
        <v>233</v>
      </c>
      <c r="C1690" s="297" t="s">
        <v>124</v>
      </c>
      <c r="D1690" s="298" t="s">
        <v>251</v>
      </c>
      <c r="E1690" s="300" t="s">
        <v>233</v>
      </c>
      <c r="F1690" s="297" t="s">
        <v>124</v>
      </c>
      <c r="G1690" s="298" t="s">
        <v>251</v>
      </c>
      <c r="H1690" s="300"/>
      <c r="I1690" s="297"/>
      <c r="J1690" s="298"/>
      <c r="K1690" s="300"/>
      <c r="L1690" s="297"/>
      <c r="M1690" s="298"/>
      <c r="N1690" s="299"/>
      <c r="O1690" s="1" t="s">
        <v>609</v>
      </c>
      <c r="Q1690" s="1" t="s">
        <v>612</v>
      </c>
    </row>
    <row r="1691" spans="1:17" ht="14" x14ac:dyDescent="0.15">
      <c r="A1691" s="272" t="s">
        <v>164</v>
      </c>
      <c r="B1691" s="301" t="s">
        <v>233</v>
      </c>
      <c r="C1691" s="302">
        <v>0.10587328797575993</v>
      </c>
      <c r="D1691" s="303">
        <v>0.31573805821620987</v>
      </c>
      <c r="E1691" s="301" t="s">
        <v>233</v>
      </c>
      <c r="F1691" s="302">
        <v>0.19236696779285062</v>
      </c>
      <c r="G1691" s="303">
        <v>0.37163343556932843</v>
      </c>
      <c r="H1691" s="301"/>
      <c r="I1691" s="302"/>
      <c r="J1691" s="303"/>
      <c r="K1691" s="301"/>
      <c r="L1691" s="302"/>
      <c r="M1691" s="303"/>
      <c r="N1691" s="304"/>
      <c r="O1691" s="1" t="s">
        <v>609</v>
      </c>
      <c r="Q1691" s="1" t="s">
        <v>612</v>
      </c>
    </row>
    <row r="1692" spans="1:17" ht="28" x14ac:dyDescent="0.15">
      <c r="A1692" s="253" t="s">
        <v>322</v>
      </c>
      <c r="B1692" s="274">
        <v>0.65116279069767402</v>
      </c>
      <c r="C1692" s="275">
        <v>0.59701492537313405</v>
      </c>
      <c r="D1692" s="276">
        <v>0.51798063623789803</v>
      </c>
      <c r="E1692" s="274">
        <v>0.65116279069767402</v>
      </c>
      <c r="F1692" s="275">
        <v>0.56626506024096401</v>
      </c>
      <c r="G1692" s="276">
        <v>0.50188679245282997</v>
      </c>
      <c r="H1692" s="274"/>
      <c r="I1692" s="275"/>
      <c r="J1692" s="276"/>
      <c r="K1692" s="274"/>
      <c r="L1692" s="275"/>
      <c r="M1692" s="276"/>
      <c r="N1692" s="277"/>
      <c r="O1692" s="1" t="s">
        <v>609</v>
      </c>
      <c r="Q1692" s="1" t="s">
        <v>612</v>
      </c>
    </row>
    <row r="1693" spans="1:17" ht="14" x14ac:dyDescent="0.15">
      <c r="A1693" s="271" t="s">
        <v>100</v>
      </c>
      <c r="B1693" s="278">
        <v>0.32558139534883701</v>
      </c>
      <c r="C1693" s="279">
        <v>0.37064676616915398</v>
      </c>
      <c r="D1693" s="280">
        <v>0.41908713692946098</v>
      </c>
      <c r="E1693" s="278">
        <v>0.32558139534883701</v>
      </c>
      <c r="F1693" s="279">
        <v>0.38554216867469898</v>
      </c>
      <c r="G1693" s="280">
        <v>0.41509433962264197</v>
      </c>
      <c r="H1693" s="278"/>
      <c r="I1693" s="279"/>
      <c r="J1693" s="280"/>
      <c r="K1693" s="278"/>
      <c r="L1693" s="279"/>
      <c r="M1693" s="280"/>
      <c r="N1693" s="281"/>
      <c r="O1693" s="1" t="s">
        <v>609</v>
      </c>
      <c r="Q1693" s="1" t="s">
        <v>612</v>
      </c>
    </row>
    <row r="1694" spans="1:17" ht="14" x14ac:dyDescent="0.15">
      <c r="A1694" s="271" t="s">
        <v>404</v>
      </c>
      <c r="B1694" s="278">
        <v>2.32558139534884E-2</v>
      </c>
      <c r="C1694" s="279">
        <v>3.23383084577114E-2</v>
      </c>
      <c r="D1694" s="280">
        <v>6.2932226832641797E-2</v>
      </c>
      <c r="E1694" s="278">
        <v>2.32558139534884E-2</v>
      </c>
      <c r="F1694" s="279">
        <v>4.81927710843374E-2</v>
      </c>
      <c r="G1694" s="280">
        <v>8.3018867924528297E-2</v>
      </c>
      <c r="H1694" s="278"/>
      <c r="I1694" s="279"/>
      <c r="J1694" s="280"/>
      <c r="K1694" s="278"/>
      <c r="L1694" s="279"/>
      <c r="M1694" s="280"/>
      <c r="N1694" s="342"/>
      <c r="O1694" s="1" t="s">
        <v>609</v>
      </c>
      <c r="Q1694" s="1" t="s">
        <v>612</v>
      </c>
    </row>
    <row r="1695" spans="1:17" ht="14" x14ac:dyDescent="0.15">
      <c r="A1695" s="311" t="s">
        <v>244</v>
      </c>
      <c r="B1695" s="312">
        <v>43</v>
      </c>
      <c r="C1695" s="313">
        <v>402</v>
      </c>
      <c r="D1695" s="314">
        <v>1446</v>
      </c>
      <c r="E1695" s="312">
        <v>43</v>
      </c>
      <c r="F1695" s="313">
        <v>166</v>
      </c>
      <c r="G1695" s="314">
        <v>530</v>
      </c>
      <c r="H1695" s="312"/>
      <c r="I1695" s="313"/>
      <c r="J1695" s="314"/>
      <c r="K1695" s="312"/>
      <c r="L1695" s="313"/>
      <c r="M1695" s="314"/>
      <c r="N1695" s="295"/>
      <c r="O1695" s="1" t="s">
        <v>609</v>
      </c>
      <c r="Q1695" s="1" t="s">
        <v>612</v>
      </c>
    </row>
    <row r="1696" spans="1:17" ht="14" x14ac:dyDescent="0.15">
      <c r="A1696" s="271" t="s">
        <v>182</v>
      </c>
      <c r="B1696" s="296">
        <v>2.6279069767441898</v>
      </c>
      <c r="C1696" s="297">
        <v>2.56467661691542</v>
      </c>
      <c r="D1696" s="298">
        <v>2.45504840940526</v>
      </c>
      <c r="E1696" s="296">
        <v>2.6279069767441898</v>
      </c>
      <c r="F1696" s="297">
        <v>2.5180722891566298</v>
      </c>
      <c r="G1696" s="298">
        <v>2.4188679245282998</v>
      </c>
      <c r="H1696" s="296"/>
      <c r="I1696" s="297"/>
      <c r="J1696" s="298"/>
      <c r="K1696" s="296"/>
      <c r="L1696" s="297"/>
      <c r="M1696" s="298"/>
      <c r="N1696" s="299"/>
      <c r="O1696" s="1" t="s">
        <v>609</v>
      </c>
      <c r="Q1696" s="1" t="s">
        <v>612</v>
      </c>
    </row>
    <row r="1697" spans="1:17" ht="14" x14ac:dyDescent="0.15">
      <c r="A1697" s="271" t="s">
        <v>165</v>
      </c>
      <c r="B1697" s="296">
        <v>0.53555737827646099</v>
      </c>
      <c r="C1697" s="297">
        <v>0.55791383767998703</v>
      </c>
      <c r="D1697" s="298">
        <v>0.61163921032457103</v>
      </c>
      <c r="E1697" s="296">
        <v>0.53555737827646099</v>
      </c>
      <c r="F1697" s="297">
        <v>0.59004767723402995</v>
      </c>
      <c r="G1697" s="298">
        <v>0.64049148300424497</v>
      </c>
      <c r="H1697" s="296"/>
      <c r="I1697" s="297"/>
      <c r="J1697" s="298"/>
      <c r="K1697" s="296"/>
      <c r="L1697" s="297"/>
      <c r="M1697" s="298"/>
      <c r="N1697" s="299"/>
      <c r="O1697" s="1" t="s">
        <v>609</v>
      </c>
      <c r="Q1697" s="1" t="s">
        <v>612</v>
      </c>
    </row>
    <row r="1698" spans="1:17" ht="14" x14ac:dyDescent="0.15">
      <c r="A1698" s="271" t="s">
        <v>245</v>
      </c>
      <c r="B1698" s="300" t="s">
        <v>233</v>
      </c>
      <c r="C1698" s="297" t="s">
        <v>124</v>
      </c>
      <c r="D1698" s="298" t="s">
        <v>124</v>
      </c>
      <c r="E1698" s="300" t="s">
        <v>233</v>
      </c>
      <c r="F1698" s="297" t="s">
        <v>124</v>
      </c>
      <c r="G1698" s="298" t="s">
        <v>251</v>
      </c>
      <c r="H1698" s="300"/>
      <c r="I1698" s="297"/>
      <c r="J1698" s="298"/>
      <c r="K1698" s="300"/>
      <c r="L1698" s="297"/>
      <c r="M1698" s="298"/>
      <c r="N1698" s="299"/>
      <c r="O1698" s="1" t="s">
        <v>609</v>
      </c>
      <c r="Q1698" s="1" t="s">
        <v>612</v>
      </c>
    </row>
    <row r="1699" spans="1:17" ht="14" x14ac:dyDescent="0.15">
      <c r="A1699" s="272" t="s">
        <v>164</v>
      </c>
      <c r="B1699" s="301" t="s">
        <v>233</v>
      </c>
      <c r="C1699" s="302">
        <v>0.1133335571881585</v>
      </c>
      <c r="D1699" s="303">
        <v>0.28261524837036051</v>
      </c>
      <c r="E1699" s="301" t="s">
        <v>233</v>
      </c>
      <c r="F1699" s="302">
        <v>0.1861454452332271</v>
      </c>
      <c r="G1699" s="303">
        <v>0.32637288357900707</v>
      </c>
      <c r="H1699" s="301"/>
      <c r="I1699" s="302"/>
      <c r="J1699" s="303"/>
      <c r="K1699" s="301"/>
      <c r="L1699" s="302"/>
      <c r="M1699" s="303"/>
      <c r="N1699" s="304"/>
      <c r="O1699" s="1" t="s">
        <v>609</v>
      </c>
      <c r="Q1699" s="1" t="s">
        <v>612</v>
      </c>
    </row>
    <row r="1700" spans="1:17" ht="28" x14ac:dyDescent="0.15">
      <c r="A1700" s="253" t="s">
        <v>480</v>
      </c>
      <c r="B1700" s="274">
        <v>0.30952380952380998</v>
      </c>
      <c r="C1700" s="275">
        <v>0.58750000000000002</v>
      </c>
      <c r="D1700" s="276">
        <v>0.51174033149171305</v>
      </c>
      <c r="E1700" s="274">
        <v>0.30952380952380998</v>
      </c>
      <c r="F1700" s="275">
        <v>0.35757575757575799</v>
      </c>
      <c r="G1700" s="276">
        <v>0.30943396226415099</v>
      </c>
      <c r="H1700" s="274"/>
      <c r="I1700" s="275"/>
      <c r="J1700" s="276"/>
      <c r="K1700" s="274"/>
      <c r="L1700" s="275"/>
      <c r="M1700" s="276"/>
      <c r="N1700" s="277"/>
    </row>
    <row r="1701" spans="1:17" ht="14" x14ac:dyDescent="0.15">
      <c r="A1701" s="271" t="s">
        <v>100</v>
      </c>
      <c r="B1701" s="278">
        <v>0.52380952380952395</v>
      </c>
      <c r="C1701" s="279">
        <v>0.33</v>
      </c>
      <c r="D1701" s="280">
        <v>0.386740331491713</v>
      </c>
      <c r="E1701" s="278">
        <v>0.52380952380952395</v>
      </c>
      <c r="F1701" s="279">
        <v>0.48484848484848497</v>
      </c>
      <c r="G1701" s="280">
        <v>0.50754716981132098</v>
      </c>
      <c r="H1701" s="278"/>
      <c r="I1701" s="279"/>
      <c r="J1701" s="280"/>
      <c r="K1701" s="278"/>
      <c r="L1701" s="279"/>
      <c r="M1701" s="280"/>
      <c r="N1701" s="281"/>
    </row>
    <row r="1702" spans="1:17" ht="14" x14ac:dyDescent="0.15">
      <c r="A1702" s="271" t="s">
        <v>404</v>
      </c>
      <c r="B1702" s="278">
        <v>0.16666666666666699</v>
      </c>
      <c r="C1702" s="279">
        <v>8.2500000000000004E-2</v>
      </c>
      <c r="D1702" s="280">
        <v>0.10151933701657501</v>
      </c>
      <c r="E1702" s="278">
        <v>0.16666666666666699</v>
      </c>
      <c r="F1702" s="279">
        <v>0.15757575757575801</v>
      </c>
      <c r="G1702" s="280">
        <v>0.18301886792452801</v>
      </c>
      <c r="H1702" s="278"/>
      <c r="I1702" s="279"/>
      <c r="J1702" s="280"/>
      <c r="K1702" s="278"/>
      <c r="L1702" s="279"/>
      <c r="M1702" s="280"/>
      <c r="N1702" s="342"/>
    </row>
    <row r="1703" spans="1:17" ht="14" x14ac:dyDescent="0.15">
      <c r="A1703" s="311" t="s">
        <v>244</v>
      </c>
      <c r="B1703" s="312">
        <v>42</v>
      </c>
      <c r="C1703" s="313">
        <v>400</v>
      </c>
      <c r="D1703" s="314">
        <v>1448</v>
      </c>
      <c r="E1703" s="312">
        <v>42</v>
      </c>
      <c r="F1703" s="313">
        <v>165</v>
      </c>
      <c r="G1703" s="314">
        <v>530</v>
      </c>
      <c r="H1703" s="312"/>
      <c r="I1703" s="313"/>
      <c r="J1703" s="314"/>
      <c r="K1703" s="312"/>
      <c r="L1703" s="313"/>
      <c r="M1703" s="314"/>
      <c r="N1703" s="295"/>
    </row>
    <row r="1704" spans="1:17" ht="14" x14ac:dyDescent="0.15">
      <c r="A1704" s="271" t="s">
        <v>182</v>
      </c>
      <c r="B1704" s="296">
        <v>2.1428571428571401</v>
      </c>
      <c r="C1704" s="297">
        <v>2.5049999999999999</v>
      </c>
      <c r="D1704" s="298">
        <v>2.4102209944751398</v>
      </c>
      <c r="E1704" s="296">
        <v>2.1428571428571401</v>
      </c>
      <c r="F1704" s="297">
        <v>2.2000000000000002</v>
      </c>
      <c r="G1704" s="298">
        <v>2.1264150943396198</v>
      </c>
      <c r="H1704" s="296"/>
      <c r="I1704" s="297"/>
      <c r="J1704" s="298"/>
      <c r="K1704" s="296"/>
      <c r="L1704" s="297"/>
      <c r="M1704" s="298"/>
      <c r="N1704" s="299"/>
    </row>
    <row r="1705" spans="1:17" ht="14" x14ac:dyDescent="0.15">
      <c r="A1705" s="271" t="s">
        <v>165</v>
      </c>
      <c r="B1705" s="296">
        <v>0.68330004734657601</v>
      </c>
      <c r="C1705" s="297">
        <v>0.64499227715840501</v>
      </c>
      <c r="D1705" s="298">
        <v>0.66729747646916804</v>
      </c>
      <c r="E1705" s="296">
        <v>0.68330004734657601</v>
      </c>
      <c r="F1705" s="297">
        <v>0.69141071765471296</v>
      </c>
      <c r="G1705" s="298">
        <v>0.69092167242581404</v>
      </c>
      <c r="H1705" s="296"/>
      <c r="I1705" s="297"/>
      <c r="J1705" s="298"/>
      <c r="K1705" s="296"/>
      <c r="L1705" s="297"/>
      <c r="M1705" s="298"/>
      <c r="N1705" s="299"/>
    </row>
    <row r="1706" spans="1:17" ht="14" x14ac:dyDescent="0.15">
      <c r="A1706" s="271" t="s">
        <v>245</v>
      </c>
      <c r="B1706" s="300" t="s">
        <v>233</v>
      </c>
      <c r="C1706" s="297" t="s">
        <v>222</v>
      </c>
      <c r="D1706" s="298" t="s">
        <v>251</v>
      </c>
      <c r="E1706" s="300" t="s">
        <v>233</v>
      </c>
      <c r="F1706" s="297" t="s">
        <v>124</v>
      </c>
      <c r="G1706" s="298" t="s">
        <v>124</v>
      </c>
      <c r="H1706" s="300"/>
      <c r="I1706" s="297"/>
      <c r="J1706" s="298"/>
      <c r="K1706" s="300"/>
      <c r="L1706" s="297"/>
      <c r="M1706" s="298"/>
      <c r="N1706" s="299"/>
    </row>
    <row r="1707" spans="1:17" ht="14" x14ac:dyDescent="0.15">
      <c r="A1707" s="272" t="s">
        <v>164</v>
      </c>
      <c r="B1707" s="301" t="s">
        <v>233</v>
      </c>
      <c r="C1707" s="302">
        <v>-0.56146851670585252</v>
      </c>
      <c r="D1707" s="303">
        <v>-0.40066666074130286</v>
      </c>
      <c r="E1707" s="301" t="s">
        <v>233</v>
      </c>
      <c r="F1707" s="302">
        <v>-8.2646762168643306E-2</v>
      </c>
      <c r="G1707" s="303">
        <v>2.3797268451273997E-2</v>
      </c>
      <c r="H1707" s="301"/>
      <c r="I1707" s="302"/>
      <c r="J1707" s="303"/>
      <c r="K1707" s="301"/>
      <c r="L1707" s="302"/>
      <c r="M1707" s="303"/>
      <c r="N1707" s="304"/>
    </row>
    <row r="1708" spans="1:17" ht="28" x14ac:dyDescent="0.15">
      <c r="A1708" s="253" t="s">
        <v>481</v>
      </c>
      <c r="B1708" s="372">
        <v>2.32558139534884E-2</v>
      </c>
      <c r="C1708" s="125">
        <v>7.4626865671641798E-2</v>
      </c>
      <c r="D1708" s="126">
        <v>8.7197231833909997E-2</v>
      </c>
      <c r="E1708" s="372">
        <v>2.32558139534884E-2</v>
      </c>
      <c r="F1708" s="125">
        <v>4.81927710843374E-2</v>
      </c>
      <c r="G1708" s="126">
        <v>6.4150943396226401E-2</v>
      </c>
      <c r="H1708" s="372"/>
      <c r="I1708" s="125"/>
      <c r="J1708" s="126"/>
      <c r="K1708" s="372"/>
      <c r="L1708" s="125"/>
      <c r="M1708" s="126"/>
      <c r="N1708" s="299"/>
    </row>
    <row r="1709" spans="1:17" ht="14" x14ac:dyDescent="0.15">
      <c r="A1709" s="271" t="s">
        <v>100</v>
      </c>
      <c r="B1709" s="372">
        <v>0.27906976744186002</v>
      </c>
      <c r="C1709" s="125">
        <v>0.164179104477612</v>
      </c>
      <c r="D1709" s="126">
        <v>0.204844290657439</v>
      </c>
      <c r="E1709" s="372">
        <v>0.27906976744186002</v>
      </c>
      <c r="F1709" s="125">
        <v>0.17469879518072301</v>
      </c>
      <c r="G1709" s="126">
        <v>0.218867924528302</v>
      </c>
      <c r="H1709" s="372"/>
      <c r="I1709" s="125"/>
      <c r="J1709" s="126"/>
      <c r="K1709" s="372"/>
      <c r="L1709" s="125"/>
      <c r="M1709" s="126"/>
      <c r="N1709" s="299"/>
    </row>
    <row r="1710" spans="1:17" ht="14" x14ac:dyDescent="0.15">
      <c r="A1710" s="271" t="s">
        <v>404</v>
      </c>
      <c r="B1710" s="372">
        <v>0.69767441860465096</v>
      </c>
      <c r="C1710" s="125">
        <v>0.76119402985074602</v>
      </c>
      <c r="D1710" s="126">
        <v>0.70795847750865004</v>
      </c>
      <c r="E1710" s="372">
        <v>0.69767441860465096</v>
      </c>
      <c r="F1710" s="125">
        <v>0.77710843373493999</v>
      </c>
      <c r="G1710" s="126">
        <v>0.71698113207547198</v>
      </c>
      <c r="H1710" s="372"/>
      <c r="I1710" s="125"/>
      <c r="J1710" s="126"/>
      <c r="K1710" s="372"/>
      <c r="L1710" s="125"/>
      <c r="M1710" s="126"/>
      <c r="N1710" s="299"/>
    </row>
    <row r="1711" spans="1:17" ht="14" x14ac:dyDescent="0.15">
      <c r="A1711" s="311" t="s">
        <v>244</v>
      </c>
      <c r="B1711" s="373">
        <v>43</v>
      </c>
      <c r="C1711" s="374">
        <v>402</v>
      </c>
      <c r="D1711" s="375">
        <v>1445</v>
      </c>
      <c r="E1711" s="373">
        <v>43</v>
      </c>
      <c r="F1711" s="374">
        <v>166</v>
      </c>
      <c r="G1711" s="375">
        <v>530</v>
      </c>
      <c r="H1711" s="373"/>
      <c r="I1711" s="374"/>
      <c r="J1711" s="375"/>
      <c r="K1711" s="373"/>
      <c r="L1711" s="374"/>
      <c r="M1711" s="375"/>
      <c r="N1711" s="295"/>
    </row>
    <row r="1712" spans="1:17" ht="14" x14ac:dyDescent="0.15">
      <c r="A1712" s="271" t="s">
        <v>182</v>
      </c>
      <c r="B1712" s="300">
        <v>1.32558139534884</v>
      </c>
      <c r="C1712" s="297">
        <v>1.3134328358209</v>
      </c>
      <c r="D1712" s="298">
        <v>1.37923875432526</v>
      </c>
      <c r="E1712" s="300">
        <v>1.32558139534884</v>
      </c>
      <c r="F1712" s="297">
        <v>1.2710843373494001</v>
      </c>
      <c r="G1712" s="298">
        <v>1.34716981132075</v>
      </c>
      <c r="H1712" s="300"/>
      <c r="I1712" s="297"/>
      <c r="J1712" s="298"/>
      <c r="K1712" s="300"/>
      <c r="L1712" s="297"/>
      <c r="M1712" s="298"/>
      <c r="N1712" s="299"/>
    </row>
    <row r="1713" spans="1:15" ht="14" x14ac:dyDescent="0.15">
      <c r="A1713" s="271" t="s">
        <v>165</v>
      </c>
      <c r="B1713" s="300">
        <v>0.52194372222437502</v>
      </c>
      <c r="C1713" s="297">
        <v>0.60444624950863501</v>
      </c>
      <c r="D1713" s="298">
        <v>0.64038659259134001</v>
      </c>
      <c r="E1713" s="300">
        <v>0.52194372222437502</v>
      </c>
      <c r="F1713" s="297">
        <v>0.54384269572422195</v>
      </c>
      <c r="G1713" s="298">
        <v>0.59633530284215397</v>
      </c>
      <c r="H1713" s="300"/>
      <c r="I1713" s="297"/>
      <c r="J1713" s="298"/>
      <c r="K1713" s="300"/>
      <c r="L1713" s="297"/>
      <c r="M1713" s="298"/>
      <c r="N1713" s="299"/>
    </row>
    <row r="1714" spans="1:15" ht="14" x14ac:dyDescent="0.15">
      <c r="A1714" s="271" t="s">
        <v>245</v>
      </c>
      <c r="B1714" s="300" t="s">
        <v>233</v>
      </c>
      <c r="C1714" s="297" t="s">
        <v>124</v>
      </c>
      <c r="D1714" s="298" t="s">
        <v>124</v>
      </c>
      <c r="E1714" s="300" t="s">
        <v>233</v>
      </c>
      <c r="F1714" s="297" t="s">
        <v>124</v>
      </c>
      <c r="G1714" s="298" t="s">
        <v>124</v>
      </c>
      <c r="H1714" s="300"/>
      <c r="I1714" s="297"/>
      <c r="J1714" s="298"/>
      <c r="K1714" s="300"/>
      <c r="L1714" s="297"/>
      <c r="M1714" s="298"/>
      <c r="N1714" s="299"/>
    </row>
    <row r="1715" spans="1:15" ht="14" x14ac:dyDescent="0.15">
      <c r="A1715" s="272" t="s">
        <v>164</v>
      </c>
      <c r="B1715" s="300" t="s">
        <v>233</v>
      </c>
      <c r="C1715" s="297">
        <v>2.0098659786235429E-2</v>
      </c>
      <c r="D1715" s="298">
        <v>-8.3789010571402145E-2</v>
      </c>
      <c r="E1715" s="300" t="s">
        <v>233</v>
      </c>
      <c r="F1715" s="297">
        <v>0.10020739163714894</v>
      </c>
      <c r="G1715" s="298">
        <v>-3.6201807722968701E-2</v>
      </c>
      <c r="H1715" s="300"/>
      <c r="I1715" s="297"/>
      <c r="J1715" s="298"/>
      <c r="K1715" s="300"/>
      <c r="L1715" s="297"/>
      <c r="M1715" s="298"/>
      <c r="N1715" s="299"/>
    </row>
    <row r="1716" spans="1:15" ht="28" x14ac:dyDescent="0.15">
      <c r="A1716" s="253" t="s">
        <v>672</v>
      </c>
      <c r="B1716" s="376">
        <v>0.162790697674419</v>
      </c>
      <c r="C1716" s="377">
        <v>0.39054726368159198</v>
      </c>
      <c r="D1716" s="378">
        <v>0.167817679558011</v>
      </c>
      <c r="E1716" s="376">
        <v>0.162790697674419</v>
      </c>
      <c r="F1716" s="377">
        <v>0.40361445783132499</v>
      </c>
      <c r="G1716" s="378">
        <v>0.23396226415094301</v>
      </c>
      <c r="H1716" s="376"/>
      <c r="I1716" s="377"/>
      <c r="J1716" s="378"/>
      <c r="K1716" s="376"/>
      <c r="L1716" s="377"/>
      <c r="M1716" s="378"/>
      <c r="N1716" s="379"/>
    </row>
    <row r="1717" spans="1:15" ht="14" x14ac:dyDescent="0.15">
      <c r="A1717" s="271" t="s">
        <v>100</v>
      </c>
      <c r="B1717" s="372">
        <v>9.3023255813953501E-2</v>
      </c>
      <c r="C1717" s="125">
        <v>0.20646766169154199</v>
      </c>
      <c r="D1717" s="126">
        <v>0.17955801104972399</v>
      </c>
      <c r="E1717" s="372">
        <v>9.3023255813953501E-2</v>
      </c>
      <c r="F1717" s="125">
        <v>0.22891566265060201</v>
      </c>
      <c r="G1717" s="126">
        <v>0.24339622641509401</v>
      </c>
      <c r="H1717" s="372"/>
      <c r="I1717" s="125"/>
      <c r="J1717" s="126"/>
      <c r="K1717" s="372"/>
      <c r="L1717" s="125"/>
      <c r="M1717" s="126"/>
      <c r="N1717" s="299"/>
    </row>
    <row r="1718" spans="1:15" ht="14" x14ac:dyDescent="0.15">
      <c r="A1718" s="271" t="s">
        <v>404</v>
      </c>
      <c r="B1718" s="372">
        <v>0.74418604651162801</v>
      </c>
      <c r="C1718" s="125">
        <v>0.402985074626866</v>
      </c>
      <c r="D1718" s="126">
        <v>0.65262430939226501</v>
      </c>
      <c r="E1718" s="372">
        <v>0.74418604651162801</v>
      </c>
      <c r="F1718" s="125">
        <v>0.36746987951807197</v>
      </c>
      <c r="G1718" s="126">
        <v>0.52264150943396204</v>
      </c>
      <c r="H1718" s="372"/>
      <c r="I1718" s="125"/>
      <c r="J1718" s="126"/>
      <c r="K1718" s="372"/>
      <c r="L1718" s="125"/>
      <c r="M1718" s="126"/>
      <c r="N1718" s="299"/>
    </row>
    <row r="1719" spans="1:15" ht="14" x14ac:dyDescent="0.15">
      <c r="A1719" s="311" t="s">
        <v>244</v>
      </c>
      <c r="B1719" s="373">
        <v>43</v>
      </c>
      <c r="C1719" s="374">
        <v>402</v>
      </c>
      <c r="D1719" s="375">
        <v>1448</v>
      </c>
      <c r="E1719" s="373">
        <v>43</v>
      </c>
      <c r="F1719" s="374">
        <v>166</v>
      </c>
      <c r="G1719" s="375">
        <v>530</v>
      </c>
      <c r="H1719" s="373"/>
      <c r="I1719" s="374"/>
      <c r="J1719" s="375"/>
      <c r="K1719" s="373"/>
      <c r="L1719" s="374"/>
      <c r="M1719" s="375"/>
      <c r="N1719" s="295"/>
    </row>
    <row r="1720" spans="1:15" ht="14" x14ac:dyDescent="0.15">
      <c r="A1720" s="271" t="s">
        <v>182</v>
      </c>
      <c r="B1720" s="300">
        <v>1.4186046511627901</v>
      </c>
      <c r="C1720" s="297">
        <v>1.9875621890547299</v>
      </c>
      <c r="D1720" s="298">
        <v>1.5151933701657501</v>
      </c>
      <c r="E1720" s="300">
        <v>1.4186046511627901</v>
      </c>
      <c r="F1720" s="297">
        <v>2.0361445783132499</v>
      </c>
      <c r="G1720" s="298">
        <v>1.71132075471698</v>
      </c>
      <c r="H1720" s="300"/>
      <c r="I1720" s="297"/>
      <c r="J1720" s="298"/>
      <c r="K1720" s="300"/>
      <c r="L1720" s="297"/>
      <c r="M1720" s="298"/>
      <c r="N1720" s="299"/>
    </row>
    <row r="1721" spans="1:15" ht="14" x14ac:dyDescent="0.15">
      <c r="A1721" s="271" t="s">
        <v>165</v>
      </c>
      <c r="B1721" s="300">
        <v>0.76321868985846997</v>
      </c>
      <c r="C1721" s="297">
        <v>0.89182741436930102</v>
      </c>
      <c r="D1721" s="298">
        <v>0.76538165963405702</v>
      </c>
      <c r="E1721" s="300">
        <v>0.76321868985846997</v>
      </c>
      <c r="F1721" s="297">
        <v>0.88002456071139001</v>
      </c>
      <c r="G1721" s="298">
        <v>0.82130431959824302</v>
      </c>
      <c r="H1721" s="300"/>
      <c r="I1721" s="297"/>
      <c r="J1721" s="298"/>
      <c r="K1721" s="300"/>
      <c r="L1721" s="297"/>
      <c r="M1721" s="298"/>
      <c r="N1721" s="299"/>
    </row>
    <row r="1722" spans="1:15" ht="14" x14ac:dyDescent="0.15">
      <c r="A1722" s="271" t="s">
        <v>245</v>
      </c>
      <c r="B1722" s="300" t="s">
        <v>233</v>
      </c>
      <c r="C1722" s="297" t="s">
        <v>222</v>
      </c>
      <c r="D1722" s="298" t="s">
        <v>124</v>
      </c>
      <c r="E1722" s="300" t="s">
        <v>233</v>
      </c>
      <c r="F1722" s="297" t="s">
        <v>222</v>
      </c>
      <c r="G1722" s="298" t="s">
        <v>251</v>
      </c>
      <c r="H1722" s="300"/>
      <c r="I1722" s="297"/>
      <c r="J1722" s="298"/>
      <c r="K1722" s="300"/>
      <c r="L1722" s="297"/>
      <c r="M1722" s="298"/>
      <c r="N1722" s="299"/>
    </row>
    <row r="1723" spans="1:15" ht="14" x14ac:dyDescent="0.15">
      <c r="A1723" s="272" t="s">
        <v>164</v>
      </c>
      <c r="B1723" s="300" t="s">
        <v>233</v>
      </c>
      <c r="C1723" s="297">
        <v>-0.63796820856230996</v>
      </c>
      <c r="D1723" s="298">
        <v>-0.12619680363015334</v>
      </c>
      <c r="E1723" s="300" t="s">
        <v>233</v>
      </c>
      <c r="F1723" s="297">
        <v>-0.70173033199352508</v>
      </c>
      <c r="G1723" s="298">
        <v>-0.35640394987497159</v>
      </c>
      <c r="H1723" s="300"/>
      <c r="I1723" s="297"/>
      <c r="J1723" s="298"/>
      <c r="K1723" s="300"/>
      <c r="L1723" s="297"/>
      <c r="M1723" s="298"/>
      <c r="N1723" s="299"/>
    </row>
    <row r="1724" spans="1:15" ht="56" x14ac:dyDescent="0.15">
      <c r="A1724" s="253" t="s">
        <v>690</v>
      </c>
      <c r="B1724" s="274">
        <v>0.38095238095238099</v>
      </c>
      <c r="C1724" s="275">
        <v>0.37057220708446897</v>
      </c>
      <c r="D1724" s="276">
        <v>0.29776119402985102</v>
      </c>
      <c r="E1724" s="274">
        <v>0.38095238095238099</v>
      </c>
      <c r="F1724" s="275">
        <v>0.45283018867924502</v>
      </c>
      <c r="G1724" s="276">
        <v>0.36456211812627298</v>
      </c>
      <c r="H1724" s="274"/>
      <c r="I1724" s="275"/>
      <c r="J1724" s="276"/>
      <c r="K1724" s="274"/>
      <c r="L1724" s="275"/>
      <c r="M1724" s="276"/>
      <c r="N1724" s="576" t="s">
        <v>76</v>
      </c>
      <c r="O1724" s="177" t="s">
        <v>608</v>
      </c>
    </row>
    <row r="1725" spans="1:15" ht="14" x14ac:dyDescent="0.15">
      <c r="A1725" s="255" t="s">
        <v>834</v>
      </c>
      <c r="B1725" s="278">
        <v>0.5</v>
      </c>
      <c r="C1725" s="279">
        <v>0.46866485013623999</v>
      </c>
      <c r="D1725" s="280">
        <v>0.48283582089552202</v>
      </c>
      <c r="E1725" s="278">
        <v>0.5</v>
      </c>
      <c r="F1725" s="279">
        <v>0.38993710691823902</v>
      </c>
      <c r="G1725" s="280">
        <v>0.43991853360488797</v>
      </c>
      <c r="H1725" s="278"/>
      <c r="I1725" s="279"/>
      <c r="J1725" s="280"/>
      <c r="K1725" s="278"/>
      <c r="L1725" s="279"/>
      <c r="M1725" s="280"/>
      <c r="N1725" s="571"/>
      <c r="O1725" s="1" t="s">
        <v>608</v>
      </c>
    </row>
    <row r="1726" spans="1:15" ht="14" x14ac:dyDescent="0.15">
      <c r="A1726" s="271" t="s">
        <v>108</v>
      </c>
      <c r="B1726" s="278">
        <v>0.119047619047619</v>
      </c>
      <c r="C1726" s="279">
        <v>0.14168937329700301</v>
      </c>
      <c r="D1726" s="280">
        <v>0.201492537313433</v>
      </c>
      <c r="E1726" s="278">
        <v>0.119047619047619</v>
      </c>
      <c r="F1726" s="279">
        <v>0.13207547169811301</v>
      </c>
      <c r="G1726" s="280">
        <v>0.17107942973523399</v>
      </c>
      <c r="H1726" s="278"/>
      <c r="I1726" s="279"/>
      <c r="J1726" s="280"/>
      <c r="K1726" s="278"/>
      <c r="L1726" s="279"/>
      <c r="M1726" s="280"/>
      <c r="N1726" s="571"/>
      <c r="O1726" s="1" t="s">
        <v>608</v>
      </c>
    </row>
    <row r="1727" spans="1:15" ht="14" x14ac:dyDescent="0.15">
      <c r="A1727" s="255" t="s">
        <v>835</v>
      </c>
      <c r="B1727" s="278">
        <v>0</v>
      </c>
      <c r="C1727" s="279">
        <v>8.1743869209809292E-3</v>
      </c>
      <c r="D1727" s="280">
        <v>1.4179104477611899E-2</v>
      </c>
      <c r="E1727" s="278">
        <v>0</v>
      </c>
      <c r="F1727" s="279">
        <v>1.25786163522013E-2</v>
      </c>
      <c r="G1727" s="280">
        <v>1.83299389002037E-2</v>
      </c>
      <c r="H1727" s="278"/>
      <c r="I1727" s="279"/>
      <c r="J1727" s="280"/>
      <c r="K1727" s="278"/>
      <c r="L1727" s="279"/>
      <c r="M1727" s="280"/>
      <c r="N1727" s="571"/>
      <c r="O1727" s="1" t="s">
        <v>608</v>
      </c>
    </row>
    <row r="1728" spans="1:15" ht="14" x14ac:dyDescent="0.15">
      <c r="A1728" s="271" t="s">
        <v>109</v>
      </c>
      <c r="B1728" s="278">
        <v>0</v>
      </c>
      <c r="C1728" s="279">
        <v>1.08991825613079E-2</v>
      </c>
      <c r="D1728" s="280">
        <v>3.7313432835820899E-3</v>
      </c>
      <c r="E1728" s="278">
        <v>0</v>
      </c>
      <c r="F1728" s="279">
        <v>1.25786163522013E-2</v>
      </c>
      <c r="G1728" s="280">
        <v>6.1099796334012201E-3</v>
      </c>
      <c r="H1728" s="278"/>
      <c r="I1728" s="279"/>
      <c r="J1728" s="280"/>
      <c r="K1728" s="278"/>
      <c r="L1728" s="279"/>
      <c r="M1728" s="280"/>
      <c r="N1728" s="572"/>
      <c r="O1728" s="1" t="s">
        <v>608</v>
      </c>
    </row>
    <row r="1729" spans="1:15" ht="14" x14ac:dyDescent="0.15">
      <c r="A1729" s="311" t="s">
        <v>244</v>
      </c>
      <c r="B1729" s="312">
        <v>42</v>
      </c>
      <c r="C1729" s="313">
        <v>367</v>
      </c>
      <c r="D1729" s="314">
        <v>1340</v>
      </c>
      <c r="E1729" s="312">
        <v>42</v>
      </c>
      <c r="F1729" s="313">
        <v>159</v>
      </c>
      <c r="G1729" s="314">
        <v>491</v>
      </c>
      <c r="H1729" s="312"/>
      <c r="I1729" s="313"/>
      <c r="J1729" s="314"/>
      <c r="K1729" s="312"/>
      <c r="L1729" s="313"/>
      <c r="M1729" s="314"/>
      <c r="N1729" s="295"/>
      <c r="O1729" s="1" t="s">
        <v>608</v>
      </c>
    </row>
    <row r="1730" spans="1:15" ht="14" x14ac:dyDescent="0.15">
      <c r="A1730" s="271" t="s">
        <v>182</v>
      </c>
      <c r="B1730" s="296">
        <v>4.2619047619047601</v>
      </c>
      <c r="C1730" s="297">
        <v>4.1798365122615797</v>
      </c>
      <c r="D1730" s="298">
        <v>4.0567164179104598</v>
      </c>
      <c r="E1730" s="296">
        <v>4.2619047619047601</v>
      </c>
      <c r="F1730" s="297">
        <v>4.2578616352201299</v>
      </c>
      <c r="G1730" s="298">
        <v>4.1384928716904197</v>
      </c>
      <c r="H1730" s="296"/>
      <c r="I1730" s="297"/>
      <c r="J1730" s="298"/>
      <c r="K1730" s="296"/>
      <c r="L1730" s="297"/>
      <c r="M1730" s="298"/>
      <c r="N1730" s="299"/>
      <c r="O1730" s="1" t="s">
        <v>608</v>
      </c>
    </row>
    <row r="1731" spans="1:15" ht="14" x14ac:dyDescent="0.15">
      <c r="A1731" s="271" t="s">
        <v>165</v>
      </c>
      <c r="B1731" s="296">
        <v>0.66477664723460195</v>
      </c>
      <c r="C1731" s="297">
        <v>0.78254661725127195</v>
      </c>
      <c r="D1731" s="298">
        <v>0.76601134281776195</v>
      </c>
      <c r="E1731" s="296">
        <v>0.66477664723460195</v>
      </c>
      <c r="F1731" s="297">
        <v>0.82840273699334699</v>
      </c>
      <c r="G1731" s="298">
        <v>0.80379518754500701</v>
      </c>
      <c r="H1731" s="296"/>
      <c r="I1731" s="297"/>
      <c r="J1731" s="298"/>
      <c r="K1731" s="296"/>
      <c r="L1731" s="297"/>
      <c r="M1731" s="298"/>
      <c r="N1731" s="299"/>
      <c r="O1731" s="1" t="s">
        <v>608</v>
      </c>
    </row>
    <row r="1732" spans="1:15" ht="14" x14ac:dyDescent="0.15">
      <c r="A1732" s="271" t="s">
        <v>245</v>
      </c>
      <c r="B1732" s="300" t="s">
        <v>233</v>
      </c>
      <c r="C1732" s="297" t="s">
        <v>124</v>
      </c>
      <c r="D1732" s="298" t="s">
        <v>124</v>
      </c>
      <c r="E1732" s="300" t="s">
        <v>233</v>
      </c>
      <c r="F1732" s="297" t="s">
        <v>124</v>
      </c>
      <c r="G1732" s="298" t="s">
        <v>124</v>
      </c>
      <c r="H1732" s="300"/>
      <c r="I1732" s="297"/>
      <c r="J1732" s="298"/>
      <c r="K1732" s="300"/>
      <c r="L1732" s="297"/>
      <c r="M1732" s="298"/>
      <c r="N1732" s="299"/>
      <c r="O1732" s="1" t="s">
        <v>608</v>
      </c>
    </row>
    <row r="1733" spans="1:15" ht="14" x14ac:dyDescent="0.15">
      <c r="A1733" s="272" t="s">
        <v>164</v>
      </c>
      <c r="B1733" s="301" t="s">
        <v>233</v>
      </c>
      <c r="C1733" s="302">
        <v>0.1048733044575013</v>
      </c>
      <c r="D1733" s="303">
        <v>0.26786593425564414</v>
      </c>
      <c r="E1733" s="301" t="s">
        <v>233</v>
      </c>
      <c r="F1733" s="302">
        <v>4.8806293172141092E-3</v>
      </c>
      <c r="G1733" s="303">
        <v>0.15353648805894374</v>
      </c>
      <c r="H1733" s="301"/>
      <c r="I1733" s="302"/>
      <c r="J1733" s="303"/>
      <c r="K1733" s="301"/>
      <c r="L1733" s="302"/>
      <c r="M1733" s="303"/>
      <c r="N1733" s="304"/>
      <c r="O1733" s="1" t="s">
        <v>608</v>
      </c>
    </row>
    <row r="1734" spans="1:15" ht="28" x14ac:dyDescent="0.15">
      <c r="A1734" s="253" t="s">
        <v>134</v>
      </c>
      <c r="B1734" s="274">
        <v>4.7619047619047603E-2</v>
      </c>
      <c r="C1734" s="275">
        <v>8.1743869209809306E-2</v>
      </c>
      <c r="D1734" s="276">
        <v>7.3991031390134507E-2</v>
      </c>
      <c r="E1734" s="274">
        <v>4.7619047619047603E-2</v>
      </c>
      <c r="F1734" s="275">
        <v>7.5471698113207503E-2</v>
      </c>
      <c r="G1734" s="276">
        <v>7.3469387755102006E-2</v>
      </c>
      <c r="H1734" s="274"/>
      <c r="I1734" s="275"/>
      <c r="J1734" s="276"/>
      <c r="K1734" s="274"/>
      <c r="L1734" s="275"/>
      <c r="M1734" s="276"/>
      <c r="N1734" s="277"/>
    </row>
    <row r="1735" spans="1:15" ht="14" x14ac:dyDescent="0.15">
      <c r="A1735" s="271" t="s">
        <v>834</v>
      </c>
      <c r="B1735" s="278">
        <v>0.14285714285714299</v>
      </c>
      <c r="C1735" s="279">
        <v>0.269754768392371</v>
      </c>
      <c r="D1735" s="280">
        <v>0.25560538116591902</v>
      </c>
      <c r="E1735" s="278">
        <v>0.14285714285714299</v>
      </c>
      <c r="F1735" s="279">
        <v>0.20125786163522</v>
      </c>
      <c r="G1735" s="280">
        <v>0.238775510204082</v>
      </c>
      <c r="H1735" s="278"/>
      <c r="I1735" s="279"/>
      <c r="J1735" s="280"/>
      <c r="K1735" s="278"/>
      <c r="L1735" s="279"/>
      <c r="M1735" s="280"/>
      <c r="N1735" s="281"/>
    </row>
    <row r="1736" spans="1:15" ht="14" x14ac:dyDescent="0.15">
      <c r="A1736" s="271" t="s">
        <v>108</v>
      </c>
      <c r="B1736" s="278">
        <v>0.28571428571428598</v>
      </c>
      <c r="C1736" s="279">
        <v>0.29700272479563999</v>
      </c>
      <c r="D1736" s="280">
        <v>0.33034379671150998</v>
      </c>
      <c r="E1736" s="278">
        <v>0.28571428571428598</v>
      </c>
      <c r="F1736" s="279">
        <v>0.25786163522012601</v>
      </c>
      <c r="G1736" s="280">
        <v>0.27755102040816299</v>
      </c>
      <c r="H1736" s="278"/>
      <c r="I1736" s="279"/>
      <c r="J1736" s="280"/>
      <c r="K1736" s="278"/>
      <c r="L1736" s="279"/>
      <c r="M1736" s="280"/>
      <c r="N1736" s="281"/>
    </row>
    <row r="1737" spans="1:15" ht="14" x14ac:dyDescent="0.15">
      <c r="A1737" s="271" t="s">
        <v>835</v>
      </c>
      <c r="B1737" s="278">
        <v>0.452380952380952</v>
      </c>
      <c r="C1737" s="279">
        <v>0.29427792915531298</v>
      </c>
      <c r="D1737" s="280">
        <v>0.275037369207773</v>
      </c>
      <c r="E1737" s="278">
        <v>0.452380952380952</v>
      </c>
      <c r="F1737" s="279">
        <v>0.383647798742138</v>
      </c>
      <c r="G1737" s="280">
        <v>0.318367346938775</v>
      </c>
      <c r="H1737" s="278"/>
      <c r="I1737" s="279"/>
      <c r="J1737" s="280"/>
      <c r="K1737" s="278"/>
      <c r="L1737" s="279"/>
      <c r="M1737" s="280"/>
      <c r="N1737" s="281"/>
    </row>
    <row r="1738" spans="1:15" ht="14" x14ac:dyDescent="0.15">
      <c r="A1738" s="271" t="s">
        <v>109</v>
      </c>
      <c r="B1738" s="278">
        <v>7.1428571428571397E-2</v>
      </c>
      <c r="C1738" s="279">
        <v>5.7220708446866497E-2</v>
      </c>
      <c r="D1738" s="280">
        <v>6.5022421524663698E-2</v>
      </c>
      <c r="E1738" s="278">
        <v>7.1428571428571397E-2</v>
      </c>
      <c r="F1738" s="279">
        <v>8.17610062893082E-2</v>
      </c>
      <c r="G1738" s="280">
        <v>9.1836734693877597E-2</v>
      </c>
      <c r="H1738" s="278"/>
      <c r="I1738" s="279"/>
      <c r="J1738" s="280"/>
      <c r="K1738" s="278"/>
      <c r="L1738" s="279"/>
      <c r="M1738" s="280"/>
      <c r="N1738" s="342"/>
    </row>
    <row r="1739" spans="1:15" ht="14" x14ac:dyDescent="0.15">
      <c r="A1739" s="311" t="s">
        <v>244</v>
      </c>
      <c r="B1739" s="312">
        <v>42</v>
      </c>
      <c r="C1739" s="313">
        <v>367</v>
      </c>
      <c r="D1739" s="314">
        <v>1338</v>
      </c>
      <c r="E1739" s="312">
        <v>42</v>
      </c>
      <c r="F1739" s="313">
        <v>159</v>
      </c>
      <c r="G1739" s="314">
        <v>490</v>
      </c>
      <c r="H1739" s="312"/>
      <c r="I1739" s="313"/>
      <c r="J1739" s="314"/>
      <c r="K1739" s="312"/>
      <c r="L1739" s="313"/>
      <c r="M1739" s="314"/>
      <c r="N1739" s="295"/>
    </row>
    <row r="1740" spans="1:15" ht="14" x14ac:dyDescent="0.15">
      <c r="A1740" s="271" t="s">
        <v>182</v>
      </c>
      <c r="B1740" s="296">
        <v>2.6428571428571401</v>
      </c>
      <c r="C1740" s="297">
        <v>3.0245231607629401</v>
      </c>
      <c r="D1740" s="298">
        <v>2.9985052316890899</v>
      </c>
      <c r="E1740" s="296">
        <v>2.6428571428571401</v>
      </c>
      <c r="F1740" s="297">
        <v>2.8050314465408799</v>
      </c>
      <c r="G1740" s="298">
        <v>2.8836734693877499</v>
      </c>
      <c r="H1740" s="296"/>
      <c r="I1740" s="297"/>
      <c r="J1740" s="298"/>
      <c r="K1740" s="296"/>
      <c r="L1740" s="297"/>
      <c r="M1740" s="298"/>
      <c r="N1740" s="299"/>
    </row>
    <row r="1741" spans="1:15" ht="14" x14ac:dyDescent="0.15">
      <c r="A1741" s="271" t="s">
        <v>165</v>
      </c>
      <c r="B1741" s="296">
        <v>0.98331020268470404</v>
      </c>
      <c r="C1741" s="297">
        <v>1.0594091707781199</v>
      </c>
      <c r="D1741" s="298">
        <v>1.0428360912847201</v>
      </c>
      <c r="E1741" s="296">
        <v>0.98331020268470404</v>
      </c>
      <c r="F1741" s="297">
        <v>1.0877801540577099</v>
      </c>
      <c r="G1741" s="298">
        <v>1.0987717513034201</v>
      </c>
      <c r="H1741" s="296"/>
      <c r="I1741" s="297"/>
      <c r="J1741" s="298"/>
      <c r="K1741" s="296"/>
      <c r="L1741" s="297"/>
      <c r="M1741" s="298"/>
      <c r="N1741" s="299"/>
    </row>
    <row r="1742" spans="1:15" ht="14" x14ac:dyDescent="0.15">
      <c r="A1742" s="271" t="s">
        <v>245</v>
      </c>
      <c r="B1742" s="300" t="s">
        <v>233</v>
      </c>
      <c r="C1742" s="297" t="s">
        <v>251</v>
      </c>
      <c r="D1742" s="298" t="s">
        <v>251</v>
      </c>
      <c r="E1742" s="300" t="s">
        <v>233</v>
      </c>
      <c r="F1742" s="297" t="s">
        <v>124</v>
      </c>
      <c r="G1742" s="298" t="s">
        <v>124</v>
      </c>
      <c r="H1742" s="300"/>
      <c r="I1742" s="297"/>
      <c r="J1742" s="298"/>
      <c r="K1742" s="300"/>
      <c r="L1742" s="297"/>
      <c r="M1742" s="298"/>
      <c r="N1742" s="299"/>
    </row>
    <row r="1743" spans="1:15" ht="14" x14ac:dyDescent="0.15">
      <c r="A1743" s="272" t="s">
        <v>164</v>
      </c>
      <c r="B1743" s="301" t="s">
        <v>233</v>
      </c>
      <c r="C1743" s="302">
        <v>-0.36026308666506268</v>
      </c>
      <c r="D1743" s="303">
        <v>-0.34103929831754259</v>
      </c>
      <c r="E1743" s="301" t="s">
        <v>233</v>
      </c>
      <c r="F1743" s="302">
        <v>-0.14908738965202331</v>
      </c>
      <c r="G1743" s="303">
        <v>-0.21916865467731672</v>
      </c>
      <c r="H1743" s="301"/>
      <c r="I1743" s="302"/>
      <c r="J1743" s="303"/>
      <c r="K1743" s="301"/>
      <c r="L1743" s="302"/>
      <c r="M1743" s="303"/>
      <c r="N1743" s="304"/>
    </row>
    <row r="1744" spans="1:15" ht="28" x14ac:dyDescent="0.15">
      <c r="A1744" s="253" t="s">
        <v>726</v>
      </c>
      <c r="B1744" s="274">
        <v>0.30952380952380998</v>
      </c>
      <c r="C1744" s="275">
        <v>0.219178082191781</v>
      </c>
      <c r="D1744" s="276">
        <v>0.29640718562874302</v>
      </c>
      <c r="E1744" s="274">
        <v>0.30952380952380998</v>
      </c>
      <c r="F1744" s="275">
        <v>0.20253164556962</v>
      </c>
      <c r="G1744" s="276">
        <v>0.240816326530612</v>
      </c>
      <c r="H1744" s="274"/>
      <c r="I1744" s="275"/>
      <c r="J1744" s="276"/>
      <c r="K1744" s="274"/>
      <c r="L1744" s="275"/>
      <c r="M1744" s="276"/>
      <c r="N1744" s="277"/>
    </row>
    <row r="1745" spans="1:14" ht="14" x14ac:dyDescent="0.15">
      <c r="A1745" s="271" t="s">
        <v>834</v>
      </c>
      <c r="B1745" s="278">
        <v>0.35714285714285698</v>
      </c>
      <c r="C1745" s="279">
        <v>0.465753424657534</v>
      </c>
      <c r="D1745" s="280">
        <v>0.45359281437125698</v>
      </c>
      <c r="E1745" s="278">
        <v>0.35714285714285698</v>
      </c>
      <c r="F1745" s="279">
        <v>0.430379746835443</v>
      </c>
      <c r="G1745" s="280">
        <v>0.41020408163265298</v>
      </c>
      <c r="H1745" s="278"/>
      <c r="I1745" s="279"/>
      <c r="J1745" s="280"/>
      <c r="K1745" s="278"/>
      <c r="L1745" s="279"/>
      <c r="M1745" s="280"/>
      <c r="N1745" s="281"/>
    </row>
    <row r="1746" spans="1:14" ht="14" x14ac:dyDescent="0.15">
      <c r="A1746" s="271" t="s">
        <v>108</v>
      </c>
      <c r="B1746" s="278">
        <v>0.30952380952380998</v>
      </c>
      <c r="C1746" s="279">
        <v>0.27123287671232899</v>
      </c>
      <c r="D1746" s="280">
        <v>0.21407185628742501</v>
      </c>
      <c r="E1746" s="278">
        <v>0.30952380952380998</v>
      </c>
      <c r="F1746" s="279">
        <v>0.316455696202532</v>
      </c>
      <c r="G1746" s="280">
        <v>0.28979591836734703</v>
      </c>
      <c r="H1746" s="278"/>
      <c r="I1746" s="279"/>
      <c r="J1746" s="280"/>
      <c r="K1746" s="278"/>
      <c r="L1746" s="279"/>
      <c r="M1746" s="280"/>
      <c r="N1746" s="281"/>
    </row>
    <row r="1747" spans="1:14" ht="14" x14ac:dyDescent="0.15">
      <c r="A1747" s="271" t="s">
        <v>835</v>
      </c>
      <c r="B1747" s="278">
        <v>0</v>
      </c>
      <c r="C1747" s="279">
        <v>3.8356164383561597E-2</v>
      </c>
      <c r="D1747" s="280">
        <v>3.2185628742515002E-2</v>
      </c>
      <c r="E1747" s="278">
        <v>0</v>
      </c>
      <c r="F1747" s="279">
        <v>4.4303797468354403E-2</v>
      </c>
      <c r="G1747" s="280">
        <v>5.3061224489795902E-2</v>
      </c>
      <c r="H1747" s="278"/>
      <c r="I1747" s="279"/>
      <c r="J1747" s="280"/>
      <c r="K1747" s="278"/>
      <c r="L1747" s="279"/>
      <c r="M1747" s="280"/>
      <c r="N1747" s="281"/>
    </row>
    <row r="1748" spans="1:14" ht="14" x14ac:dyDescent="0.15">
      <c r="A1748" s="271" t="s">
        <v>109</v>
      </c>
      <c r="B1748" s="278">
        <v>2.3809523809523801E-2</v>
      </c>
      <c r="C1748" s="279">
        <v>5.4794520547945197E-3</v>
      </c>
      <c r="D1748" s="280">
        <v>3.7425149700598798E-3</v>
      </c>
      <c r="E1748" s="278">
        <v>2.3809523809523801E-2</v>
      </c>
      <c r="F1748" s="279">
        <v>6.3291139240506302E-3</v>
      </c>
      <c r="G1748" s="280">
        <v>6.1224489795918399E-3</v>
      </c>
      <c r="H1748" s="278"/>
      <c r="I1748" s="279"/>
      <c r="J1748" s="280"/>
      <c r="K1748" s="278"/>
      <c r="L1748" s="279"/>
      <c r="M1748" s="280"/>
      <c r="N1748" s="342"/>
    </row>
    <row r="1749" spans="1:14" ht="14" x14ac:dyDescent="0.15">
      <c r="A1749" s="311" t="s">
        <v>244</v>
      </c>
      <c r="B1749" s="312">
        <v>42</v>
      </c>
      <c r="C1749" s="313">
        <v>365</v>
      </c>
      <c r="D1749" s="314">
        <v>1336</v>
      </c>
      <c r="E1749" s="312">
        <v>42</v>
      </c>
      <c r="F1749" s="313">
        <v>158</v>
      </c>
      <c r="G1749" s="314">
        <v>490</v>
      </c>
      <c r="H1749" s="312"/>
      <c r="I1749" s="313"/>
      <c r="J1749" s="314"/>
      <c r="K1749" s="312"/>
      <c r="L1749" s="313"/>
      <c r="M1749" s="314"/>
      <c r="N1749" s="295"/>
    </row>
    <row r="1750" spans="1:14" ht="14" x14ac:dyDescent="0.15">
      <c r="A1750" s="271" t="s">
        <v>182</v>
      </c>
      <c r="B1750" s="296">
        <v>3.9285714285714302</v>
      </c>
      <c r="C1750" s="297">
        <v>3.8547945205479501</v>
      </c>
      <c r="D1750" s="298">
        <v>4.0067365269461099</v>
      </c>
      <c r="E1750" s="296">
        <v>3.9285714285714302</v>
      </c>
      <c r="F1750" s="297">
        <v>3.7784810126582302</v>
      </c>
      <c r="G1750" s="298">
        <v>3.8265306122449001</v>
      </c>
      <c r="H1750" s="296"/>
      <c r="I1750" s="297"/>
      <c r="J1750" s="298"/>
      <c r="K1750" s="296"/>
      <c r="L1750" s="297"/>
      <c r="M1750" s="298"/>
      <c r="N1750" s="299"/>
    </row>
    <row r="1751" spans="1:14" ht="14" x14ac:dyDescent="0.15">
      <c r="A1751" s="271" t="s">
        <v>165</v>
      </c>
      <c r="B1751" s="296">
        <v>0.92110371606520502</v>
      </c>
      <c r="C1751" s="297">
        <v>0.82092167042957498</v>
      </c>
      <c r="D1751" s="298">
        <v>0.820586878344989</v>
      </c>
      <c r="E1751" s="296">
        <v>0.92110371606520502</v>
      </c>
      <c r="F1751" s="297">
        <v>0.84177109103418302</v>
      </c>
      <c r="G1751" s="298">
        <v>0.87717605786084196</v>
      </c>
      <c r="H1751" s="296"/>
      <c r="I1751" s="297"/>
      <c r="J1751" s="298"/>
      <c r="K1751" s="296"/>
      <c r="L1751" s="297"/>
      <c r="M1751" s="298"/>
      <c r="N1751" s="299"/>
    </row>
    <row r="1752" spans="1:14" ht="14" x14ac:dyDescent="0.15">
      <c r="A1752" s="271" t="s">
        <v>245</v>
      </c>
      <c r="B1752" s="300" t="s">
        <v>233</v>
      </c>
      <c r="C1752" s="297" t="s">
        <v>124</v>
      </c>
      <c r="D1752" s="298" t="s">
        <v>124</v>
      </c>
      <c r="E1752" s="300" t="s">
        <v>233</v>
      </c>
      <c r="F1752" s="297" t="s">
        <v>124</v>
      </c>
      <c r="G1752" s="298" t="s">
        <v>124</v>
      </c>
      <c r="H1752" s="300"/>
      <c r="I1752" s="297"/>
      <c r="J1752" s="298"/>
      <c r="K1752" s="300"/>
      <c r="L1752" s="297"/>
      <c r="M1752" s="298"/>
      <c r="N1752" s="299"/>
    </row>
    <row r="1753" spans="1:14" ht="14" x14ac:dyDescent="0.15">
      <c r="A1753" s="272" t="s">
        <v>164</v>
      </c>
      <c r="B1753" s="301" t="s">
        <v>233</v>
      </c>
      <c r="C1753" s="302">
        <v>8.9870825294298504E-2</v>
      </c>
      <c r="D1753" s="303">
        <v>-9.5255116109494761E-2</v>
      </c>
      <c r="E1753" s="301" t="s">
        <v>233</v>
      </c>
      <c r="F1753" s="302">
        <v>0.17830312481841337</v>
      </c>
      <c r="G1753" s="303">
        <v>0.11632877506412531</v>
      </c>
      <c r="H1753" s="301"/>
      <c r="I1753" s="302"/>
      <c r="J1753" s="303"/>
      <c r="K1753" s="301"/>
      <c r="L1753" s="302"/>
      <c r="M1753" s="303"/>
      <c r="N1753" s="304"/>
    </row>
    <row r="1754" spans="1:14" ht="28" x14ac:dyDescent="0.15">
      <c r="A1754" s="253" t="s">
        <v>665</v>
      </c>
      <c r="B1754" s="274">
        <v>7.1428571428571397E-2</v>
      </c>
      <c r="C1754" s="275">
        <v>0.12637362637362601</v>
      </c>
      <c r="D1754" s="276">
        <v>5.9309309309309298E-2</v>
      </c>
      <c r="E1754" s="274">
        <v>7.1428571428571397E-2</v>
      </c>
      <c r="F1754" s="275">
        <v>0.19108280254777099</v>
      </c>
      <c r="G1754" s="276">
        <v>0.10082304526749</v>
      </c>
      <c r="H1754" s="274"/>
      <c r="I1754" s="275"/>
      <c r="J1754" s="276"/>
      <c r="K1754" s="274"/>
      <c r="L1754" s="275"/>
      <c r="M1754" s="276"/>
      <c r="N1754" s="277"/>
    </row>
    <row r="1755" spans="1:14" ht="14" x14ac:dyDescent="0.15">
      <c r="A1755" s="271" t="s">
        <v>834</v>
      </c>
      <c r="B1755" s="278">
        <v>9.5238095238095205E-2</v>
      </c>
      <c r="C1755" s="279">
        <v>0.26648351648351598</v>
      </c>
      <c r="D1755" s="280">
        <v>0.158408408408408</v>
      </c>
      <c r="E1755" s="278">
        <v>9.5238095238095205E-2</v>
      </c>
      <c r="F1755" s="279">
        <v>0.26751592356687898</v>
      </c>
      <c r="G1755" s="280">
        <v>0.22427983539094701</v>
      </c>
      <c r="H1755" s="278"/>
      <c r="I1755" s="279"/>
      <c r="J1755" s="280"/>
      <c r="K1755" s="278"/>
      <c r="L1755" s="279"/>
      <c r="M1755" s="280"/>
      <c r="N1755" s="281"/>
    </row>
    <row r="1756" spans="1:14" ht="14" x14ac:dyDescent="0.15">
      <c r="A1756" s="271" t="s">
        <v>108</v>
      </c>
      <c r="B1756" s="278">
        <v>0.16666666666666699</v>
      </c>
      <c r="C1756" s="279">
        <v>0.18956043956044</v>
      </c>
      <c r="D1756" s="280">
        <v>0.24549549549549499</v>
      </c>
      <c r="E1756" s="278">
        <v>0.16666666666666699</v>
      </c>
      <c r="F1756" s="279">
        <v>0.19108280254777099</v>
      </c>
      <c r="G1756" s="280">
        <v>0.26748971193415599</v>
      </c>
      <c r="H1756" s="278"/>
      <c r="I1756" s="279"/>
      <c r="J1756" s="280"/>
      <c r="K1756" s="278"/>
      <c r="L1756" s="279"/>
      <c r="M1756" s="280"/>
      <c r="N1756" s="281"/>
    </row>
    <row r="1757" spans="1:14" ht="14" x14ac:dyDescent="0.15">
      <c r="A1757" s="271" t="s">
        <v>835</v>
      </c>
      <c r="B1757" s="278">
        <v>0.35714285714285698</v>
      </c>
      <c r="C1757" s="279">
        <v>0.26373626373626402</v>
      </c>
      <c r="D1757" s="280">
        <v>0.32282282282282299</v>
      </c>
      <c r="E1757" s="278">
        <v>0.35714285714285698</v>
      </c>
      <c r="F1757" s="279">
        <v>0.210191082802548</v>
      </c>
      <c r="G1757" s="280">
        <v>0.26131687242798401</v>
      </c>
      <c r="H1757" s="278"/>
      <c r="I1757" s="279"/>
      <c r="J1757" s="280"/>
      <c r="K1757" s="278"/>
      <c r="L1757" s="279"/>
      <c r="M1757" s="280"/>
      <c r="N1757" s="281"/>
    </row>
    <row r="1758" spans="1:14" ht="14" x14ac:dyDescent="0.15">
      <c r="A1758" s="271" t="s">
        <v>109</v>
      </c>
      <c r="B1758" s="278">
        <v>0.30952380952380998</v>
      </c>
      <c r="C1758" s="279">
        <v>0.15384615384615399</v>
      </c>
      <c r="D1758" s="280">
        <v>0.213963963963964</v>
      </c>
      <c r="E1758" s="278">
        <v>0.30952380952380998</v>
      </c>
      <c r="F1758" s="279">
        <v>0.14012738853503201</v>
      </c>
      <c r="G1758" s="280">
        <v>0.14609053497942401</v>
      </c>
      <c r="H1758" s="278"/>
      <c r="I1758" s="279"/>
      <c r="J1758" s="280"/>
      <c r="K1758" s="278"/>
      <c r="L1758" s="279"/>
      <c r="M1758" s="280"/>
      <c r="N1758" s="342"/>
    </row>
    <row r="1759" spans="1:14" ht="14" x14ac:dyDescent="0.15">
      <c r="A1759" s="311" t="s">
        <v>244</v>
      </c>
      <c r="B1759" s="312">
        <v>42</v>
      </c>
      <c r="C1759" s="313">
        <v>364</v>
      </c>
      <c r="D1759" s="314">
        <v>1332</v>
      </c>
      <c r="E1759" s="312">
        <v>42</v>
      </c>
      <c r="F1759" s="313">
        <v>157</v>
      </c>
      <c r="G1759" s="314">
        <v>486</v>
      </c>
      <c r="H1759" s="312"/>
      <c r="I1759" s="313"/>
      <c r="J1759" s="314"/>
      <c r="K1759" s="312"/>
      <c r="L1759" s="313"/>
      <c r="M1759" s="314"/>
      <c r="N1759" s="295"/>
    </row>
    <row r="1760" spans="1:14" ht="14" x14ac:dyDescent="0.15">
      <c r="A1760" s="271" t="s">
        <v>182</v>
      </c>
      <c r="B1760" s="296">
        <v>2.2619047619047601</v>
      </c>
      <c r="C1760" s="297">
        <v>2.9478021978022002</v>
      </c>
      <c r="D1760" s="298">
        <v>2.5262762762762798</v>
      </c>
      <c r="E1760" s="296">
        <v>2.2619047619047601</v>
      </c>
      <c r="F1760" s="297">
        <v>3.15923566878981</v>
      </c>
      <c r="G1760" s="298">
        <v>2.8724279835390898</v>
      </c>
      <c r="H1760" s="296"/>
      <c r="I1760" s="297"/>
      <c r="J1760" s="298"/>
      <c r="K1760" s="296"/>
      <c r="L1760" s="297"/>
      <c r="M1760" s="298"/>
      <c r="N1760" s="299"/>
    </row>
    <row r="1761" spans="1:14" ht="14" x14ac:dyDescent="0.15">
      <c r="A1761" s="271" t="s">
        <v>165</v>
      </c>
      <c r="B1761" s="296">
        <v>1.21091627894373</v>
      </c>
      <c r="C1761" s="297">
        <v>1.28565752304089</v>
      </c>
      <c r="D1761" s="298">
        <v>1.16229271932125</v>
      </c>
      <c r="E1761" s="296">
        <v>1.21091627894373</v>
      </c>
      <c r="F1761" s="297">
        <v>1.3373795375425499</v>
      </c>
      <c r="G1761" s="298">
        <v>1.20829652175849</v>
      </c>
      <c r="H1761" s="296"/>
      <c r="I1761" s="297"/>
      <c r="J1761" s="298"/>
      <c r="K1761" s="296"/>
      <c r="L1761" s="297"/>
      <c r="M1761" s="298"/>
      <c r="N1761" s="299"/>
    </row>
    <row r="1762" spans="1:14" ht="14" x14ac:dyDescent="0.15">
      <c r="A1762" s="271" t="s">
        <v>245</v>
      </c>
      <c r="B1762" s="300" t="s">
        <v>233</v>
      </c>
      <c r="C1762" s="297" t="s">
        <v>221</v>
      </c>
      <c r="D1762" s="298" t="s">
        <v>124</v>
      </c>
      <c r="E1762" s="300" t="s">
        <v>233</v>
      </c>
      <c r="F1762" s="297" t="s">
        <v>222</v>
      </c>
      <c r="G1762" s="298" t="s">
        <v>221</v>
      </c>
      <c r="H1762" s="300"/>
      <c r="I1762" s="297"/>
      <c r="J1762" s="298"/>
      <c r="K1762" s="300"/>
      <c r="L1762" s="297"/>
      <c r="M1762" s="298"/>
      <c r="N1762" s="299"/>
    </row>
    <row r="1763" spans="1:14" ht="14" x14ac:dyDescent="0.15">
      <c r="A1763" s="272" t="s">
        <v>164</v>
      </c>
      <c r="B1763" s="301" t="s">
        <v>233</v>
      </c>
      <c r="C1763" s="302">
        <v>-0.53349933680248485</v>
      </c>
      <c r="D1763" s="303">
        <v>-0.22745691337196547</v>
      </c>
      <c r="E1763" s="301" t="s">
        <v>233</v>
      </c>
      <c r="F1763" s="302">
        <v>-0.67096204308158147</v>
      </c>
      <c r="G1763" s="303">
        <v>-0.50527599032214954</v>
      </c>
      <c r="H1763" s="301"/>
      <c r="I1763" s="302"/>
      <c r="J1763" s="303"/>
      <c r="K1763" s="301"/>
      <c r="L1763" s="302"/>
      <c r="M1763" s="303"/>
      <c r="N1763" s="304"/>
    </row>
    <row r="1764" spans="1:14" ht="28" x14ac:dyDescent="0.15">
      <c r="A1764" s="253" t="s">
        <v>135</v>
      </c>
      <c r="B1764" s="274">
        <v>0.16666666666666699</v>
      </c>
      <c r="C1764" s="275">
        <v>0.138964577656676</v>
      </c>
      <c r="D1764" s="276">
        <v>0.145209580838323</v>
      </c>
      <c r="E1764" s="274">
        <v>0.16666666666666699</v>
      </c>
      <c r="F1764" s="275">
        <v>0.14465408805031399</v>
      </c>
      <c r="G1764" s="276">
        <v>0.15132924335378301</v>
      </c>
      <c r="H1764" s="274"/>
      <c r="I1764" s="275"/>
      <c r="J1764" s="276"/>
      <c r="K1764" s="274"/>
      <c r="L1764" s="275"/>
      <c r="M1764" s="276"/>
      <c r="N1764" s="277"/>
    </row>
    <row r="1765" spans="1:14" ht="14" x14ac:dyDescent="0.15">
      <c r="A1765" s="271" t="s">
        <v>834</v>
      </c>
      <c r="B1765" s="278">
        <v>0.38095238095238099</v>
      </c>
      <c r="C1765" s="279">
        <v>0.40871934604904597</v>
      </c>
      <c r="D1765" s="280">
        <v>0.40044910179640703</v>
      </c>
      <c r="E1765" s="278">
        <v>0.38095238095238099</v>
      </c>
      <c r="F1765" s="279">
        <v>0.37735849056603799</v>
      </c>
      <c r="G1765" s="280">
        <v>0.390593047034765</v>
      </c>
      <c r="H1765" s="278"/>
      <c r="I1765" s="279"/>
      <c r="J1765" s="280"/>
      <c r="K1765" s="278"/>
      <c r="L1765" s="279"/>
      <c r="M1765" s="280"/>
      <c r="N1765" s="281"/>
    </row>
    <row r="1766" spans="1:14" ht="14" x14ac:dyDescent="0.15">
      <c r="A1766" s="271" t="s">
        <v>108</v>
      </c>
      <c r="B1766" s="278">
        <v>0.33333333333333298</v>
      </c>
      <c r="C1766" s="279">
        <v>0.33242506811989098</v>
      </c>
      <c r="D1766" s="280">
        <v>0.36152694610778402</v>
      </c>
      <c r="E1766" s="278">
        <v>0.33333333333333298</v>
      </c>
      <c r="F1766" s="279">
        <v>0.35849056603773599</v>
      </c>
      <c r="G1766" s="280">
        <v>0.36809815950920199</v>
      </c>
      <c r="H1766" s="278"/>
      <c r="I1766" s="279"/>
      <c r="J1766" s="280"/>
      <c r="K1766" s="278"/>
      <c r="L1766" s="279"/>
      <c r="M1766" s="280"/>
      <c r="N1766" s="281"/>
    </row>
    <row r="1767" spans="1:14" ht="14" x14ac:dyDescent="0.15">
      <c r="A1767" s="271" t="s">
        <v>835</v>
      </c>
      <c r="B1767" s="278">
        <v>0.119047619047619</v>
      </c>
      <c r="C1767" s="279">
        <v>0.11444141689373299</v>
      </c>
      <c r="D1767" s="280">
        <v>8.60778443113773E-2</v>
      </c>
      <c r="E1767" s="278">
        <v>0.119047619047619</v>
      </c>
      <c r="F1767" s="279">
        <v>0.113207547169811</v>
      </c>
      <c r="G1767" s="280">
        <v>8.1799591002044994E-2</v>
      </c>
      <c r="H1767" s="278"/>
      <c r="I1767" s="279"/>
      <c r="J1767" s="280"/>
      <c r="K1767" s="278"/>
      <c r="L1767" s="279"/>
      <c r="M1767" s="280"/>
      <c r="N1767" s="281"/>
    </row>
    <row r="1768" spans="1:14" ht="14" x14ac:dyDescent="0.15">
      <c r="A1768" s="271" t="s">
        <v>109</v>
      </c>
      <c r="B1768" s="278">
        <v>0</v>
      </c>
      <c r="C1768" s="279">
        <v>5.4495912806539499E-3</v>
      </c>
      <c r="D1768" s="280">
        <v>6.7365269461077803E-3</v>
      </c>
      <c r="E1768" s="278">
        <v>0</v>
      </c>
      <c r="F1768" s="279">
        <v>6.2893081761006301E-3</v>
      </c>
      <c r="G1768" s="280">
        <v>8.1799591002044997E-3</v>
      </c>
      <c r="H1768" s="278"/>
      <c r="I1768" s="279"/>
      <c r="J1768" s="280"/>
      <c r="K1768" s="278"/>
      <c r="L1768" s="279"/>
      <c r="M1768" s="280"/>
      <c r="N1768" s="342"/>
    </row>
    <row r="1769" spans="1:14" ht="14" x14ac:dyDescent="0.15">
      <c r="A1769" s="311" t="s">
        <v>244</v>
      </c>
      <c r="B1769" s="312">
        <v>42</v>
      </c>
      <c r="C1769" s="313">
        <v>367</v>
      </c>
      <c r="D1769" s="314">
        <v>1336</v>
      </c>
      <c r="E1769" s="312">
        <v>42</v>
      </c>
      <c r="F1769" s="313">
        <v>159</v>
      </c>
      <c r="G1769" s="314">
        <v>489</v>
      </c>
      <c r="H1769" s="312"/>
      <c r="I1769" s="313"/>
      <c r="J1769" s="314"/>
      <c r="K1769" s="312"/>
      <c r="L1769" s="313"/>
      <c r="M1769" s="314"/>
      <c r="N1769" s="295"/>
    </row>
    <row r="1770" spans="1:14" ht="14" x14ac:dyDescent="0.15">
      <c r="A1770" s="271" t="s">
        <v>182</v>
      </c>
      <c r="B1770" s="296">
        <v>3.5952380952380998</v>
      </c>
      <c r="C1770" s="297">
        <v>3.5613079019073601</v>
      </c>
      <c r="D1770" s="298">
        <v>3.5913173652694601</v>
      </c>
      <c r="E1770" s="296">
        <v>3.5952380952380998</v>
      </c>
      <c r="F1770" s="297">
        <v>3.5408805031446602</v>
      </c>
      <c r="G1770" s="298">
        <v>3.5950920245398801</v>
      </c>
      <c r="H1770" s="296"/>
      <c r="I1770" s="297"/>
      <c r="J1770" s="298"/>
      <c r="K1770" s="296"/>
      <c r="L1770" s="297"/>
      <c r="M1770" s="298"/>
      <c r="N1770" s="299"/>
    </row>
    <row r="1771" spans="1:14" ht="14" x14ac:dyDescent="0.15">
      <c r="A1771" s="271" t="s">
        <v>165</v>
      </c>
      <c r="B1771" s="296">
        <v>0.91223456037770401</v>
      </c>
      <c r="C1771" s="297">
        <v>0.88763603930367896</v>
      </c>
      <c r="D1771" s="298">
        <v>0.86325717193471596</v>
      </c>
      <c r="E1771" s="296">
        <v>0.91223456037770401</v>
      </c>
      <c r="F1771" s="297">
        <v>0.898255259348132</v>
      </c>
      <c r="G1771" s="298">
        <v>0.870542770273113</v>
      </c>
      <c r="H1771" s="296"/>
      <c r="I1771" s="297"/>
      <c r="J1771" s="298"/>
      <c r="K1771" s="296"/>
      <c r="L1771" s="297"/>
      <c r="M1771" s="298"/>
      <c r="N1771" s="299"/>
    </row>
    <row r="1772" spans="1:14" ht="14" x14ac:dyDescent="0.15">
      <c r="A1772" s="271" t="s">
        <v>245</v>
      </c>
      <c r="B1772" s="300" t="s">
        <v>233</v>
      </c>
      <c r="C1772" s="297" t="s">
        <v>124</v>
      </c>
      <c r="D1772" s="298" t="s">
        <v>124</v>
      </c>
      <c r="E1772" s="300" t="s">
        <v>233</v>
      </c>
      <c r="F1772" s="297" t="s">
        <v>124</v>
      </c>
      <c r="G1772" s="298" t="s">
        <v>124</v>
      </c>
      <c r="H1772" s="300"/>
      <c r="I1772" s="297"/>
      <c r="J1772" s="298"/>
      <c r="K1772" s="300"/>
      <c r="L1772" s="297"/>
      <c r="M1772" s="298"/>
      <c r="N1772" s="299"/>
    </row>
    <row r="1773" spans="1:14" ht="14" x14ac:dyDescent="0.15">
      <c r="A1773" s="272" t="s">
        <v>164</v>
      </c>
      <c r="B1773" s="301" t="s">
        <v>233</v>
      </c>
      <c r="C1773" s="302">
        <v>3.8225344429859753E-2</v>
      </c>
      <c r="D1773" s="303">
        <v>4.5417867306594313E-3</v>
      </c>
      <c r="E1773" s="301" t="s">
        <v>233</v>
      </c>
      <c r="F1773" s="302">
        <v>6.0514638269846766E-2</v>
      </c>
      <c r="G1773" s="303">
        <v>1.6779267281017804E-4</v>
      </c>
      <c r="H1773" s="301"/>
      <c r="I1773" s="302"/>
      <c r="J1773" s="303"/>
      <c r="K1773" s="301"/>
      <c r="L1773" s="302"/>
      <c r="M1773" s="303"/>
      <c r="N1773" s="304"/>
    </row>
    <row r="1774" spans="1:14" ht="28" x14ac:dyDescent="0.15">
      <c r="A1774" s="253" t="s">
        <v>146</v>
      </c>
      <c r="B1774" s="274">
        <v>0.28571428571428598</v>
      </c>
      <c r="C1774" s="275">
        <v>0.30327868852459</v>
      </c>
      <c r="D1774" s="276">
        <v>0.33134328358208998</v>
      </c>
      <c r="E1774" s="274">
        <v>0.28571428571428598</v>
      </c>
      <c r="F1774" s="275">
        <v>0.29746835443038</v>
      </c>
      <c r="G1774" s="276">
        <v>0.34419551934826897</v>
      </c>
      <c r="H1774" s="274"/>
      <c r="I1774" s="275"/>
      <c r="J1774" s="276"/>
      <c r="K1774" s="274"/>
      <c r="L1774" s="275"/>
      <c r="M1774" s="276"/>
      <c r="N1774" s="570" t="s">
        <v>76</v>
      </c>
    </row>
    <row r="1775" spans="1:14" ht="14" x14ac:dyDescent="0.15">
      <c r="A1775" s="271" t="s">
        <v>834</v>
      </c>
      <c r="B1775" s="278">
        <v>0.547619047619048</v>
      </c>
      <c r="C1775" s="279">
        <v>0.38524590163934402</v>
      </c>
      <c r="D1775" s="280">
        <v>0.41417910447761203</v>
      </c>
      <c r="E1775" s="278">
        <v>0.547619047619048</v>
      </c>
      <c r="F1775" s="279">
        <v>0.39873417721519</v>
      </c>
      <c r="G1775" s="280">
        <v>0.38900203665987798</v>
      </c>
      <c r="H1775" s="278"/>
      <c r="I1775" s="279"/>
      <c r="J1775" s="280"/>
      <c r="K1775" s="278"/>
      <c r="L1775" s="279"/>
      <c r="M1775" s="280"/>
      <c r="N1775" s="571"/>
    </row>
    <row r="1776" spans="1:14" ht="14" x14ac:dyDescent="0.15">
      <c r="A1776" s="271" t="s">
        <v>108</v>
      </c>
      <c r="B1776" s="278">
        <v>0.14285714285714299</v>
      </c>
      <c r="C1776" s="279">
        <v>0.23224043715847001</v>
      </c>
      <c r="D1776" s="280">
        <v>0.214925373134328</v>
      </c>
      <c r="E1776" s="278">
        <v>0.14285714285714299</v>
      </c>
      <c r="F1776" s="279">
        <v>0.227848101265823</v>
      </c>
      <c r="G1776" s="280">
        <v>0.21995926680244399</v>
      </c>
      <c r="H1776" s="278"/>
      <c r="I1776" s="279"/>
      <c r="J1776" s="280"/>
      <c r="K1776" s="278"/>
      <c r="L1776" s="279"/>
      <c r="M1776" s="280"/>
      <c r="N1776" s="571"/>
    </row>
    <row r="1777" spans="1:17" ht="14" x14ac:dyDescent="0.15">
      <c r="A1777" s="271" t="s">
        <v>835</v>
      </c>
      <c r="B1777" s="278">
        <v>2.3809523809523801E-2</v>
      </c>
      <c r="C1777" s="279">
        <v>7.10382513661202E-2</v>
      </c>
      <c r="D1777" s="280">
        <v>3.2835820895522401E-2</v>
      </c>
      <c r="E1777" s="278">
        <v>2.3809523809523801E-2</v>
      </c>
      <c r="F1777" s="279">
        <v>6.3291139240506306E-2</v>
      </c>
      <c r="G1777" s="280">
        <v>3.4623217922606898E-2</v>
      </c>
      <c r="H1777" s="278"/>
      <c r="I1777" s="279"/>
      <c r="J1777" s="280"/>
      <c r="K1777" s="278"/>
      <c r="L1777" s="279"/>
      <c r="M1777" s="280"/>
      <c r="N1777" s="571"/>
    </row>
    <row r="1778" spans="1:17" ht="14" x14ac:dyDescent="0.15">
      <c r="A1778" s="271" t="s">
        <v>109</v>
      </c>
      <c r="B1778" s="278">
        <v>0</v>
      </c>
      <c r="C1778" s="279">
        <v>8.1967213114754103E-3</v>
      </c>
      <c r="D1778" s="280">
        <v>6.7164179104477603E-3</v>
      </c>
      <c r="E1778" s="278">
        <v>0</v>
      </c>
      <c r="F1778" s="279">
        <v>1.26582278481013E-2</v>
      </c>
      <c r="G1778" s="280">
        <v>1.22199592668024E-2</v>
      </c>
      <c r="H1778" s="278"/>
      <c r="I1778" s="279"/>
      <c r="J1778" s="280"/>
      <c r="K1778" s="278"/>
      <c r="L1778" s="279"/>
      <c r="M1778" s="280"/>
      <c r="N1778" s="572"/>
    </row>
    <row r="1779" spans="1:17" ht="14" x14ac:dyDescent="0.15">
      <c r="A1779" s="311" t="s">
        <v>244</v>
      </c>
      <c r="B1779" s="312">
        <v>42</v>
      </c>
      <c r="C1779" s="313">
        <v>366</v>
      </c>
      <c r="D1779" s="314">
        <v>1340</v>
      </c>
      <c r="E1779" s="312">
        <v>42</v>
      </c>
      <c r="F1779" s="313">
        <v>158</v>
      </c>
      <c r="G1779" s="314">
        <v>491</v>
      </c>
      <c r="H1779" s="312"/>
      <c r="I1779" s="313"/>
      <c r="J1779" s="314"/>
      <c r="K1779" s="312"/>
      <c r="L1779" s="313"/>
      <c r="M1779" s="314"/>
      <c r="N1779" s="295"/>
    </row>
    <row r="1780" spans="1:17" ht="14" x14ac:dyDescent="0.15">
      <c r="A1780" s="271" t="s">
        <v>182</v>
      </c>
      <c r="B1780" s="296">
        <v>4.0952380952380896</v>
      </c>
      <c r="C1780" s="297">
        <v>3.90437158469945</v>
      </c>
      <c r="D1780" s="298">
        <v>4.0305970149253598</v>
      </c>
      <c r="E1780" s="296">
        <v>4.0952380952380896</v>
      </c>
      <c r="F1780" s="297">
        <v>3.90506329113924</v>
      </c>
      <c r="G1780" s="298">
        <v>4.0183299389002096</v>
      </c>
      <c r="H1780" s="296"/>
      <c r="I1780" s="297"/>
      <c r="J1780" s="298"/>
      <c r="K1780" s="296"/>
      <c r="L1780" s="297"/>
      <c r="M1780" s="298"/>
      <c r="N1780" s="299"/>
    </row>
    <row r="1781" spans="1:17" ht="14" x14ac:dyDescent="0.15">
      <c r="A1781" s="271" t="s">
        <v>165</v>
      </c>
      <c r="B1781" s="296">
        <v>0.72615001505681698</v>
      </c>
      <c r="C1781" s="297">
        <v>0.94165841095186198</v>
      </c>
      <c r="D1781" s="298">
        <v>0.85887951842825405</v>
      </c>
      <c r="E1781" s="296">
        <v>0.72615001505681698</v>
      </c>
      <c r="F1781" s="297">
        <v>0.94287792729368403</v>
      </c>
      <c r="G1781" s="298">
        <v>0.90219124465856304</v>
      </c>
      <c r="H1781" s="296"/>
      <c r="I1781" s="297"/>
      <c r="J1781" s="298"/>
      <c r="K1781" s="296"/>
      <c r="L1781" s="297"/>
      <c r="M1781" s="298"/>
      <c r="N1781" s="299"/>
    </row>
    <row r="1782" spans="1:17" ht="14" x14ac:dyDescent="0.15">
      <c r="A1782" s="271" t="s">
        <v>245</v>
      </c>
      <c r="B1782" s="300" t="s">
        <v>233</v>
      </c>
      <c r="C1782" s="297" t="s">
        <v>124</v>
      </c>
      <c r="D1782" s="298" t="s">
        <v>124</v>
      </c>
      <c r="E1782" s="300" t="s">
        <v>233</v>
      </c>
      <c r="F1782" s="297" t="s">
        <v>124</v>
      </c>
      <c r="G1782" s="298" t="s">
        <v>124</v>
      </c>
      <c r="H1782" s="300"/>
      <c r="I1782" s="297"/>
      <c r="J1782" s="298"/>
      <c r="K1782" s="300"/>
      <c r="L1782" s="297"/>
      <c r="M1782" s="298"/>
      <c r="N1782" s="299"/>
    </row>
    <row r="1783" spans="1:17" ht="14" x14ac:dyDescent="0.15">
      <c r="A1783" s="272" t="s">
        <v>164</v>
      </c>
      <c r="B1783" s="301" t="s">
        <v>233</v>
      </c>
      <c r="C1783" s="302">
        <v>0.20269187671323924</v>
      </c>
      <c r="D1783" s="303">
        <v>7.526210478394299E-2</v>
      </c>
      <c r="E1783" s="301" t="s">
        <v>233</v>
      </c>
      <c r="F1783" s="302">
        <v>0.20169610359286166</v>
      </c>
      <c r="G1783" s="303">
        <v>8.5245957321372662E-2</v>
      </c>
      <c r="H1783" s="301"/>
      <c r="I1783" s="302"/>
      <c r="J1783" s="303"/>
      <c r="K1783" s="301"/>
      <c r="L1783" s="302"/>
      <c r="M1783" s="303"/>
      <c r="N1783" s="304"/>
    </row>
    <row r="1784" spans="1:17" ht="28" x14ac:dyDescent="0.15">
      <c r="A1784" s="253" t="s">
        <v>417</v>
      </c>
      <c r="B1784" s="274">
        <v>0.19047619047618999</v>
      </c>
      <c r="C1784" s="275">
        <v>0.108991825613079</v>
      </c>
      <c r="D1784" s="276">
        <v>0.12341062079282</v>
      </c>
      <c r="E1784" s="274">
        <v>0.19047619047618999</v>
      </c>
      <c r="F1784" s="275">
        <v>0.15723270440251599</v>
      </c>
      <c r="G1784" s="276">
        <v>0.16326530612244899</v>
      </c>
      <c r="H1784" s="274"/>
      <c r="I1784" s="275"/>
      <c r="J1784" s="276"/>
      <c r="K1784" s="274"/>
      <c r="L1784" s="275"/>
      <c r="M1784" s="276"/>
      <c r="N1784" s="277"/>
      <c r="Q1784" s="177" t="s">
        <v>617</v>
      </c>
    </row>
    <row r="1785" spans="1:17" ht="14" x14ac:dyDescent="0.15">
      <c r="A1785" s="271" t="s">
        <v>834</v>
      </c>
      <c r="B1785" s="278">
        <v>0.33333333333333298</v>
      </c>
      <c r="C1785" s="279">
        <v>0.239782016348774</v>
      </c>
      <c r="D1785" s="280">
        <v>0.272999252056844</v>
      </c>
      <c r="E1785" s="278">
        <v>0.33333333333333298</v>
      </c>
      <c r="F1785" s="279">
        <v>0.23899371069182401</v>
      </c>
      <c r="G1785" s="280">
        <v>0.31020408163265301</v>
      </c>
      <c r="H1785" s="278"/>
      <c r="I1785" s="279"/>
      <c r="J1785" s="280"/>
      <c r="K1785" s="278"/>
      <c r="L1785" s="279"/>
      <c r="M1785" s="280"/>
      <c r="N1785" s="281"/>
      <c r="Q1785" s="1" t="s">
        <v>617</v>
      </c>
    </row>
    <row r="1786" spans="1:17" ht="14" x14ac:dyDescent="0.15">
      <c r="A1786" s="271" t="s">
        <v>108</v>
      </c>
      <c r="B1786" s="278">
        <v>0.238095238095238</v>
      </c>
      <c r="C1786" s="279">
        <v>0.37874659400545002</v>
      </c>
      <c r="D1786" s="280">
        <v>0.38070306656694097</v>
      </c>
      <c r="E1786" s="278">
        <v>0.238095238095238</v>
      </c>
      <c r="F1786" s="279">
        <v>0.35849056603773599</v>
      </c>
      <c r="G1786" s="280">
        <v>0.340816326530612</v>
      </c>
      <c r="H1786" s="278"/>
      <c r="I1786" s="279"/>
      <c r="J1786" s="280"/>
      <c r="K1786" s="278"/>
      <c r="L1786" s="279"/>
      <c r="M1786" s="280"/>
      <c r="N1786" s="281"/>
      <c r="Q1786" s="1" t="s">
        <v>617</v>
      </c>
    </row>
    <row r="1787" spans="1:17" ht="14" x14ac:dyDescent="0.15">
      <c r="A1787" s="271" t="s">
        <v>835</v>
      </c>
      <c r="B1787" s="278">
        <v>0.16666666666666699</v>
      </c>
      <c r="C1787" s="279">
        <v>0.23433242506811999</v>
      </c>
      <c r="D1787" s="280">
        <v>0.201196709050112</v>
      </c>
      <c r="E1787" s="278">
        <v>0.16666666666666699</v>
      </c>
      <c r="F1787" s="279">
        <v>0.20125786163522</v>
      </c>
      <c r="G1787" s="280">
        <v>0.161224489795918</v>
      </c>
      <c r="H1787" s="278"/>
      <c r="I1787" s="279"/>
      <c r="J1787" s="280"/>
      <c r="K1787" s="278"/>
      <c r="L1787" s="279"/>
      <c r="M1787" s="280"/>
      <c r="N1787" s="281"/>
      <c r="Q1787" s="1" t="s">
        <v>617</v>
      </c>
    </row>
    <row r="1788" spans="1:17" ht="14" x14ac:dyDescent="0.15">
      <c r="A1788" s="271" t="s">
        <v>109</v>
      </c>
      <c r="B1788" s="278">
        <v>7.1428571428571397E-2</v>
      </c>
      <c r="C1788" s="279">
        <v>3.81471389645777E-2</v>
      </c>
      <c r="D1788" s="280">
        <v>2.1690351533283501E-2</v>
      </c>
      <c r="E1788" s="278">
        <v>7.1428571428571397E-2</v>
      </c>
      <c r="F1788" s="279">
        <v>4.40251572327044E-2</v>
      </c>
      <c r="G1788" s="280">
        <v>2.4489795918367301E-2</v>
      </c>
      <c r="H1788" s="278"/>
      <c r="I1788" s="279"/>
      <c r="J1788" s="280"/>
      <c r="K1788" s="278"/>
      <c r="L1788" s="279"/>
      <c r="M1788" s="280"/>
      <c r="N1788" s="342"/>
      <c r="Q1788" s="1" t="s">
        <v>617</v>
      </c>
    </row>
    <row r="1789" spans="1:17" ht="14" x14ac:dyDescent="0.15">
      <c r="A1789" s="311" t="s">
        <v>244</v>
      </c>
      <c r="B1789" s="312">
        <v>42</v>
      </c>
      <c r="C1789" s="313">
        <v>367</v>
      </c>
      <c r="D1789" s="314">
        <v>1337</v>
      </c>
      <c r="E1789" s="312">
        <v>42</v>
      </c>
      <c r="F1789" s="313">
        <v>159</v>
      </c>
      <c r="G1789" s="314">
        <v>490</v>
      </c>
      <c r="H1789" s="312"/>
      <c r="I1789" s="313"/>
      <c r="J1789" s="314"/>
      <c r="K1789" s="312"/>
      <c r="L1789" s="313"/>
      <c r="M1789" s="314"/>
      <c r="N1789" s="295"/>
      <c r="Q1789" s="1" t="s">
        <v>617</v>
      </c>
    </row>
    <row r="1790" spans="1:17" ht="14" x14ac:dyDescent="0.15">
      <c r="A1790" s="271" t="s">
        <v>182</v>
      </c>
      <c r="B1790" s="296">
        <v>3.4047619047619002</v>
      </c>
      <c r="C1790" s="297">
        <v>3.1471389645776502</v>
      </c>
      <c r="D1790" s="298">
        <v>3.2752430815258</v>
      </c>
      <c r="E1790" s="296">
        <v>3.4047619047619002</v>
      </c>
      <c r="F1790" s="297">
        <v>3.2641509433962299</v>
      </c>
      <c r="G1790" s="298">
        <v>3.4265306122449002</v>
      </c>
      <c r="H1790" s="296"/>
      <c r="I1790" s="297"/>
      <c r="J1790" s="298"/>
      <c r="K1790" s="296"/>
      <c r="L1790" s="297"/>
      <c r="M1790" s="298"/>
      <c r="N1790" s="299"/>
      <c r="Q1790" s="1" t="s">
        <v>617</v>
      </c>
    </row>
    <row r="1791" spans="1:17" ht="14" x14ac:dyDescent="0.15">
      <c r="A1791" s="271" t="s">
        <v>165</v>
      </c>
      <c r="B1791" s="296">
        <v>1.19060394204204</v>
      </c>
      <c r="C1791" s="297">
        <v>1.0216969917402901</v>
      </c>
      <c r="D1791" s="298">
        <v>0.98973418753467701</v>
      </c>
      <c r="E1791" s="296">
        <v>1.19060394204204</v>
      </c>
      <c r="F1791" s="297">
        <v>1.08763376996957</v>
      </c>
      <c r="G1791" s="298">
        <v>1.0211015965275501</v>
      </c>
      <c r="H1791" s="296"/>
      <c r="I1791" s="297"/>
      <c r="J1791" s="298"/>
      <c r="K1791" s="296"/>
      <c r="L1791" s="297"/>
      <c r="M1791" s="298"/>
      <c r="N1791" s="299"/>
      <c r="Q1791" s="1" t="s">
        <v>617</v>
      </c>
    </row>
    <row r="1792" spans="1:17" ht="14" x14ac:dyDescent="0.15">
      <c r="A1792" s="271" t="s">
        <v>245</v>
      </c>
      <c r="B1792" s="300" t="s">
        <v>233</v>
      </c>
      <c r="C1792" s="297" t="s">
        <v>124</v>
      </c>
      <c r="D1792" s="298" t="s">
        <v>124</v>
      </c>
      <c r="E1792" s="300" t="s">
        <v>233</v>
      </c>
      <c r="F1792" s="297" t="s">
        <v>124</v>
      </c>
      <c r="G1792" s="298" t="s">
        <v>124</v>
      </c>
      <c r="H1792" s="300"/>
      <c r="I1792" s="297"/>
      <c r="J1792" s="298"/>
      <c r="K1792" s="300"/>
      <c r="L1792" s="297"/>
      <c r="M1792" s="298"/>
      <c r="N1792" s="299"/>
      <c r="Q1792" s="1" t="s">
        <v>617</v>
      </c>
    </row>
    <row r="1793" spans="1:17" ht="14" x14ac:dyDescent="0.15">
      <c r="A1793" s="272" t="s">
        <v>164</v>
      </c>
      <c r="B1793" s="301" t="s">
        <v>233</v>
      </c>
      <c r="C1793" s="302">
        <v>0.25215200031609414</v>
      </c>
      <c r="D1793" s="303">
        <v>0.13086223035168448</v>
      </c>
      <c r="E1793" s="301" t="s">
        <v>233</v>
      </c>
      <c r="F1793" s="302">
        <v>0.12928153322198183</v>
      </c>
      <c r="G1793" s="303">
        <v>-2.131884580048508E-2</v>
      </c>
      <c r="H1793" s="301"/>
      <c r="I1793" s="302"/>
      <c r="J1793" s="303"/>
      <c r="K1793" s="301"/>
      <c r="L1793" s="302"/>
      <c r="M1793" s="303"/>
      <c r="N1793" s="304"/>
      <c r="Q1793" s="1" t="s">
        <v>617</v>
      </c>
    </row>
    <row r="1794" spans="1:17" ht="28" x14ac:dyDescent="0.15">
      <c r="A1794" s="253" t="s">
        <v>664</v>
      </c>
      <c r="B1794" s="274">
        <v>0.214285714285714</v>
      </c>
      <c r="C1794" s="275">
        <v>0.13623978201634901</v>
      </c>
      <c r="D1794" s="276">
        <v>0.157816005983545</v>
      </c>
      <c r="E1794" s="274">
        <v>0.214285714285714</v>
      </c>
      <c r="F1794" s="275">
        <v>0.20754716981132099</v>
      </c>
      <c r="G1794" s="276">
        <v>0.224032586558045</v>
      </c>
      <c r="H1794" s="274"/>
      <c r="I1794" s="275"/>
      <c r="J1794" s="276"/>
      <c r="K1794" s="274"/>
      <c r="L1794" s="275"/>
      <c r="M1794" s="276"/>
      <c r="N1794" s="281"/>
    </row>
    <row r="1795" spans="1:17" ht="14" x14ac:dyDescent="0.15">
      <c r="A1795" s="271" t="s">
        <v>834</v>
      </c>
      <c r="B1795" s="278">
        <v>0.476190476190476</v>
      </c>
      <c r="C1795" s="279">
        <v>0.32970027247956402</v>
      </c>
      <c r="D1795" s="280">
        <v>0.37097980553477899</v>
      </c>
      <c r="E1795" s="278">
        <v>0.476190476190476</v>
      </c>
      <c r="F1795" s="279">
        <v>0.35220125786163498</v>
      </c>
      <c r="G1795" s="280">
        <v>0.405295315682281</v>
      </c>
      <c r="H1795" s="278"/>
      <c r="I1795" s="279"/>
      <c r="J1795" s="280"/>
      <c r="K1795" s="278"/>
      <c r="L1795" s="279"/>
      <c r="M1795" s="280"/>
      <c r="N1795" s="281"/>
    </row>
    <row r="1796" spans="1:17" ht="14" x14ac:dyDescent="0.15">
      <c r="A1796" s="271" t="s">
        <v>108</v>
      </c>
      <c r="B1796" s="278">
        <v>0.238095238095238</v>
      </c>
      <c r="C1796" s="279">
        <v>0.36239782016348798</v>
      </c>
      <c r="D1796" s="280">
        <v>0.36873597606581898</v>
      </c>
      <c r="E1796" s="278">
        <v>0.238095238095238</v>
      </c>
      <c r="F1796" s="279">
        <v>0.29559748427672999</v>
      </c>
      <c r="G1796" s="280">
        <v>0.29531568228105898</v>
      </c>
      <c r="H1796" s="278"/>
      <c r="I1796" s="279"/>
      <c r="J1796" s="280"/>
      <c r="K1796" s="278"/>
      <c r="L1796" s="279"/>
      <c r="M1796" s="280"/>
      <c r="N1796" s="281"/>
    </row>
    <row r="1797" spans="1:17" ht="14" x14ac:dyDescent="0.15">
      <c r="A1797" s="271" t="s">
        <v>835</v>
      </c>
      <c r="B1797" s="278">
        <v>7.1428571428571397E-2</v>
      </c>
      <c r="C1797" s="279">
        <v>0.158038147138965</v>
      </c>
      <c r="D1797" s="280">
        <v>9.1249065071054597E-2</v>
      </c>
      <c r="E1797" s="278">
        <v>7.1428571428571397E-2</v>
      </c>
      <c r="F1797" s="279">
        <v>0.14465408805031399</v>
      </c>
      <c r="G1797" s="280">
        <v>6.9246435845213894E-2</v>
      </c>
      <c r="H1797" s="278"/>
      <c r="I1797" s="279"/>
      <c r="J1797" s="280"/>
      <c r="K1797" s="278"/>
      <c r="L1797" s="279"/>
      <c r="M1797" s="280"/>
      <c r="N1797" s="281"/>
    </row>
    <row r="1798" spans="1:17" ht="14" x14ac:dyDescent="0.15">
      <c r="A1798" s="271" t="s">
        <v>109</v>
      </c>
      <c r="B1798" s="278">
        <v>0</v>
      </c>
      <c r="C1798" s="279">
        <v>1.36239782016349E-2</v>
      </c>
      <c r="D1798" s="280">
        <v>1.12191473448018E-2</v>
      </c>
      <c r="E1798" s="278">
        <v>0</v>
      </c>
      <c r="F1798" s="279">
        <v>0</v>
      </c>
      <c r="G1798" s="280">
        <v>6.1099796334012201E-3</v>
      </c>
      <c r="H1798" s="278"/>
      <c r="I1798" s="279"/>
      <c r="J1798" s="280"/>
      <c r="K1798" s="278"/>
      <c r="L1798" s="279"/>
      <c r="M1798" s="280"/>
      <c r="N1798" s="281"/>
    </row>
    <row r="1799" spans="1:17" ht="14" x14ac:dyDescent="0.15">
      <c r="A1799" s="311" t="s">
        <v>244</v>
      </c>
      <c r="B1799" s="312">
        <v>42</v>
      </c>
      <c r="C1799" s="313">
        <v>367</v>
      </c>
      <c r="D1799" s="314">
        <v>1337</v>
      </c>
      <c r="E1799" s="312">
        <v>42</v>
      </c>
      <c r="F1799" s="313">
        <v>159</v>
      </c>
      <c r="G1799" s="314">
        <v>491</v>
      </c>
      <c r="H1799" s="312"/>
      <c r="I1799" s="313"/>
      <c r="J1799" s="314"/>
      <c r="K1799" s="312"/>
      <c r="L1799" s="313"/>
      <c r="M1799" s="314"/>
      <c r="N1799" s="295"/>
    </row>
    <row r="1800" spans="1:17" ht="14" x14ac:dyDescent="0.15">
      <c r="A1800" s="271" t="s">
        <v>182</v>
      </c>
      <c r="B1800" s="296">
        <v>3.8333333333333299</v>
      </c>
      <c r="C1800" s="297">
        <v>3.41689373297003</v>
      </c>
      <c r="D1800" s="298">
        <v>3.5729244577412098</v>
      </c>
      <c r="E1800" s="296">
        <v>3.8333333333333299</v>
      </c>
      <c r="F1800" s="297">
        <v>3.6226415094339601</v>
      </c>
      <c r="G1800" s="298">
        <v>3.7718940936863499</v>
      </c>
      <c r="H1800" s="296"/>
      <c r="I1800" s="297"/>
      <c r="J1800" s="298"/>
      <c r="K1800" s="296"/>
      <c r="L1800" s="297"/>
      <c r="M1800" s="298"/>
      <c r="N1800" s="281"/>
    </row>
    <row r="1801" spans="1:17" ht="14" x14ac:dyDescent="0.15">
      <c r="A1801" s="271" t="s">
        <v>165</v>
      </c>
      <c r="B1801" s="296">
        <v>0.85301950530029702</v>
      </c>
      <c r="C1801" s="297">
        <v>0.95702073404800203</v>
      </c>
      <c r="D1801" s="298">
        <v>0.90040737011829697</v>
      </c>
      <c r="E1801" s="296">
        <v>0.85301950530029702</v>
      </c>
      <c r="F1801" s="297">
        <v>0.97226894546555098</v>
      </c>
      <c r="G1801" s="298">
        <v>0.89494286500206499</v>
      </c>
      <c r="H1801" s="296"/>
      <c r="I1801" s="297"/>
      <c r="J1801" s="298"/>
      <c r="K1801" s="296"/>
      <c r="L1801" s="297"/>
      <c r="M1801" s="298"/>
      <c r="N1801" s="281"/>
    </row>
    <row r="1802" spans="1:17" ht="14" x14ac:dyDescent="0.15">
      <c r="A1802" s="271" t="s">
        <v>245</v>
      </c>
      <c r="B1802" s="300" t="s">
        <v>233</v>
      </c>
      <c r="C1802" s="297" t="s">
        <v>221</v>
      </c>
      <c r="D1802" s="298" t="s">
        <v>124</v>
      </c>
      <c r="E1802" s="300" t="s">
        <v>233</v>
      </c>
      <c r="F1802" s="297" t="s">
        <v>124</v>
      </c>
      <c r="G1802" s="298" t="s">
        <v>124</v>
      </c>
      <c r="H1802" s="300"/>
      <c r="I1802" s="297"/>
      <c r="J1802" s="298"/>
      <c r="K1802" s="300"/>
      <c r="L1802" s="297"/>
      <c r="M1802" s="298"/>
      <c r="N1802" s="281"/>
    </row>
    <row r="1803" spans="1:17" ht="14" x14ac:dyDescent="0.15">
      <c r="A1803" s="272" t="s">
        <v>164</v>
      </c>
      <c r="B1803" s="301" t="s">
        <v>233</v>
      </c>
      <c r="C1803" s="302">
        <v>0.43514166992165948</v>
      </c>
      <c r="D1803" s="303">
        <v>0.289212287942409</v>
      </c>
      <c r="E1803" s="301" t="s">
        <v>233</v>
      </c>
      <c r="F1803" s="302">
        <v>0.21670117602952377</v>
      </c>
      <c r="G1803" s="303">
        <v>6.8651577714783266E-2</v>
      </c>
      <c r="H1803" s="301"/>
      <c r="I1803" s="302"/>
      <c r="J1803" s="303"/>
      <c r="K1803" s="301"/>
      <c r="L1803" s="302"/>
      <c r="M1803" s="303"/>
      <c r="N1803" s="281"/>
    </row>
    <row r="1804" spans="1:17" ht="28" x14ac:dyDescent="0.15">
      <c r="A1804" s="253" t="s">
        <v>1</v>
      </c>
      <c r="B1804" s="274">
        <v>0.38095238095238099</v>
      </c>
      <c r="C1804" s="275">
        <v>0.18032786885245899</v>
      </c>
      <c r="D1804" s="276">
        <v>0.24382946896035901</v>
      </c>
      <c r="E1804" s="274">
        <v>0.38095238095238099</v>
      </c>
      <c r="F1804" s="275">
        <v>0.20253164556962</v>
      </c>
      <c r="G1804" s="276">
        <v>0.28979591836734703</v>
      </c>
      <c r="H1804" s="274"/>
      <c r="I1804" s="275"/>
      <c r="J1804" s="276"/>
      <c r="K1804" s="274"/>
      <c r="L1804" s="275"/>
      <c r="M1804" s="276"/>
      <c r="N1804" s="576" t="s">
        <v>74</v>
      </c>
    </row>
    <row r="1805" spans="1:17" ht="14" x14ac:dyDescent="0.15">
      <c r="A1805" s="271" t="s">
        <v>834</v>
      </c>
      <c r="B1805" s="278">
        <v>0.452380952380952</v>
      </c>
      <c r="C1805" s="279">
        <v>0.41803278688524598</v>
      </c>
      <c r="D1805" s="280">
        <v>0.433807030665669</v>
      </c>
      <c r="E1805" s="278">
        <v>0.452380952380952</v>
      </c>
      <c r="F1805" s="279">
        <v>0.417721518987342</v>
      </c>
      <c r="G1805" s="280">
        <v>0.43061224489795902</v>
      </c>
      <c r="H1805" s="278"/>
      <c r="I1805" s="279"/>
      <c r="J1805" s="280"/>
      <c r="K1805" s="278"/>
      <c r="L1805" s="279"/>
      <c r="M1805" s="280"/>
      <c r="N1805" s="577"/>
    </row>
    <row r="1806" spans="1:17" ht="14" x14ac:dyDescent="0.15">
      <c r="A1806" s="271" t="s">
        <v>108</v>
      </c>
      <c r="B1806" s="278">
        <v>0.16666666666666699</v>
      </c>
      <c r="C1806" s="279">
        <v>0.31693989071038298</v>
      </c>
      <c r="D1806" s="280">
        <v>0.267015706806283</v>
      </c>
      <c r="E1806" s="278">
        <v>0.16666666666666699</v>
      </c>
      <c r="F1806" s="279">
        <v>0.291139240506329</v>
      </c>
      <c r="G1806" s="280">
        <v>0.22857142857142901</v>
      </c>
      <c r="H1806" s="278"/>
      <c r="I1806" s="279"/>
      <c r="J1806" s="280"/>
      <c r="K1806" s="278"/>
      <c r="L1806" s="279"/>
      <c r="M1806" s="280"/>
      <c r="N1806" s="577"/>
    </row>
    <row r="1807" spans="1:17" ht="14" x14ac:dyDescent="0.15">
      <c r="A1807" s="271" t="s">
        <v>835</v>
      </c>
      <c r="B1807" s="278">
        <v>0</v>
      </c>
      <c r="C1807" s="279">
        <v>7.9234972677595605E-2</v>
      </c>
      <c r="D1807" s="280">
        <v>5.08601346297681E-2</v>
      </c>
      <c r="E1807" s="278">
        <v>0</v>
      </c>
      <c r="F1807" s="279">
        <v>8.8607594936708806E-2</v>
      </c>
      <c r="G1807" s="280">
        <v>4.6938775510204103E-2</v>
      </c>
      <c r="H1807" s="278"/>
      <c r="I1807" s="279"/>
      <c r="J1807" s="280"/>
      <c r="K1807" s="278"/>
      <c r="L1807" s="279"/>
      <c r="M1807" s="280"/>
      <c r="N1807" s="577"/>
    </row>
    <row r="1808" spans="1:17" ht="14" x14ac:dyDescent="0.15">
      <c r="A1808" s="271" t="s">
        <v>109</v>
      </c>
      <c r="B1808" s="278">
        <v>0</v>
      </c>
      <c r="C1808" s="279">
        <v>5.4644808743169399E-3</v>
      </c>
      <c r="D1808" s="280">
        <v>4.4876589379207197E-3</v>
      </c>
      <c r="E1808" s="278">
        <v>0</v>
      </c>
      <c r="F1808" s="279">
        <v>0</v>
      </c>
      <c r="G1808" s="280">
        <v>4.0816326530612197E-3</v>
      </c>
      <c r="H1808" s="278"/>
      <c r="I1808" s="279"/>
      <c r="J1808" s="280"/>
      <c r="K1808" s="278"/>
      <c r="L1808" s="279"/>
      <c r="M1808" s="280"/>
      <c r="N1808" s="578"/>
    </row>
    <row r="1809" spans="1:17" ht="14" x14ac:dyDescent="0.15">
      <c r="A1809" s="311" t="s">
        <v>244</v>
      </c>
      <c r="B1809" s="312">
        <v>42</v>
      </c>
      <c r="C1809" s="313">
        <v>366</v>
      </c>
      <c r="D1809" s="314">
        <v>1337</v>
      </c>
      <c r="E1809" s="312">
        <v>42</v>
      </c>
      <c r="F1809" s="313">
        <v>158</v>
      </c>
      <c r="G1809" s="314">
        <v>490</v>
      </c>
      <c r="H1809" s="312"/>
      <c r="I1809" s="313"/>
      <c r="J1809" s="314"/>
      <c r="K1809" s="312"/>
      <c r="L1809" s="313"/>
      <c r="M1809" s="314"/>
      <c r="N1809" s="295"/>
    </row>
    <row r="1810" spans="1:17" ht="14" x14ac:dyDescent="0.15">
      <c r="A1810" s="271" t="s">
        <v>182</v>
      </c>
      <c r="B1810" s="296">
        <v>4.21428571428571</v>
      </c>
      <c r="C1810" s="297">
        <v>3.6885245901639401</v>
      </c>
      <c r="D1810" s="298">
        <v>3.8616305160807798</v>
      </c>
      <c r="E1810" s="296">
        <v>4.21428571428571</v>
      </c>
      <c r="F1810" s="297">
        <v>3.7341772151898698</v>
      </c>
      <c r="G1810" s="298">
        <v>3.95510204081633</v>
      </c>
      <c r="H1810" s="296"/>
      <c r="I1810" s="297"/>
      <c r="J1810" s="298"/>
      <c r="K1810" s="296"/>
      <c r="L1810" s="297"/>
      <c r="M1810" s="298"/>
      <c r="N1810" s="299"/>
    </row>
    <row r="1811" spans="1:17" ht="14" x14ac:dyDescent="0.15">
      <c r="A1811" s="271" t="s">
        <v>165</v>
      </c>
      <c r="B1811" s="296">
        <v>0.71689419179539005</v>
      </c>
      <c r="C1811" s="297">
        <v>0.876624602617457</v>
      </c>
      <c r="D1811" s="298">
        <v>0.85795050903551495</v>
      </c>
      <c r="E1811" s="296">
        <v>0.71689419179539005</v>
      </c>
      <c r="F1811" s="297">
        <v>0.88452888982202005</v>
      </c>
      <c r="G1811" s="298">
        <v>0.861601026597973</v>
      </c>
      <c r="H1811" s="296"/>
      <c r="I1811" s="297"/>
      <c r="J1811" s="298"/>
      <c r="K1811" s="296"/>
      <c r="L1811" s="297"/>
      <c r="M1811" s="298"/>
      <c r="N1811" s="299"/>
    </row>
    <row r="1812" spans="1:17" ht="14" x14ac:dyDescent="0.15">
      <c r="A1812" s="271" t="s">
        <v>245</v>
      </c>
      <c r="B1812" s="300" t="s">
        <v>233</v>
      </c>
      <c r="C1812" s="297" t="s">
        <v>222</v>
      </c>
      <c r="D1812" s="298" t="s">
        <v>221</v>
      </c>
      <c r="E1812" s="300" t="s">
        <v>233</v>
      </c>
      <c r="F1812" s="297" t="s">
        <v>221</v>
      </c>
      <c r="G1812" s="298" t="s">
        <v>124</v>
      </c>
      <c r="H1812" s="300"/>
      <c r="I1812" s="297"/>
      <c r="J1812" s="298"/>
      <c r="K1812" s="300"/>
      <c r="L1812" s="297"/>
      <c r="M1812" s="298"/>
      <c r="N1812" s="299"/>
    </row>
    <row r="1813" spans="1:17" ht="14" x14ac:dyDescent="0.15">
      <c r="A1813" s="272" t="s">
        <v>164</v>
      </c>
      <c r="B1813" s="301" t="s">
        <v>233</v>
      </c>
      <c r="C1813" s="302">
        <v>0.59975629539934605</v>
      </c>
      <c r="D1813" s="303">
        <v>0.41104375426197454</v>
      </c>
      <c r="E1813" s="301" t="s">
        <v>233</v>
      </c>
      <c r="F1813" s="302">
        <v>0.54278441848569237</v>
      </c>
      <c r="G1813" s="303">
        <v>0.30081634708905269</v>
      </c>
      <c r="H1813" s="301"/>
      <c r="I1813" s="302"/>
      <c r="J1813" s="303"/>
      <c r="K1813" s="301"/>
      <c r="L1813" s="302"/>
      <c r="M1813" s="303"/>
      <c r="N1813" s="304"/>
    </row>
    <row r="1814" spans="1:17" ht="28" x14ac:dyDescent="0.15">
      <c r="A1814" s="253" t="s">
        <v>147</v>
      </c>
      <c r="B1814" s="274">
        <v>0.14285714285714299</v>
      </c>
      <c r="C1814" s="275">
        <v>0.16076294277929201</v>
      </c>
      <c r="D1814" s="276">
        <v>0.121076233183857</v>
      </c>
      <c r="E1814" s="274">
        <v>0.14285714285714299</v>
      </c>
      <c r="F1814" s="275">
        <v>0.26415094339622602</v>
      </c>
      <c r="G1814" s="276">
        <v>0.19387755102040799</v>
      </c>
      <c r="H1814" s="274"/>
      <c r="I1814" s="275"/>
      <c r="J1814" s="276"/>
      <c r="K1814" s="274"/>
      <c r="L1814" s="275"/>
      <c r="M1814" s="276"/>
      <c r="N1814" s="570" t="s">
        <v>76</v>
      </c>
      <c r="O1814" s="1" t="s">
        <v>608</v>
      </c>
    </row>
    <row r="1815" spans="1:17" ht="14" x14ac:dyDescent="0.15">
      <c r="A1815" s="271" t="s">
        <v>834</v>
      </c>
      <c r="B1815" s="278">
        <v>0.38095238095238099</v>
      </c>
      <c r="C1815" s="279">
        <v>0.35694822888283401</v>
      </c>
      <c r="D1815" s="280">
        <v>0.316143497757848</v>
      </c>
      <c r="E1815" s="278">
        <v>0.38095238095238099</v>
      </c>
      <c r="F1815" s="279">
        <v>0.35849056603773599</v>
      </c>
      <c r="G1815" s="280">
        <v>0.371428571428571</v>
      </c>
      <c r="H1815" s="278"/>
      <c r="I1815" s="279"/>
      <c r="J1815" s="280"/>
      <c r="K1815" s="278"/>
      <c r="L1815" s="279"/>
      <c r="M1815" s="280"/>
      <c r="N1815" s="571"/>
      <c r="O1815" s="1" t="s">
        <v>608</v>
      </c>
    </row>
    <row r="1816" spans="1:17" ht="14" x14ac:dyDescent="0.15">
      <c r="A1816" s="271" t="s">
        <v>108</v>
      </c>
      <c r="B1816" s="278">
        <v>0.26190476190476197</v>
      </c>
      <c r="C1816" s="279">
        <v>0.29155313351498602</v>
      </c>
      <c r="D1816" s="280">
        <v>0.366218236173393</v>
      </c>
      <c r="E1816" s="278">
        <v>0.26190476190476197</v>
      </c>
      <c r="F1816" s="279">
        <v>0.22641509433962301</v>
      </c>
      <c r="G1816" s="280">
        <v>0.30408163265306098</v>
      </c>
      <c r="H1816" s="278"/>
      <c r="I1816" s="279"/>
      <c r="J1816" s="280"/>
      <c r="K1816" s="278"/>
      <c r="L1816" s="279"/>
      <c r="M1816" s="280"/>
      <c r="N1816" s="571"/>
      <c r="O1816" s="1" t="s">
        <v>608</v>
      </c>
    </row>
    <row r="1817" spans="1:17" ht="14" x14ac:dyDescent="0.15">
      <c r="A1817" s="271" t="s">
        <v>835</v>
      </c>
      <c r="B1817" s="278">
        <v>0.214285714285714</v>
      </c>
      <c r="C1817" s="279">
        <v>0.16621253405994599</v>
      </c>
      <c r="D1817" s="280">
        <v>0.157698056801196</v>
      </c>
      <c r="E1817" s="278">
        <v>0.214285714285714</v>
      </c>
      <c r="F1817" s="279">
        <v>0.138364779874214</v>
      </c>
      <c r="G1817" s="280">
        <v>0.11020408163265299</v>
      </c>
      <c r="H1817" s="278"/>
      <c r="I1817" s="279"/>
      <c r="J1817" s="280"/>
      <c r="K1817" s="278"/>
      <c r="L1817" s="279"/>
      <c r="M1817" s="280"/>
      <c r="N1817" s="571"/>
      <c r="O1817" s="1" t="s">
        <v>608</v>
      </c>
    </row>
    <row r="1818" spans="1:17" ht="14" x14ac:dyDescent="0.15">
      <c r="A1818" s="271" t="s">
        <v>109</v>
      </c>
      <c r="B1818" s="278">
        <v>0</v>
      </c>
      <c r="C1818" s="279">
        <v>2.4523160762942801E-2</v>
      </c>
      <c r="D1818" s="280">
        <v>3.8863976083707001E-2</v>
      </c>
      <c r="E1818" s="278">
        <v>0</v>
      </c>
      <c r="F1818" s="279">
        <v>1.25786163522013E-2</v>
      </c>
      <c r="G1818" s="280">
        <v>2.04081632653061E-2</v>
      </c>
      <c r="H1818" s="278"/>
      <c r="I1818" s="279"/>
      <c r="J1818" s="280"/>
      <c r="K1818" s="278"/>
      <c r="L1818" s="279"/>
      <c r="M1818" s="280"/>
      <c r="N1818" s="572"/>
      <c r="O1818" s="1" t="s">
        <v>608</v>
      </c>
    </row>
    <row r="1819" spans="1:17" ht="14" x14ac:dyDescent="0.15">
      <c r="A1819" s="311" t="s">
        <v>244</v>
      </c>
      <c r="B1819" s="312">
        <v>42</v>
      </c>
      <c r="C1819" s="313">
        <v>367</v>
      </c>
      <c r="D1819" s="314">
        <v>1338</v>
      </c>
      <c r="E1819" s="312">
        <v>42</v>
      </c>
      <c r="F1819" s="313">
        <v>159</v>
      </c>
      <c r="G1819" s="314">
        <v>490</v>
      </c>
      <c r="H1819" s="312"/>
      <c r="I1819" s="313"/>
      <c r="J1819" s="314"/>
      <c r="K1819" s="312"/>
      <c r="L1819" s="313"/>
      <c r="M1819" s="314"/>
      <c r="N1819" s="295"/>
      <c r="O1819" s="1" t="s">
        <v>608</v>
      </c>
    </row>
    <row r="1820" spans="1:17" ht="14" x14ac:dyDescent="0.15">
      <c r="A1820" s="271" t="s">
        <v>182</v>
      </c>
      <c r="B1820" s="296">
        <v>3.4523809523809499</v>
      </c>
      <c r="C1820" s="297">
        <v>3.4632152588555898</v>
      </c>
      <c r="D1820" s="298">
        <v>3.3228699551569498</v>
      </c>
      <c r="E1820" s="296">
        <v>3.4523809523809499</v>
      </c>
      <c r="F1820" s="297">
        <v>3.7232704402515702</v>
      </c>
      <c r="G1820" s="298">
        <v>3.60816326530612</v>
      </c>
      <c r="H1820" s="296"/>
      <c r="I1820" s="297"/>
      <c r="J1820" s="298"/>
      <c r="K1820" s="296"/>
      <c r="L1820" s="297"/>
      <c r="M1820" s="298"/>
      <c r="N1820" s="299"/>
      <c r="O1820" s="1" t="s">
        <v>608</v>
      </c>
    </row>
    <row r="1821" spans="1:17" ht="14" x14ac:dyDescent="0.15">
      <c r="A1821" s="271" t="s">
        <v>165</v>
      </c>
      <c r="B1821" s="296">
        <v>0.99271445928681801</v>
      </c>
      <c r="C1821" s="297">
        <v>1.0259653670623301</v>
      </c>
      <c r="D1821" s="298">
        <v>1.00504344464986</v>
      </c>
      <c r="E1821" s="296">
        <v>0.99271445928681801</v>
      </c>
      <c r="F1821" s="297">
        <v>1.0428293407811799</v>
      </c>
      <c r="G1821" s="298">
        <v>0.98533972315031804</v>
      </c>
      <c r="H1821" s="296"/>
      <c r="I1821" s="297"/>
      <c r="J1821" s="298"/>
      <c r="K1821" s="296"/>
      <c r="L1821" s="297"/>
      <c r="M1821" s="298"/>
      <c r="N1821" s="299"/>
      <c r="O1821" s="1" t="s">
        <v>608</v>
      </c>
    </row>
    <row r="1822" spans="1:17" ht="14" x14ac:dyDescent="0.15">
      <c r="A1822" s="271" t="s">
        <v>245</v>
      </c>
      <c r="B1822" s="300" t="s">
        <v>233</v>
      </c>
      <c r="C1822" s="297" t="s">
        <v>124</v>
      </c>
      <c r="D1822" s="298" t="s">
        <v>124</v>
      </c>
      <c r="E1822" s="300" t="s">
        <v>233</v>
      </c>
      <c r="F1822" s="297" t="s">
        <v>124</v>
      </c>
      <c r="G1822" s="298" t="s">
        <v>124</v>
      </c>
      <c r="H1822" s="300"/>
      <c r="I1822" s="297"/>
      <c r="J1822" s="298"/>
      <c r="K1822" s="300"/>
      <c r="L1822" s="297"/>
      <c r="M1822" s="298"/>
      <c r="N1822" s="299"/>
      <c r="O1822" s="1" t="s">
        <v>608</v>
      </c>
    </row>
    <row r="1823" spans="1:17" ht="14" x14ac:dyDescent="0.15">
      <c r="A1823" s="272" t="s">
        <v>164</v>
      </c>
      <c r="B1823" s="301" t="s">
        <v>233</v>
      </c>
      <c r="C1823" s="302">
        <v>-1.0560109358917264E-2</v>
      </c>
      <c r="D1823" s="303">
        <v>0.12886109343175656</v>
      </c>
      <c r="E1823" s="301" t="s">
        <v>233</v>
      </c>
      <c r="F1823" s="302">
        <v>-0.25976396834758975</v>
      </c>
      <c r="G1823" s="303">
        <v>-0.15810010422304346</v>
      </c>
      <c r="H1823" s="301"/>
      <c r="I1823" s="302"/>
      <c r="J1823" s="303"/>
      <c r="K1823" s="301"/>
      <c r="L1823" s="302"/>
      <c r="M1823" s="303"/>
      <c r="N1823" s="304"/>
      <c r="O1823" s="1" t="s">
        <v>608</v>
      </c>
    </row>
    <row r="1824" spans="1:17" ht="28" x14ac:dyDescent="0.15">
      <c r="A1824" s="253" t="s">
        <v>418</v>
      </c>
      <c r="B1824" s="274">
        <v>0.214285714285714</v>
      </c>
      <c r="C1824" s="275">
        <v>0.12806539509536799</v>
      </c>
      <c r="D1824" s="276">
        <v>0.16454749439042601</v>
      </c>
      <c r="E1824" s="274">
        <v>0.214285714285714</v>
      </c>
      <c r="F1824" s="275">
        <v>0.18867924528301899</v>
      </c>
      <c r="G1824" s="276">
        <v>0.24032586558044799</v>
      </c>
      <c r="H1824" s="274"/>
      <c r="I1824" s="275"/>
      <c r="J1824" s="276"/>
      <c r="K1824" s="274"/>
      <c r="L1824" s="275"/>
      <c r="M1824" s="276"/>
      <c r="N1824" s="277"/>
      <c r="Q1824" s="1" t="s">
        <v>617</v>
      </c>
    </row>
    <row r="1825" spans="1:17" ht="14" x14ac:dyDescent="0.15">
      <c r="A1825" s="271" t="s">
        <v>834</v>
      </c>
      <c r="B1825" s="278">
        <v>0.5</v>
      </c>
      <c r="C1825" s="279">
        <v>0.31880108991825601</v>
      </c>
      <c r="D1825" s="280">
        <v>0.33133881824981298</v>
      </c>
      <c r="E1825" s="278">
        <v>0.5</v>
      </c>
      <c r="F1825" s="279">
        <v>0.36477987421383601</v>
      </c>
      <c r="G1825" s="280">
        <v>0.37474541751527501</v>
      </c>
      <c r="H1825" s="278"/>
      <c r="I1825" s="279"/>
      <c r="J1825" s="280"/>
      <c r="K1825" s="278"/>
      <c r="L1825" s="279"/>
      <c r="M1825" s="280"/>
      <c r="N1825" s="281"/>
      <c r="Q1825" s="1" t="s">
        <v>617</v>
      </c>
    </row>
    <row r="1826" spans="1:17" ht="14" x14ac:dyDescent="0.15">
      <c r="A1826" s="271" t="s">
        <v>108</v>
      </c>
      <c r="B1826" s="278">
        <v>0.214285714285714</v>
      </c>
      <c r="C1826" s="279">
        <v>0.39237057220708399</v>
      </c>
      <c r="D1826" s="280">
        <v>0.382198952879581</v>
      </c>
      <c r="E1826" s="278">
        <v>0.214285714285714</v>
      </c>
      <c r="F1826" s="279">
        <v>0.29559748427672999</v>
      </c>
      <c r="G1826" s="280">
        <v>0.287169042769857</v>
      </c>
      <c r="H1826" s="278"/>
      <c r="I1826" s="279"/>
      <c r="J1826" s="280"/>
      <c r="K1826" s="278"/>
      <c r="L1826" s="279"/>
      <c r="M1826" s="280"/>
      <c r="N1826" s="281"/>
      <c r="Q1826" s="1" t="s">
        <v>617</v>
      </c>
    </row>
    <row r="1827" spans="1:17" ht="14" x14ac:dyDescent="0.15">
      <c r="A1827" s="271" t="s">
        <v>835</v>
      </c>
      <c r="B1827" s="278">
        <v>7.1428571428571397E-2</v>
      </c>
      <c r="C1827" s="279">
        <v>0.149863760217984</v>
      </c>
      <c r="D1827" s="280">
        <v>0.112191473448018</v>
      </c>
      <c r="E1827" s="278">
        <v>7.1428571428571397E-2</v>
      </c>
      <c r="F1827" s="279">
        <v>0.15094339622641501</v>
      </c>
      <c r="G1827" s="280">
        <v>9.3686354378818698E-2</v>
      </c>
      <c r="H1827" s="278"/>
      <c r="I1827" s="279"/>
      <c r="J1827" s="280"/>
      <c r="K1827" s="278"/>
      <c r="L1827" s="279"/>
      <c r="M1827" s="280"/>
      <c r="N1827" s="281"/>
      <c r="Q1827" s="1" t="s">
        <v>617</v>
      </c>
    </row>
    <row r="1828" spans="1:17" ht="14" x14ac:dyDescent="0.15">
      <c r="A1828" s="271" t="s">
        <v>109</v>
      </c>
      <c r="B1828" s="278">
        <v>0</v>
      </c>
      <c r="C1828" s="279">
        <v>1.08991825613079E-2</v>
      </c>
      <c r="D1828" s="280">
        <v>9.7232610321615603E-3</v>
      </c>
      <c r="E1828" s="278">
        <v>0</v>
      </c>
      <c r="F1828" s="279">
        <v>0</v>
      </c>
      <c r="G1828" s="280">
        <v>4.0733197556008099E-3</v>
      </c>
      <c r="H1828" s="278"/>
      <c r="I1828" s="279"/>
      <c r="J1828" s="280"/>
      <c r="K1828" s="278"/>
      <c r="L1828" s="279"/>
      <c r="M1828" s="280"/>
      <c r="N1828" s="342"/>
      <c r="Q1828" s="1" t="s">
        <v>617</v>
      </c>
    </row>
    <row r="1829" spans="1:17" ht="14" x14ac:dyDescent="0.15">
      <c r="A1829" s="311" t="s">
        <v>244</v>
      </c>
      <c r="B1829" s="312">
        <v>42</v>
      </c>
      <c r="C1829" s="313">
        <v>367</v>
      </c>
      <c r="D1829" s="314">
        <v>1337</v>
      </c>
      <c r="E1829" s="312">
        <v>42</v>
      </c>
      <c r="F1829" s="313">
        <v>159</v>
      </c>
      <c r="G1829" s="314">
        <v>491</v>
      </c>
      <c r="H1829" s="312"/>
      <c r="I1829" s="313"/>
      <c r="J1829" s="314"/>
      <c r="K1829" s="312"/>
      <c r="L1829" s="313"/>
      <c r="M1829" s="314"/>
      <c r="N1829" s="295"/>
      <c r="Q1829" s="1" t="s">
        <v>617</v>
      </c>
    </row>
    <row r="1830" spans="1:17" ht="14" x14ac:dyDescent="0.15">
      <c r="A1830" s="271" t="s">
        <v>182</v>
      </c>
      <c r="B1830" s="296">
        <v>3.8571428571428599</v>
      </c>
      <c r="C1830" s="297">
        <v>3.4032697547683899</v>
      </c>
      <c r="D1830" s="298">
        <v>3.5287958115183198</v>
      </c>
      <c r="E1830" s="296">
        <v>3.8571428571428599</v>
      </c>
      <c r="F1830" s="297">
        <v>3.5911949685534599</v>
      </c>
      <c r="G1830" s="298">
        <v>3.75356415478615</v>
      </c>
      <c r="H1830" s="296"/>
      <c r="I1830" s="297"/>
      <c r="J1830" s="298"/>
      <c r="K1830" s="296"/>
      <c r="L1830" s="297"/>
      <c r="M1830" s="298"/>
      <c r="N1830" s="299"/>
      <c r="Q1830" s="1" t="s">
        <v>617</v>
      </c>
    </row>
    <row r="1831" spans="1:17" ht="14" x14ac:dyDescent="0.15">
      <c r="A1831" s="271" t="s">
        <v>165</v>
      </c>
      <c r="B1831" s="296">
        <v>0.84309038289392402</v>
      </c>
      <c r="C1831" s="297">
        <v>0.92965131881503305</v>
      </c>
      <c r="D1831" s="298">
        <v>0.92824175484167004</v>
      </c>
      <c r="E1831" s="296">
        <v>0.84309038289392402</v>
      </c>
      <c r="F1831" s="297">
        <v>0.96268241064849203</v>
      </c>
      <c r="G1831" s="298">
        <v>0.93806277011279104</v>
      </c>
      <c r="H1831" s="296"/>
      <c r="I1831" s="297"/>
      <c r="J1831" s="298"/>
      <c r="K1831" s="296"/>
      <c r="L1831" s="297"/>
      <c r="M1831" s="298"/>
      <c r="N1831" s="299"/>
      <c r="Q1831" s="1" t="s">
        <v>617</v>
      </c>
    </row>
    <row r="1832" spans="1:17" ht="14" x14ac:dyDescent="0.15">
      <c r="A1832" s="271" t="s">
        <v>245</v>
      </c>
      <c r="B1832" s="300" t="s">
        <v>233</v>
      </c>
      <c r="C1832" s="297" t="s">
        <v>221</v>
      </c>
      <c r="D1832" s="298" t="s">
        <v>251</v>
      </c>
      <c r="E1832" s="300" t="s">
        <v>233</v>
      </c>
      <c r="F1832" s="297" t="s">
        <v>124</v>
      </c>
      <c r="G1832" s="298" t="s">
        <v>124</v>
      </c>
      <c r="H1832" s="300"/>
      <c r="I1832" s="297"/>
      <c r="J1832" s="298"/>
      <c r="K1832" s="300"/>
      <c r="L1832" s="297"/>
      <c r="M1832" s="298"/>
      <c r="N1832" s="299"/>
      <c r="Q1832" s="1" t="s">
        <v>617</v>
      </c>
    </row>
    <row r="1833" spans="1:17" ht="14" x14ac:dyDescent="0.15">
      <c r="A1833" s="272" t="s">
        <v>164</v>
      </c>
      <c r="B1833" s="301" t="s">
        <v>233</v>
      </c>
      <c r="C1833" s="302">
        <v>0.48821863981540192</v>
      </c>
      <c r="D1833" s="303">
        <v>0.35373009661749827</v>
      </c>
      <c r="E1833" s="301" t="s">
        <v>233</v>
      </c>
      <c r="F1833" s="302">
        <v>0.27625713906027372</v>
      </c>
      <c r="G1833" s="303">
        <v>0.11041766676685796</v>
      </c>
      <c r="H1833" s="301"/>
      <c r="I1833" s="302"/>
      <c r="J1833" s="303"/>
      <c r="K1833" s="301"/>
      <c r="L1833" s="302"/>
      <c r="M1833" s="303"/>
      <c r="N1833" s="304"/>
      <c r="Q1833" s="1" t="s">
        <v>617</v>
      </c>
    </row>
    <row r="1834" spans="1:17" ht="28" x14ac:dyDescent="0.15">
      <c r="A1834" s="253" t="s">
        <v>136</v>
      </c>
      <c r="B1834" s="274">
        <v>0.238095238095238</v>
      </c>
      <c r="C1834" s="275">
        <v>0.11171662125340601</v>
      </c>
      <c r="D1834" s="276">
        <v>0.14392803598200901</v>
      </c>
      <c r="E1834" s="274">
        <v>0.238095238095238</v>
      </c>
      <c r="F1834" s="275">
        <v>0.15094339622641501</v>
      </c>
      <c r="G1834" s="276">
        <v>0.19183673469387799</v>
      </c>
      <c r="H1834" s="274"/>
      <c r="I1834" s="275"/>
      <c r="J1834" s="276"/>
      <c r="K1834" s="274"/>
      <c r="L1834" s="275"/>
      <c r="M1834" s="276"/>
      <c r="N1834" s="570" t="s">
        <v>77</v>
      </c>
      <c r="Q1834" s="177" t="s">
        <v>614</v>
      </c>
    </row>
    <row r="1835" spans="1:17" ht="14" x14ac:dyDescent="0.15">
      <c r="A1835" s="271" t="s">
        <v>834</v>
      </c>
      <c r="B1835" s="278">
        <v>0.42857142857142899</v>
      </c>
      <c r="C1835" s="279">
        <v>0.37329700272479599</v>
      </c>
      <c r="D1835" s="280">
        <v>0.31259370314842599</v>
      </c>
      <c r="E1835" s="278">
        <v>0.42857142857142899</v>
      </c>
      <c r="F1835" s="279">
        <v>0.39622641509433998</v>
      </c>
      <c r="G1835" s="280">
        <v>0.33469387755101998</v>
      </c>
      <c r="H1835" s="278"/>
      <c r="I1835" s="279"/>
      <c r="J1835" s="280"/>
      <c r="K1835" s="278"/>
      <c r="L1835" s="279"/>
      <c r="M1835" s="280"/>
      <c r="N1835" s="571"/>
      <c r="Q1835" s="1" t="s">
        <v>614</v>
      </c>
    </row>
    <row r="1836" spans="1:17" ht="14" x14ac:dyDescent="0.15">
      <c r="A1836" s="271" t="s">
        <v>108</v>
      </c>
      <c r="B1836" s="278">
        <v>0.238095238095238</v>
      </c>
      <c r="C1836" s="279">
        <v>0.346049046321526</v>
      </c>
      <c r="D1836" s="280">
        <v>0.35682158920539703</v>
      </c>
      <c r="E1836" s="278">
        <v>0.238095238095238</v>
      </c>
      <c r="F1836" s="279">
        <v>0.320754716981132</v>
      </c>
      <c r="G1836" s="280">
        <v>0.31632653061224503</v>
      </c>
      <c r="H1836" s="278"/>
      <c r="I1836" s="279"/>
      <c r="J1836" s="280"/>
      <c r="K1836" s="278"/>
      <c r="L1836" s="279"/>
      <c r="M1836" s="280"/>
      <c r="N1836" s="571"/>
      <c r="Q1836" s="1" t="s">
        <v>614</v>
      </c>
    </row>
    <row r="1837" spans="1:17" ht="14" x14ac:dyDescent="0.15">
      <c r="A1837" s="271" t="s">
        <v>835</v>
      </c>
      <c r="B1837" s="278">
        <v>9.5238095238095205E-2</v>
      </c>
      <c r="C1837" s="279">
        <v>0.14168937329700301</v>
      </c>
      <c r="D1837" s="280">
        <v>0.16116941529235401</v>
      </c>
      <c r="E1837" s="278">
        <v>9.5238095238095205E-2</v>
      </c>
      <c r="F1837" s="279">
        <v>0.106918238993711</v>
      </c>
      <c r="G1837" s="280">
        <v>0.13469387755102</v>
      </c>
      <c r="H1837" s="278"/>
      <c r="I1837" s="279"/>
      <c r="J1837" s="280"/>
      <c r="K1837" s="278"/>
      <c r="L1837" s="279"/>
      <c r="M1837" s="280"/>
      <c r="N1837" s="571"/>
      <c r="Q1837" s="1" t="s">
        <v>614</v>
      </c>
    </row>
    <row r="1838" spans="1:17" ht="14" x14ac:dyDescent="0.15">
      <c r="A1838" s="271" t="s">
        <v>109</v>
      </c>
      <c r="B1838" s="278">
        <v>0</v>
      </c>
      <c r="C1838" s="279">
        <v>2.72479564032698E-2</v>
      </c>
      <c r="D1838" s="280">
        <v>2.54872563718141E-2</v>
      </c>
      <c r="E1838" s="278">
        <v>0</v>
      </c>
      <c r="F1838" s="279">
        <v>2.51572327044025E-2</v>
      </c>
      <c r="G1838" s="280">
        <v>2.2448979591836699E-2</v>
      </c>
      <c r="H1838" s="278"/>
      <c r="I1838" s="279"/>
      <c r="J1838" s="280"/>
      <c r="K1838" s="278"/>
      <c r="L1838" s="279"/>
      <c r="M1838" s="280"/>
      <c r="N1838" s="572"/>
      <c r="Q1838" s="1" t="s">
        <v>614</v>
      </c>
    </row>
    <row r="1839" spans="1:17" ht="14" x14ac:dyDescent="0.15">
      <c r="A1839" s="311" t="s">
        <v>244</v>
      </c>
      <c r="B1839" s="312">
        <v>42</v>
      </c>
      <c r="C1839" s="313">
        <v>367</v>
      </c>
      <c r="D1839" s="314">
        <v>1334</v>
      </c>
      <c r="E1839" s="312">
        <v>42</v>
      </c>
      <c r="F1839" s="313">
        <v>159</v>
      </c>
      <c r="G1839" s="314">
        <v>490</v>
      </c>
      <c r="H1839" s="312"/>
      <c r="I1839" s="313"/>
      <c r="J1839" s="314"/>
      <c r="K1839" s="312"/>
      <c r="L1839" s="313"/>
      <c r="M1839" s="314"/>
      <c r="N1839" s="295"/>
      <c r="Q1839" s="1" t="s">
        <v>614</v>
      </c>
    </row>
    <row r="1840" spans="1:17" ht="14" x14ac:dyDescent="0.15">
      <c r="A1840" s="271" t="s">
        <v>182</v>
      </c>
      <c r="B1840" s="296">
        <v>3.8095238095238102</v>
      </c>
      <c r="C1840" s="297">
        <v>3.4005449591280699</v>
      </c>
      <c r="D1840" s="298">
        <v>3.38830584707646</v>
      </c>
      <c r="E1840" s="296">
        <v>3.8095238095238102</v>
      </c>
      <c r="F1840" s="297">
        <v>3.54088050314465</v>
      </c>
      <c r="G1840" s="298">
        <v>3.5387755102040801</v>
      </c>
      <c r="H1840" s="296"/>
      <c r="I1840" s="297"/>
      <c r="J1840" s="298"/>
      <c r="K1840" s="296"/>
      <c r="L1840" s="297"/>
      <c r="M1840" s="298"/>
      <c r="N1840" s="299"/>
      <c r="Q1840" s="1" t="s">
        <v>614</v>
      </c>
    </row>
    <row r="1841" spans="1:17" ht="14" x14ac:dyDescent="0.15">
      <c r="A1841" s="271" t="s">
        <v>165</v>
      </c>
      <c r="B1841" s="296">
        <v>0.91699656190262302</v>
      </c>
      <c r="C1841" s="297">
        <v>0.95545584778759696</v>
      </c>
      <c r="D1841" s="298">
        <v>1.00069652082562</v>
      </c>
      <c r="E1841" s="296">
        <v>0.91699656190262302</v>
      </c>
      <c r="F1841" s="297">
        <v>0.95957624062890001</v>
      </c>
      <c r="G1841" s="298">
        <v>1.01900475253926</v>
      </c>
      <c r="H1841" s="296"/>
      <c r="I1841" s="297"/>
      <c r="J1841" s="298"/>
      <c r="K1841" s="296"/>
      <c r="L1841" s="297"/>
      <c r="M1841" s="298"/>
      <c r="N1841" s="299"/>
      <c r="Q1841" s="1" t="s">
        <v>614</v>
      </c>
    </row>
    <row r="1842" spans="1:17" ht="14" x14ac:dyDescent="0.15">
      <c r="A1842" s="271" t="s">
        <v>245</v>
      </c>
      <c r="B1842" s="300" t="s">
        <v>233</v>
      </c>
      <c r="C1842" s="297" t="s">
        <v>221</v>
      </c>
      <c r="D1842" s="298" t="s">
        <v>221</v>
      </c>
      <c r="E1842" s="300" t="s">
        <v>233</v>
      </c>
      <c r="F1842" s="297" t="s">
        <v>124</v>
      </c>
      <c r="G1842" s="298" t="s">
        <v>124</v>
      </c>
      <c r="H1842" s="300"/>
      <c r="I1842" s="297"/>
      <c r="J1842" s="298"/>
      <c r="K1842" s="300"/>
      <c r="L1842" s="297"/>
      <c r="M1842" s="298"/>
      <c r="N1842" s="299"/>
      <c r="Q1842" s="1" t="s">
        <v>614</v>
      </c>
    </row>
    <row r="1843" spans="1:17" s="64" customFormat="1" ht="14" x14ac:dyDescent="0.15">
      <c r="A1843" s="272" t="s">
        <v>164</v>
      </c>
      <c r="B1843" s="301" t="s">
        <v>233</v>
      </c>
      <c r="C1843" s="302">
        <v>0.42804578708974372</v>
      </c>
      <c r="D1843" s="303">
        <v>0.42092477957235858</v>
      </c>
      <c r="E1843" s="301" t="s">
        <v>233</v>
      </c>
      <c r="F1843" s="302">
        <v>0.2799603564622371</v>
      </c>
      <c r="G1843" s="303">
        <v>0.26569876013340649</v>
      </c>
      <c r="H1843" s="301"/>
      <c r="I1843" s="302"/>
      <c r="J1843" s="303"/>
      <c r="K1843" s="301"/>
      <c r="L1843" s="302"/>
      <c r="M1843" s="303"/>
      <c r="N1843" s="304"/>
      <c r="Q1843" s="1" t="s">
        <v>614</v>
      </c>
    </row>
    <row r="1844" spans="1:17" s="64" customFormat="1" ht="28" x14ac:dyDescent="0.15">
      <c r="A1844" s="253" t="s">
        <v>286</v>
      </c>
      <c r="B1844" s="274">
        <v>0.14285714285714299</v>
      </c>
      <c r="C1844" s="275">
        <v>6.8493150684931503E-2</v>
      </c>
      <c r="D1844" s="276">
        <v>0.10210210210210199</v>
      </c>
      <c r="E1844" s="274">
        <v>0.14285714285714299</v>
      </c>
      <c r="F1844" s="275">
        <v>0.106918238993711</v>
      </c>
      <c r="G1844" s="276">
        <v>0.15573770491803299</v>
      </c>
      <c r="H1844" s="274"/>
      <c r="I1844" s="275"/>
      <c r="J1844" s="276"/>
      <c r="K1844" s="274"/>
      <c r="L1844" s="275"/>
      <c r="M1844" s="276"/>
      <c r="N1844" s="277"/>
    </row>
    <row r="1845" spans="1:17" s="64" customFormat="1" ht="14" x14ac:dyDescent="0.15">
      <c r="A1845" s="271" t="s">
        <v>834</v>
      </c>
      <c r="B1845" s="278">
        <v>0.42857142857142899</v>
      </c>
      <c r="C1845" s="279">
        <v>0.29315068493150698</v>
      </c>
      <c r="D1845" s="280">
        <v>0.30180180180180199</v>
      </c>
      <c r="E1845" s="278">
        <v>0.42857142857142899</v>
      </c>
      <c r="F1845" s="279">
        <v>0.35220125786163498</v>
      </c>
      <c r="G1845" s="280">
        <v>0.36065573770491799</v>
      </c>
      <c r="H1845" s="278"/>
      <c r="I1845" s="279"/>
      <c r="J1845" s="280"/>
      <c r="K1845" s="278"/>
      <c r="L1845" s="279"/>
      <c r="M1845" s="280"/>
      <c r="N1845" s="281"/>
    </row>
    <row r="1846" spans="1:17" s="64" customFormat="1" ht="14" x14ac:dyDescent="0.15">
      <c r="A1846" s="271" t="s">
        <v>108</v>
      </c>
      <c r="B1846" s="278">
        <v>0.40476190476190499</v>
      </c>
      <c r="C1846" s="279">
        <v>0.40547945205479502</v>
      </c>
      <c r="D1846" s="280">
        <v>0.40090090090090102</v>
      </c>
      <c r="E1846" s="278">
        <v>0.40476190476190499</v>
      </c>
      <c r="F1846" s="279">
        <v>0.36477987421383601</v>
      </c>
      <c r="G1846" s="280">
        <v>0.34836065573770503</v>
      </c>
      <c r="H1846" s="278"/>
      <c r="I1846" s="279"/>
      <c r="J1846" s="280"/>
      <c r="K1846" s="278"/>
      <c r="L1846" s="279"/>
      <c r="M1846" s="280"/>
      <c r="N1846" s="281"/>
    </row>
    <row r="1847" spans="1:17" s="64" customFormat="1" ht="14" x14ac:dyDescent="0.15">
      <c r="A1847" s="271" t="s">
        <v>835</v>
      </c>
      <c r="B1847" s="278">
        <v>2.3809523809523801E-2</v>
      </c>
      <c r="C1847" s="279">
        <v>0.18904109589041099</v>
      </c>
      <c r="D1847" s="280">
        <v>0.16816816816816799</v>
      </c>
      <c r="E1847" s="278">
        <v>2.3809523809523801E-2</v>
      </c>
      <c r="F1847" s="279">
        <v>0.13207547169811301</v>
      </c>
      <c r="G1847" s="280">
        <v>0.112704918032787</v>
      </c>
      <c r="H1847" s="278"/>
      <c r="I1847" s="279"/>
      <c r="J1847" s="280"/>
      <c r="K1847" s="278"/>
      <c r="L1847" s="279"/>
      <c r="M1847" s="280"/>
      <c r="N1847" s="281"/>
    </row>
    <row r="1848" spans="1:17" s="64" customFormat="1" ht="14" x14ac:dyDescent="0.15">
      <c r="A1848" s="271" t="s">
        <v>109</v>
      </c>
      <c r="B1848" s="278">
        <v>0</v>
      </c>
      <c r="C1848" s="279">
        <v>4.3835616438356199E-2</v>
      </c>
      <c r="D1848" s="280">
        <v>2.7027027027027001E-2</v>
      </c>
      <c r="E1848" s="278">
        <v>0</v>
      </c>
      <c r="F1848" s="279">
        <v>4.40251572327044E-2</v>
      </c>
      <c r="G1848" s="280">
        <v>2.2540983606557399E-2</v>
      </c>
      <c r="H1848" s="278"/>
      <c r="I1848" s="279"/>
      <c r="J1848" s="280"/>
      <c r="K1848" s="278"/>
      <c r="L1848" s="279"/>
      <c r="M1848" s="280"/>
      <c r="N1848" s="342"/>
    </row>
    <row r="1849" spans="1:17" s="64" customFormat="1" ht="14" x14ac:dyDescent="0.15">
      <c r="A1849" s="311" t="s">
        <v>244</v>
      </c>
      <c r="B1849" s="312">
        <v>42</v>
      </c>
      <c r="C1849" s="313">
        <v>365</v>
      </c>
      <c r="D1849" s="314">
        <v>1332</v>
      </c>
      <c r="E1849" s="312">
        <v>42</v>
      </c>
      <c r="F1849" s="313">
        <v>159</v>
      </c>
      <c r="G1849" s="314">
        <v>488</v>
      </c>
      <c r="H1849" s="312"/>
      <c r="I1849" s="313"/>
      <c r="J1849" s="314"/>
      <c r="K1849" s="312"/>
      <c r="L1849" s="313"/>
      <c r="M1849" s="314"/>
      <c r="N1849" s="295"/>
    </row>
    <row r="1850" spans="1:17" s="64" customFormat="1" ht="14" x14ac:dyDescent="0.15">
      <c r="A1850" s="271" t="s">
        <v>182</v>
      </c>
      <c r="B1850" s="296">
        <v>3.6904761904761898</v>
      </c>
      <c r="C1850" s="297">
        <v>3.1534246575342499</v>
      </c>
      <c r="D1850" s="298">
        <v>3.2837837837837802</v>
      </c>
      <c r="E1850" s="296">
        <v>3.6904761904761898</v>
      </c>
      <c r="F1850" s="297">
        <v>3.3459119496855401</v>
      </c>
      <c r="G1850" s="298">
        <v>3.51434426229509</v>
      </c>
      <c r="H1850" s="296"/>
      <c r="I1850" s="297"/>
      <c r="J1850" s="298"/>
      <c r="K1850" s="296"/>
      <c r="L1850" s="297"/>
      <c r="M1850" s="298"/>
      <c r="N1850" s="299"/>
    </row>
    <row r="1851" spans="1:17" s="64" customFormat="1" ht="14" x14ac:dyDescent="0.15">
      <c r="A1851" s="271" t="s">
        <v>165</v>
      </c>
      <c r="B1851" s="296">
        <v>0.74859527761212996</v>
      </c>
      <c r="C1851" s="297">
        <v>0.95418139816238601</v>
      </c>
      <c r="D1851" s="298">
        <v>0.95217325452561796</v>
      </c>
      <c r="E1851" s="296">
        <v>0.74859527761212996</v>
      </c>
      <c r="F1851" s="297">
        <v>0.987179984254137</v>
      </c>
      <c r="G1851" s="298">
        <v>0.96115475356237701</v>
      </c>
      <c r="H1851" s="296"/>
      <c r="I1851" s="297"/>
      <c r="J1851" s="298"/>
      <c r="K1851" s="296"/>
      <c r="L1851" s="297"/>
      <c r="M1851" s="298"/>
      <c r="N1851" s="299"/>
    </row>
    <row r="1852" spans="1:17" s="64" customFormat="1" ht="14" x14ac:dyDescent="0.15">
      <c r="A1852" s="271" t="s">
        <v>245</v>
      </c>
      <c r="B1852" s="300" t="s">
        <v>233</v>
      </c>
      <c r="C1852" s="297" t="s">
        <v>222</v>
      </c>
      <c r="D1852" s="298" t="s">
        <v>221</v>
      </c>
      <c r="E1852" s="300" t="s">
        <v>233</v>
      </c>
      <c r="F1852" s="297" t="s">
        <v>251</v>
      </c>
      <c r="G1852" s="298" t="s">
        <v>124</v>
      </c>
      <c r="H1852" s="300"/>
      <c r="I1852" s="297"/>
      <c r="J1852" s="298"/>
      <c r="K1852" s="300"/>
      <c r="L1852" s="297"/>
      <c r="M1852" s="298"/>
      <c r="N1852" s="299"/>
    </row>
    <row r="1853" spans="1:17" s="64" customFormat="1" ht="14" x14ac:dyDescent="0.15">
      <c r="A1853" s="272" t="s">
        <v>164</v>
      </c>
      <c r="B1853" s="301" t="s">
        <v>233</v>
      </c>
      <c r="C1853" s="302">
        <v>0.56284007839203598</v>
      </c>
      <c r="D1853" s="303">
        <v>0.4271201745684694</v>
      </c>
      <c r="E1853" s="301" t="s">
        <v>233</v>
      </c>
      <c r="F1853" s="302">
        <v>0.34903892530903058</v>
      </c>
      <c r="G1853" s="303">
        <v>0.18325033250711503</v>
      </c>
      <c r="H1853" s="301"/>
      <c r="I1853" s="302"/>
      <c r="J1853" s="303"/>
      <c r="K1853" s="301"/>
      <c r="L1853" s="302"/>
      <c r="M1853" s="303"/>
      <c r="N1853" s="304"/>
    </row>
    <row r="1854" spans="1:17" s="64" customFormat="1" ht="28" x14ac:dyDescent="0.15">
      <c r="A1854" s="253" t="s">
        <v>727</v>
      </c>
      <c r="B1854" s="274">
        <v>0.28571428571428598</v>
      </c>
      <c r="C1854" s="275">
        <v>0.14713896457765699</v>
      </c>
      <c r="D1854" s="276">
        <v>0.19268110530246499</v>
      </c>
      <c r="E1854" s="274">
        <v>0.28571428571428598</v>
      </c>
      <c r="F1854" s="275">
        <v>0.23899371069182401</v>
      </c>
      <c r="G1854" s="276">
        <v>0.26680244399185299</v>
      </c>
      <c r="H1854" s="274"/>
      <c r="I1854" s="275"/>
      <c r="J1854" s="276"/>
      <c r="K1854" s="274"/>
      <c r="L1854" s="275"/>
      <c r="M1854" s="276"/>
      <c r="N1854" s="570" t="s">
        <v>76</v>
      </c>
      <c r="O1854" s="1" t="s">
        <v>608</v>
      </c>
    </row>
    <row r="1855" spans="1:17" s="64" customFormat="1" ht="14" x14ac:dyDescent="0.15">
      <c r="A1855" s="271" t="s">
        <v>834</v>
      </c>
      <c r="B1855" s="278">
        <v>0.57142857142857095</v>
      </c>
      <c r="C1855" s="279">
        <v>0.44959128065395099</v>
      </c>
      <c r="D1855" s="280">
        <v>0.401792382374907</v>
      </c>
      <c r="E1855" s="278">
        <v>0.57142857142857095</v>
      </c>
      <c r="F1855" s="279">
        <v>0.49685534591195002</v>
      </c>
      <c r="G1855" s="280">
        <v>0.44195519348268802</v>
      </c>
      <c r="H1855" s="278"/>
      <c r="I1855" s="279"/>
      <c r="J1855" s="280"/>
      <c r="K1855" s="278"/>
      <c r="L1855" s="279"/>
      <c r="M1855" s="280"/>
      <c r="N1855" s="571"/>
      <c r="O1855" s="1" t="s">
        <v>608</v>
      </c>
    </row>
    <row r="1856" spans="1:17" s="64" customFormat="1" ht="14" x14ac:dyDescent="0.15">
      <c r="A1856" s="271" t="s">
        <v>108</v>
      </c>
      <c r="B1856" s="278">
        <v>0.119047619047619</v>
      </c>
      <c r="C1856" s="279">
        <v>0.277929155313351</v>
      </c>
      <c r="D1856" s="280">
        <v>0.31067961165048502</v>
      </c>
      <c r="E1856" s="278">
        <v>0.119047619047619</v>
      </c>
      <c r="F1856" s="279">
        <v>0.19496855345912001</v>
      </c>
      <c r="G1856" s="280">
        <v>0.236252545824847</v>
      </c>
      <c r="H1856" s="278"/>
      <c r="I1856" s="279"/>
      <c r="J1856" s="280"/>
      <c r="K1856" s="278"/>
      <c r="L1856" s="279"/>
      <c r="M1856" s="280"/>
      <c r="N1856" s="571"/>
      <c r="O1856" s="1" t="s">
        <v>608</v>
      </c>
    </row>
    <row r="1857" spans="1:15" s="64" customFormat="1" ht="14" x14ac:dyDescent="0.15">
      <c r="A1857" s="271" t="s">
        <v>835</v>
      </c>
      <c r="B1857" s="278">
        <v>2.3809523809523801E-2</v>
      </c>
      <c r="C1857" s="279">
        <v>0.11444141689373299</v>
      </c>
      <c r="D1857" s="280">
        <v>8.5884988797610196E-2</v>
      </c>
      <c r="E1857" s="278">
        <v>2.3809523809523801E-2</v>
      </c>
      <c r="F1857" s="279">
        <v>6.2893081761006303E-2</v>
      </c>
      <c r="G1857" s="280">
        <v>4.8879837067209803E-2</v>
      </c>
      <c r="H1857" s="278"/>
      <c r="I1857" s="279"/>
      <c r="J1857" s="280"/>
      <c r="K1857" s="278"/>
      <c r="L1857" s="279"/>
      <c r="M1857" s="280"/>
      <c r="N1857" s="571"/>
      <c r="O1857" s="1" t="s">
        <v>608</v>
      </c>
    </row>
    <row r="1858" spans="1:15" s="64" customFormat="1" ht="14" x14ac:dyDescent="0.15">
      <c r="A1858" s="271" t="s">
        <v>109</v>
      </c>
      <c r="B1858" s="278">
        <v>0</v>
      </c>
      <c r="C1858" s="279">
        <v>1.08991825613079E-2</v>
      </c>
      <c r="D1858" s="280">
        <v>8.96191187453323E-3</v>
      </c>
      <c r="E1858" s="278">
        <v>0</v>
      </c>
      <c r="F1858" s="279">
        <v>6.2893081761006301E-3</v>
      </c>
      <c r="G1858" s="280">
        <v>6.1099796334012201E-3</v>
      </c>
      <c r="H1858" s="278"/>
      <c r="I1858" s="279"/>
      <c r="J1858" s="280"/>
      <c r="K1858" s="278"/>
      <c r="L1858" s="279"/>
      <c r="M1858" s="280"/>
      <c r="N1858" s="572"/>
      <c r="O1858" s="1" t="s">
        <v>608</v>
      </c>
    </row>
    <row r="1859" spans="1:15" s="64" customFormat="1" ht="14" x14ac:dyDescent="0.15">
      <c r="A1859" s="311" t="s">
        <v>244</v>
      </c>
      <c r="B1859" s="312">
        <v>42</v>
      </c>
      <c r="C1859" s="313">
        <v>367</v>
      </c>
      <c r="D1859" s="314">
        <v>1339</v>
      </c>
      <c r="E1859" s="312">
        <v>42</v>
      </c>
      <c r="F1859" s="313">
        <v>159</v>
      </c>
      <c r="G1859" s="314">
        <v>491</v>
      </c>
      <c r="H1859" s="312"/>
      <c r="I1859" s="313"/>
      <c r="J1859" s="314"/>
      <c r="K1859" s="312"/>
      <c r="L1859" s="313"/>
      <c r="M1859" s="314"/>
      <c r="N1859" s="295"/>
      <c r="O1859" s="1" t="s">
        <v>608</v>
      </c>
    </row>
    <row r="1860" spans="1:15" s="64" customFormat="1" ht="14" x14ac:dyDescent="0.15">
      <c r="A1860" s="271" t="s">
        <v>182</v>
      </c>
      <c r="B1860" s="296">
        <v>4.1190476190476204</v>
      </c>
      <c r="C1860" s="297">
        <v>3.60762942779292</v>
      </c>
      <c r="D1860" s="298">
        <v>3.6833457804331702</v>
      </c>
      <c r="E1860" s="296">
        <v>4.1190476190476204</v>
      </c>
      <c r="F1860" s="297">
        <v>3.89937106918239</v>
      </c>
      <c r="G1860" s="298">
        <v>3.91446028513238</v>
      </c>
      <c r="H1860" s="296"/>
      <c r="I1860" s="297"/>
      <c r="J1860" s="298"/>
      <c r="K1860" s="296"/>
      <c r="L1860" s="297"/>
      <c r="M1860" s="298"/>
      <c r="N1860" s="299"/>
      <c r="O1860" s="1" t="s">
        <v>608</v>
      </c>
    </row>
    <row r="1861" spans="1:15" s="64" customFormat="1" ht="14" x14ac:dyDescent="0.15">
      <c r="A1861" s="271" t="s">
        <v>165</v>
      </c>
      <c r="B1861" s="296">
        <v>0.70546234458569002</v>
      </c>
      <c r="C1861" s="297">
        <v>0.91062135395518795</v>
      </c>
      <c r="D1861" s="298">
        <v>0.90989355760777202</v>
      </c>
      <c r="E1861" s="296">
        <v>0.70546234458569002</v>
      </c>
      <c r="F1861" s="297">
        <v>0.85828035720431906</v>
      </c>
      <c r="G1861" s="298">
        <v>0.86473699195549902</v>
      </c>
      <c r="H1861" s="296"/>
      <c r="I1861" s="297"/>
      <c r="J1861" s="298"/>
      <c r="K1861" s="296"/>
      <c r="L1861" s="297"/>
      <c r="M1861" s="298"/>
      <c r="N1861" s="299"/>
      <c r="O1861" s="1" t="s">
        <v>608</v>
      </c>
    </row>
    <row r="1862" spans="1:15" s="64" customFormat="1" ht="14" x14ac:dyDescent="0.15">
      <c r="A1862" s="271" t="s">
        <v>245</v>
      </c>
      <c r="B1862" s="300" t="s">
        <v>233</v>
      </c>
      <c r="C1862" s="297" t="s">
        <v>222</v>
      </c>
      <c r="D1862" s="298" t="s">
        <v>221</v>
      </c>
      <c r="E1862" s="300" t="s">
        <v>233</v>
      </c>
      <c r="F1862" s="297" t="s">
        <v>124</v>
      </c>
      <c r="G1862" s="298" t="s">
        <v>124</v>
      </c>
      <c r="H1862" s="300"/>
      <c r="I1862" s="297"/>
      <c r="J1862" s="298"/>
      <c r="K1862" s="300"/>
      <c r="L1862" s="297"/>
      <c r="M1862" s="298"/>
      <c r="N1862" s="299"/>
      <c r="O1862" s="1" t="s">
        <v>608</v>
      </c>
    </row>
    <row r="1863" spans="1:15" s="64" customFormat="1" ht="14" x14ac:dyDescent="0.15">
      <c r="A1863" s="272" t="s">
        <v>164</v>
      </c>
      <c r="B1863" s="301" t="s">
        <v>233</v>
      </c>
      <c r="C1863" s="302">
        <v>0.56161453828576435</v>
      </c>
      <c r="D1863" s="303">
        <v>0.47884924008030871</v>
      </c>
      <c r="E1863" s="301" t="s">
        <v>233</v>
      </c>
      <c r="F1863" s="302">
        <v>0.25594964165413731</v>
      </c>
      <c r="G1863" s="303">
        <v>0.23658908525769287</v>
      </c>
      <c r="H1863" s="301"/>
      <c r="I1863" s="302"/>
      <c r="J1863" s="303"/>
      <c r="K1863" s="301"/>
      <c r="L1863" s="302"/>
      <c r="M1863" s="303"/>
      <c r="N1863" s="304"/>
      <c r="O1863" s="1" t="s">
        <v>608</v>
      </c>
    </row>
    <row r="1864" spans="1:15" s="64" customFormat="1" ht="28" x14ac:dyDescent="0.15">
      <c r="A1864" s="253" t="s">
        <v>749</v>
      </c>
      <c r="B1864" s="274">
        <v>0.19047619047618999</v>
      </c>
      <c r="C1864" s="275">
        <v>8.99182561307902E-2</v>
      </c>
      <c r="D1864" s="276">
        <v>0.14275037369207799</v>
      </c>
      <c r="E1864" s="274">
        <v>0.19047619047618999</v>
      </c>
      <c r="F1864" s="275">
        <v>0.12578616352201299</v>
      </c>
      <c r="G1864" s="276">
        <v>0.18126272912423599</v>
      </c>
      <c r="H1864" s="274"/>
      <c r="I1864" s="275"/>
      <c r="J1864" s="276"/>
      <c r="K1864" s="274"/>
      <c r="L1864" s="275"/>
      <c r="M1864" s="276"/>
      <c r="N1864" s="570" t="s">
        <v>77</v>
      </c>
    </row>
    <row r="1865" spans="1:15" s="64" customFormat="1" ht="14" x14ac:dyDescent="0.15">
      <c r="A1865" s="271" t="s">
        <v>834</v>
      </c>
      <c r="B1865" s="278">
        <v>0.35714285714285698</v>
      </c>
      <c r="C1865" s="279">
        <v>0.226158038147139</v>
      </c>
      <c r="D1865" s="280">
        <v>0.28624813153961098</v>
      </c>
      <c r="E1865" s="278">
        <v>0.35714285714285698</v>
      </c>
      <c r="F1865" s="279">
        <v>0.23899371069182401</v>
      </c>
      <c r="G1865" s="280">
        <v>0.307535641547862</v>
      </c>
      <c r="H1865" s="278"/>
      <c r="I1865" s="279"/>
      <c r="J1865" s="280"/>
      <c r="K1865" s="278"/>
      <c r="L1865" s="279"/>
      <c r="M1865" s="280"/>
      <c r="N1865" s="571"/>
    </row>
    <row r="1866" spans="1:15" s="64" customFormat="1" ht="14" x14ac:dyDescent="0.15">
      <c r="A1866" s="271" t="s">
        <v>108</v>
      </c>
      <c r="B1866" s="278">
        <v>0.30952380952380998</v>
      </c>
      <c r="C1866" s="279">
        <v>0.37602179836512301</v>
      </c>
      <c r="D1866" s="280">
        <v>0.34678624813154002</v>
      </c>
      <c r="E1866" s="278">
        <v>0.30952380952380998</v>
      </c>
      <c r="F1866" s="279">
        <v>0.33333333333333298</v>
      </c>
      <c r="G1866" s="280">
        <v>0.29938900203666002</v>
      </c>
      <c r="H1866" s="278"/>
      <c r="I1866" s="279"/>
      <c r="J1866" s="280"/>
      <c r="K1866" s="278"/>
      <c r="L1866" s="279"/>
      <c r="M1866" s="280"/>
      <c r="N1866" s="571"/>
    </row>
    <row r="1867" spans="1:15" s="64" customFormat="1" ht="14" x14ac:dyDescent="0.15">
      <c r="A1867" s="271" t="s">
        <v>835</v>
      </c>
      <c r="B1867" s="278">
        <v>9.5238095238095205E-2</v>
      </c>
      <c r="C1867" s="279">
        <v>0.245231607629428</v>
      </c>
      <c r="D1867" s="280">
        <v>0.19133034379671199</v>
      </c>
      <c r="E1867" s="278">
        <v>9.5238095238095205E-2</v>
      </c>
      <c r="F1867" s="279">
        <v>0.22641509433962301</v>
      </c>
      <c r="G1867" s="280">
        <v>0.17107942973523399</v>
      </c>
      <c r="H1867" s="278"/>
      <c r="I1867" s="279"/>
      <c r="J1867" s="280"/>
      <c r="K1867" s="278"/>
      <c r="L1867" s="279"/>
      <c r="M1867" s="280"/>
      <c r="N1867" s="571"/>
    </row>
    <row r="1868" spans="1:15" s="64" customFormat="1" ht="14" x14ac:dyDescent="0.15">
      <c r="A1868" s="271" t="s">
        <v>109</v>
      </c>
      <c r="B1868" s="278">
        <v>4.7619047619047603E-2</v>
      </c>
      <c r="C1868" s="279">
        <v>6.2670299727520404E-2</v>
      </c>
      <c r="D1868" s="280">
        <v>3.28849028400598E-2</v>
      </c>
      <c r="E1868" s="278">
        <v>4.7619047619047603E-2</v>
      </c>
      <c r="F1868" s="279">
        <v>7.5471698113207503E-2</v>
      </c>
      <c r="G1868" s="280">
        <v>4.0733197556008099E-2</v>
      </c>
      <c r="H1868" s="278"/>
      <c r="I1868" s="279"/>
      <c r="J1868" s="280"/>
      <c r="K1868" s="278"/>
      <c r="L1868" s="279"/>
      <c r="M1868" s="280"/>
      <c r="N1868" s="572"/>
    </row>
    <row r="1869" spans="1:15" s="64" customFormat="1" ht="14" x14ac:dyDescent="0.15">
      <c r="A1869" s="311" t="s">
        <v>244</v>
      </c>
      <c r="B1869" s="312">
        <v>42</v>
      </c>
      <c r="C1869" s="313">
        <v>367</v>
      </c>
      <c r="D1869" s="314">
        <v>1338</v>
      </c>
      <c r="E1869" s="312">
        <v>42</v>
      </c>
      <c r="F1869" s="313">
        <v>159</v>
      </c>
      <c r="G1869" s="314">
        <v>491</v>
      </c>
      <c r="H1869" s="312"/>
      <c r="I1869" s="313"/>
      <c r="J1869" s="314"/>
      <c r="K1869" s="312"/>
      <c r="L1869" s="313"/>
      <c r="M1869" s="314"/>
      <c r="N1869" s="295"/>
    </row>
    <row r="1870" spans="1:15" s="64" customFormat="1" ht="14" x14ac:dyDescent="0.15">
      <c r="A1870" s="271" t="s">
        <v>182</v>
      </c>
      <c r="B1870" s="296">
        <v>3.5476190476190501</v>
      </c>
      <c r="C1870" s="297">
        <v>3.03542234332425</v>
      </c>
      <c r="D1870" s="298">
        <v>3.3146487294469398</v>
      </c>
      <c r="E1870" s="296">
        <v>3.5476190476190501</v>
      </c>
      <c r="F1870" s="297">
        <v>3.11320754716981</v>
      </c>
      <c r="G1870" s="298">
        <v>3.4175152749490798</v>
      </c>
      <c r="H1870" s="296"/>
      <c r="I1870" s="297"/>
      <c r="J1870" s="298"/>
      <c r="K1870" s="296"/>
      <c r="L1870" s="297"/>
      <c r="M1870" s="298"/>
      <c r="N1870" s="299"/>
    </row>
    <row r="1871" spans="1:15" s="64" customFormat="1" ht="14" x14ac:dyDescent="0.15">
      <c r="A1871" s="271" t="s">
        <v>165</v>
      </c>
      <c r="B1871" s="296">
        <v>1.0638719194958399</v>
      </c>
      <c r="C1871" s="297">
        <v>1.0408848557296799</v>
      </c>
      <c r="D1871" s="298">
        <v>1.04015593622066</v>
      </c>
      <c r="E1871" s="296">
        <v>1.0638719194958399</v>
      </c>
      <c r="F1871" s="297">
        <v>1.1249817555509201</v>
      </c>
      <c r="G1871" s="298">
        <v>1.0930292755526601</v>
      </c>
      <c r="H1871" s="296"/>
      <c r="I1871" s="297"/>
      <c r="J1871" s="298"/>
      <c r="K1871" s="296"/>
      <c r="L1871" s="297"/>
      <c r="M1871" s="298"/>
      <c r="N1871" s="299"/>
    </row>
    <row r="1872" spans="1:15" s="64" customFormat="1" ht="14" x14ac:dyDescent="0.15">
      <c r="A1872" s="271" t="s">
        <v>245</v>
      </c>
      <c r="B1872" s="300" t="s">
        <v>233</v>
      </c>
      <c r="C1872" s="297" t="s">
        <v>221</v>
      </c>
      <c r="D1872" s="298" t="s">
        <v>124</v>
      </c>
      <c r="E1872" s="300" t="s">
        <v>233</v>
      </c>
      <c r="F1872" s="297" t="s">
        <v>251</v>
      </c>
      <c r="G1872" s="298" t="s">
        <v>124</v>
      </c>
      <c r="H1872" s="300"/>
      <c r="I1872" s="297"/>
      <c r="J1872" s="298"/>
      <c r="K1872" s="300"/>
      <c r="L1872" s="297"/>
      <c r="M1872" s="298"/>
      <c r="N1872" s="299"/>
    </row>
    <row r="1873" spans="1:15" s="64" customFormat="1" ht="14" x14ac:dyDescent="0.15">
      <c r="A1873" s="272" t="s">
        <v>164</v>
      </c>
      <c r="B1873" s="301" t="s">
        <v>233</v>
      </c>
      <c r="C1873" s="302">
        <v>0.49207815972664964</v>
      </c>
      <c r="D1873" s="303">
        <v>0.22397633860418378</v>
      </c>
      <c r="E1873" s="301" t="s">
        <v>233</v>
      </c>
      <c r="F1873" s="302">
        <v>0.38614981825772143</v>
      </c>
      <c r="G1873" s="303">
        <v>0.11903045561536943</v>
      </c>
      <c r="H1873" s="301"/>
      <c r="I1873" s="302"/>
      <c r="J1873" s="303"/>
      <c r="K1873" s="301"/>
      <c r="L1873" s="302"/>
      <c r="M1873" s="303"/>
      <c r="N1873" s="304"/>
    </row>
    <row r="1874" spans="1:15" s="64" customFormat="1" ht="28" x14ac:dyDescent="0.15">
      <c r="A1874" s="253" t="s">
        <v>419</v>
      </c>
      <c r="B1874" s="274">
        <v>4.7619047619047603E-2</v>
      </c>
      <c r="C1874" s="275">
        <v>6.3013698630137005E-2</v>
      </c>
      <c r="D1874" s="276">
        <v>0.10902255639097699</v>
      </c>
      <c r="E1874" s="274">
        <v>4.7619047619047603E-2</v>
      </c>
      <c r="F1874" s="275">
        <v>6.3694267515923594E-2</v>
      </c>
      <c r="G1874" s="276">
        <v>0.113168724279835</v>
      </c>
      <c r="H1874" s="274"/>
      <c r="I1874" s="275"/>
      <c r="J1874" s="276"/>
      <c r="K1874" s="274"/>
      <c r="L1874" s="275"/>
      <c r="M1874" s="276"/>
      <c r="N1874" s="277"/>
      <c r="O1874" s="265" t="s">
        <v>618</v>
      </c>
    </row>
    <row r="1875" spans="1:15" s="64" customFormat="1" ht="14" x14ac:dyDescent="0.15">
      <c r="A1875" s="271" t="s">
        <v>834</v>
      </c>
      <c r="B1875" s="278">
        <v>0.38095238095238099</v>
      </c>
      <c r="C1875" s="279">
        <v>0.2</v>
      </c>
      <c r="D1875" s="280">
        <v>0.24135338345864699</v>
      </c>
      <c r="E1875" s="278">
        <v>0.38095238095238099</v>
      </c>
      <c r="F1875" s="279">
        <v>0.23566878980891701</v>
      </c>
      <c r="G1875" s="280">
        <v>0.25720164609053497</v>
      </c>
      <c r="H1875" s="278"/>
      <c r="I1875" s="279"/>
      <c r="J1875" s="280"/>
      <c r="K1875" s="278"/>
      <c r="L1875" s="279"/>
      <c r="M1875" s="280"/>
      <c r="N1875" s="281"/>
      <c r="O1875" s="64" t="s">
        <v>618</v>
      </c>
    </row>
    <row r="1876" spans="1:15" s="64" customFormat="1" ht="14" x14ac:dyDescent="0.15">
      <c r="A1876" s="271" t="s">
        <v>108</v>
      </c>
      <c r="B1876" s="278">
        <v>0.38095238095238099</v>
      </c>
      <c r="C1876" s="279">
        <v>0.27671232876712298</v>
      </c>
      <c r="D1876" s="280">
        <v>0.33157894736842097</v>
      </c>
      <c r="E1876" s="278">
        <v>0.38095238095238099</v>
      </c>
      <c r="F1876" s="279">
        <v>0.273885350318471</v>
      </c>
      <c r="G1876" s="280">
        <v>0.33333333333333298</v>
      </c>
      <c r="H1876" s="278"/>
      <c r="I1876" s="279"/>
      <c r="J1876" s="280"/>
      <c r="K1876" s="278"/>
      <c r="L1876" s="279"/>
      <c r="M1876" s="280"/>
      <c r="N1876" s="281"/>
      <c r="O1876" s="64" t="s">
        <v>618</v>
      </c>
    </row>
    <row r="1877" spans="1:15" s="64" customFormat="1" ht="14" x14ac:dyDescent="0.15">
      <c r="A1877" s="271" t="s">
        <v>835</v>
      </c>
      <c r="B1877" s="278">
        <v>0.16666666666666699</v>
      </c>
      <c r="C1877" s="279">
        <v>0.27397260273972601</v>
      </c>
      <c r="D1877" s="280">
        <v>0.20601503759398501</v>
      </c>
      <c r="E1877" s="278">
        <v>0.16666666666666699</v>
      </c>
      <c r="F1877" s="279">
        <v>0.25477707006369399</v>
      </c>
      <c r="G1877" s="280">
        <v>0.172839506172839</v>
      </c>
      <c r="H1877" s="278"/>
      <c r="I1877" s="279"/>
      <c r="J1877" s="280"/>
      <c r="K1877" s="278"/>
      <c r="L1877" s="279"/>
      <c r="M1877" s="280"/>
      <c r="N1877" s="281"/>
      <c r="O1877" s="64" t="s">
        <v>618</v>
      </c>
    </row>
    <row r="1878" spans="1:15" s="64" customFormat="1" ht="14" x14ac:dyDescent="0.15">
      <c r="A1878" s="271" t="s">
        <v>109</v>
      </c>
      <c r="B1878" s="278">
        <v>2.3809523809523801E-2</v>
      </c>
      <c r="C1878" s="279">
        <v>0.18630136986301399</v>
      </c>
      <c r="D1878" s="280">
        <v>0.11203007518796999</v>
      </c>
      <c r="E1878" s="278">
        <v>2.3809523809523801E-2</v>
      </c>
      <c r="F1878" s="279">
        <v>0.17197452229299401</v>
      </c>
      <c r="G1878" s="280">
        <v>0.12345679012345701</v>
      </c>
      <c r="H1878" s="278"/>
      <c r="I1878" s="279"/>
      <c r="J1878" s="280"/>
      <c r="K1878" s="278"/>
      <c r="L1878" s="279"/>
      <c r="M1878" s="280"/>
      <c r="N1878" s="342"/>
      <c r="O1878" s="64" t="s">
        <v>618</v>
      </c>
    </row>
    <row r="1879" spans="1:15" s="64" customFormat="1" ht="14" x14ac:dyDescent="0.15">
      <c r="A1879" s="311" t="s">
        <v>244</v>
      </c>
      <c r="B1879" s="312">
        <v>42</v>
      </c>
      <c r="C1879" s="313">
        <v>365</v>
      </c>
      <c r="D1879" s="314">
        <v>1330</v>
      </c>
      <c r="E1879" s="312">
        <v>42</v>
      </c>
      <c r="F1879" s="313">
        <v>157</v>
      </c>
      <c r="G1879" s="314">
        <v>486</v>
      </c>
      <c r="H1879" s="312"/>
      <c r="I1879" s="313"/>
      <c r="J1879" s="314"/>
      <c r="K1879" s="312"/>
      <c r="L1879" s="313"/>
      <c r="M1879" s="314"/>
      <c r="N1879" s="295"/>
      <c r="O1879" s="64" t="s">
        <v>618</v>
      </c>
    </row>
    <row r="1880" spans="1:15" s="64" customFormat="1" ht="14" x14ac:dyDescent="0.15">
      <c r="A1880" s="271" t="s">
        <v>182</v>
      </c>
      <c r="B1880" s="296">
        <v>3.2619047619047601</v>
      </c>
      <c r="C1880" s="297">
        <v>2.67945205479452</v>
      </c>
      <c r="D1880" s="298">
        <v>3.0293233082706701</v>
      </c>
      <c r="E1880" s="296">
        <v>3.2619047619047601</v>
      </c>
      <c r="F1880" s="297">
        <v>2.76433121019108</v>
      </c>
      <c r="G1880" s="298">
        <v>3.06378600823045</v>
      </c>
      <c r="H1880" s="296"/>
      <c r="I1880" s="297"/>
      <c r="J1880" s="298"/>
      <c r="K1880" s="296"/>
      <c r="L1880" s="297"/>
      <c r="M1880" s="298"/>
      <c r="N1880" s="299"/>
      <c r="O1880" s="64" t="s">
        <v>618</v>
      </c>
    </row>
    <row r="1881" spans="1:15" s="64" customFormat="1" ht="14" x14ac:dyDescent="0.15">
      <c r="A1881" s="271" t="s">
        <v>165</v>
      </c>
      <c r="B1881" s="296">
        <v>0.88509400932478599</v>
      </c>
      <c r="C1881" s="297">
        <v>1.1714271027993901</v>
      </c>
      <c r="D1881" s="298">
        <v>1.15400189968762</v>
      </c>
      <c r="E1881" s="296">
        <v>0.88509400932478599</v>
      </c>
      <c r="F1881" s="297">
        <v>1.17745993120641</v>
      </c>
      <c r="G1881" s="298">
        <v>1.1727337291448301</v>
      </c>
      <c r="H1881" s="296"/>
      <c r="I1881" s="297"/>
      <c r="J1881" s="298"/>
      <c r="K1881" s="296"/>
      <c r="L1881" s="297"/>
      <c r="M1881" s="298"/>
      <c r="N1881" s="299"/>
      <c r="O1881" s="64" t="s">
        <v>618</v>
      </c>
    </row>
    <row r="1882" spans="1:15" s="64" customFormat="1" ht="14" x14ac:dyDescent="0.15">
      <c r="A1882" s="271" t="s">
        <v>245</v>
      </c>
      <c r="B1882" s="300" t="s">
        <v>233</v>
      </c>
      <c r="C1882" s="297" t="s">
        <v>221</v>
      </c>
      <c r="D1882" s="298" t="s">
        <v>124</v>
      </c>
      <c r="E1882" s="300" t="s">
        <v>233</v>
      </c>
      <c r="F1882" s="297" t="s">
        <v>251</v>
      </c>
      <c r="G1882" s="298" t="s">
        <v>124</v>
      </c>
      <c r="H1882" s="300"/>
      <c r="I1882" s="297"/>
      <c r="J1882" s="298"/>
      <c r="K1882" s="300"/>
      <c r="L1882" s="297"/>
      <c r="M1882" s="298"/>
      <c r="N1882" s="299"/>
      <c r="O1882" s="64" t="s">
        <v>618</v>
      </c>
    </row>
    <row r="1883" spans="1:15" s="64" customFormat="1" ht="14" x14ac:dyDescent="0.15">
      <c r="A1883" s="272" t="s">
        <v>164</v>
      </c>
      <c r="B1883" s="301" t="s">
        <v>233</v>
      </c>
      <c r="C1883" s="302">
        <v>0.49721634894594602</v>
      </c>
      <c r="D1883" s="303">
        <v>0.20154338887747769</v>
      </c>
      <c r="E1883" s="301" t="s">
        <v>233</v>
      </c>
      <c r="F1883" s="302">
        <v>0.42258215207703315</v>
      </c>
      <c r="G1883" s="303">
        <v>0.16893754204441649</v>
      </c>
      <c r="H1883" s="301"/>
      <c r="I1883" s="302"/>
      <c r="J1883" s="303"/>
      <c r="K1883" s="301"/>
      <c r="L1883" s="302"/>
      <c r="M1883" s="303"/>
      <c r="N1883" s="304"/>
      <c r="O1883" s="64" t="s">
        <v>618</v>
      </c>
    </row>
    <row r="1884" spans="1:15" s="64" customFormat="1" ht="28" x14ac:dyDescent="0.15">
      <c r="A1884" s="253" t="s">
        <v>836</v>
      </c>
      <c r="B1884" s="274">
        <v>0.214285714285714</v>
      </c>
      <c r="C1884" s="275">
        <v>0.17213114754098399</v>
      </c>
      <c r="D1884" s="276">
        <v>0.25598802395209602</v>
      </c>
      <c r="E1884" s="274">
        <v>0.214285714285714</v>
      </c>
      <c r="F1884" s="275">
        <v>0.126582278481013</v>
      </c>
      <c r="G1884" s="276">
        <v>0.20040899795500999</v>
      </c>
      <c r="H1884" s="274"/>
      <c r="I1884" s="275"/>
      <c r="J1884" s="276"/>
      <c r="K1884" s="274"/>
      <c r="L1884" s="275"/>
      <c r="M1884" s="276"/>
      <c r="N1884" s="277"/>
    </row>
    <row r="1885" spans="1:15" s="64" customFormat="1" ht="14" x14ac:dyDescent="0.15">
      <c r="A1885" s="271" t="s">
        <v>834</v>
      </c>
      <c r="B1885" s="278">
        <v>0.547619047619048</v>
      </c>
      <c r="C1885" s="279">
        <v>0.53278688524590201</v>
      </c>
      <c r="D1885" s="280">
        <v>0.50598802395209597</v>
      </c>
      <c r="E1885" s="278">
        <v>0.547619047619048</v>
      </c>
      <c r="F1885" s="279">
        <v>0.518987341772152</v>
      </c>
      <c r="G1885" s="280">
        <v>0.51124744376278097</v>
      </c>
      <c r="H1885" s="278"/>
      <c r="I1885" s="279"/>
      <c r="J1885" s="280"/>
      <c r="K1885" s="278"/>
      <c r="L1885" s="279"/>
      <c r="M1885" s="280"/>
      <c r="N1885" s="281"/>
    </row>
    <row r="1886" spans="1:15" s="64" customFormat="1" ht="14" x14ac:dyDescent="0.15">
      <c r="A1886" s="271" t="s">
        <v>108</v>
      </c>
      <c r="B1886" s="278">
        <v>0.238095238095238</v>
      </c>
      <c r="C1886" s="279">
        <v>0.26502732240437199</v>
      </c>
      <c r="D1886" s="280">
        <v>0.220059880239521</v>
      </c>
      <c r="E1886" s="278">
        <v>0.238095238095238</v>
      </c>
      <c r="F1886" s="279">
        <v>0.322784810126582</v>
      </c>
      <c r="G1886" s="280">
        <v>0.26380368098159501</v>
      </c>
      <c r="H1886" s="278"/>
      <c r="I1886" s="279"/>
      <c r="J1886" s="280"/>
      <c r="K1886" s="278"/>
      <c r="L1886" s="279"/>
      <c r="M1886" s="280"/>
      <c r="N1886" s="281"/>
    </row>
    <row r="1887" spans="1:15" s="64" customFormat="1" ht="14" x14ac:dyDescent="0.15">
      <c r="A1887" s="271" t="s">
        <v>835</v>
      </c>
      <c r="B1887" s="278">
        <v>0</v>
      </c>
      <c r="C1887" s="279">
        <v>2.7322404371584699E-2</v>
      </c>
      <c r="D1887" s="280">
        <v>1.49700598802395E-2</v>
      </c>
      <c r="E1887" s="278">
        <v>0</v>
      </c>
      <c r="F1887" s="279">
        <v>3.1645569620253201E-2</v>
      </c>
      <c r="G1887" s="280">
        <v>2.04498977505112E-2</v>
      </c>
      <c r="H1887" s="278"/>
      <c r="I1887" s="279"/>
      <c r="J1887" s="280"/>
      <c r="K1887" s="278"/>
      <c r="L1887" s="279"/>
      <c r="M1887" s="280"/>
      <c r="N1887" s="281"/>
    </row>
    <row r="1888" spans="1:15" s="64" customFormat="1" ht="14" x14ac:dyDescent="0.15">
      <c r="A1888" s="271" t="s">
        <v>109</v>
      </c>
      <c r="B1888" s="278">
        <v>0</v>
      </c>
      <c r="C1888" s="279">
        <v>2.7322404371584699E-3</v>
      </c>
      <c r="D1888" s="280">
        <v>2.9940119760479E-3</v>
      </c>
      <c r="E1888" s="278">
        <v>0</v>
      </c>
      <c r="F1888" s="279">
        <v>0</v>
      </c>
      <c r="G1888" s="280">
        <v>4.0899795501022499E-3</v>
      </c>
      <c r="H1888" s="278"/>
      <c r="I1888" s="279"/>
      <c r="J1888" s="280"/>
      <c r="K1888" s="278"/>
      <c r="L1888" s="279"/>
      <c r="M1888" s="280"/>
      <c r="N1888" s="342"/>
    </row>
    <row r="1889" spans="1:17" s="64" customFormat="1" ht="14" x14ac:dyDescent="0.15">
      <c r="A1889" s="311" t="s">
        <v>244</v>
      </c>
      <c r="B1889" s="312">
        <v>42</v>
      </c>
      <c r="C1889" s="313">
        <v>366</v>
      </c>
      <c r="D1889" s="314">
        <v>1336</v>
      </c>
      <c r="E1889" s="312">
        <v>42</v>
      </c>
      <c r="F1889" s="313">
        <v>158</v>
      </c>
      <c r="G1889" s="314">
        <v>489</v>
      </c>
      <c r="H1889" s="312"/>
      <c r="I1889" s="313"/>
      <c r="J1889" s="314"/>
      <c r="K1889" s="312"/>
      <c r="L1889" s="313"/>
      <c r="M1889" s="314"/>
      <c r="N1889" s="295"/>
    </row>
    <row r="1890" spans="1:17" s="64" customFormat="1" ht="14" x14ac:dyDescent="0.15">
      <c r="A1890" s="271" t="s">
        <v>182</v>
      </c>
      <c r="B1890" s="296">
        <v>3.9761904761904798</v>
      </c>
      <c r="C1890" s="297">
        <v>3.84426229508197</v>
      </c>
      <c r="D1890" s="298">
        <v>3.9970059880239499</v>
      </c>
      <c r="E1890" s="296">
        <v>3.9761904761904798</v>
      </c>
      <c r="F1890" s="297">
        <v>3.74050632911392</v>
      </c>
      <c r="G1890" s="298">
        <v>3.8834355828220901</v>
      </c>
      <c r="H1890" s="296"/>
      <c r="I1890" s="297"/>
      <c r="J1890" s="298"/>
      <c r="K1890" s="296"/>
      <c r="L1890" s="297"/>
      <c r="M1890" s="298"/>
      <c r="N1890" s="299"/>
    </row>
    <row r="1891" spans="1:17" s="64" customFormat="1" ht="14" x14ac:dyDescent="0.15">
      <c r="A1891" s="271" t="s">
        <v>165</v>
      </c>
      <c r="B1891" s="296">
        <v>0.68031897963633703</v>
      </c>
      <c r="C1891" s="297">
        <v>0.74046070593934799</v>
      </c>
      <c r="D1891" s="298">
        <v>0.75052442287204302</v>
      </c>
      <c r="E1891" s="296">
        <v>0.68031897963633703</v>
      </c>
      <c r="F1891" s="297">
        <v>0.71543830712177203</v>
      </c>
      <c r="G1891" s="298">
        <v>0.75524915580080298</v>
      </c>
      <c r="H1891" s="296"/>
      <c r="I1891" s="297"/>
      <c r="J1891" s="298"/>
      <c r="K1891" s="296"/>
      <c r="L1891" s="297"/>
      <c r="M1891" s="298"/>
      <c r="N1891" s="299"/>
    </row>
    <row r="1892" spans="1:17" s="64" customFormat="1" ht="14" x14ac:dyDescent="0.15">
      <c r="A1892" s="271" t="s">
        <v>245</v>
      </c>
      <c r="B1892" s="300" t="s">
        <v>233</v>
      </c>
      <c r="C1892" s="297" t="s">
        <v>124</v>
      </c>
      <c r="D1892" s="298" t="s">
        <v>124</v>
      </c>
      <c r="E1892" s="300" t="s">
        <v>233</v>
      </c>
      <c r="F1892" s="297" t="s">
        <v>124</v>
      </c>
      <c r="G1892" s="298" t="s">
        <v>124</v>
      </c>
      <c r="H1892" s="300"/>
      <c r="I1892" s="297"/>
      <c r="J1892" s="298"/>
      <c r="K1892" s="300"/>
      <c r="L1892" s="297"/>
      <c r="M1892" s="298"/>
      <c r="N1892" s="299"/>
    </row>
    <row r="1893" spans="1:17" ht="14" x14ac:dyDescent="0.15">
      <c r="A1893" s="272" t="s">
        <v>164</v>
      </c>
      <c r="B1893" s="301" t="s">
        <v>233</v>
      </c>
      <c r="C1893" s="302">
        <v>0.17817040127895212</v>
      </c>
      <c r="D1893" s="303">
        <v>-2.7734622883843072E-2</v>
      </c>
      <c r="E1893" s="301" t="s">
        <v>233</v>
      </c>
      <c r="F1893" s="302">
        <v>0.3294262338631595</v>
      </c>
      <c r="G1893" s="303">
        <v>0.12281363395903461</v>
      </c>
      <c r="H1893" s="301"/>
      <c r="I1893" s="302"/>
      <c r="J1893" s="303"/>
      <c r="K1893" s="301"/>
      <c r="L1893" s="302"/>
      <c r="M1893" s="303"/>
      <c r="N1893" s="304"/>
    </row>
    <row r="1894" spans="1:17" ht="28" x14ac:dyDescent="0.15">
      <c r="A1894" s="253" t="s">
        <v>148</v>
      </c>
      <c r="B1894" s="274">
        <v>0.33333333333333298</v>
      </c>
      <c r="C1894" s="275">
        <v>0.22343324250681201</v>
      </c>
      <c r="D1894" s="276">
        <v>0.193717277486911</v>
      </c>
      <c r="E1894" s="274">
        <v>0.33333333333333298</v>
      </c>
      <c r="F1894" s="275">
        <v>0.232704402515723</v>
      </c>
      <c r="G1894" s="276">
        <v>0.215885947046843</v>
      </c>
      <c r="H1894" s="274"/>
      <c r="I1894" s="275"/>
      <c r="J1894" s="276"/>
      <c r="K1894" s="274"/>
      <c r="L1894" s="275"/>
      <c r="M1894" s="276"/>
      <c r="N1894" s="277"/>
      <c r="O1894" s="1" t="s">
        <v>608</v>
      </c>
      <c r="Q1894" s="1" t="s">
        <v>614</v>
      </c>
    </row>
    <row r="1895" spans="1:17" ht="14" x14ac:dyDescent="0.15">
      <c r="A1895" s="271" t="s">
        <v>834</v>
      </c>
      <c r="B1895" s="278">
        <v>0.35714285714285698</v>
      </c>
      <c r="C1895" s="279">
        <v>0.41144414168937299</v>
      </c>
      <c r="D1895" s="280">
        <v>0.41436050860134599</v>
      </c>
      <c r="E1895" s="278">
        <v>0.35714285714285698</v>
      </c>
      <c r="F1895" s="279">
        <v>0.42767295597484301</v>
      </c>
      <c r="G1895" s="280">
        <v>0.38696537678207699</v>
      </c>
      <c r="H1895" s="278"/>
      <c r="I1895" s="279"/>
      <c r="J1895" s="280"/>
      <c r="K1895" s="278"/>
      <c r="L1895" s="279"/>
      <c r="M1895" s="280"/>
      <c r="N1895" s="281"/>
      <c r="O1895" s="1" t="s">
        <v>608</v>
      </c>
      <c r="Q1895" s="1" t="s">
        <v>614</v>
      </c>
    </row>
    <row r="1896" spans="1:17" ht="14" x14ac:dyDescent="0.15">
      <c r="A1896" s="271" t="s">
        <v>108</v>
      </c>
      <c r="B1896" s="278">
        <v>0.26190476190476197</v>
      </c>
      <c r="C1896" s="279">
        <v>0.307901907356948</v>
      </c>
      <c r="D1896" s="280">
        <v>0.32011967090501098</v>
      </c>
      <c r="E1896" s="278">
        <v>0.26190476190476197</v>
      </c>
      <c r="F1896" s="279">
        <v>0.26415094339622602</v>
      </c>
      <c r="G1896" s="280">
        <v>0.31771894093686398</v>
      </c>
      <c r="H1896" s="278"/>
      <c r="I1896" s="279"/>
      <c r="J1896" s="280"/>
      <c r="K1896" s="278"/>
      <c r="L1896" s="279"/>
      <c r="M1896" s="280"/>
      <c r="N1896" s="281"/>
      <c r="O1896" s="1" t="s">
        <v>608</v>
      </c>
      <c r="Q1896" s="1" t="s">
        <v>614</v>
      </c>
    </row>
    <row r="1897" spans="1:17" ht="14" x14ac:dyDescent="0.15">
      <c r="A1897" s="271" t="s">
        <v>835</v>
      </c>
      <c r="B1897" s="278">
        <v>4.7619047619047603E-2</v>
      </c>
      <c r="C1897" s="279">
        <v>4.9046321525885603E-2</v>
      </c>
      <c r="D1897" s="280">
        <v>6.4323111443530298E-2</v>
      </c>
      <c r="E1897" s="278">
        <v>4.7619047619047603E-2</v>
      </c>
      <c r="F1897" s="279">
        <v>5.6603773584905703E-2</v>
      </c>
      <c r="G1897" s="280">
        <v>6.9246435845213894E-2</v>
      </c>
      <c r="H1897" s="278"/>
      <c r="I1897" s="279"/>
      <c r="J1897" s="280"/>
      <c r="K1897" s="278"/>
      <c r="L1897" s="279"/>
      <c r="M1897" s="280"/>
      <c r="N1897" s="281"/>
      <c r="O1897" s="1" t="s">
        <v>608</v>
      </c>
      <c r="Q1897" s="1" t="s">
        <v>614</v>
      </c>
    </row>
    <row r="1898" spans="1:17" ht="14" x14ac:dyDescent="0.15">
      <c r="A1898" s="271" t="s">
        <v>109</v>
      </c>
      <c r="B1898" s="278">
        <v>0</v>
      </c>
      <c r="C1898" s="279">
        <v>8.1743869209809292E-3</v>
      </c>
      <c r="D1898" s="280">
        <v>7.4794315632012E-3</v>
      </c>
      <c r="E1898" s="278">
        <v>0</v>
      </c>
      <c r="F1898" s="279">
        <v>1.88679245283019E-2</v>
      </c>
      <c r="G1898" s="280">
        <v>1.0183299389002001E-2</v>
      </c>
      <c r="H1898" s="278"/>
      <c r="I1898" s="279"/>
      <c r="J1898" s="280"/>
      <c r="K1898" s="278"/>
      <c r="L1898" s="279"/>
      <c r="M1898" s="280"/>
      <c r="N1898" s="342"/>
      <c r="O1898" s="1" t="s">
        <v>608</v>
      </c>
      <c r="Q1898" s="1" t="s">
        <v>614</v>
      </c>
    </row>
    <row r="1899" spans="1:17" ht="14" x14ac:dyDescent="0.15">
      <c r="A1899" s="311" t="s">
        <v>244</v>
      </c>
      <c r="B1899" s="312">
        <v>42</v>
      </c>
      <c r="C1899" s="313">
        <v>367</v>
      </c>
      <c r="D1899" s="314">
        <v>1337</v>
      </c>
      <c r="E1899" s="312">
        <v>42</v>
      </c>
      <c r="F1899" s="313">
        <v>159</v>
      </c>
      <c r="G1899" s="314">
        <v>491</v>
      </c>
      <c r="H1899" s="312"/>
      <c r="I1899" s="313"/>
      <c r="J1899" s="314"/>
      <c r="K1899" s="312"/>
      <c r="L1899" s="313"/>
      <c r="M1899" s="314"/>
      <c r="N1899" s="295"/>
      <c r="O1899" s="1" t="s">
        <v>608</v>
      </c>
      <c r="Q1899" s="1" t="s">
        <v>614</v>
      </c>
    </row>
    <row r="1900" spans="1:17" ht="14" x14ac:dyDescent="0.15">
      <c r="A1900" s="271" t="s">
        <v>182</v>
      </c>
      <c r="B1900" s="296">
        <v>3.9761904761904798</v>
      </c>
      <c r="C1900" s="297">
        <v>3.7929155313351499</v>
      </c>
      <c r="D1900" s="298">
        <v>3.7225130890052398</v>
      </c>
      <c r="E1900" s="296">
        <v>3.9761904761904798</v>
      </c>
      <c r="F1900" s="297">
        <v>3.7987421383647799</v>
      </c>
      <c r="G1900" s="298">
        <v>3.7291242362525501</v>
      </c>
      <c r="H1900" s="296"/>
      <c r="I1900" s="297"/>
      <c r="J1900" s="298"/>
      <c r="K1900" s="296"/>
      <c r="L1900" s="297"/>
      <c r="M1900" s="298"/>
      <c r="N1900" s="299"/>
      <c r="O1900" s="1" t="s">
        <v>608</v>
      </c>
      <c r="Q1900" s="1" t="s">
        <v>614</v>
      </c>
    </row>
    <row r="1901" spans="1:17" ht="14" x14ac:dyDescent="0.15">
      <c r="A1901" s="271" t="s">
        <v>165</v>
      </c>
      <c r="B1901" s="296">
        <v>0.896826253344299</v>
      </c>
      <c r="C1901" s="297">
        <v>0.87193895544692701</v>
      </c>
      <c r="D1901" s="298">
        <v>0.87293484094898</v>
      </c>
      <c r="E1901" s="296">
        <v>0.896826253344299</v>
      </c>
      <c r="F1901" s="297">
        <v>0.92626836894843101</v>
      </c>
      <c r="G1901" s="298">
        <v>0.91134966454400301</v>
      </c>
      <c r="H1901" s="296"/>
      <c r="I1901" s="297"/>
      <c r="J1901" s="298"/>
      <c r="K1901" s="296"/>
      <c r="L1901" s="297"/>
      <c r="M1901" s="298"/>
      <c r="N1901" s="299"/>
      <c r="O1901" s="1" t="s">
        <v>608</v>
      </c>
      <c r="Q1901" s="1" t="s">
        <v>614</v>
      </c>
    </row>
    <row r="1902" spans="1:17" ht="14" x14ac:dyDescent="0.15">
      <c r="A1902" s="271" t="s">
        <v>245</v>
      </c>
      <c r="B1902" s="300" t="s">
        <v>233</v>
      </c>
      <c r="C1902" s="297" t="s">
        <v>124</v>
      </c>
      <c r="D1902" s="298" t="s">
        <v>124</v>
      </c>
      <c r="E1902" s="300" t="s">
        <v>233</v>
      </c>
      <c r="F1902" s="297" t="s">
        <v>124</v>
      </c>
      <c r="G1902" s="298" t="s">
        <v>124</v>
      </c>
      <c r="H1902" s="300"/>
      <c r="I1902" s="297"/>
      <c r="J1902" s="298"/>
      <c r="K1902" s="300"/>
      <c r="L1902" s="297"/>
      <c r="M1902" s="298"/>
      <c r="N1902" s="299"/>
      <c r="O1902" s="1" t="s">
        <v>608</v>
      </c>
      <c r="Q1902" s="1" t="s">
        <v>614</v>
      </c>
    </row>
    <row r="1903" spans="1:17" ht="14" x14ac:dyDescent="0.15">
      <c r="A1903" s="272" t="s">
        <v>164</v>
      </c>
      <c r="B1903" s="301" t="s">
        <v>233</v>
      </c>
      <c r="C1903" s="302">
        <v>0.21019240362003239</v>
      </c>
      <c r="D1903" s="303">
        <v>0.29060288956901259</v>
      </c>
      <c r="E1903" s="301" t="s">
        <v>233</v>
      </c>
      <c r="F1903" s="302">
        <v>0.19157335365683761</v>
      </c>
      <c r="G1903" s="303">
        <v>0.27109928225139601</v>
      </c>
      <c r="H1903" s="301"/>
      <c r="I1903" s="302"/>
      <c r="J1903" s="303"/>
      <c r="K1903" s="301"/>
      <c r="L1903" s="302"/>
      <c r="M1903" s="303"/>
      <c r="N1903" s="304"/>
      <c r="O1903" s="1" t="s">
        <v>608</v>
      </c>
      <c r="Q1903" s="1" t="s">
        <v>614</v>
      </c>
    </row>
    <row r="1904" spans="1:17" ht="84" x14ac:dyDescent="0.15">
      <c r="A1904" s="253" t="s">
        <v>948</v>
      </c>
      <c r="B1904" s="274">
        <v>0</v>
      </c>
      <c r="C1904" s="275">
        <v>3.1007751937984499E-2</v>
      </c>
      <c r="D1904" s="276">
        <v>2.20326936744847E-2</v>
      </c>
      <c r="E1904" s="274">
        <v>0</v>
      </c>
      <c r="F1904" s="275">
        <v>1.88679245283019E-2</v>
      </c>
      <c r="G1904" s="276">
        <v>1.9569471624266099E-2</v>
      </c>
      <c r="H1904" s="274"/>
      <c r="I1904" s="275"/>
      <c r="J1904" s="276"/>
      <c r="K1904" s="274"/>
      <c r="L1904" s="275"/>
      <c r="M1904" s="276"/>
      <c r="N1904" s="277"/>
      <c r="O1904" s="177" t="s">
        <v>618</v>
      </c>
      <c r="P1904" s="1" t="s">
        <v>616</v>
      </c>
    </row>
    <row r="1905" spans="1:16" ht="14" x14ac:dyDescent="0.15">
      <c r="A1905" s="271" t="s">
        <v>80</v>
      </c>
      <c r="B1905" s="278">
        <v>4.7619047619047603E-2</v>
      </c>
      <c r="C1905" s="279">
        <v>0.13953488372093001</v>
      </c>
      <c r="D1905" s="280">
        <v>0.11158493248045501</v>
      </c>
      <c r="E1905" s="278">
        <v>4.7619047619047603E-2</v>
      </c>
      <c r="F1905" s="279">
        <v>8.8050314465408799E-2</v>
      </c>
      <c r="G1905" s="280">
        <v>9.9804305283757305E-2</v>
      </c>
      <c r="H1905" s="278"/>
      <c r="I1905" s="279"/>
      <c r="J1905" s="280"/>
      <c r="K1905" s="278"/>
      <c r="L1905" s="279"/>
      <c r="M1905" s="280"/>
      <c r="N1905" s="281"/>
      <c r="O1905" s="1" t="s">
        <v>618</v>
      </c>
      <c r="P1905" s="1" t="s">
        <v>616</v>
      </c>
    </row>
    <row r="1906" spans="1:16" ht="14" x14ac:dyDescent="0.15">
      <c r="A1906" s="271" t="s">
        <v>81</v>
      </c>
      <c r="B1906" s="278">
        <v>0.238095238095238</v>
      </c>
      <c r="C1906" s="279">
        <v>0.36950904392764899</v>
      </c>
      <c r="D1906" s="280">
        <v>0.33191186922530203</v>
      </c>
      <c r="E1906" s="278">
        <v>0.238095238095238</v>
      </c>
      <c r="F1906" s="279">
        <v>0.31446540880503099</v>
      </c>
      <c r="G1906" s="280">
        <v>0.32485322896281799</v>
      </c>
      <c r="H1906" s="278"/>
      <c r="I1906" s="279"/>
      <c r="J1906" s="280"/>
      <c r="K1906" s="278"/>
      <c r="L1906" s="279"/>
      <c r="M1906" s="280"/>
      <c r="N1906" s="281"/>
      <c r="O1906" s="1" t="s">
        <v>618</v>
      </c>
      <c r="P1906" s="1" t="s">
        <v>616</v>
      </c>
    </row>
    <row r="1907" spans="1:16" ht="14" x14ac:dyDescent="0.15">
      <c r="A1907" s="380" t="s">
        <v>381</v>
      </c>
      <c r="B1907" s="278">
        <v>0.71428571428571397</v>
      </c>
      <c r="C1907" s="279">
        <v>0.45994832041343697</v>
      </c>
      <c r="D1907" s="280">
        <v>0.53447050461975798</v>
      </c>
      <c r="E1907" s="278">
        <v>0.71428571428571397</v>
      </c>
      <c r="F1907" s="279">
        <v>0.57861635220125796</v>
      </c>
      <c r="G1907" s="280">
        <v>0.55577299412915804</v>
      </c>
      <c r="H1907" s="278"/>
      <c r="I1907" s="279"/>
      <c r="J1907" s="280"/>
      <c r="K1907" s="278"/>
      <c r="L1907" s="279"/>
      <c r="M1907" s="280"/>
      <c r="N1907" s="342"/>
      <c r="O1907" s="1" t="s">
        <v>618</v>
      </c>
      <c r="P1907" s="1" t="s">
        <v>616</v>
      </c>
    </row>
    <row r="1908" spans="1:16" ht="14" x14ac:dyDescent="0.15">
      <c r="A1908" s="311" t="s">
        <v>244</v>
      </c>
      <c r="B1908" s="312">
        <v>42</v>
      </c>
      <c r="C1908" s="313">
        <v>387</v>
      </c>
      <c r="D1908" s="314">
        <v>1407</v>
      </c>
      <c r="E1908" s="312">
        <v>42</v>
      </c>
      <c r="F1908" s="313">
        <v>159</v>
      </c>
      <c r="G1908" s="314">
        <v>511</v>
      </c>
      <c r="H1908" s="312"/>
      <c r="I1908" s="313"/>
      <c r="J1908" s="314"/>
      <c r="K1908" s="312"/>
      <c r="L1908" s="313"/>
      <c r="M1908" s="314"/>
      <c r="N1908" s="295"/>
      <c r="O1908" s="1" t="s">
        <v>618</v>
      </c>
      <c r="P1908" s="1" t="s">
        <v>616</v>
      </c>
    </row>
    <row r="1909" spans="1:16" ht="14" x14ac:dyDescent="0.15">
      <c r="A1909" s="271" t="s">
        <v>182</v>
      </c>
      <c r="B1909" s="296">
        <v>1.3333333333333299</v>
      </c>
      <c r="C1909" s="297">
        <v>1.74160206718346</v>
      </c>
      <c r="D1909" s="298">
        <v>1.6211798152096599</v>
      </c>
      <c r="E1909" s="296">
        <v>1.3333333333333299</v>
      </c>
      <c r="F1909" s="297">
        <v>1.5471698113207599</v>
      </c>
      <c r="G1909" s="298">
        <v>1.5831702544031301</v>
      </c>
      <c r="H1909" s="296"/>
      <c r="I1909" s="297"/>
      <c r="J1909" s="298"/>
      <c r="K1909" s="296"/>
      <c r="L1909" s="297"/>
      <c r="M1909" s="298"/>
      <c r="N1909" s="299"/>
      <c r="O1909" s="1" t="s">
        <v>618</v>
      </c>
      <c r="P1909" s="1" t="s">
        <v>616</v>
      </c>
    </row>
    <row r="1910" spans="1:16" ht="14" x14ac:dyDescent="0.15">
      <c r="A1910" s="271" t="s">
        <v>165</v>
      </c>
      <c r="B1910" s="296">
        <v>0.57026594851220103</v>
      </c>
      <c r="C1910" s="297">
        <v>0.81144693689401504</v>
      </c>
      <c r="D1910" s="298">
        <v>0.76883131715856801</v>
      </c>
      <c r="E1910" s="296">
        <v>0.57026594851220103</v>
      </c>
      <c r="F1910" s="297">
        <v>0.73517511224548004</v>
      </c>
      <c r="G1910" s="298">
        <v>0.74913710385240295</v>
      </c>
      <c r="H1910" s="296"/>
      <c r="I1910" s="297"/>
      <c r="J1910" s="298"/>
      <c r="K1910" s="296"/>
      <c r="L1910" s="297"/>
      <c r="M1910" s="298"/>
      <c r="N1910" s="299"/>
      <c r="O1910" s="1" t="s">
        <v>618</v>
      </c>
      <c r="P1910" s="1" t="s">
        <v>616</v>
      </c>
    </row>
    <row r="1911" spans="1:16" ht="14" x14ac:dyDescent="0.15">
      <c r="A1911" s="271" t="s">
        <v>245</v>
      </c>
      <c r="B1911" s="300" t="s">
        <v>233</v>
      </c>
      <c r="C1911" s="297" t="s">
        <v>221</v>
      </c>
      <c r="D1911" s="298" t="s">
        <v>251</v>
      </c>
      <c r="E1911" s="300" t="s">
        <v>233</v>
      </c>
      <c r="F1911" s="297" t="s">
        <v>124</v>
      </c>
      <c r="G1911" s="298" t="s">
        <v>251</v>
      </c>
      <c r="H1911" s="300"/>
      <c r="I1911" s="297"/>
      <c r="J1911" s="298"/>
      <c r="K1911" s="300"/>
      <c r="L1911" s="297"/>
      <c r="M1911" s="298"/>
      <c r="N1911" s="299"/>
      <c r="O1911" s="1" t="s">
        <v>618</v>
      </c>
      <c r="P1911" s="1" t="s">
        <v>616</v>
      </c>
    </row>
    <row r="1912" spans="1:16" ht="14" x14ac:dyDescent="0.15">
      <c r="A1912" s="272" t="s">
        <v>164</v>
      </c>
      <c r="B1912" s="301" t="s">
        <v>233</v>
      </c>
      <c r="C1912" s="302">
        <v>-0.50313669974880315</v>
      </c>
      <c r="D1912" s="303">
        <v>-0.3743948450749216</v>
      </c>
      <c r="E1912" s="301" t="s">
        <v>233</v>
      </c>
      <c r="F1912" s="302">
        <v>-0.29086468574037977</v>
      </c>
      <c r="G1912" s="303">
        <v>-0.33349959544791646</v>
      </c>
      <c r="H1912" s="301"/>
      <c r="I1912" s="302"/>
      <c r="J1912" s="303"/>
      <c r="K1912" s="301"/>
      <c r="L1912" s="302"/>
      <c r="M1912" s="303"/>
      <c r="N1912" s="304"/>
      <c r="O1912" s="1" t="s">
        <v>618</v>
      </c>
      <c r="P1912" s="1" t="s">
        <v>616</v>
      </c>
    </row>
    <row r="1913" spans="1:16" ht="28" x14ac:dyDescent="0.15">
      <c r="A1913" s="253" t="s">
        <v>750</v>
      </c>
      <c r="B1913" s="274">
        <v>0.26190476190476197</v>
      </c>
      <c r="C1913" s="275">
        <v>0.152454780361757</v>
      </c>
      <c r="D1913" s="276">
        <v>0.14762242725337099</v>
      </c>
      <c r="E1913" s="274">
        <v>0.26190476190476197</v>
      </c>
      <c r="F1913" s="275">
        <v>0.20125786163522</v>
      </c>
      <c r="G1913" s="276">
        <v>0.16242661448140899</v>
      </c>
      <c r="H1913" s="274"/>
      <c r="I1913" s="275"/>
      <c r="J1913" s="276"/>
      <c r="K1913" s="274"/>
      <c r="L1913" s="275"/>
      <c r="M1913" s="276"/>
      <c r="N1913" s="381"/>
      <c r="O1913" s="177" t="s">
        <v>609</v>
      </c>
    </row>
    <row r="1914" spans="1:16" ht="14" x14ac:dyDescent="0.15">
      <c r="A1914" s="271" t="s">
        <v>80</v>
      </c>
      <c r="B1914" s="278">
        <v>0.38095238095238099</v>
      </c>
      <c r="C1914" s="279">
        <v>0.434108527131783</v>
      </c>
      <c r="D1914" s="280">
        <v>0.44712562100780701</v>
      </c>
      <c r="E1914" s="278">
        <v>0.38095238095238099</v>
      </c>
      <c r="F1914" s="279">
        <v>0.41509433962264197</v>
      </c>
      <c r="G1914" s="280">
        <v>0.48532289628179998</v>
      </c>
      <c r="H1914" s="278"/>
      <c r="I1914" s="279"/>
      <c r="J1914" s="280"/>
      <c r="K1914" s="278"/>
      <c r="L1914" s="279"/>
      <c r="M1914" s="280"/>
      <c r="N1914" s="68"/>
      <c r="O1914" s="1" t="s">
        <v>609</v>
      </c>
    </row>
    <row r="1915" spans="1:16" ht="14" x14ac:dyDescent="0.15">
      <c r="A1915" s="271" t="s">
        <v>81</v>
      </c>
      <c r="B1915" s="278">
        <v>0.119047619047619</v>
      </c>
      <c r="C1915" s="279">
        <v>0.22997416020671799</v>
      </c>
      <c r="D1915" s="280">
        <v>0.22285308729595499</v>
      </c>
      <c r="E1915" s="278">
        <v>0.119047619047619</v>
      </c>
      <c r="F1915" s="279">
        <v>0.20125786163522</v>
      </c>
      <c r="G1915" s="280">
        <v>0.19178082191780799</v>
      </c>
      <c r="H1915" s="278"/>
      <c r="I1915" s="279"/>
      <c r="J1915" s="280"/>
      <c r="K1915" s="278"/>
      <c r="L1915" s="279"/>
      <c r="M1915" s="280"/>
      <c r="N1915" s="68"/>
      <c r="O1915" s="1" t="s">
        <v>609</v>
      </c>
    </row>
    <row r="1916" spans="1:16" ht="14" x14ac:dyDescent="0.15">
      <c r="A1916" s="380" t="s">
        <v>381</v>
      </c>
      <c r="B1916" s="278">
        <v>0.238095238095238</v>
      </c>
      <c r="C1916" s="279">
        <v>0.18346253229974199</v>
      </c>
      <c r="D1916" s="280">
        <v>0.18239886444286699</v>
      </c>
      <c r="E1916" s="278">
        <v>0.238095238095238</v>
      </c>
      <c r="F1916" s="279">
        <v>0.182389937106918</v>
      </c>
      <c r="G1916" s="280">
        <v>0.16046966731898199</v>
      </c>
      <c r="H1916" s="278"/>
      <c r="I1916" s="279"/>
      <c r="J1916" s="280"/>
      <c r="K1916" s="278"/>
      <c r="L1916" s="279"/>
      <c r="M1916" s="280"/>
      <c r="N1916" s="382"/>
      <c r="O1916" s="1" t="s">
        <v>609</v>
      </c>
    </row>
    <row r="1917" spans="1:16" ht="14" x14ac:dyDescent="0.15">
      <c r="A1917" s="311" t="s">
        <v>244</v>
      </c>
      <c r="B1917" s="312">
        <v>42</v>
      </c>
      <c r="C1917" s="313">
        <v>387</v>
      </c>
      <c r="D1917" s="314">
        <v>1409</v>
      </c>
      <c r="E1917" s="312">
        <v>42</v>
      </c>
      <c r="F1917" s="313">
        <v>159</v>
      </c>
      <c r="G1917" s="314">
        <v>511</v>
      </c>
      <c r="H1917" s="312"/>
      <c r="I1917" s="313"/>
      <c r="J1917" s="314"/>
      <c r="K1917" s="312"/>
      <c r="L1917" s="313"/>
      <c r="M1917" s="314"/>
      <c r="N1917" s="299"/>
      <c r="O1917" s="1" t="s">
        <v>609</v>
      </c>
    </row>
    <row r="1918" spans="1:16" ht="14" x14ac:dyDescent="0.15">
      <c r="A1918" s="271" t="s">
        <v>182</v>
      </c>
      <c r="B1918" s="296">
        <v>2.6666666666666701</v>
      </c>
      <c r="C1918" s="297">
        <v>2.5555555555555598</v>
      </c>
      <c r="D1918" s="298">
        <v>2.5599716110716901</v>
      </c>
      <c r="E1918" s="296">
        <v>2.6666666666666701</v>
      </c>
      <c r="F1918" s="297">
        <v>2.6352201257861601</v>
      </c>
      <c r="G1918" s="298">
        <v>2.64970645792563</v>
      </c>
      <c r="H1918" s="296"/>
      <c r="I1918" s="297"/>
      <c r="J1918" s="298"/>
      <c r="K1918" s="296"/>
      <c r="L1918" s="297"/>
      <c r="M1918" s="298"/>
      <c r="N1918" s="299"/>
      <c r="O1918" s="1" t="s">
        <v>609</v>
      </c>
    </row>
    <row r="1919" spans="1:16" ht="14" x14ac:dyDescent="0.15">
      <c r="A1919" s="271" t="s">
        <v>165</v>
      </c>
      <c r="B1919" s="296">
        <v>1.1189425902722601</v>
      </c>
      <c r="C1919" s="297">
        <v>0.95975433433159296</v>
      </c>
      <c r="D1919" s="298">
        <v>0.95241260592285804</v>
      </c>
      <c r="E1919" s="296">
        <v>1.1189425902722601</v>
      </c>
      <c r="F1919" s="297">
        <v>1.00266343816123</v>
      </c>
      <c r="G1919" s="298">
        <v>0.93546408317957197</v>
      </c>
      <c r="H1919" s="296"/>
      <c r="I1919" s="297"/>
      <c r="J1919" s="298"/>
      <c r="K1919" s="296"/>
      <c r="L1919" s="297"/>
      <c r="M1919" s="298"/>
      <c r="N1919" s="299"/>
      <c r="O1919" s="1" t="s">
        <v>609</v>
      </c>
    </row>
    <row r="1920" spans="1:16" ht="14" x14ac:dyDescent="0.15">
      <c r="A1920" s="271" t="s">
        <v>245</v>
      </c>
      <c r="B1920" s="300" t="s">
        <v>233</v>
      </c>
      <c r="C1920" s="297" t="s">
        <v>124</v>
      </c>
      <c r="D1920" s="298" t="s">
        <v>124</v>
      </c>
      <c r="E1920" s="300" t="s">
        <v>233</v>
      </c>
      <c r="F1920" s="297" t="s">
        <v>124</v>
      </c>
      <c r="G1920" s="298" t="s">
        <v>124</v>
      </c>
      <c r="H1920" s="300"/>
      <c r="I1920" s="297"/>
      <c r="J1920" s="298"/>
      <c r="K1920" s="300"/>
      <c r="L1920" s="297"/>
      <c r="M1920" s="298"/>
      <c r="N1920" s="299"/>
      <c r="O1920" s="1" t="s">
        <v>609</v>
      </c>
    </row>
    <row r="1921" spans="1:16" ht="14" x14ac:dyDescent="0.15">
      <c r="A1921" s="272" t="s">
        <v>164</v>
      </c>
      <c r="B1921" s="301" t="s">
        <v>233</v>
      </c>
      <c r="C1921" s="302">
        <v>0.11577036657874747</v>
      </c>
      <c r="D1921" s="303">
        <v>0.11202608505123235</v>
      </c>
      <c r="E1921" s="301" t="s">
        <v>233</v>
      </c>
      <c r="F1921" s="302">
        <v>3.1363007449617765E-2</v>
      </c>
      <c r="G1921" s="303">
        <v>1.8130261809083704E-2</v>
      </c>
      <c r="H1921" s="301"/>
      <c r="I1921" s="302"/>
      <c r="J1921" s="303"/>
      <c r="K1921" s="301"/>
      <c r="L1921" s="302"/>
      <c r="M1921" s="303"/>
      <c r="N1921" s="304"/>
      <c r="O1921" s="1" t="s">
        <v>609</v>
      </c>
    </row>
    <row r="1922" spans="1:16" ht="28" x14ac:dyDescent="0.15">
      <c r="A1922" s="253" t="s">
        <v>728</v>
      </c>
      <c r="B1922" s="274">
        <v>4.7619047619047603E-2</v>
      </c>
      <c r="C1922" s="275">
        <v>3.6458333333333301E-2</v>
      </c>
      <c r="D1922" s="276">
        <v>4.2203147353361899E-2</v>
      </c>
      <c r="E1922" s="274">
        <v>4.7619047619047603E-2</v>
      </c>
      <c r="F1922" s="275">
        <v>2.51572327044025E-2</v>
      </c>
      <c r="G1922" s="276">
        <v>2.9354207436399202E-2</v>
      </c>
      <c r="H1922" s="274"/>
      <c r="I1922" s="275"/>
      <c r="J1922" s="276"/>
      <c r="K1922" s="274"/>
      <c r="L1922" s="275"/>
      <c r="M1922" s="276"/>
      <c r="N1922" s="281"/>
      <c r="P1922" s="1" t="s">
        <v>616</v>
      </c>
    </row>
    <row r="1923" spans="1:16" ht="14" x14ac:dyDescent="0.15">
      <c r="A1923" s="271" t="s">
        <v>80</v>
      </c>
      <c r="B1923" s="278">
        <v>0.14285714285714299</v>
      </c>
      <c r="C1923" s="279">
        <v>0.16666666666666699</v>
      </c>
      <c r="D1923" s="280">
        <v>0.16881258941344801</v>
      </c>
      <c r="E1923" s="278">
        <v>0.14285714285714299</v>
      </c>
      <c r="F1923" s="279">
        <v>8.17610062893082E-2</v>
      </c>
      <c r="G1923" s="280">
        <v>0.12720156555772999</v>
      </c>
      <c r="H1923" s="278"/>
      <c r="I1923" s="279"/>
      <c r="J1923" s="280"/>
      <c r="K1923" s="278"/>
      <c r="L1923" s="279"/>
      <c r="M1923" s="280"/>
      <c r="N1923" s="281"/>
      <c r="P1923" s="1" t="s">
        <v>616</v>
      </c>
    </row>
    <row r="1924" spans="1:16" ht="14" x14ac:dyDescent="0.15">
      <c r="A1924" s="271" t="s">
        <v>81</v>
      </c>
      <c r="B1924" s="278">
        <v>0.547619047619048</v>
      </c>
      <c r="C1924" s="279">
        <v>0.53125</v>
      </c>
      <c r="D1924" s="280">
        <v>0.467811158798283</v>
      </c>
      <c r="E1924" s="278">
        <v>0.547619047619048</v>
      </c>
      <c r="F1924" s="279">
        <v>0.51572327044025201</v>
      </c>
      <c r="G1924" s="280">
        <v>0.47749510763209402</v>
      </c>
      <c r="H1924" s="278"/>
      <c r="I1924" s="279"/>
      <c r="J1924" s="280"/>
      <c r="K1924" s="278"/>
      <c r="L1924" s="279"/>
      <c r="M1924" s="280"/>
      <c r="N1924" s="281"/>
      <c r="P1924" s="1" t="s">
        <v>616</v>
      </c>
    </row>
    <row r="1925" spans="1:16" ht="14" x14ac:dyDescent="0.15">
      <c r="A1925" s="380" t="s">
        <v>381</v>
      </c>
      <c r="B1925" s="278">
        <v>0.26190476190476197</v>
      </c>
      <c r="C1925" s="279">
        <v>0.265625</v>
      </c>
      <c r="D1925" s="280">
        <v>0.32117310443490699</v>
      </c>
      <c r="E1925" s="278">
        <v>0.26190476190476197</v>
      </c>
      <c r="F1925" s="279">
        <v>0.37735849056603799</v>
      </c>
      <c r="G1925" s="280">
        <v>0.365949119373777</v>
      </c>
      <c r="H1925" s="278"/>
      <c r="I1925" s="279"/>
      <c r="J1925" s="280"/>
      <c r="K1925" s="278"/>
      <c r="L1925" s="279"/>
      <c r="M1925" s="280"/>
      <c r="N1925" s="281"/>
      <c r="P1925" s="1" t="s">
        <v>616</v>
      </c>
    </row>
    <row r="1926" spans="1:16" ht="14" x14ac:dyDescent="0.15">
      <c r="A1926" s="311" t="s">
        <v>244</v>
      </c>
      <c r="B1926" s="312">
        <v>42</v>
      </c>
      <c r="C1926" s="313">
        <v>384</v>
      </c>
      <c r="D1926" s="314">
        <v>1398</v>
      </c>
      <c r="E1926" s="312">
        <v>42</v>
      </c>
      <c r="F1926" s="313">
        <v>159</v>
      </c>
      <c r="G1926" s="314">
        <v>511</v>
      </c>
      <c r="H1926" s="312"/>
      <c r="I1926" s="313"/>
      <c r="J1926" s="314"/>
      <c r="K1926" s="312"/>
      <c r="L1926" s="313"/>
      <c r="M1926" s="314"/>
      <c r="N1926" s="295"/>
      <c r="P1926" s="1" t="s">
        <v>616</v>
      </c>
    </row>
    <row r="1927" spans="1:16" ht="14" x14ac:dyDescent="0.15">
      <c r="A1927" s="271" t="s">
        <v>182</v>
      </c>
      <c r="B1927" s="296">
        <v>1.97619047619048</v>
      </c>
      <c r="C1927" s="297">
        <v>1.9739583333333299</v>
      </c>
      <c r="D1927" s="298">
        <v>1.9320457796852699</v>
      </c>
      <c r="E1927" s="296">
        <v>1.97619047619048</v>
      </c>
      <c r="F1927" s="297">
        <v>1.75471698113208</v>
      </c>
      <c r="G1927" s="298">
        <v>1.8199608610567499</v>
      </c>
      <c r="H1927" s="296"/>
      <c r="I1927" s="297"/>
      <c r="J1927" s="298"/>
      <c r="K1927" s="296"/>
      <c r="L1927" s="297"/>
      <c r="M1927" s="298"/>
      <c r="N1927" s="299"/>
      <c r="P1927" s="1" t="s">
        <v>616</v>
      </c>
    </row>
    <row r="1928" spans="1:16" ht="14" x14ac:dyDescent="0.15">
      <c r="A1928" s="271" t="s">
        <v>165</v>
      </c>
      <c r="B1928" s="296">
        <v>0.78049687857675698</v>
      </c>
      <c r="C1928" s="297">
        <v>0.76089061347509002</v>
      </c>
      <c r="D1928" s="298">
        <v>0.80910369078444899</v>
      </c>
      <c r="E1928" s="296">
        <v>0.78049687857675698</v>
      </c>
      <c r="F1928" s="297">
        <v>0.70904625844055502</v>
      </c>
      <c r="G1928" s="298">
        <v>0.76110909683741701</v>
      </c>
      <c r="H1928" s="296"/>
      <c r="I1928" s="297"/>
      <c r="J1928" s="298"/>
      <c r="K1928" s="296"/>
      <c r="L1928" s="297"/>
      <c r="M1928" s="298"/>
      <c r="N1928" s="299"/>
      <c r="P1928" s="1" t="s">
        <v>616</v>
      </c>
    </row>
    <row r="1929" spans="1:16" ht="14" x14ac:dyDescent="0.15">
      <c r="A1929" s="271" t="s">
        <v>245</v>
      </c>
      <c r="B1929" s="300" t="s">
        <v>233</v>
      </c>
      <c r="C1929" s="297" t="s">
        <v>124</v>
      </c>
      <c r="D1929" s="298" t="s">
        <v>124</v>
      </c>
      <c r="E1929" s="300" t="s">
        <v>233</v>
      </c>
      <c r="F1929" s="297" t="s">
        <v>124</v>
      </c>
      <c r="G1929" s="298" t="s">
        <v>124</v>
      </c>
      <c r="H1929" s="300"/>
      <c r="I1929" s="297"/>
      <c r="J1929" s="298"/>
      <c r="K1929" s="300"/>
      <c r="L1929" s="297"/>
      <c r="M1929" s="298"/>
      <c r="N1929" s="299"/>
      <c r="P1929" s="1" t="s">
        <v>616</v>
      </c>
    </row>
    <row r="1930" spans="1:16" ht="14" x14ac:dyDescent="0.15">
      <c r="A1930" s="272" t="s">
        <v>164</v>
      </c>
      <c r="B1930" s="301" t="s">
        <v>233</v>
      </c>
      <c r="C1930" s="302">
        <v>2.9335923161880311E-3</v>
      </c>
      <c r="D1930" s="303">
        <v>5.4559998932164802E-2</v>
      </c>
      <c r="E1930" s="301" t="s">
        <v>233</v>
      </c>
      <c r="F1930" s="302">
        <v>0.31235408469046727</v>
      </c>
      <c r="G1930" s="303">
        <v>0.2052657310008513</v>
      </c>
      <c r="H1930" s="301"/>
      <c r="I1930" s="302"/>
      <c r="J1930" s="303"/>
      <c r="K1930" s="301"/>
      <c r="L1930" s="302"/>
      <c r="M1930" s="303"/>
      <c r="N1930" s="304"/>
      <c r="P1930" s="1" t="s">
        <v>616</v>
      </c>
    </row>
    <row r="1931" spans="1:16" ht="28" x14ac:dyDescent="0.15">
      <c r="A1931" s="253" t="s">
        <v>837</v>
      </c>
      <c r="B1931" s="274">
        <v>0.439024390243902</v>
      </c>
      <c r="C1931" s="275">
        <v>0.43041237113402098</v>
      </c>
      <c r="D1931" s="276">
        <v>0.33451704545454503</v>
      </c>
      <c r="E1931" s="274">
        <v>0.439024390243902</v>
      </c>
      <c r="F1931" s="275">
        <v>0.40625</v>
      </c>
      <c r="G1931" s="276">
        <v>0.30799220272904498</v>
      </c>
      <c r="H1931" s="274"/>
      <c r="I1931" s="275"/>
      <c r="J1931" s="276"/>
      <c r="K1931" s="274"/>
      <c r="L1931" s="275"/>
      <c r="M1931" s="276"/>
      <c r="N1931" s="281"/>
      <c r="O1931" s="1" t="s">
        <v>609</v>
      </c>
    </row>
    <row r="1932" spans="1:16" ht="14" x14ac:dyDescent="0.15">
      <c r="A1932" s="271" t="s">
        <v>80</v>
      </c>
      <c r="B1932" s="278">
        <v>0.46341463414634099</v>
      </c>
      <c r="C1932" s="279">
        <v>0.51546391752577303</v>
      </c>
      <c r="D1932" s="280">
        <v>0.55894886363636398</v>
      </c>
      <c r="E1932" s="278">
        <v>0.46341463414634099</v>
      </c>
      <c r="F1932" s="279">
        <v>0.53125</v>
      </c>
      <c r="G1932" s="280">
        <v>0.55945419103313798</v>
      </c>
      <c r="H1932" s="278"/>
      <c r="I1932" s="279"/>
      <c r="J1932" s="280"/>
      <c r="K1932" s="278"/>
      <c r="L1932" s="279"/>
      <c r="M1932" s="280"/>
      <c r="N1932" s="281"/>
      <c r="O1932" s="1" t="s">
        <v>609</v>
      </c>
    </row>
    <row r="1933" spans="1:16" ht="14" x14ac:dyDescent="0.15">
      <c r="A1933" s="271" t="s">
        <v>81</v>
      </c>
      <c r="B1933" s="278">
        <v>4.8780487804878099E-2</v>
      </c>
      <c r="C1933" s="279">
        <v>4.1237113402061799E-2</v>
      </c>
      <c r="D1933" s="280">
        <v>8.3806818181818205E-2</v>
      </c>
      <c r="E1933" s="278">
        <v>4.8780487804878099E-2</v>
      </c>
      <c r="F1933" s="279">
        <v>4.3749999999999997E-2</v>
      </c>
      <c r="G1933" s="280">
        <v>9.9415204678362595E-2</v>
      </c>
      <c r="H1933" s="278"/>
      <c r="I1933" s="279"/>
      <c r="J1933" s="280"/>
      <c r="K1933" s="278"/>
      <c r="L1933" s="279"/>
      <c r="M1933" s="280"/>
      <c r="N1933" s="281"/>
      <c r="O1933" s="1" t="s">
        <v>609</v>
      </c>
    </row>
    <row r="1934" spans="1:16" ht="14" x14ac:dyDescent="0.15">
      <c r="A1934" s="380" t="s">
        <v>381</v>
      </c>
      <c r="B1934" s="278">
        <v>4.8780487804878099E-2</v>
      </c>
      <c r="C1934" s="279">
        <v>1.28865979381443E-2</v>
      </c>
      <c r="D1934" s="280">
        <v>2.27272727272727E-2</v>
      </c>
      <c r="E1934" s="278">
        <v>4.8780487804878099E-2</v>
      </c>
      <c r="F1934" s="279">
        <v>1.8749999999999999E-2</v>
      </c>
      <c r="G1934" s="280">
        <v>3.3138401559454203E-2</v>
      </c>
      <c r="H1934" s="278"/>
      <c r="I1934" s="279"/>
      <c r="J1934" s="280"/>
      <c r="K1934" s="278"/>
      <c r="L1934" s="279"/>
      <c r="M1934" s="280"/>
      <c r="N1934" s="281"/>
      <c r="O1934" s="1" t="s">
        <v>609</v>
      </c>
    </row>
    <row r="1935" spans="1:16" ht="14" x14ac:dyDescent="0.15">
      <c r="A1935" s="311" t="s">
        <v>244</v>
      </c>
      <c r="B1935" s="312">
        <v>41</v>
      </c>
      <c r="C1935" s="313">
        <v>388</v>
      </c>
      <c r="D1935" s="314">
        <v>1408</v>
      </c>
      <c r="E1935" s="312">
        <v>41</v>
      </c>
      <c r="F1935" s="313">
        <v>160</v>
      </c>
      <c r="G1935" s="314">
        <v>513</v>
      </c>
      <c r="H1935" s="312"/>
      <c r="I1935" s="313"/>
      <c r="J1935" s="314"/>
      <c r="K1935" s="312"/>
      <c r="L1935" s="313"/>
      <c r="M1935" s="314"/>
      <c r="N1935" s="295"/>
      <c r="O1935" s="1" t="s">
        <v>609</v>
      </c>
    </row>
    <row r="1936" spans="1:16" ht="14" x14ac:dyDescent="0.15">
      <c r="A1936" s="271" t="s">
        <v>182</v>
      </c>
      <c r="B1936" s="296">
        <v>3.2926829268292699</v>
      </c>
      <c r="C1936" s="297">
        <v>3.3634020618556701</v>
      </c>
      <c r="D1936" s="298">
        <v>3.2052556818181799</v>
      </c>
      <c r="E1936" s="296">
        <v>3.2926829268292699</v>
      </c>
      <c r="F1936" s="297">
        <v>3.3250000000000002</v>
      </c>
      <c r="G1936" s="298">
        <v>3.1423001949317801</v>
      </c>
      <c r="H1936" s="296"/>
      <c r="I1936" s="297"/>
      <c r="J1936" s="298"/>
      <c r="K1936" s="296"/>
      <c r="L1936" s="297"/>
      <c r="M1936" s="298"/>
      <c r="N1936" s="299"/>
      <c r="O1936" s="1" t="s">
        <v>609</v>
      </c>
    </row>
    <row r="1937" spans="1:15" ht="14" x14ac:dyDescent="0.15">
      <c r="A1937" s="271" t="s">
        <v>165</v>
      </c>
      <c r="B1937" s="296">
        <v>0.78242898843998598</v>
      </c>
      <c r="C1937" s="297">
        <v>0.62621522020088405</v>
      </c>
      <c r="D1937" s="298">
        <v>0.68369221492116805</v>
      </c>
      <c r="E1937" s="296">
        <v>0.78242898843998598</v>
      </c>
      <c r="F1937" s="297">
        <v>0.64962495227350403</v>
      </c>
      <c r="G1937" s="298">
        <v>0.72161397576508501</v>
      </c>
      <c r="H1937" s="296"/>
      <c r="I1937" s="297"/>
      <c r="J1937" s="298"/>
      <c r="K1937" s="296"/>
      <c r="L1937" s="297"/>
      <c r="M1937" s="298"/>
      <c r="N1937" s="299"/>
      <c r="O1937" s="1" t="s">
        <v>609</v>
      </c>
    </row>
    <row r="1938" spans="1:15" ht="14" x14ac:dyDescent="0.15">
      <c r="A1938" s="271" t="s">
        <v>245</v>
      </c>
      <c r="B1938" s="300" t="s">
        <v>233</v>
      </c>
      <c r="C1938" s="297" t="s">
        <v>124</v>
      </c>
      <c r="D1938" s="298" t="s">
        <v>124</v>
      </c>
      <c r="E1938" s="300" t="s">
        <v>233</v>
      </c>
      <c r="F1938" s="297" t="s">
        <v>124</v>
      </c>
      <c r="G1938" s="298" t="s">
        <v>124</v>
      </c>
      <c r="H1938" s="300"/>
      <c r="I1938" s="297"/>
      <c r="J1938" s="298"/>
      <c r="K1938" s="300"/>
      <c r="L1938" s="297"/>
      <c r="M1938" s="298"/>
      <c r="N1938" s="299"/>
      <c r="O1938" s="1" t="s">
        <v>609</v>
      </c>
    </row>
    <row r="1939" spans="1:15" ht="14" x14ac:dyDescent="0.15">
      <c r="A1939" s="272" t="s">
        <v>164</v>
      </c>
      <c r="B1939" s="301" t="s">
        <v>233</v>
      </c>
      <c r="C1939" s="302">
        <v>-0.11293103831573148</v>
      </c>
      <c r="D1939" s="303">
        <v>0.12787515069360655</v>
      </c>
      <c r="E1939" s="301" t="s">
        <v>233</v>
      </c>
      <c r="F1939" s="302">
        <v>-4.9747278114286801E-2</v>
      </c>
      <c r="G1939" s="303">
        <v>0.20839775412892708</v>
      </c>
      <c r="H1939" s="301"/>
      <c r="I1939" s="302"/>
      <c r="J1939" s="303"/>
      <c r="K1939" s="301"/>
      <c r="L1939" s="302"/>
      <c r="M1939" s="303"/>
      <c r="N1939" s="304"/>
      <c r="O1939" s="1" t="s">
        <v>609</v>
      </c>
    </row>
    <row r="1940" spans="1:15" ht="28" x14ac:dyDescent="0.15">
      <c r="A1940" s="253" t="s">
        <v>935</v>
      </c>
      <c r="B1940" s="274">
        <v>0.28571428571428598</v>
      </c>
      <c r="C1940" s="275">
        <v>0.12565445026177999</v>
      </c>
      <c r="D1940" s="276">
        <v>0.152578796561605</v>
      </c>
      <c r="E1940" s="274">
        <v>0.28571428571428598</v>
      </c>
      <c r="F1940" s="275">
        <v>0.16250000000000001</v>
      </c>
      <c r="G1940" s="276">
        <v>0.140625</v>
      </c>
      <c r="H1940" s="274"/>
      <c r="I1940" s="275"/>
      <c r="J1940" s="276"/>
      <c r="K1940" s="274"/>
      <c r="L1940" s="275"/>
      <c r="M1940" s="276"/>
      <c r="N1940" s="281"/>
    </row>
    <row r="1941" spans="1:15" ht="14" x14ac:dyDescent="0.15">
      <c r="A1941" s="271" t="s">
        <v>80</v>
      </c>
      <c r="B1941" s="278">
        <v>0.64285714285714302</v>
      </c>
      <c r="C1941" s="279">
        <v>0.43979057591623</v>
      </c>
      <c r="D1941" s="280">
        <v>0.52220630372492804</v>
      </c>
      <c r="E1941" s="278">
        <v>0.64285714285714302</v>
      </c>
      <c r="F1941" s="279">
        <v>0.53749999999999998</v>
      </c>
      <c r="G1941" s="280">
        <v>0.576171875</v>
      </c>
      <c r="H1941" s="278"/>
      <c r="I1941" s="279"/>
      <c r="J1941" s="280"/>
      <c r="K1941" s="278"/>
      <c r="L1941" s="279"/>
      <c r="M1941" s="280"/>
      <c r="N1941" s="281"/>
    </row>
    <row r="1942" spans="1:15" ht="14" x14ac:dyDescent="0.15">
      <c r="A1942" s="271" t="s">
        <v>81</v>
      </c>
      <c r="B1942" s="278">
        <v>4.7619047619047603E-2</v>
      </c>
      <c r="C1942" s="279">
        <v>0.30890052356020897</v>
      </c>
      <c r="D1942" s="280">
        <v>0.23495702005730701</v>
      </c>
      <c r="E1942" s="278">
        <v>4.7619047619047603E-2</v>
      </c>
      <c r="F1942" s="279">
        <v>0.22500000000000001</v>
      </c>
      <c r="G1942" s="280">
        <v>0.2109375</v>
      </c>
      <c r="H1942" s="278"/>
      <c r="I1942" s="279"/>
      <c r="J1942" s="280"/>
      <c r="K1942" s="278"/>
      <c r="L1942" s="279"/>
      <c r="M1942" s="280"/>
      <c r="N1942" s="281"/>
    </row>
    <row r="1943" spans="1:15" ht="14" x14ac:dyDescent="0.15">
      <c r="A1943" s="380" t="s">
        <v>381</v>
      </c>
      <c r="B1943" s="278">
        <v>2.3809523809523801E-2</v>
      </c>
      <c r="C1943" s="279">
        <v>0.12565445026177999</v>
      </c>
      <c r="D1943" s="280">
        <v>9.0257879656160403E-2</v>
      </c>
      <c r="E1943" s="278">
        <v>2.3809523809523801E-2</v>
      </c>
      <c r="F1943" s="279">
        <v>7.4999999999999997E-2</v>
      </c>
      <c r="G1943" s="280">
        <v>7.2265625E-2</v>
      </c>
      <c r="H1943" s="278"/>
      <c r="I1943" s="279"/>
      <c r="J1943" s="280"/>
      <c r="K1943" s="278"/>
      <c r="L1943" s="279"/>
      <c r="M1943" s="280"/>
      <c r="N1943" s="281"/>
    </row>
    <row r="1944" spans="1:15" ht="14" x14ac:dyDescent="0.15">
      <c r="A1944" s="311" t="s">
        <v>244</v>
      </c>
      <c r="B1944" s="312">
        <v>42</v>
      </c>
      <c r="C1944" s="313">
        <v>382</v>
      </c>
      <c r="D1944" s="314">
        <v>1396</v>
      </c>
      <c r="E1944" s="312">
        <v>42</v>
      </c>
      <c r="F1944" s="313">
        <v>160</v>
      </c>
      <c r="G1944" s="314">
        <v>512</v>
      </c>
      <c r="H1944" s="312"/>
      <c r="I1944" s="313"/>
      <c r="J1944" s="314"/>
      <c r="K1944" s="312"/>
      <c r="L1944" s="313"/>
      <c r="M1944" s="314"/>
      <c r="N1944" s="295"/>
    </row>
    <row r="1945" spans="1:15" ht="14" x14ac:dyDescent="0.15">
      <c r="A1945" s="271" t="s">
        <v>182</v>
      </c>
      <c r="B1945" s="296">
        <v>3.1904761904761898</v>
      </c>
      <c r="C1945" s="297">
        <v>2.56544502617801</v>
      </c>
      <c r="D1945" s="298">
        <v>2.7371060171919801</v>
      </c>
      <c r="E1945" s="296">
        <v>3.1904761904761898</v>
      </c>
      <c r="F1945" s="297">
        <v>2.7875000000000001</v>
      </c>
      <c r="G1945" s="298">
        <v>2.78515625</v>
      </c>
      <c r="H1945" s="296"/>
      <c r="I1945" s="297"/>
      <c r="J1945" s="298"/>
      <c r="K1945" s="296"/>
      <c r="L1945" s="297"/>
      <c r="M1945" s="298"/>
      <c r="N1945" s="299"/>
    </row>
    <row r="1946" spans="1:15" ht="14" x14ac:dyDescent="0.15">
      <c r="A1946" s="271" t="s">
        <v>165</v>
      </c>
      <c r="B1946" s="296">
        <v>0.63392294823371798</v>
      </c>
      <c r="C1946" s="297">
        <v>0.86619794665925998</v>
      </c>
      <c r="D1946" s="298">
        <v>0.82458544306215098</v>
      </c>
      <c r="E1946" s="296">
        <v>0.63392294823371798</v>
      </c>
      <c r="F1946" s="297">
        <v>0.80397988022011002</v>
      </c>
      <c r="G1946" s="298">
        <v>0.77177101779860502</v>
      </c>
      <c r="H1946" s="296"/>
      <c r="I1946" s="297"/>
      <c r="J1946" s="298"/>
      <c r="K1946" s="296"/>
      <c r="L1946" s="297"/>
      <c r="M1946" s="298"/>
      <c r="N1946" s="299"/>
    </row>
    <row r="1947" spans="1:15" ht="14" x14ac:dyDescent="0.15">
      <c r="A1947" s="271" t="s">
        <v>245</v>
      </c>
      <c r="B1947" s="300" t="s">
        <v>233</v>
      </c>
      <c r="C1947" s="297" t="s">
        <v>222</v>
      </c>
      <c r="D1947" s="298" t="s">
        <v>222</v>
      </c>
      <c r="E1947" s="300" t="s">
        <v>233</v>
      </c>
      <c r="F1947" s="297" t="s">
        <v>221</v>
      </c>
      <c r="G1947" s="298" t="s">
        <v>222</v>
      </c>
      <c r="H1947" s="300"/>
      <c r="I1947" s="297"/>
      <c r="J1947" s="298"/>
      <c r="K1947" s="300"/>
      <c r="L1947" s="297"/>
      <c r="M1947" s="298"/>
      <c r="N1947" s="299"/>
    </row>
    <row r="1948" spans="1:15" ht="14" x14ac:dyDescent="0.15">
      <c r="A1948" s="272" t="s">
        <v>164</v>
      </c>
      <c r="B1948" s="301" t="s">
        <v>233</v>
      </c>
      <c r="C1948" s="302">
        <v>0.72158005766325262</v>
      </c>
      <c r="D1948" s="303">
        <v>0.54981588275508531</v>
      </c>
      <c r="E1948" s="301" t="s">
        <v>233</v>
      </c>
      <c r="F1948" s="302">
        <v>0.50122671025780485</v>
      </c>
      <c r="G1948" s="303">
        <v>0.5251816032588551</v>
      </c>
      <c r="H1948" s="301"/>
      <c r="I1948" s="302"/>
      <c r="J1948" s="303"/>
      <c r="K1948" s="301"/>
      <c r="L1948" s="302"/>
      <c r="M1948" s="303"/>
      <c r="N1948" s="304"/>
    </row>
    <row r="1949" spans="1:15" ht="28" x14ac:dyDescent="0.15">
      <c r="A1949" s="253" t="s">
        <v>713</v>
      </c>
      <c r="B1949" s="274">
        <v>0.292682926829268</v>
      </c>
      <c r="C1949" s="275">
        <v>0.29274611398963701</v>
      </c>
      <c r="D1949" s="276">
        <v>0.31860299358517502</v>
      </c>
      <c r="E1949" s="274">
        <v>0.292682926829268</v>
      </c>
      <c r="F1949" s="275">
        <v>0.322981366459627</v>
      </c>
      <c r="G1949" s="276">
        <v>0.32358674463937598</v>
      </c>
      <c r="H1949" s="274"/>
      <c r="I1949" s="275"/>
      <c r="J1949" s="276"/>
      <c r="K1949" s="274"/>
      <c r="L1949" s="275"/>
      <c r="M1949" s="276"/>
      <c r="N1949" s="576" t="s">
        <v>218</v>
      </c>
    </row>
    <row r="1950" spans="1:15" ht="14" x14ac:dyDescent="0.15">
      <c r="A1950" s="271" t="s">
        <v>80</v>
      </c>
      <c r="B1950" s="278">
        <v>0.46341463414634099</v>
      </c>
      <c r="C1950" s="279">
        <v>0.52849740932642497</v>
      </c>
      <c r="D1950" s="280">
        <v>0.492516037063435</v>
      </c>
      <c r="E1950" s="278">
        <v>0.46341463414634099</v>
      </c>
      <c r="F1950" s="279">
        <v>0.48447204968944102</v>
      </c>
      <c r="G1950" s="280">
        <v>0.49512670565302103</v>
      </c>
      <c r="H1950" s="278"/>
      <c r="I1950" s="279"/>
      <c r="J1950" s="280"/>
      <c r="K1950" s="278"/>
      <c r="L1950" s="279"/>
      <c r="M1950" s="280"/>
      <c r="N1950" s="574"/>
    </row>
    <row r="1951" spans="1:15" ht="14" x14ac:dyDescent="0.15">
      <c r="A1951" s="271" t="s">
        <v>81</v>
      </c>
      <c r="B1951" s="278">
        <v>0.19512195121951201</v>
      </c>
      <c r="C1951" s="279">
        <v>0.14507772020725401</v>
      </c>
      <c r="D1951" s="280">
        <v>0.13399857448325</v>
      </c>
      <c r="E1951" s="278">
        <v>0.19512195121951201</v>
      </c>
      <c r="F1951" s="279">
        <v>0.14906832298136599</v>
      </c>
      <c r="G1951" s="280">
        <v>0.12865497076023399</v>
      </c>
      <c r="H1951" s="278"/>
      <c r="I1951" s="279"/>
      <c r="J1951" s="280"/>
      <c r="K1951" s="278"/>
      <c r="L1951" s="279"/>
      <c r="M1951" s="280"/>
      <c r="N1951" s="574"/>
    </row>
    <row r="1952" spans="1:15" ht="14" x14ac:dyDescent="0.15">
      <c r="A1952" s="380" t="s">
        <v>381</v>
      </c>
      <c r="B1952" s="278">
        <v>4.8780487804878099E-2</v>
      </c>
      <c r="C1952" s="279">
        <v>3.3678756476683898E-2</v>
      </c>
      <c r="D1952" s="280">
        <v>5.48823948681397E-2</v>
      </c>
      <c r="E1952" s="278">
        <v>4.8780487804878099E-2</v>
      </c>
      <c r="F1952" s="279">
        <v>4.3478260869565202E-2</v>
      </c>
      <c r="G1952" s="280">
        <v>5.2631578947368397E-2</v>
      </c>
      <c r="H1952" s="278"/>
      <c r="I1952" s="279"/>
      <c r="J1952" s="280"/>
      <c r="K1952" s="278"/>
      <c r="L1952" s="279"/>
      <c r="M1952" s="280"/>
      <c r="N1952" s="575"/>
    </row>
    <row r="1953" spans="1:14" ht="14" x14ac:dyDescent="0.15">
      <c r="A1953" s="311" t="s">
        <v>244</v>
      </c>
      <c r="B1953" s="312">
        <v>41</v>
      </c>
      <c r="C1953" s="313">
        <v>386</v>
      </c>
      <c r="D1953" s="314">
        <v>1403</v>
      </c>
      <c r="E1953" s="312">
        <v>41</v>
      </c>
      <c r="F1953" s="313">
        <v>161</v>
      </c>
      <c r="G1953" s="314">
        <v>513</v>
      </c>
      <c r="H1953" s="312"/>
      <c r="I1953" s="313"/>
      <c r="J1953" s="314"/>
      <c r="K1953" s="312"/>
      <c r="L1953" s="313"/>
      <c r="M1953" s="314"/>
      <c r="N1953" s="295"/>
    </row>
    <row r="1954" spans="1:14" ht="14" x14ac:dyDescent="0.15">
      <c r="A1954" s="271" t="s">
        <v>182</v>
      </c>
      <c r="B1954" s="296">
        <v>3</v>
      </c>
      <c r="C1954" s="297">
        <v>3.0803108808290198</v>
      </c>
      <c r="D1954" s="298">
        <v>3.0748396293656399</v>
      </c>
      <c r="E1954" s="296">
        <v>3</v>
      </c>
      <c r="F1954" s="297">
        <v>3.0869565217391299</v>
      </c>
      <c r="G1954" s="298">
        <v>3.0896686159844098</v>
      </c>
      <c r="H1954" s="296"/>
      <c r="I1954" s="297"/>
      <c r="J1954" s="298"/>
      <c r="K1954" s="296"/>
      <c r="L1954" s="297"/>
      <c r="M1954" s="298"/>
      <c r="N1954" s="299"/>
    </row>
    <row r="1955" spans="1:14" ht="14" x14ac:dyDescent="0.15">
      <c r="A1955" s="271" t="s">
        <v>165</v>
      </c>
      <c r="B1955" s="296">
        <v>0.83666002653407601</v>
      </c>
      <c r="C1955" s="297">
        <v>0.75336537192889397</v>
      </c>
      <c r="D1955" s="298">
        <v>0.81670410262142301</v>
      </c>
      <c r="E1955" s="296">
        <v>0.83666002653407601</v>
      </c>
      <c r="F1955" s="297">
        <v>0.80149317174123602</v>
      </c>
      <c r="G1955" s="298">
        <v>0.80994218020958197</v>
      </c>
      <c r="H1955" s="296"/>
      <c r="I1955" s="297"/>
      <c r="J1955" s="298"/>
      <c r="K1955" s="296"/>
      <c r="L1955" s="297"/>
      <c r="M1955" s="298"/>
      <c r="N1955" s="299"/>
    </row>
    <row r="1956" spans="1:14" ht="14" x14ac:dyDescent="0.15">
      <c r="A1956" s="271" t="s">
        <v>245</v>
      </c>
      <c r="B1956" s="300" t="s">
        <v>233</v>
      </c>
      <c r="C1956" s="297" t="s">
        <v>124</v>
      </c>
      <c r="D1956" s="298" t="s">
        <v>124</v>
      </c>
      <c r="E1956" s="300" t="s">
        <v>233</v>
      </c>
      <c r="F1956" s="297" t="s">
        <v>124</v>
      </c>
      <c r="G1956" s="298" t="s">
        <v>124</v>
      </c>
      <c r="H1956" s="300"/>
      <c r="I1956" s="297"/>
      <c r="J1956" s="298"/>
      <c r="K1956" s="300"/>
      <c r="L1956" s="297"/>
      <c r="M1956" s="298"/>
      <c r="N1956" s="299"/>
    </row>
    <row r="1957" spans="1:14" ht="14" x14ac:dyDescent="0.15">
      <c r="A1957" s="272" t="s">
        <v>164</v>
      </c>
      <c r="B1957" s="301" t="s">
        <v>233</v>
      </c>
      <c r="C1957" s="302">
        <v>-0.10660283020892541</v>
      </c>
      <c r="D1957" s="303">
        <v>-9.163616189195424E-2</v>
      </c>
      <c r="E1957" s="301" t="s">
        <v>233</v>
      </c>
      <c r="F1957" s="302">
        <v>-0.10849315353519201</v>
      </c>
      <c r="G1957" s="303">
        <v>-0.11070989778703337</v>
      </c>
      <c r="H1957" s="301"/>
      <c r="I1957" s="302"/>
      <c r="J1957" s="303"/>
      <c r="K1957" s="301"/>
      <c r="L1957" s="302"/>
      <c r="M1957" s="303"/>
      <c r="N1957" s="304"/>
    </row>
    <row r="1958" spans="1:14" ht="28" x14ac:dyDescent="0.15">
      <c r="A1958" s="253" t="s">
        <v>729</v>
      </c>
      <c r="B1958" s="274">
        <v>0.57142857142857095</v>
      </c>
      <c r="C1958" s="275">
        <v>0.47150259067357497</v>
      </c>
      <c r="D1958" s="276">
        <v>0.47547974413646099</v>
      </c>
      <c r="E1958" s="274">
        <v>0.57142857142857095</v>
      </c>
      <c r="F1958" s="275">
        <v>0.48148148148148101</v>
      </c>
      <c r="G1958" s="276">
        <v>0.46019417475728203</v>
      </c>
      <c r="H1958" s="274"/>
      <c r="I1958" s="275"/>
      <c r="J1958" s="276"/>
      <c r="K1958" s="274"/>
      <c r="L1958" s="275"/>
      <c r="M1958" s="276"/>
      <c r="N1958" s="381"/>
    </row>
    <row r="1959" spans="1:14" ht="14" x14ac:dyDescent="0.15">
      <c r="A1959" s="271" t="s">
        <v>80</v>
      </c>
      <c r="B1959" s="278">
        <v>0.38095238095238099</v>
      </c>
      <c r="C1959" s="279">
        <v>0.38082901554404103</v>
      </c>
      <c r="D1959" s="280">
        <v>0.40014214641080298</v>
      </c>
      <c r="E1959" s="278">
        <v>0.38095238095238099</v>
      </c>
      <c r="F1959" s="279">
        <v>0.37037037037037002</v>
      </c>
      <c r="G1959" s="280">
        <v>0.396116504854369</v>
      </c>
      <c r="H1959" s="278"/>
      <c r="I1959" s="279"/>
      <c r="J1959" s="280"/>
      <c r="K1959" s="278"/>
      <c r="L1959" s="279"/>
      <c r="M1959" s="280"/>
      <c r="N1959" s="68"/>
    </row>
    <row r="1960" spans="1:14" ht="14" x14ac:dyDescent="0.15">
      <c r="A1960" s="271" t="s">
        <v>81</v>
      </c>
      <c r="B1960" s="278">
        <v>4.7619047619047603E-2</v>
      </c>
      <c r="C1960" s="279">
        <v>9.5854922279792698E-2</v>
      </c>
      <c r="D1960" s="280">
        <v>8.7420042643923307E-2</v>
      </c>
      <c r="E1960" s="278">
        <v>4.7619047619047603E-2</v>
      </c>
      <c r="F1960" s="279">
        <v>0.11111111111111099</v>
      </c>
      <c r="G1960" s="280">
        <v>0.110679611650485</v>
      </c>
      <c r="H1960" s="278"/>
      <c r="I1960" s="279"/>
      <c r="J1960" s="280"/>
      <c r="K1960" s="278"/>
      <c r="L1960" s="279"/>
      <c r="M1960" s="280"/>
      <c r="N1960" s="68"/>
    </row>
    <row r="1961" spans="1:14" ht="14" x14ac:dyDescent="0.15">
      <c r="A1961" s="380" t="s">
        <v>381</v>
      </c>
      <c r="B1961" s="278">
        <v>0</v>
      </c>
      <c r="C1961" s="279">
        <v>5.1813471502590698E-2</v>
      </c>
      <c r="D1961" s="280">
        <v>3.6958066808813098E-2</v>
      </c>
      <c r="E1961" s="278">
        <v>0</v>
      </c>
      <c r="F1961" s="279">
        <v>3.7037037037037E-2</v>
      </c>
      <c r="G1961" s="280">
        <v>3.3009708737864102E-2</v>
      </c>
      <c r="H1961" s="278"/>
      <c r="I1961" s="279"/>
      <c r="J1961" s="280"/>
      <c r="K1961" s="278"/>
      <c r="L1961" s="279"/>
      <c r="M1961" s="280"/>
      <c r="N1961" s="382"/>
    </row>
    <row r="1962" spans="1:14" ht="14" x14ac:dyDescent="0.15">
      <c r="A1962" s="311" t="s">
        <v>244</v>
      </c>
      <c r="B1962" s="312">
        <v>42</v>
      </c>
      <c r="C1962" s="313">
        <v>386</v>
      </c>
      <c r="D1962" s="314">
        <v>1407</v>
      </c>
      <c r="E1962" s="312">
        <v>42</v>
      </c>
      <c r="F1962" s="313">
        <v>162</v>
      </c>
      <c r="G1962" s="314">
        <v>515</v>
      </c>
      <c r="H1962" s="312"/>
      <c r="I1962" s="313"/>
      <c r="J1962" s="314"/>
      <c r="K1962" s="312"/>
      <c r="L1962" s="313"/>
      <c r="M1962" s="314"/>
      <c r="N1962" s="295"/>
    </row>
    <row r="1963" spans="1:14" ht="14" x14ac:dyDescent="0.15">
      <c r="A1963" s="271" t="s">
        <v>182</v>
      </c>
      <c r="B1963" s="296">
        <v>3.5238095238095202</v>
      </c>
      <c r="C1963" s="297">
        <v>3.2720207253885998</v>
      </c>
      <c r="D1963" s="298">
        <v>3.3141435678749098</v>
      </c>
      <c r="E1963" s="296">
        <v>3.5238095238095202</v>
      </c>
      <c r="F1963" s="297">
        <v>3.2962962962962998</v>
      </c>
      <c r="G1963" s="298">
        <v>3.2834951456310701</v>
      </c>
      <c r="H1963" s="296"/>
      <c r="I1963" s="297"/>
      <c r="J1963" s="298"/>
      <c r="K1963" s="296"/>
      <c r="L1963" s="297"/>
      <c r="M1963" s="298"/>
      <c r="N1963" s="299"/>
    </row>
    <row r="1964" spans="1:14" ht="14" x14ac:dyDescent="0.15">
      <c r="A1964" s="271" t="s">
        <v>165</v>
      </c>
      <c r="B1964" s="296">
        <v>0.59420351437234997</v>
      </c>
      <c r="C1964" s="297">
        <v>0.83811449460252696</v>
      </c>
      <c r="D1964" s="298">
        <v>0.78261177015653505</v>
      </c>
      <c r="E1964" s="296">
        <v>0.59420351437234997</v>
      </c>
      <c r="F1964" s="297">
        <v>0.81055834516577197</v>
      </c>
      <c r="G1964" s="298">
        <v>0.789781170423414</v>
      </c>
      <c r="H1964" s="296"/>
      <c r="I1964" s="297"/>
      <c r="J1964" s="298"/>
      <c r="K1964" s="296"/>
      <c r="L1964" s="297"/>
      <c r="M1964" s="298"/>
      <c r="N1964" s="299"/>
    </row>
    <row r="1965" spans="1:14" ht="14" x14ac:dyDescent="0.15">
      <c r="A1965" s="271" t="s">
        <v>245</v>
      </c>
      <c r="B1965" s="300" t="s">
        <v>233</v>
      </c>
      <c r="C1965" s="297" t="s">
        <v>124</v>
      </c>
      <c r="D1965" s="298" t="s">
        <v>124</v>
      </c>
      <c r="E1965" s="300" t="s">
        <v>233</v>
      </c>
      <c r="F1965" s="297" t="s">
        <v>124</v>
      </c>
      <c r="G1965" s="298" t="s">
        <v>124</v>
      </c>
      <c r="H1965" s="300"/>
      <c r="I1965" s="297"/>
      <c r="J1965" s="298"/>
      <c r="K1965" s="300"/>
      <c r="L1965" s="297"/>
      <c r="M1965" s="298"/>
      <c r="N1965" s="299"/>
    </row>
    <row r="1966" spans="1:14" ht="14" x14ac:dyDescent="0.15">
      <c r="A1966" s="272" t="s">
        <v>164</v>
      </c>
      <c r="B1966" s="301" t="s">
        <v>233</v>
      </c>
      <c r="C1966" s="302">
        <v>0.30042291362629447</v>
      </c>
      <c r="D1966" s="303">
        <v>0.26790544677429751</v>
      </c>
      <c r="E1966" s="301" t="s">
        <v>233</v>
      </c>
      <c r="F1966" s="302">
        <v>0.28068704599752198</v>
      </c>
      <c r="G1966" s="303">
        <v>0.30427970072977778</v>
      </c>
      <c r="H1966" s="301"/>
      <c r="I1966" s="302"/>
      <c r="J1966" s="303"/>
      <c r="K1966" s="301"/>
      <c r="L1966" s="302"/>
      <c r="M1966" s="303"/>
      <c r="N1966" s="304"/>
    </row>
    <row r="1967" spans="1:14" ht="28" x14ac:dyDescent="0.15">
      <c r="A1967" s="253" t="s">
        <v>751</v>
      </c>
      <c r="B1967" s="274">
        <v>0.40476190476190499</v>
      </c>
      <c r="C1967" s="275">
        <v>0.354005167958656</v>
      </c>
      <c r="D1967" s="276">
        <v>0.33759772565742702</v>
      </c>
      <c r="E1967" s="274">
        <v>0.40476190476190499</v>
      </c>
      <c r="F1967" s="275">
        <v>0.41614906832298099</v>
      </c>
      <c r="G1967" s="276">
        <v>0.35214007782101198</v>
      </c>
      <c r="H1967" s="274"/>
      <c r="I1967" s="275"/>
      <c r="J1967" s="276"/>
      <c r="K1967" s="274"/>
      <c r="L1967" s="275"/>
      <c r="M1967" s="276"/>
      <c r="N1967" s="277"/>
    </row>
    <row r="1968" spans="1:14" ht="14" x14ac:dyDescent="0.15">
      <c r="A1968" s="271" t="s">
        <v>80</v>
      </c>
      <c r="B1968" s="278">
        <v>0.5</v>
      </c>
      <c r="C1968" s="279">
        <v>0.50387596899224796</v>
      </c>
      <c r="D1968" s="280">
        <v>0.48827292110874199</v>
      </c>
      <c r="E1968" s="278">
        <v>0.5</v>
      </c>
      <c r="F1968" s="279">
        <v>0.47826086956521702</v>
      </c>
      <c r="G1968" s="280">
        <v>0.48443579766536998</v>
      </c>
      <c r="H1968" s="278"/>
      <c r="I1968" s="279"/>
      <c r="J1968" s="280"/>
      <c r="K1968" s="278"/>
      <c r="L1968" s="279"/>
      <c r="M1968" s="280"/>
      <c r="N1968" s="281"/>
    </row>
    <row r="1969" spans="1:15" ht="14" x14ac:dyDescent="0.15">
      <c r="A1969" s="271" t="s">
        <v>81</v>
      </c>
      <c r="B1969" s="278">
        <v>7.1428571428571397E-2</v>
      </c>
      <c r="C1969" s="279">
        <v>0.108527131782946</v>
      </c>
      <c r="D1969" s="280">
        <v>0.134328358208955</v>
      </c>
      <c r="E1969" s="278">
        <v>7.1428571428571397E-2</v>
      </c>
      <c r="F1969" s="279">
        <v>8.0745341614906804E-2</v>
      </c>
      <c r="G1969" s="280">
        <v>0.13229571984435801</v>
      </c>
      <c r="H1969" s="278"/>
      <c r="I1969" s="279"/>
      <c r="J1969" s="280"/>
      <c r="K1969" s="278"/>
      <c r="L1969" s="279"/>
      <c r="M1969" s="280"/>
      <c r="N1969" s="281"/>
    </row>
    <row r="1970" spans="1:15" ht="14" x14ac:dyDescent="0.15">
      <c r="A1970" s="380" t="s">
        <v>381</v>
      </c>
      <c r="B1970" s="278">
        <v>2.3809523809523801E-2</v>
      </c>
      <c r="C1970" s="279">
        <v>3.35917312661499E-2</v>
      </c>
      <c r="D1970" s="280">
        <v>3.98009950248756E-2</v>
      </c>
      <c r="E1970" s="278">
        <v>2.3809523809523801E-2</v>
      </c>
      <c r="F1970" s="279">
        <v>2.4844720496894401E-2</v>
      </c>
      <c r="G1970" s="280">
        <v>3.1128404669260701E-2</v>
      </c>
      <c r="H1970" s="278"/>
      <c r="I1970" s="279"/>
      <c r="J1970" s="280"/>
      <c r="K1970" s="278"/>
      <c r="L1970" s="279"/>
      <c r="M1970" s="280"/>
      <c r="N1970" s="342"/>
    </row>
    <row r="1971" spans="1:15" ht="14" x14ac:dyDescent="0.15">
      <c r="A1971" s="311" t="s">
        <v>244</v>
      </c>
      <c r="B1971" s="312">
        <v>42</v>
      </c>
      <c r="C1971" s="313">
        <v>387</v>
      </c>
      <c r="D1971" s="314">
        <v>1407</v>
      </c>
      <c r="E1971" s="312">
        <v>42</v>
      </c>
      <c r="F1971" s="313">
        <v>161</v>
      </c>
      <c r="G1971" s="314">
        <v>514</v>
      </c>
      <c r="H1971" s="312"/>
      <c r="I1971" s="313"/>
      <c r="J1971" s="314"/>
      <c r="K1971" s="312"/>
      <c r="L1971" s="313"/>
      <c r="M1971" s="314"/>
      <c r="N1971" s="295"/>
    </row>
    <row r="1972" spans="1:15" ht="14" x14ac:dyDescent="0.15">
      <c r="A1972" s="271" t="s">
        <v>182</v>
      </c>
      <c r="B1972" s="296">
        <v>3.28571428571429</v>
      </c>
      <c r="C1972" s="297">
        <v>3.1782945736434098</v>
      </c>
      <c r="D1972" s="298">
        <v>3.1236673773987098</v>
      </c>
      <c r="E1972" s="296">
        <v>3.28571428571429</v>
      </c>
      <c r="F1972" s="297">
        <v>3.28571428571429</v>
      </c>
      <c r="G1972" s="298">
        <v>3.15758754863813</v>
      </c>
      <c r="H1972" s="296"/>
      <c r="I1972" s="297"/>
      <c r="J1972" s="298"/>
      <c r="K1972" s="296"/>
      <c r="L1972" s="297"/>
      <c r="M1972" s="298"/>
      <c r="N1972" s="299"/>
    </row>
    <row r="1973" spans="1:15" ht="14" x14ac:dyDescent="0.15">
      <c r="A1973" s="271" t="s">
        <v>165</v>
      </c>
      <c r="B1973" s="296">
        <v>0.70833760332114604</v>
      </c>
      <c r="C1973" s="297">
        <v>0.75271128997681502</v>
      </c>
      <c r="D1973" s="298">
        <v>0.78503149601701105</v>
      </c>
      <c r="E1973" s="296">
        <v>0.70833760332114604</v>
      </c>
      <c r="F1973" s="297">
        <v>0.71962291712892401</v>
      </c>
      <c r="G1973" s="298">
        <v>0.76501908977482702</v>
      </c>
      <c r="H1973" s="296"/>
      <c r="I1973" s="297"/>
      <c r="J1973" s="298"/>
      <c r="K1973" s="296"/>
      <c r="L1973" s="297"/>
      <c r="M1973" s="298"/>
      <c r="N1973" s="299"/>
    </row>
    <row r="1974" spans="1:15" ht="14" x14ac:dyDescent="0.15">
      <c r="A1974" s="271" t="s">
        <v>245</v>
      </c>
      <c r="B1974" s="300" t="s">
        <v>233</v>
      </c>
      <c r="C1974" s="297" t="s">
        <v>124</v>
      </c>
      <c r="D1974" s="298" t="s">
        <v>124</v>
      </c>
      <c r="E1974" s="300" t="s">
        <v>233</v>
      </c>
      <c r="F1974" s="297" t="s">
        <v>124</v>
      </c>
      <c r="G1974" s="298" t="s">
        <v>124</v>
      </c>
      <c r="H1974" s="300"/>
      <c r="I1974" s="297"/>
      <c r="J1974" s="298"/>
      <c r="K1974" s="300"/>
      <c r="L1974" s="297"/>
      <c r="M1974" s="298"/>
      <c r="N1974" s="299"/>
    </row>
    <row r="1975" spans="1:15" ht="14" x14ac:dyDescent="0.15">
      <c r="A1975" s="272" t="s">
        <v>164</v>
      </c>
      <c r="B1975" s="301" t="s">
        <v>233</v>
      </c>
      <c r="C1975" s="302">
        <v>0.14271037714100041</v>
      </c>
      <c r="D1975" s="303">
        <v>0.20642090048329576</v>
      </c>
      <c r="E1975" s="301" t="s">
        <v>233</v>
      </c>
      <c r="F1975" s="302">
        <v>0</v>
      </c>
      <c r="G1975" s="303">
        <v>0.16748175148658373</v>
      </c>
      <c r="H1975" s="301"/>
      <c r="I1975" s="302"/>
      <c r="J1975" s="303"/>
      <c r="K1975" s="301"/>
      <c r="L1975" s="302"/>
      <c r="M1975" s="303"/>
      <c r="N1975" s="304"/>
    </row>
    <row r="1976" spans="1:15" ht="28" x14ac:dyDescent="0.15">
      <c r="A1976" s="253" t="s">
        <v>714</v>
      </c>
      <c r="B1976" s="274">
        <v>0.53658536585365901</v>
      </c>
      <c r="C1976" s="275">
        <v>0.50518134715025897</v>
      </c>
      <c r="D1976" s="276">
        <v>0.445791726105564</v>
      </c>
      <c r="E1976" s="274">
        <v>0.53658536585365901</v>
      </c>
      <c r="F1976" s="275">
        <v>0.51875000000000004</v>
      </c>
      <c r="G1976" s="276">
        <v>0.451171875</v>
      </c>
      <c r="H1976" s="274"/>
      <c r="I1976" s="275"/>
      <c r="J1976" s="276"/>
      <c r="K1976" s="274"/>
      <c r="L1976" s="275"/>
      <c r="M1976" s="276"/>
      <c r="N1976" s="277"/>
      <c r="O1976" s="1" t="s">
        <v>609</v>
      </c>
    </row>
    <row r="1977" spans="1:15" ht="14" x14ac:dyDescent="0.15">
      <c r="A1977" s="271" t="s">
        <v>80</v>
      </c>
      <c r="B1977" s="278">
        <v>0.439024390243902</v>
      </c>
      <c r="C1977" s="279">
        <v>0.45336787564766801</v>
      </c>
      <c r="D1977" s="280">
        <v>0.49215406562054198</v>
      </c>
      <c r="E1977" s="278">
        <v>0.439024390243902</v>
      </c>
      <c r="F1977" s="279">
        <v>0.43125000000000002</v>
      </c>
      <c r="G1977" s="280">
        <v>0.470703125</v>
      </c>
      <c r="H1977" s="278"/>
      <c r="I1977" s="279"/>
      <c r="J1977" s="280"/>
      <c r="K1977" s="278"/>
      <c r="L1977" s="279"/>
      <c r="M1977" s="280"/>
      <c r="N1977" s="281"/>
      <c r="O1977" s="1" t="s">
        <v>609</v>
      </c>
    </row>
    <row r="1978" spans="1:15" ht="14" x14ac:dyDescent="0.15">
      <c r="A1978" s="271" t="s">
        <v>81</v>
      </c>
      <c r="B1978" s="278">
        <v>2.4390243902439001E-2</v>
      </c>
      <c r="C1978" s="279">
        <v>3.3678756476683898E-2</v>
      </c>
      <c r="D1978" s="280">
        <v>4.7788873038516401E-2</v>
      </c>
      <c r="E1978" s="278">
        <v>2.4390243902439001E-2</v>
      </c>
      <c r="F1978" s="279">
        <v>4.3749999999999997E-2</v>
      </c>
      <c r="G1978" s="280">
        <v>6.25E-2</v>
      </c>
      <c r="H1978" s="278"/>
      <c r="I1978" s="279"/>
      <c r="J1978" s="280"/>
      <c r="K1978" s="278"/>
      <c r="L1978" s="279"/>
      <c r="M1978" s="280"/>
      <c r="N1978" s="281"/>
      <c r="O1978" s="1" t="s">
        <v>609</v>
      </c>
    </row>
    <row r="1979" spans="1:15" ht="14" x14ac:dyDescent="0.15">
      <c r="A1979" s="380" t="s">
        <v>381</v>
      </c>
      <c r="B1979" s="278">
        <v>0</v>
      </c>
      <c r="C1979" s="279">
        <v>7.7720207253886E-3</v>
      </c>
      <c r="D1979" s="280">
        <v>1.4265335235378001E-2</v>
      </c>
      <c r="E1979" s="278">
        <v>0</v>
      </c>
      <c r="F1979" s="279">
        <v>6.2500000000000003E-3</v>
      </c>
      <c r="G1979" s="280">
        <v>1.5625E-2</v>
      </c>
      <c r="H1979" s="278"/>
      <c r="I1979" s="279"/>
      <c r="J1979" s="280"/>
      <c r="K1979" s="278"/>
      <c r="L1979" s="279"/>
      <c r="M1979" s="280"/>
      <c r="N1979" s="342"/>
      <c r="O1979" s="1" t="s">
        <v>609</v>
      </c>
    </row>
    <row r="1980" spans="1:15" ht="14" x14ac:dyDescent="0.15">
      <c r="A1980" s="311" t="s">
        <v>244</v>
      </c>
      <c r="B1980" s="312">
        <v>41</v>
      </c>
      <c r="C1980" s="313">
        <v>386</v>
      </c>
      <c r="D1980" s="314">
        <v>1402</v>
      </c>
      <c r="E1980" s="312">
        <v>41</v>
      </c>
      <c r="F1980" s="313">
        <v>160</v>
      </c>
      <c r="G1980" s="314">
        <v>512</v>
      </c>
      <c r="H1980" s="312"/>
      <c r="I1980" s="313"/>
      <c r="J1980" s="314"/>
      <c r="K1980" s="312"/>
      <c r="L1980" s="313"/>
      <c r="M1980" s="314"/>
      <c r="N1980" s="295"/>
      <c r="O1980" s="1" t="s">
        <v>609</v>
      </c>
    </row>
    <row r="1981" spans="1:15" ht="14" x14ac:dyDescent="0.15">
      <c r="A1981" s="271" t="s">
        <v>182</v>
      </c>
      <c r="B1981" s="296">
        <v>3.51219512195122</v>
      </c>
      <c r="C1981" s="297">
        <v>3.4559585492228</v>
      </c>
      <c r="D1981" s="298">
        <v>3.3694721825962901</v>
      </c>
      <c r="E1981" s="296">
        <v>3.51219512195122</v>
      </c>
      <c r="F1981" s="297">
        <v>3.4624999999999999</v>
      </c>
      <c r="G1981" s="298">
        <v>3.357421875</v>
      </c>
      <c r="H1981" s="296"/>
      <c r="I1981" s="297"/>
      <c r="J1981" s="298"/>
      <c r="K1981" s="296"/>
      <c r="L1981" s="297"/>
      <c r="M1981" s="298"/>
      <c r="N1981" s="299"/>
      <c r="O1981" s="1" t="s">
        <v>609</v>
      </c>
    </row>
    <row r="1982" spans="1:15" ht="14" x14ac:dyDescent="0.15">
      <c r="A1982" s="271" t="s">
        <v>165</v>
      </c>
      <c r="B1982" s="296">
        <v>0.55326084352284499</v>
      </c>
      <c r="C1982" s="297">
        <v>0.60248682765530204</v>
      </c>
      <c r="D1982" s="298">
        <v>0.64376070397266905</v>
      </c>
      <c r="E1982" s="296">
        <v>0.55326084352284499</v>
      </c>
      <c r="F1982" s="297">
        <v>0.61314223164484005</v>
      </c>
      <c r="G1982" s="298">
        <v>0.67029770655355703</v>
      </c>
      <c r="H1982" s="296"/>
      <c r="I1982" s="297"/>
      <c r="J1982" s="298"/>
      <c r="K1982" s="296"/>
      <c r="L1982" s="297"/>
      <c r="M1982" s="298"/>
      <c r="N1982" s="299"/>
      <c r="O1982" s="1" t="s">
        <v>609</v>
      </c>
    </row>
    <row r="1983" spans="1:15" ht="14" x14ac:dyDescent="0.15">
      <c r="A1983" s="271" t="s">
        <v>245</v>
      </c>
      <c r="B1983" s="300" t="s">
        <v>233</v>
      </c>
      <c r="C1983" s="297" t="s">
        <v>124</v>
      </c>
      <c r="D1983" s="298" t="s">
        <v>124</v>
      </c>
      <c r="E1983" s="300" t="s">
        <v>233</v>
      </c>
      <c r="F1983" s="297" t="s">
        <v>124</v>
      </c>
      <c r="G1983" s="298" t="s">
        <v>124</v>
      </c>
      <c r="H1983" s="300"/>
      <c r="I1983" s="297"/>
      <c r="J1983" s="298"/>
      <c r="K1983" s="300"/>
      <c r="L1983" s="297"/>
      <c r="M1983" s="298"/>
      <c r="N1983" s="299"/>
      <c r="O1983" s="1" t="s">
        <v>609</v>
      </c>
    </row>
    <row r="1984" spans="1:15" ht="14" x14ac:dyDescent="0.15">
      <c r="A1984" s="272" t="s">
        <v>164</v>
      </c>
      <c r="B1984" s="301" t="s">
        <v>233</v>
      </c>
      <c r="C1984" s="302">
        <v>9.3340750614043871E-2</v>
      </c>
      <c r="D1984" s="303">
        <v>0.22170185050777685</v>
      </c>
      <c r="E1984" s="301" t="s">
        <v>233</v>
      </c>
      <c r="F1984" s="302">
        <v>8.1049908791808262E-2</v>
      </c>
      <c r="G1984" s="303">
        <v>0.23090224752074925</v>
      </c>
      <c r="H1984" s="301"/>
      <c r="I1984" s="302"/>
      <c r="J1984" s="303"/>
      <c r="K1984" s="301"/>
      <c r="L1984" s="302"/>
      <c r="M1984" s="303"/>
      <c r="N1984" s="304"/>
      <c r="O1984" s="1" t="s">
        <v>609</v>
      </c>
    </row>
    <row r="1985" spans="1:16" ht="56" x14ac:dyDescent="0.15">
      <c r="A1985" s="253" t="s">
        <v>1013</v>
      </c>
      <c r="B1985" s="274">
        <v>2.3809523809523801E-2</v>
      </c>
      <c r="C1985" s="275">
        <v>6.25E-2</v>
      </c>
      <c r="D1985" s="276">
        <v>6.8522483940042803E-2</v>
      </c>
      <c r="E1985" s="274">
        <v>2.3809523809523801E-2</v>
      </c>
      <c r="F1985" s="275">
        <v>2.51572327044025E-2</v>
      </c>
      <c r="G1985" s="276">
        <v>3.7109375E-2</v>
      </c>
      <c r="H1985" s="274"/>
      <c r="I1985" s="275"/>
      <c r="J1985" s="276"/>
      <c r="K1985" s="274"/>
      <c r="L1985" s="275"/>
      <c r="M1985" s="276"/>
      <c r="N1985" s="277"/>
      <c r="O1985" s="1" t="s">
        <v>609</v>
      </c>
      <c r="P1985" s="1" t="s">
        <v>616</v>
      </c>
    </row>
    <row r="1986" spans="1:16" ht="14" x14ac:dyDescent="0.15">
      <c r="A1986" s="271" t="s">
        <v>80</v>
      </c>
      <c r="B1986" s="278">
        <v>0.14285714285714299</v>
      </c>
      <c r="C1986" s="279">
        <v>0.2265625</v>
      </c>
      <c r="D1986" s="280">
        <v>0.23197715917202</v>
      </c>
      <c r="E1986" s="278">
        <v>0.14285714285714299</v>
      </c>
      <c r="F1986" s="279">
        <v>0.138364779874214</v>
      </c>
      <c r="G1986" s="280">
        <v>0.169921875</v>
      </c>
      <c r="H1986" s="278"/>
      <c r="I1986" s="279"/>
      <c r="J1986" s="280"/>
      <c r="K1986" s="278"/>
      <c r="L1986" s="279"/>
      <c r="M1986" s="280"/>
      <c r="N1986" s="281"/>
      <c r="O1986" s="1" t="s">
        <v>609</v>
      </c>
      <c r="P1986" s="1" t="s">
        <v>616</v>
      </c>
    </row>
    <row r="1987" spans="1:16" ht="14" x14ac:dyDescent="0.15">
      <c r="A1987" s="271" t="s">
        <v>81</v>
      </c>
      <c r="B1987" s="278">
        <v>0.42857142857142899</v>
      </c>
      <c r="C1987" s="279">
        <v>0.41666666666666702</v>
      </c>
      <c r="D1987" s="280">
        <v>0.38829407566024299</v>
      </c>
      <c r="E1987" s="278">
        <v>0.42857142857142899</v>
      </c>
      <c r="F1987" s="279">
        <v>0.43396226415094302</v>
      </c>
      <c r="G1987" s="280">
        <v>0.412109375</v>
      </c>
      <c r="H1987" s="278"/>
      <c r="I1987" s="279"/>
      <c r="J1987" s="280"/>
      <c r="K1987" s="278"/>
      <c r="L1987" s="279"/>
      <c r="M1987" s="280"/>
      <c r="N1987" s="281"/>
      <c r="O1987" s="1" t="s">
        <v>609</v>
      </c>
      <c r="P1987" s="1" t="s">
        <v>616</v>
      </c>
    </row>
    <row r="1988" spans="1:16" ht="14" x14ac:dyDescent="0.15">
      <c r="A1988" s="380" t="s">
        <v>381</v>
      </c>
      <c r="B1988" s="278">
        <v>0.40476190476190499</v>
      </c>
      <c r="C1988" s="279">
        <v>0.29427083333333298</v>
      </c>
      <c r="D1988" s="280">
        <v>0.311206281227695</v>
      </c>
      <c r="E1988" s="278">
        <v>0.40476190476190499</v>
      </c>
      <c r="F1988" s="279">
        <v>0.40251572327044</v>
      </c>
      <c r="G1988" s="280">
        <v>0.380859375</v>
      </c>
      <c r="H1988" s="278"/>
      <c r="I1988" s="279"/>
      <c r="J1988" s="280"/>
      <c r="K1988" s="278"/>
      <c r="L1988" s="279"/>
      <c r="M1988" s="280"/>
      <c r="N1988" s="342"/>
      <c r="O1988" s="1" t="s">
        <v>609</v>
      </c>
      <c r="P1988" s="1" t="s">
        <v>616</v>
      </c>
    </row>
    <row r="1989" spans="1:16" ht="14" x14ac:dyDescent="0.15">
      <c r="A1989" s="311" t="s">
        <v>244</v>
      </c>
      <c r="B1989" s="312">
        <v>42</v>
      </c>
      <c r="C1989" s="313">
        <v>384</v>
      </c>
      <c r="D1989" s="314">
        <v>1401</v>
      </c>
      <c r="E1989" s="312">
        <v>42</v>
      </c>
      <c r="F1989" s="313">
        <v>159</v>
      </c>
      <c r="G1989" s="314">
        <v>512</v>
      </c>
      <c r="H1989" s="312"/>
      <c r="I1989" s="313"/>
      <c r="J1989" s="314"/>
      <c r="K1989" s="312"/>
      <c r="L1989" s="313"/>
      <c r="M1989" s="314"/>
      <c r="N1989" s="295"/>
      <c r="O1989" s="1" t="s">
        <v>609</v>
      </c>
      <c r="P1989" s="1" t="s">
        <v>616</v>
      </c>
    </row>
    <row r="1990" spans="1:16" ht="14" x14ac:dyDescent="0.15">
      <c r="A1990" s="271" t="s">
        <v>182</v>
      </c>
      <c r="B1990" s="296">
        <v>1.78571428571429</v>
      </c>
      <c r="C1990" s="297">
        <v>2.0572916666666701</v>
      </c>
      <c r="D1990" s="298">
        <v>2.0578158458244098</v>
      </c>
      <c r="E1990" s="296">
        <v>1.78571428571429</v>
      </c>
      <c r="F1990" s="297">
        <v>1.78616352201258</v>
      </c>
      <c r="G1990" s="298">
        <v>1.86328125</v>
      </c>
      <c r="H1990" s="296"/>
      <c r="I1990" s="297"/>
      <c r="J1990" s="298"/>
      <c r="K1990" s="296"/>
      <c r="L1990" s="297"/>
      <c r="M1990" s="298"/>
      <c r="N1990" s="299"/>
      <c r="O1990" s="1" t="s">
        <v>609</v>
      </c>
      <c r="P1990" s="1" t="s">
        <v>616</v>
      </c>
    </row>
    <row r="1991" spans="1:16" ht="14" x14ac:dyDescent="0.15">
      <c r="A1991" s="271" t="s">
        <v>165</v>
      </c>
      <c r="B1991" s="296">
        <v>0.78198354064501996</v>
      </c>
      <c r="C1991" s="297">
        <v>0.87724286709423405</v>
      </c>
      <c r="D1991" s="298">
        <v>0.90250323168721802</v>
      </c>
      <c r="E1991" s="296">
        <v>0.78198354064501996</v>
      </c>
      <c r="F1991" s="297">
        <v>0.77430883736591805</v>
      </c>
      <c r="G1991" s="298">
        <v>0.82574723024562202</v>
      </c>
      <c r="H1991" s="296"/>
      <c r="I1991" s="297"/>
      <c r="J1991" s="298"/>
      <c r="K1991" s="296"/>
      <c r="L1991" s="297"/>
      <c r="M1991" s="298"/>
      <c r="N1991" s="299"/>
      <c r="O1991" s="1" t="s">
        <v>609</v>
      </c>
      <c r="P1991" s="1" t="s">
        <v>616</v>
      </c>
    </row>
    <row r="1992" spans="1:16" ht="14" x14ac:dyDescent="0.15">
      <c r="A1992" s="271" t="s">
        <v>245</v>
      </c>
      <c r="B1992" s="300" t="s">
        <v>233</v>
      </c>
      <c r="C1992" s="297" t="s">
        <v>124</v>
      </c>
      <c r="D1992" s="298" t="s">
        <v>124</v>
      </c>
      <c r="E1992" s="300" t="s">
        <v>233</v>
      </c>
      <c r="F1992" s="297" t="s">
        <v>124</v>
      </c>
      <c r="G1992" s="298" t="s">
        <v>124</v>
      </c>
      <c r="H1992" s="300"/>
      <c r="I1992" s="297"/>
      <c r="J1992" s="298"/>
      <c r="K1992" s="300"/>
      <c r="L1992" s="297"/>
      <c r="M1992" s="298"/>
      <c r="N1992" s="299"/>
      <c r="O1992" s="1" t="s">
        <v>609</v>
      </c>
      <c r="P1992" s="1" t="s">
        <v>616</v>
      </c>
    </row>
    <row r="1993" spans="1:16" ht="14" x14ac:dyDescent="0.15">
      <c r="A1993" s="272" t="s">
        <v>164</v>
      </c>
      <c r="B1993" s="301" t="s">
        <v>233</v>
      </c>
      <c r="C1993" s="302">
        <v>-0.30958060890474814</v>
      </c>
      <c r="D1993" s="303">
        <v>-0.30149649392548927</v>
      </c>
      <c r="E1993" s="301" t="s">
        <v>233</v>
      </c>
      <c r="F1993" s="302">
        <v>-5.8017715491689591E-4</v>
      </c>
      <c r="G1993" s="303">
        <v>-9.3935482245138563E-2</v>
      </c>
      <c r="H1993" s="301"/>
      <c r="I1993" s="302"/>
      <c r="J1993" s="303"/>
      <c r="K1993" s="301"/>
      <c r="L1993" s="302"/>
      <c r="M1993" s="303"/>
      <c r="N1993" s="304"/>
      <c r="O1993" s="1" t="s">
        <v>609</v>
      </c>
      <c r="P1993" s="1" t="s">
        <v>616</v>
      </c>
    </row>
    <row r="1994" spans="1:16" ht="28" x14ac:dyDescent="0.15">
      <c r="A1994" s="253" t="s">
        <v>715</v>
      </c>
      <c r="B1994" s="274">
        <v>0.40476190476190499</v>
      </c>
      <c r="C1994" s="275">
        <v>0.30490956072351399</v>
      </c>
      <c r="D1994" s="276">
        <v>0.28713574982231699</v>
      </c>
      <c r="E1994" s="274">
        <v>0.40476190476190499</v>
      </c>
      <c r="F1994" s="275">
        <v>0.335403726708075</v>
      </c>
      <c r="G1994" s="276">
        <v>0.28988326848249002</v>
      </c>
      <c r="H1994" s="274"/>
      <c r="I1994" s="275"/>
      <c r="J1994" s="276"/>
      <c r="K1994" s="274"/>
      <c r="L1994" s="275"/>
      <c r="M1994" s="276"/>
      <c r="N1994" s="573" t="s">
        <v>218</v>
      </c>
    </row>
    <row r="1995" spans="1:16" ht="14" x14ac:dyDescent="0.15">
      <c r="A1995" s="271" t="s">
        <v>80</v>
      </c>
      <c r="B1995" s="278">
        <v>0.452380952380952</v>
      </c>
      <c r="C1995" s="279">
        <v>0.49354005167958698</v>
      </c>
      <c r="D1995" s="280">
        <v>0.51457000710732104</v>
      </c>
      <c r="E1995" s="278">
        <v>0.452380952380952</v>
      </c>
      <c r="F1995" s="279">
        <v>0.52173913043478304</v>
      </c>
      <c r="G1995" s="280">
        <v>0.51945525291828798</v>
      </c>
      <c r="H1995" s="278"/>
      <c r="I1995" s="279"/>
      <c r="J1995" s="280"/>
      <c r="K1995" s="278"/>
      <c r="L1995" s="279"/>
      <c r="M1995" s="280"/>
      <c r="N1995" s="574"/>
    </row>
    <row r="1996" spans="1:16" ht="14" x14ac:dyDescent="0.15">
      <c r="A1996" s="271" t="s">
        <v>81</v>
      </c>
      <c r="B1996" s="278">
        <v>7.1428571428571397E-2</v>
      </c>
      <c r="C1996" s="279">
        <v>0.14728682170542601</v>
      </c>
      <c r="D1996" s="280">
        <v>0.154939587775409</v>
      </c>
      <c r="E1996" s="278">
        <v>7.1428571428571397E-2</v>
      </c>
      <c r="F1996" s="279">
        <v>9.3167701863354005E-2</v>
      </c>
      <c r="G1996" s="280">
        <v>0.149805447470817</v>
      </c>
      <c r="H1996" s="278"/>
      <c r="I1996" s="279"/>
      <c r="J1996" s="280"/>
      <c r="K1996" s="278"/>
      <c r="L1996" s="279"/>
      <c r="M1996" s="280"/>
      <c r="N1996" s="574"/>
    </row>
    <row r="1997" spans="1:16" ht="14" x14ac:dyDescent="0.15">
      <c r="A1997" s="380" t="s">
        <v>381</v>
      </c>
      <c r="B1997" s="278">
        <v>7.1428571428571397E-2</v>
      </c>
      <c r="C1997" s="279">
        <v>5.4263565891472902E-2</v>
      </c>
      <c r="D1997" s="280">
        <v>4.3354655294953803E-2</v>
      </c>
      <c r="E1997" s="278">
        <v>7.1428571428571397E-2</v>
      </c>
      <c r="F1997" s="279">
        <v>4.9689440993788803E-2</v>
      </c>
      <c r="G1997" s="280">
        <v>4.0856031128404698E-2</v>
      </c>
      <c r="H1997" s="278"/>
      <c r="I1997" s="279"/>
      <c r="J1997" s="280"/>
      <c r="K1997" s="278"/>
      <c r="L1997" s="279"/>
      <c r="M1997" s="280"/>
      <c r="N1997" s="575"/>
    </row>
    <row r="1998" spans="1:16" ht="14" x14ac:dyDescent="0.15">
      <c r="A1998" s="311" t="s">
        <v>244</v>
      </c>
      <c r="B1998" s="312">
        <v>42</v>
      </c>
      <c r="C1998" s="313">
        <v>387</v>
      </c>
      <c r="D1998" s="314">
        <v>1407</v>
      </c>
      <c r="E1998" s="312">
        <v>42</v>
      </c>
      <c r="F1998" s="313">
        <v>161</v>
      </c>
      <c r="G1998" s="314">
        <v>514</v>
      </c>
      <c r="H1998" s="312"/>
      <c r="I1998" s="313"/>
      <c r="J1998" s="314"/>
      <c r="K1998" s="312"/>
      <c r="L1998" s="313"/>
      <c r="M1998" s="314"/>
      <c r="N1998" s="295"/>
    </row>
    <row r="1999" spans="1:16" ht="14" x14ac:dyDescent="0.15">
      <c r="A1999" s="271" t="s">
        <v>182</v>
      </c>
      <c r="B1999" s="296">
        <v>3.1904761904761898</v>
      </c>
      <c r="C1999" s="297">
        <v>3.0490956072351398</v>
      </c>
      <c r="D1999" s="298">
        <v>3.0454868514569999</v>
      </c>
      <c r="E1999" s="296">
        <v>3.1904761904761898</v>
      </c>
      <c r="F1999" s="297">
        <v>3.1428571428571401</v>
      </c>
      <c r="G1999" s="298">
        <v>3.0583657587548698</v>
      </c>
      <c r="H1999" s="296"/>
      <c r="I1999" s="297"/>
      <c r="J1999" s="298"/>
      <c r="K1999" s="296"/>
      <c r="L1999" s="297"/>
      <c r="M1999" s="298"/>
      <c r="N1999" s="299"/>
    </row>
    <row r="2000" spans="1:16" ht="14" x14ac:dyDescent="0.15">
      <c r="A2000" s="271" t="s">
        <v>165</v>
      </c>
      <c r="B2000" s="296">
        <v>0.86216107481808502</v>
      </c>
      <c r="C2000" s="297">
        <v>0.81765997383049605</v>
      </c>
      <c r="D2000" s="298">
        <v>0.78349294569303396</v>
      </c>
      <c r="E2000" s="296">
        <v>0.86216107481808502</v>
      </c>
      <c r="F2000" s="297">
        <v>0.78148210837759102</v>
      </c>
      <c r="G2000" s="298">
        <v>0.77516146496002702</v>
      </c>
      <c r="H2000" s="296"/>
      <c r="I2000" s="297"/>
      <c r="J2000" s="298"/>
      <c r="K2000" s="296"/>
      <c r="L2000" s="297"/>
      <c r="M2000" s="298"/>
      <c r="N2000" s="299"/>
    </row>
    <row r="2001" spans="1:15" ht="14" x14ac:dyDescent="0.15">
      <c r="A2001" s="271" t="s">
        <v>245</v>
      </c>
      <c r="B2001" s="300" t="s">
        <v>233</v>
      </c>
      <c r="C2001" s="297" t="s">
        <v>124</v>
      </c>
      <c r="D2001" s="298" t="s">
        <v>124</v>
      </c>
      <c r="E2001" s="300" t="s">
        <v>233</v>
      </c>
      <c r="F2001" s="297" t="s">
        <v>124</v>
      </c>
      <c r="G2001" s="298" t="s">
        <v>124</v>
      </c>
      <c r="H2001" s="300"/>
      <c r="I2001" s="297"/>
      <c r="J2001" s="298"/>
      <c r="K2001" s="300"/>
      <c r="L2001" s="297"/>
      <c r="M2001" s="298"/>
      <c r="N2001" s="299"/>
    </row>
    <row r="2002" spans="1:15" ht="14" x14ac:dyDescent="0.15">
      <c r="A2002" s="272" t="s">
        <v>164</v>
      </c>
      <c r="B2002" s="301" t="s">
        <v>233</v>
      </c>
      <c r="C2002" s="302">
        <v>0.17290877353176967</v>
      </c>
      <c r="D2002" s="303">
        <v>0.18505506631069973</v>
      </c>
      <c r="E2002" s="301" t="s">
        <v>233</v>
      </c>
      <c r="F2002" s="302">
        <v>6.0934277456345082E-2</v>
      </c>
      <c r="G2002" s="303">
        <v>0.17042956557203545</v>
      </c>
      <c r="H2002" s="301"/>
      <c r="I2002" s="302"/>
      <c r="J2002" s="303"/>
      <c r="K2002" s="301"/>
      <c r="L2002" s="302"/>
      <c r="M2002" s="303"/>
      <c r="N2002" s="304"/>
    </row>
    <row r="2003" spans="1:15" ht="28" x14ac:dyDescent="0.15">
      <c r="A2003" s="253" t="s">
        <v>730</v>
      </c>
      <c r="B2003" s="274">
        <v>0.57142857142857095</v>
      </c>
      <c r="C2003" s="275">
        <v>0.55297157622739002</v>
      </c>
      <c r="D2003" s="276">
        <v>0.48221906116642999</v>
      </c>
      <c r="E2003" s="274">
        <v>0.57142857142857095</v>
      </c>
      <c r="F2003" s="275">
        <v>0.552795031055901</v>
      </c>
      <c r="G2003" s="276">
        <v>0.46887159533073902</v>
      </c>
      <c r="H2003" s="274"/>
      <c r="I2003" s="275"/>
      <c r="J2003" s="276"/>
      <c r="K2003" s="274"/>
      <c r="L2003" s="275"/>
      <c r="M2003" s="276"/>
      <c r="N2003" s="277"/>
      <c r="O2003" s="1" t="s">
        <v>609</v>
      </c>
    </row>
    <row r="2004" spans="1:15" ht="14" x14ac:dyDescent="0.15">
      <c r="A2004" s="271" t="s">
        <v>80</v>
      </c>
      <c r="B2004" s="278">
        <v>0.38095238095238099</v>
      </c>
      <c r="C2004" s="279">
        <v>0.39534883720930197</v>
      </c>
      <c r="D2004" s="280">
        <v>0.43598862019914703</v>
      </c>
      <c r="E2004" s="278">
        <v>0.38095238095238099</v>
      </c>
      <c r="F2004" s="279">
        <v>0.38509316770186303</v>
      </c>
      <c r="G2004" s="280">
        <v>0.43774319066147899</v>
      </c>
      <c r="H2004" s="278"/>
      <c r="I2004" s="279"/>
      <c r="J2004" s="280"/>
      <c r="K2004" s="278"/>
      <c r="L2004" s="279"/>
      <c r="M2004" s="280"/>
      <c r="N2004" s="281"/>
      <c r="O2004" s="1" t="s">
        <v>609</v>
      </c>
    </row>
    <row r="2005" spans="1:15" ht="14" x14ac:dyDescent="0.15">
      <c r="A2005" s="271" t="s">
        <v>81</v>
      </c>
      <c r="B2005" s="278">
        <v>4.7619047619047603E-2</v>
      </c>
      <c r="C2005" s="279">
        <v>4.1343669250645997E-2</v>
      </c>
      <c r="D2005" s="280">
        <v>6.8278805120910405E-2</v>
      </c>
      <c r="E2005" s="278">
        <v>4.7619047619047603E-2</v>
      </c>
      <c r="F2005" s="279">
        <v>4.9689440993788803E-2</v>
      </c>
      <c r="G2005" s="280">
        <v>7.3929961089494206E-2</v>
      </c>
      <c r="H2005" s="278"/>
      <c r="I2005" s="279"/>
      <c r="J2005" s="280"/>
      <c r="K2005" s="278"/>
      <c r="L2005" s="279"/>
      <c r="M2005" s="280"/>
      <c r="N2005" s="281"/>
      <c r="O2005" s="1" t="s">
        <v>609</v>
      </c>
    </row>
    <row r="2006" spans="1:15" ht="14" x14ac:dyDescent="0.15">
      <c r="A2006" s="380" t="s">
        <v>381</v>
      </c>
      <c r="B2006" s="278">
        <v>0</v>
      </c>
      <c r="C2006" s="279">
        <v>1.0335917312661499E-2</v>
      </c>
      <c r="D2006" s="280">
        <v>1.35135135135135E-2</v>
      </c>
      <c r="E2006" s="278">
        <v>0</v>
      </c>
      <c r="F2006" s="279">
        <v>1.2422360248447201E-2</v>
      </c>
      <c r="G2006" s="280">
        <v>1.94552529182879E-2</v>
      </c>
      <c r="H2006" s="278"/>
      <c r="I2006" s="279"/>
      <c r="J2006" s="280"/>
      <c r="K2006" s="278"/>
      <c r="L2006" s="279"/>
      <c r="M2006" s="280"/>
      <c r="N2006" s="342"/>
      <c r="O2006" s="1" t="s">
        <v>609</v>
      </c>
    </row>
    <row r="2007" spans="1:15" ht="14" x14ac:dyDescent="0.15">
      <c r="A2007" s="311" t="s">
        <v>244</v>
      </c>
      <c r="B2007" s="312">
        <v>42</v>
      </c>
      <c r="C2007" s="313">
        <v>387</v>
      </c>
      <c r="D2007" s="314">
        <v>1406</v>
      </c>
      <c r="E2007" s="312">
        <v>42</v>
      </c>
      <c r="F2007" s="313">
        <v>161</v>
      </c>
      <c r="G2007" s="314">
        <v>514</v>
      </c>
      <c r="H2007" s="312"/>
      <c r="I2007" s="313"/>
      <c r="J2007" s="314"/>
      <c r="K2007" s="312"/>
      <c r="L2007" s="313"/>
      <c r="M2007" s="314"/>
      <c r="N2007" s="295"/>
      <c r="O2007" s="1" t="s">
        <v>609</v>
      </c>
    </row>
    <row r="2008" spans="1:15" ht="14" x14ac:dyDescent="0.15">
      <c r="A2008" s="271" t="s">
        <v>182</v>
      </c>
      <c r="B2008" s="296">
        <v>3.5238095238095202</v>
      </c>
      <c r="C2008" s="297">
        <v>3.4909560723514299</v>
      </c>
      <c r="D2008" s="298">
        <v>3.3869132290185</v>
      </c>
      <c r="E2008" s="296">
        <v>3.5238095238095202</v>
      </c>
      <c r="F2008" s="297">
        <v>3.47826086956522</v>
      </c>
      <c r="G2008" s="298">
        <v>3.3560311284046702</v>
      </c>
      <c r="H2008" s="296"/>
      <c r="I2008" s="297"/>
      <c r="J2008" s="298"/>
      <c r="K2008" s="296"/>
      <c r="L2008" s="297"/>
      <c r="M2008" s="298"/>
      <c r="N2008" s="299"/>
      <c r="O2008" s="1" t="s">
        <v>609</v>
      </c>
    </row>
    <row r="2009" spans="1:15" ht="14" x14ac:dyDescent="0.15">
      <c r="A2009" s="271" t="s">
        <v>165</v>
      </c>
      <c r="B2009" s="296">
        <v>0.59420351437234897</v>
      </c>
      <c r="C2009" s="297">
        <v>0.62900189512888205</v>
      </c>
      <c r="D2009" s="298">
        <v>0.67466570259575998</v>
      </c>
      <c r="E2009" s="296">
        <v>0.59420351437234897</v>
      </c>
      <c r="F2009" s="297">
        <v>0.65275336576821996</v>
      </c>
      <c r="G2009" s="298">
        <v>0.70343948022767</v>
      </c>
      <c r="H2009" s="296"/>
      <c r="I2009" s="297"/>
      <c r="J2009" s="298"/>
      <c r="K2009" s="296"/>
      <c r="L2009" s="297"/>
      <c r="M2009" s="298"/>
      <c r="N2009" s="299"/>
      <c r="O2009" s="1" t="s">
        <v>609</v>
      </c>
    </row>
    <row r="2010" spans="1:15" ht="14" x14ac:dyDescent="0.15">
      <c r="A2010" s="271" t="s">
        <v>245</v>
      </c>
      <c r="B2010" s="300" t="s">
        <v>233</v>
      </c>
      <c r="C2010" s="297" t="s">
        <v>124</v>
      </c>
      <c r="D2010" s="298" t="s">
        <v>124</v>
      </c>
      <c r="E2010" s="300" t="s">
        <v>233</v>
      </c>
      <c r="F2010" s="297" t="s">
        <v>124</v>
      </c>
      <c r="G2010" s="298" t="s">
        <v>124</v>
      </c>
      <c r="H2010" s="300"/>
      <c r="I2010" s="297"/>
      <c r="J2010" s="298"/>
      <c r="K2010" s="300"/>
      <c r="L2010" s="297"/>
      <c r="M2010" s="298"/>
      <c r="N2010" s="299"/>
      <c r="O2010" s="1" t="s">
        <v>609</v>
      </c>
    </row>
    <row r="2011" spans="1:15" ht="14" x14ac:dyDescent="0.15">
      <c r="A2011" s="272" t="s">
        <v>164</v>
      </c>
      <c r="B2011" s="301" t="s">
        <v>233</v>
      </c>
      <c r="C2011" s="302">
        <v>5.2231085013438025E-2</v>
      </c>
      <c r="D2011" s="303">
        <v>0.20290981780208328</v>
      </c>
      <c r="E2011" s="301" t="s">
        <v>233</v>
      </c>
      <c r="F2011" s="302">
        <v>6.9779271364911896E-2</v>
      </c>
      <c r="G2011" s="303">
        <v>0.23851148552331475</v>
      </c>
      <c r="H2011" s="301"/>
      <c r="I2011" s="302"/>
      <c r="J2011" s="303"/>
      <c r="K2011" s="301"/>
      <c r="L2011" s="302"/>
      <c r="M2011" s="303"/>
      <c r="N2011" s="304"/>
      <c r="O2011" s="1" t="s">
        <v>609</v>
      </c>
    </row>
    <row r="2012" spans="1:15" ht="28" x14ac:dyDescent="0.15">
      <c r="A2012" s="253" t="s">
        <v>752</v>
      </c>
      <c r="B2012" s="274">
        <v>0.5</v>
      </c>
      <c r="C2012" s="275">
        <v>0.40051679586563299</v>
      </c>
      <c r="D2012" s="276">
        <v>0.38434163701067597</v>
      </c>
      <c r="E2012" s="274">
        <v>0.5</v>
      </c>
      <c r="F2012" s="275">
        <v>0.453416149068323</v>
      </c>
      <c r="G2012" s="276">
        <v>0.39766081871344999</v>
      </c>
      <c r="H2012" s="274"/>
      <c r="I2012" s="275"/>
      <c r="J2012" s="276"/>
      <c r="K2012" s="274"/>
      <c r="L2012" s="275"/>
      <c r="M2012" s="276"/>
      <c r="N2012" s="573" t="s">
        <v>218</v>
      </c>
    </row>
    <row r="2013" spans="1:15" ht="14" x14ac:dyDescent="0.15">
      <c r="A2013" s="271" t="s">
        <v>80</v>
      </c>
      <c r="B2013" s="278">
        <v>0.42857142857142899</v>
      </c>
      <c r="C2013" s="279">
        <v>0.45994832041343697</v>
      </c>
      <c r="D2013" s="280">
        <v>0.47117437722419903</v>
      </c>
      <c r="E2013" s="278">
        <v>0.42857142857142899</v>
      </c>
      <c r="F2013" s="279">
        <v>0.453416149068323</v>
      </c>
      <c r="G2013" s="280">
        <v>0.47563352826510702</v>
      </c>
      <c r="H2013" s="278"/>
      <c r="I2013" s="279"/>
      <c r="J2013" s="280"/>
      <c r="K2013" s="278"/>
      <c r="L2013" s="279"/>
      <c r="M2013" s="280"/>
      <c r="N2013" s="574"/>
    </row>
    <row r="2014" spans="1:15" ht="14" x14ac:dyDescent="0.15">
      <c r="A2014" s="271" t="s">
        <v>81</v>
      </c>
      <c r="B2014" s="278">
        <v>2.3809523809523801E-2</v>
      </c>
      <c r="C2014" s="279">
        <v>9.5607235142118802E-2</v>
      </c>
      <c r="D2014" s="280">
        <v>0.108896797153025</v>
      </c>
      <c r="E2014" s="278">
        <v>2.3809523809523801E-2</v>
      </c>
      <c r="F2014" s="279">
        <v>6.2111801242236003E-2</v>
      </c>
      <c r="G2014" s="280">
        <v>9.9415204678362595E-2</v>
      </c>
      <c r="H2014" s="278"/>
      <c r="I2014" s="279"/>
      <c r="J2014" s="280"/>
      <c r="K2014" s="278"/>
      <c r="L2014" s="279"/>
      <c r="M2014" s="280"/>
      <c r="N2014" s="574"/>
    </row>
    <row r="2015" spans="1:15" ht="14" x14ac:dyDescent="0.15">
      <c r="A2015" s="380" t="s">
        <v>381</v>
      </c>
      <c r="B2015" s="278">
        <v>4.7619047619047603E-2</v>
      </c>
      <c r="C2015" s="279">
        <v>4.3927648578811401E-2</v>
      </c>
      <c r="D2015" s="280">
        <v>3.5587188612099599E-2</v>
      </c>
      <c r="E2015" s="278">
        <v>4.7619047619047603E-2</v>
      </c>
      <c r="F2015" s="279">
        <v>3.1055900621118002E-2</v>
      </c>
      <c r="G2015" s="280">
        <v>2.72904483430799E-2</v>
      </c>
      <c r="H2015" s="278"/>
      <c r="I2015" s="279"/>
      <c r="J2015" s="280"/>
      <c r="K2015" s="278"/>
      <c r="L2015" s="279"/>
      <c r="M2015" s="280"/>
      <c r="N2015" s="575"/>
    </row>
    <row r="2016" spans="1:15" ht="14" x14ac:dyDescent="0.15">
      <c r="A2016" s="311" t="s">
        <v>244</v>
      </c>
      <c r="B2016" s="312">
        <v>42</v>
      </c>
      <c r="C2016" s="313">
        <v>387</v>
      </c>
      <c r="D2016" s="314">
        <v>1405</v>
      </c>
      <c r="E2016" s="312">
        <v>42</v>
      </c>
      <c r="F2016" s="313">
        <v>161</v>
      </c>
      <c r="G2016" s="314">
        <v>513</v>
      </c>
      <c r="H2016" s="312"/>
      <c r="I2016" s="313"/>
      <c r="J2016" s="314"/>
      <c r="K2016" s="312"/>
      <c r="L2016" s="313"/>
      <c r="M2016" s="314"/>
      <c r="N2016" s="299"/>
    </row>
    <row r="2017" spans="1:14" ht="14" x14ac:dyDescent="0.15">
      <c r="A2017" s="271" t="s">
        <v>182</v>
      </c>
      <c r="B2017" s="296">
        <v>3.38095238095238</v>
      </c>
      <c r="C2017" s="297">
        <v>3.2170542635658901</v>
      </c>
      <c r="D2017" s="298">
        <v>3.2042704626334499</v>
      </c>
      <c r="E2017" s="296">
        <v>3.38095238095238</v>
      </c>
      <c r="F2017" s="297">
        <v>3.3291925465838501</v>
      </c>
      <c r="G2017" s="298">
        <v>3.2436647173489299</v>
      </c>
      <c r="H2017" s="296"/>
      <c r="I2017" s="297"/>
      <c r="J2017" s="298"/>
      <c r="K2017" s="296"/>
      <c r="L2017" s="297"/>
      <c r="M2017" s="298"/>
      <c r="N2017" s="299"/>
    </row>
    <row r="2018" spans="1:14" ht="14" x14ac:dyDescent="0.15">
      <c r="A2018" s="271" t="s">
        <v>165</v>
      </c>
      <c r="B2018" s="296">
        <v>0.76357250689562906</v>
      </c>
      <c r="C2018" s="297">
        <v>0.79141678207792199</v>
      </c>
      <c r="D2018" s="298">
        <v>0.77089801171210703</v>
      </c>
      <c r="E2018" s="296">
        <v>0.76357250689562906</v>
      </c>
      <c r="F2018" s="297">
        <v>0.73123523502638998</v>
      </c>
      <c r="G2018" s="298">
        <v>0.74022524856693706</v>
      </c>
      <c r="H2018" s="296"/>
      <c r="I2018" s="297"/>
      <c r="J2018" s="298"/>
      <c r="K2018" s="296"/>
      <c r="L2018" s="297"/>
      <c r="M2018" s="298"/>
      <c r="N2018" s="299"/>
    </row>
    <row r="2019" spans="1:14" ht="14" x14ac:dyDescent="0.15">
      <c r="A2019" s="271" t="s">
        <v>245</v>
      </c>
      <c r="B2019" s="300" t="s">
        <v>233</v>
      </c>
      <c r="C2019" s="297" t="s">
        <v>124</v>
      </c>
      <c r="D2019" s="298" t="s">
        <v>124</v>
      </c>
      <c r="E2019" s="300" t="s">
        <v>233</v>
      </c>
      <c r="F2019" s="297" t="s">
        <v>124</v>
      </c>
      <c r="G2019" s="298" t="s">
        <v>124</v>
      </c>
      <c r="H2019" s="300"/>
      <c r="I2019" s="297"/>
      <c r="J2019" s="298"/>
      <c r="K2019" s="300"/>
      <c r="L2019" s="297"/>
      <c r="M2019" s="298"/>
      <c r="N2019" s="299"/>
    </row>
    <row r="2020" spans="1:14" ht="14" x14ac:dyDescent="0.15">
      <c r="A2020" s="272" t="s">
        <v>164</v>
      </c>
      <c r="B2020" s="301" t="s">
        <v>233</v>
      </c>
      <c r="C2020" s="302">
        <v>0.20709456900340628</v>
      </c>
      <c r="D2020" s="303">
        <v>0.22918974447285539</v>
      </c>
      <c r="E2020" s="301" t="s">
        <v>233</v>
      </c>
      <c r="F2020" s="302">
        <v>7.0784108709780566E-2</v>
      </c>
      <c r="G2020" s="303">
        <v>0.18546741531613062</v>
      </c>
      <c r="H2020" s="301"/>
      <c r="I2020" s="302"/>
      <c r="J2020" s="303"/>
      <c r="K2020" s="301"/>
      <c r="L2020" s="302"/>
      <c r="M2020" s="303"/>
      <c r="N2020" s="304"/>
    </row>
    <row r="2021" spans="1:14" ht="28" x14ac:dyDescent="0.15">
      <c r="A2021" s="253" t="s">
        <v>716</v>
      </c>
      <c r="B2021" s="274">
        <v>0.40476190476190499</v>
      </c>
      <c r="C2021" s="275">
        <v>0.34383202099737498</v>
      </c>
      <c r="D2021" s="276">
        <v>0.30791366906474799</v>
      </c>
      <c r="E2021" s="274">
        <v>0.40476190476190499</v>
      </c>
      <c r="F2021" s="275">
        <v>0.33750000000000002</v>
      </c>
      <c r="G2021" s="276">
        <v>0.29666011787819302</v>
      </c>
      <c r="H2021" s="274"/>
      <c r="I2021" s="275"/>
      <c r="J2021" s="276"/>
      <c r="K2021" s="274"/>
      <c r="L2021" s="275"/>
      <c r="M2021" s="276"/>
      <c r="N2021" s="570" t="s">
        <v>75</v>
      </c>
    </row>
    <row r="2022" spans="1:14" ht="14" x14ac:dyDescent="0.15">
      <c r="A2022" s="271" t="s">
        <v>80</v>
      </c>
      <c r="B2022" s="278">
        <v>0.476190476190476</v>
      </c>
      <c r="C2022" s="279">
        <v>0.42257217847769002</v>
      </c>
      <c r="D2022" s="280">
        <v>0.432374100719424</v>
      </c>
      <c r="E2022" s="278">
        <v>0.476190476190476</v>
      </c>
      <c r="F2022" s="279">
        <v>0.44374999999999998</v>
      </c>
      <c r="G2022" s="280">
        <v>0.47151277013752502</v>
      </c>
      <c r="H2022" s="278"/>
      <c r="I2022" s="279"/>
      <c r="J2022" s="280"/>
      <c r="K2022" s="278"/>
      <c r="L2022" s="279"/>
      <c r="M2022" s="280"/>
      <c r="N2022" s="571"/>
    </row>
    <row r="2023" spans="1:14" ht="14" x14ac:dyDescent="0.15">
      <c r="A2023" s="271" t="s">
        <v>81</v>
      </c>
      <c r="B2023" s="278">
        <v>9.5238095238095205E-2</v>
      </c>
      <c r="C2023" s="279">
        <v>0.17847769028871399</v>
      </c>
      <c r="D2023" s="280">
        <v>0.20287769784172699</v>
      </c>
      <c r="E2023" s="278">
        <v>9.5238095238095205E-2</v>
      </c>
      <c r="F2023" s="279">
        <v>0.17499999999999999</v>
      </c>
      <c r="G2023" s="280">
        <v>0.18074656188605101</v>
      </c>
      <c r="H2023" s="278"/>
      <c r="I2023" s="279"/>
      <c r="J2023" s="280"/>
      <c r="K2023" s="278"/>
      <c r="L2023" s="279"/>
      <c r="M2023" s="280"/>
      <c r="N2023" s="571"/>
    </row>
    <row r="2024" spans="1:14" ht="14" x14ac:dyDescent="0.15">
      <c r="A2024" s="380" t="s">
        <v>381</v>
      </c>
      <c r="B2024" s="278">
        <v>2.3809523809523801E-2</v>
      </c>
      <c r="C2024" s="279">
        <v>5.5118110236220499E-2</v>
      </c>
      <c r="D2024" s="280">
        <v>5.6834532374100702E-2</v>
      </c>
      <c r="E2024" s="278">
        <v>2.3809523809523801E-2</v>
      </c>
      <c r="F2024" s="279">
        <v>4.3749999999999997E-2</v>
      </c>
      <c r="G2024" s="280">
        <v>5.10805500982318E-2</v>
      </c>
      <c r="H2024" s="278"/>
      <c r="I2024" s="279"/>
      <c r="J2024" s="280"/>
      <c r="K2024" s="278"/>
      <c r="L2024" s="279"/>
      <c r="M2024" s="280"/>
      <c r="N2024" s="572"/>
    </row>
    <row r="2025" spans="1:14" ht="14" x14ac:dyDescent="0.15">
      <c r="A2025" s="311" t="s">
        <v>244</v>
      </c>
      <c r="B2025" s="312">
        <v>42</v>
      </c>
      <c r="C2025" s="313">
        <v>381</v>
      </c>
      <c r="D2025" s="314">
        <v>1390</v>
      </c>
      <c r="E2025" s="312">
        <v>42</v>
      </c>
      <c r="F2025" s="313">
        <v>160</v>
      </c>
      <c r="G2025" s="314">
        <v>509</v>
      </c>
      <c r="H2025" s="312"/>
      <c r="I2025" s="313"/>
      <c r="J2025" s="314"/>
      <c r="K2025" s="312"/>
      <c r="L2025" s="313"/>
      <c r="M2025" s="314"/>
      <c r="N2025" s="295"/>
    </row>
    <row r="2026" spans="1:14" ht="14" x14ac:dyDescent="0.15">
      <c r="A2026" s="271" t="s">
        <v>182</v>
      </c>
      <c r="B2026" s="296">
        <v>3.2619047619047601</v>
      </c>
      <c r="C2026" s="297">
        <v>3.0551181102362199</v>
      </c>
      <c r="D2026" s="298">
        <v>2.9913669064748198</v>
      </c>
      <c r="E2026" s="296">
        <v>3.2619047619047601</v>
      </c>
      <c r="F2026" s="297">
        <v>3.0750000000000002</v>
      </c>
      <c r="G2026" s="298">
        <v>3.0137524557956801</v>
      </c>
      <c r="H2026" s="296"/>
      <c r="I2026" s="297"/>
      <c r="J2026" s="298"/>
      <c r="K2026" s="296"/>
      <c r="L2026" s="297"/>
      <c r="M2026" s="298"/>
      <c r="N2026" s="299"/>
    </row>
    <row r="2027" spans="1:14" ht="14" x14ac:dyDescent="0.15">
      <c r="A2027" s="271" t="s">
        <v>165</v>
      </c>
      <c r="B2027" s="296">
        <v>0.73449912615212498</v>
      </c>
      <c r="C2027" s="297">
        <v>0.86121474747964</v>
      </c>
      <c r="D2027" s="298">
        <v>0.85941045092905899</v>
      </c>
      <c r="E2027" s="296">
        <v>0.73449912615212498</v>
      </c>
      <c r="F2027" s="297">
        <v>0.82834987898386203</v>
      </c>
      <c r="G2027" s="298">
        <v>0.82636636172952405</v>
      </c>
      <c r="H2027" s="296"/>
      <c r="I2027" s="297"/>
      <c r="J2027" s="298"/>
      <c r="K2027" s="296"/>
      <c r="L2027" s="297"/>
      <c r="M2027" s="298"/>
      <c r="N2027" s="299"/>
    </row>
    <row r="2028" spans="1:14" ht="14" x14ac:dyDescent="0.15">
      <c r="A2028" s="271" t="s">
        <v>245</v>
      </c>
      <c r="B2028" s="300" t="s">
        <v>233</v>
      </c>
      <c r="C2028" s="297" t="s">
        <v>124</v>
      </c>
      <c r="D2028" s="298" t="s">
        <v>251</v>
      </c>
      <c r="E2028" s="300" t="s">
        <v>233</v>
      </c>
      <c r="F2028" s="297" t="s">
        <v>124</v>
      </c>
      <c r="G2028" s="298" t="s">
        <v>124</v>
      </c>
      <c r="H2028" s="300"/>
      <c r="I2028" s="297"/>
      <c r="J2028" s="298"/>
      <c r="K2028" s="300"/>
      <c r="L2028" s="297"/>
      <c r="M2028" s="298"/>
      <c r="N2028" s="299"/>
    </row>
    <row r="2029" spans="1:14" ht="14" x14ac:dyDescent="0.15">
      <c r="A2029" s="272" t="s">
        <v>164</v>
      </c>
      <c r="B2029" s="301" t="s">
        <v>233</v>
      </c>
      <c r="C2029" s="302">
        <v>0.24011043967106335</v>
      </c>
      <c r="D2029" s="303">
        <v>0.3147947004105866</v>
      </c>
      <c r="E2029" s="301" t="s">
        <v>233</v>
      </c>
      <c r="F2029" s="302">
        <v>0.22563504461911221</v>
      </c>
      <c r="G2029" s="303">
        <v>0.30029332944980419</v>
      </c>
      <c r="H2029" s="301"/>
      <c r="I2029" s="302"/>
      <c r="J2029" s="303"/>
      <c r="K2029" s="301"/>
      <c r="L2029" s="302"/>
      <c r="M2029" s="303"/>
      <c r="N2029" s="304"/>
    </row>
    <row r="2030" spans="1:14" ht="28" x14ac:dyDescent="0.15">
      <c r="A2030" s="253" t="s">
        <v>838</v>
      </c>
      <c r="B2030" s="372">
        <v>0.238095238095238</v>
      </c>
      <c r="C2030" s="125">
        <v>0.10026385224274401</v>
      </c>
      <c r="D2030" s="126">
        <v>8.9016511127063894E-2</v>
      </c>
      <c r="E2030" s="372">
        <v>0.238095238095238</v>
      </c>
      <c r="F2030" s="125">
        <v>0.14374999999999999</v>
      </c>
      <c r="G2030" s="126">
        <v>0.107421875</v>
      </c>
      <c r="H2030" s="372"/>
      <c r="I2030" s="125"/>
      <c r="J2030" s="126"/>
      <c r="K2030" s="372"/>
      <c r="L2030" s="125"/>
      <c r="M2030" s="126"/>
      <c r="N2030" s="570" t="s">
        <v>218</v>
      </c>
    </row>
    <row r="2031" spans="1:14" ht="14" x14ac:dyDescent="0.15">
      <c r="A2031" s="271" t="s">
        <v>80</v>
      </c>
      <c r="B2031" s="372">
        <v>0.5</v>
      </c>
      <c r="C2031" s="125">
        <v>0.40369393139841703</v>
      </c>
      <c r="D2031" s="126">
        <v>0.41277817659727201</v>
      </c>
      <c r="E2031" s="372">
        <v>0.5</v>
      </c>
      <c r="F2031" s="125">
        <v>0.39374999999999999</v>
      </c>
      <c r="G2031" s="126">
        <v>0.41796875</v>
      </c>
      <c r="H2031" s="372"/>
      <c r="I2031" s="125"/>
      <c r="J2031" s="126"/>
      <c r="K2031" s="372"/>
      <c r="L2031" s="125"/>
      <c r="M2031" s="126"/>
      <c r="N2031" s="571"/>
    </row>
    <row r="2032" spans="1:14" ht="14" x14ac:dyDescent="0.15">
      <c r="A2032" s="271" t="s">
        <v>81</v>
      </c>
      <c r="B2032" s="372">
        <v>0.14285714285714299</v>
      </c>
      <c r="C2032" s="125">
        <v>0.306068601583113</v>
      </c>
      <c r="D2032" s="126">
        <v>0.29145728643216101</v>
      </c>
      <c r="E2032" s="372">
        <v>0.14285714285714299</v>
      </c>
      <c r="F2032" s="125">
        <v>0.30625000000000002</v>
      </c>
      <c r="G2032" s="126">
        <v>0.28515625</v>
      </c>
      <c r="H2032" s="372"/>
      <c r="I2032" s="125"/>
      <c r="J2032" s="126"/>
      <c r="K2032" s="372"/>
      <c r="L2032" s="125"/>
      <c r="M2032" s="126"/>
      <c r="N2032" s="571"/>
    </row>
    <row r="2033" spans="1:16" ht="14" x14ac:dyDescent="0.15">
      <c r="A2033" s="380" t="s">
        <v>381</v>
      </c>
      <c r="B2033" s="372">
        <v>0.119047619047619</v>
      </c>
      <c r="C2033" s="125">
        <v>0.189973614775726</v>
      </c>
      <c r="D2033" s="126">
        <v>0.20674802584350299</v>
      </c>
      <c r="E2033" s="372">
        <v>0.119047619047619</v>
      </c>
      <c r="F2033" s="125">
        <v>0.15625</v>
      </c>
      <c r="G2033" s="126">
        <v>0.189453125</v>
      </c>
      <c r="H2033" s="372"/>
      <c r="I2033" s="125"/>
      <c r="J2033" s="126"/>
      <c r="K2033" s="372"/>
      <c r="L2033" s="125"/>
      <c r="M2033" s="126"/>
      <c r="N2033" s="572"/>
    </row>
    <row r="2034" spans="1:16" ht="14" x14ac:dyDescent="0.15">
      <c r="A2034" s="311" t="s">
        <v>244</v>
      </c>
      <c r="B2034" s="373">
        <v>42</v>
      </c>
      <c r="C2034" s="374">
        <v>379</v>
      </c>
      <c r="D2034" s="375">
        <v>1393</v>
      </c>
      <c r="E2034" s="373">
        <v>42</v>
      </c>
      <c r="F2034" s="374">
        <v>160</v>
      </c>
      <c r="G2034" s="375">
        <v>512</v>
      </c>
      <c r="H2034" s="373"/>
      <c r="I2034" s="374"/>
      <c r="J2034" s="375"/>
      <c r="K2034" s="373"/>
      <c r="L2034" s="374"/>
      <c r="M2034" s="375"/>
      <c r="N2034" s="295"/>
    </row>
    <row r="2035" spans="1:16" ht="14" x14ac:dyDescent="0.15">
      <c r="A2035" s="271" t="s">
        <v>182</v>
      </c>
      <c r="B2035" s="300">
        <v>2.8571428571428599</v>
      </c>
      <c r="C2035" s="297">
        <v>2.4142480211081798</v>
      </c>
      <c r="D2035" s="298">
        <v>2.3840631730078998</v>
      </c>
      <c r="E2035" s="300">
        <v>2.8571428571428599</v>
      </c>
      <c r="F2035" s="297">
        <v>2.5249999999999999</v>
      </c>
      <c r="G2035" s="298">
        <v>2.443359375</v>
      </c>
      <c r="H2035" s="300"/>
      <c r="I2035" s="297"/>
      <c r="J2035" s="298"/>
      <c r="K2035" s="300"/>
      <c r="L2035" s="297"/>
      <c r="M2035" s="298"/>
      <c r="N2035" s="299"/>
    </row>
    <row r="2036" spans="1:16" ht="14" x14ac:dyDescent="0.15">
      <c r="A2036" s="271" t="s">
        <v>165</v>
      </c>
      <c r="B2036" s="300">
        <v>0.92582009977255098</v>
      </c>
      <c r="C2036" s="297">
        <v>0.90845974172989996</v>
      </c>
      <c r="D2036" s="298">
        <v>0.91032006277790001</v>
      </c>
      <c r="E2036" s="300">
        <v>0.92582009977255098</v>
      </c>
      <c r="F2036" s="297">
        <v>0.92450904870210704</v>
      </c>
      <c r="G2036" s="298">
        <v>0.91770732565863</v>
      </c>
      <c r="H2036" s="300"/>
      <c r="I2036" s="297"/>
      <c r="J2036" s="298"/>
      <c r="K2036" s="300"/>
      <c r="L2036" s="297"/>
      <c r="M2036" s="298"/>
      <c r="N2036" s="299"/>
    </row>
    <row r="2037" spans="1:16" ht="14" x14ac:dyDescent="0.15">
      <c r="A2037" s="271" t="s">
        <v>245</v>
      </c>
      <c r="B2037" s="300" t="s">
        <v>233</v>
      </c>
      <c r="C2037" s="297" t="s">
        <v>221</v>
      </c>
      <c r="D2037" s="298" t="s">
        <v>222</v>
      </c>
      <c r="E2037" s="300" t="s">
        <v>233</v>
      </c>
      <c r="F2037" s="297" t="s">
        <v>251</v>
      </c>
      <c r="G2037" s="298" t="s">
        <v>221</v>
      </c>
      <c r="H2037" s="300"/>
      <c r="I2037" s="297"/>
      <c r="J2037" s="298"/>
      <c r="K2037" s="300"/>
      <c r="L2037" s="297"/>
      <c r="M2037" s="298"/>
      <c r="N2037" s="299"/>
    </row>
    <row r="2038" spans="1:16" ht="14" x14ac:dyDescent="0.15">
      <c r="A2038" s="272" t="s">
        <v>164</v>
      </c>
      <c r="B2038" s="301" t="s">
        <v>233</v>
      </c>
      <c r="C2038" s="302">
        <v>0.48752279896444767</v>
      </c>
      <c r="D2038" s="303">
        <v>0.51968500253781846</v>
      </c>
      <c r="E2038" s="301" t="s">
        <v>233</v>
      </c>
      <c r="F2038" s="302">
        <v>0.35926404139488544</v>
      </c>
      <c r="G2038" s="303">
        <v>0.45088828493974514</v>
      </c>
      <c r="H2038" s="301"/>
      <c r="I2038" s="302"/>
      <c r="J2038" s="303"/>
      <c r="K2038" s="301"/>
      <c r="L2038" s="302"/>
      <c r="M2038" s="303"/>
      <c r="N2038" s="299"/>
    </row>
    <row r="2039" spans="1:16" ht="42" x14ac:dyDescent="0.15">
      <c r="A2039" s="253" t="s">
        <v>717</v>
      </c>
      <c r="B2039" s="274">
        <v>0.214285714285714</v>
      </c>
      <c r="C2039" s="275">
        <v>0.13123359580052499</v>
      </c>
      <c r="D2039" s="276">
        <v>0.14798850574712599</v>
      </c>
      <c r="E2039" s="274">
        <v>0.214285714285714</v>
      </c>
      <c r="F2039" s="275">
        <v>0.15094339622641501</v>
      </c>
      <c r="G2039" s="276">
        <v>0.15459882583170301</v>
      </c>
      <c r="H2039" s="274"/>
      <c r="I2039" s="275"/>
      <c r="J2039" s="276"/>
      <c r="K2039" s="274"/>
      <c r="L2039" s="275"/>
      <c r="M2039" s="276"/>
      <c r="N2039" s="277"/>
    </row>
    <row r="2040" spans="1:16" ht="14" x14ac:dyDescent="0.15">
      <c r="A2040" s="271" t="s">
        <v>80</v>
      </c>
      <c r="B2040" s="278">
        <v>0.547619047619048</v>
      </c>
      <c r="C2040" s="279">
        <v>0.50131233595800495</v>
      </c>
      <c r="D2040" s="280">
        <v>0.484195402298851</v>
      </c>
      <c r="E2040" s="278">
        <v>0.547619047619048</v>
      </c>
      <c r="F2040" s="279">
        <v>0.50314465408804998</v>
      </c>
      <c r="G2040" s="280">
        <v>0.46379647749510799</v>
      </c>
      <c r="H2040" s="278"/>
      <c r="I2040" s="279"/>
      <c r="J2040" s="280"/>
      <c r="K2040" s="278"/>
      <c r="L2040" s="279"/>
      <c r="M2040" s="280"/>
      <c r="N2040" s="281"/>
    </row>
    <row r="2041" spans="1:16" ht="14" x14ac:dyDescent="0.15">
      <c r="A2041" s="271" t="s">
        <v>81</v>
      </c>
      <c r="B2041" s="278">
        <v>0.19047619047618999</v>
      </c>
      <c r="C2041" s="279">
        <v>0.27559055118110198</v>
      </c>
      <c r="D2041" s="280">
        <v>0.24137931034482801</v>
      </c>
      <c r="E2041" s="278">
        <v>0.19047619047618999</v>
      </c>
      <c r="F2041" s="279">
        <v>0.276729559748428</v>
      </c>
      <c r="G2041" s="280">
        <v>0.27005870841487301</v>
      </c>
      <c r="H2041" s="278"/>
      <c r="I2041" s="279"/>
      <c r="J2041" s="280"/>
      <c r="K2041" s="278"/>
      <c r="L2041" s="279"/>
      <c r="M2041" s="280"/>
      <c r="N2041" s="281"/>
    </row>
    <row r="2042" spans="1:16" ht="14" x14ac:dyDescent="0.15">
      <c r="A2042" s="380" t="s">
        <v>381</v>
      </c>
      <c r="B2042" s="278">
        <v>4.7619047619047603E-2</v>
      </c>
      <c r="C2042" s="279">
        <v>9.1863517060367494E-2</v>
      </c>
      <c r="D2042" s="280">
        <v>0.126436781609195</v>
      </c>
      <c r="E2042" s="278">
        <v>4.7619047619047603E-2</v>
      </c>
      <c r="F2042" s="279">
        <v>6.9182389937106903E-2</v>
      </c>
      <c r="G2042" s="280">
        <v>0.11154598825831701</v>
      </c>
      <c r="H2042" s="278"/>
      <c r="I2042" s="279"/>
      <c r="J2042" s="280"/>
      <c r="K2042" s="278"/>
      <c r="L2042" s="279"/>
      <c r="M2042" s="280"/>
      <c r="N2042" s="342"/>
    </row>
    <row r="2043" spans="1:16" ht="14" x14ac:dyDescent="0.15">
      <c r="A2043" s="311" t="s">
        <v>244</v>
      </c>
      <c r="B2043" s="312">
        <v>42</v>
      </c>
      <c r="C2043" s="313">
        <v>381</v>
      </c>
      <c r="D2043" s="314">
        <v>1392</v>
      </c>
      <c r="E2043" s="312">
        <v>42</v>
      </c>
      <c r="F2043" s="313">
        <v>159</v>
      </c>
      <c r="G2043" s="314">
        <v>511</v>
      </c>
      <c r="H2043" s="312"/>
      <c r="I2043" s="313"/>
      <c r="J2043" s="314"/>
      <c r="K2043" s="312"/>
      <c r="L2043" s="313"/>
      <c r="M2043" s="314"/>
      <c r="N2043" s="295"/>
    </row>
    <row r="2044" spans="1:16" ht="14" x14ac:dyDescent="0.15">
      <c r="A2044" s="271" t="s">
        <v>182</v>
      </c>
      <c r="B2044" s="296">
        <v>2.9285714285714302</v>
      </c>
      <c r="C2044" s="297">
        <v>2.6719160104986899</v>
      </c>
      <c r="D2044" s="298">
        <v>2.6537356321839098</v>
      </c>
      <c r="E2044" s="296">
        <v>2.9285714285714302</v>
      </c>
      <c r="F2044" s="297">
        <v>2.7358490566037701</v>
      </c>
      <c r="G2044" s="298">
        <v>2.6614481409002</v>
      </c>
      <c r="H2044" s="296"/>
      <c r="I2044" s="297"/>
      <c r="J2044" s="298"/>
      <c r="K2044" s="296"/>
      <c r="L2044" s="297"/>
      <c r="M2044" s="298"/>
      <c r="N2044" s="299"/>
    </row>
    <row r="2045" spans="1:16" ht="14" x14ac:dyDescent="0.15">
      <c r="A2045" s="271" t="s">
        <v>165</v>
      </c>
      <c r="B2045" s="296">
        <v>0.77751502668742001</v>
      </c>
      <c r="C2045" s="297">
        <v>0.81755331600217196</v>
      </c>
      <c r="D2045" s="298">
        <v>0.88077990353471902</v>
      </c>
      <c r="E2045" s="296">
        <v>0.77751502668742001</v>
      </c>
      <c r="F2045" s="297">
        <v>0.79915168779766899</v>
      </c>
      <c r="G2045" s="298">
        <v>0.870463622665412</v>
      </c>
      <c r="H2045" s="296"/>
      <c r="I2045" s="297"/>
      <c r="J2045" s="298"/>
      <c r="K2045" s="296"/>
      <c r="L2045" s="297"/>
      <c r="M2045" s="298"/>
      <c r="N2045" s="299"/>
    </row>
    <row r="2046" spans="1:16" ht="14" x14ac:dyDescent="0.15">
      <c r="A2046" s="271" t="s">
        <v>245</v>
      </c>
      <c r="B2046" s="300" t="s">
        <v>233</v>
      </c>
      <c r="C2046" s="297" t="s">
        <v>124</v>
      </c>
      <c r="D2046" s="298" t="s">
        <v>251</v>
      </c>
      <c r="E2046" s="300" t="s">
        <v>233</v>
      </c>
      <c r="F2046" s="297" t="s">
        <v>124</v>
      </c>
      <c r="G2046" s="298" t="s">
        <v>124</v>
      </c>
      <c r="H2046" s="300"/>
      <c r="I2046" s="297"/>
      <c r="J2046" s="298"/>
      <c r="K2046" s="300"/>
      <c r="L2046" s="297"/>
      <c r="M2046" s="298"/>
      <c r="N2046" s="299"/>
    </row>
    <row r="2047" spans="1:16" ht="14" x14ac:dyDescent="0.15">
      <c r="A2047" s="272" t="s">
        <v>164</v>
      </c>
      <c r="B2047" s="301" t="s">
        <v>233</v>
      </c>
      <c r="C2047" s="302">
        <v>0.31393110767109705</v>
      </c>
      <c r="D2047" s="303">
        <v>0.31203686106433365</v>
      </c>
      <c r="E2047" s="301" t="s">
        <v>233</v>
      </c>
      <c r="F2047" s="302">
        <v>0.24115868728097331</v>
      </c>
      <c r="G2047" s="303">
        <v>0.30687472826639506</v>
      </c>
      <c r="H2047" s="301"/>
      <c r="I2047" s="302"/>
      <c r="J2047" s="303"/>
      <c r="K2047" s="301"/>
      <c r="L2047" s="302"/>
      <c r="M2047" s="303"/>
      <c r="N2047" s="304"/>
    </row>
    <row r="2048" spans="1:16" ht="56" x14ac:dyDescent="0.15">
      <c r="A2048" s="264" t="s">
        <v>691</v>
      </c>
      <c r="B2048" s="105">
        <v>0.5</v>
      </c>
      <c r="C2048" s="67">
        <v>0.424821002386635</v>
      </c>
      <c r="D2048" s="106">
        <v>0.45165562913907298</v>
      </c>
      <c r="E2048" s="105">
        <v>0.5</v>
      </c>
      <c r="F2048" s="67">
        <v>0.40350877192982498</v>
      </c>
      <c r="G2048" s="106">
        <v>0.4</v>
      </c>
      <c r="H2048" s="105"/>
      <c r="I2048" s="67"/>
      <c r="J2048" s="106"/>
      <c r="K2048" s="105"/>
      <c r="L2048" s="67"/>
      <c r="M2048" s="106"/>
      <c r="N2048" s="576" t="s">
        <v>128</v>
      </c>
      <c r="O2048" s="177" t="s">
        <v>615</v>
      </c>
      <c r="P2048" s="177" t="s">
        <v>616</v>
      </c>
    </row>
    <row r="2049" spans="1:16" ht="14" x14ac:dyDescent="0.15">
      <c r="A2049" s="383" t="s">
        <v>488</v>
      </c>
      <c r="B2049" s="105">
        <v>0.47727272727272702</v>
      </c>
      <c r="C2049" s="67">
        <v>0.45107398568019103</v>
      </c>
      <c r="D2049" s="106">
        <v>0.41854304635761602</v>
      </c>
      <c r="E2049" s="105">
        <v>0.47727272727272702</v>
      </c>
      <c r="F2049" s="67">
        <v>0.44444444444444398</v>
      </c>
      <c r="G2049" s="106">
        <v>0.43783783783783797</v>
      </c>
      <c r="H2049" s="105"/>
      <c r="I2049" s="67"/>
      <c r="J2049" s="106"/>
      <c r="K2049" s="105"/>
      <c r="L2049" s="67"/>
      <c r="M2049" s="106"/>
      <c r="N2049" s="574"/>
      <c r="O2049" s="1" t="s">
        <v>615</v>
      </c>
      <c r="P2049" s="1" t="s">
        <v>616</v>
      </c>
    </row>
    <row r="2050" spans="1:16" ht="14" x14ac:dyDescent="0.15">
      <c r="A2050" s="266" t="s">
        <v>108</v>
      </c>
      <c r="B2050" s="105">
        <v>2.27272727272727E-2</v>
      </c>
      <c r="C2050" s="67">
        <v>0.114558472553699</v>
      </c>
      <c r="D2050" s="106">
        <v>0.121192052980132</v>
      </c>
      <c r="E2050" s="105">
        <v>2.27272727272727E-2</v>
      </c>
      <c r="F2050" s="67">
        <v>0.13450292397660801</v>
      </c>
      <c r="G2050" s="106">
        <v>0.151351351351351</v>
      </c>
      <c r="H2050" s="105"/>
      <c r="I2050" s="67"/>
      <c r="J2050" s="106"/>
      <c r="K2050" s="105"/>
      <c r="L2050" s="67"/>
      <c r="M2050" s="106"/>
      <c r="N2050" s="574"/>
      <c r="O2050" s="1" t="s">
        <v>615</v>
      </c>
      <c r="P2050" s="1" t="s">
        <v>616</v>
      </c>
    </row>
    <row r="2051" spans="1:16" ht="14" x14ac:dyDescent="0.15">
      <c r="A2051" s="383" t="s">
        <v>489</v>
      </c>
      <c r="B2051" s="105">
        <v>0</v>
      </c>
      <c r="C2051" s="67">
        <v>9.5465393794749408E-3</v>
      </c>
      <c r="D2051" s="106">
        <v>7.9470198675496706E-3</v>
      </c>
      <c r="E2051" s="105">
        <v>0</v>
      </c>
      <c r="F2051" s="67">
        <v>1.7543859649122799E-2</v>
      </c>
      <c r="G2051" s="106">
        <v>1.0810810810810799E-2</v>
      </c>
      <c r="H2051" s="105"/>
      <c r="I2051" s="67"/>
      <c r="J2051" s="106"/>
      <c r="K2051" s="105"/>
      <c r="L2051" s="67"/>
      <c r="M2051" s="106"/>
      <c r="N2051" s="574"/>
      <c r="O2051" s="1" t="s">
        <v>615</v>
      </c>
      <c r="P2051" s="1" t="s">
        <v>616</v>
      </c>
    </row>
    <row r="2052" spans="1:16" ht="14" x14ac:dyDescent="0.15">
      <c r="A2052" s="383" t="s">
        <v>490</v>
      </c>
      <c r="B2052" s="105">
        <v>0</v>
      </c>
      <c r="C2052" s="67">
        <v>0</v>
      </c>
      <c r="D2052" s="106">
        <v>6.6225165562913896E-4</v>
      </c>
      <c r="E2052" s="105">
        <v>0</v>
      </c>
      <c r="F2052" s="67">
        <v>0</v>
      </c>
      <c r="G2052" s="106">
        <v>0</v>
      </c>
      <c r="H2052" s="105"/>
      <c r="I2052" s="67"/>
      <c r="J2052" s="106"/>
      <c r="K2052" s="105"/>
      <c r="L2052" s="67"/>
      <c r="M2052" s="106"/>
      <c r="N2052" s="575"/>
      <c r="O2052" s="1" t="s">
        <v>615</v>
      </c>
      <c r="P2052" s="1" t="s">
        <v>616</v>
      </c>
    </row>
    <row r="2053" spans="1:16" ht="14" x14ac:dyDescent="0.15">
      <c r="A2053" s="267" t="s">
        <v>244</v>
      </c>
      <c r="B2053" s="268">
        <v>44</v>
      </c>
      <c r="C2053" s="269">
        <v>419</v>
      </c>
      <c r="D2053" s="270">
        <v>1510</v>
      </c>
      <c r="E2053" s="268">
        <v>44</v>
      </c>
      <c r="F2053" s="269">
        <v>171</v>
      </c>
      <c r="G2053" s="270">
        <v>555</v>
      </c>
      <c r="H2053" s="268"/>
      <c r="I2053" s="269"/>
      <c r="J2053" s="270"/>
      <c r="K2053" s="268"/>
      <c r="L2053" s="269"/>
      <c r="M2053" s="270"/>
      <c r="N2053" s="263"/>
      <c r="O2053" s="1" t="s">
        <v>615</v>
      </c>
      <c r="P2053" s="1" t="s">
        <v>616</v>
      </c>
    </row>
    <row r="2054" spans="1:16" ht="14" x14ac:dyDescent="0.15">
      <c r="A2054" s="271" t="s">
        <v>182</v>
      </c>
      <c r="B2054" s="107">
        <v>4.4772727272727302</v>
      </c>
      <c r="C2054" s="66">
        <v>4.2911694510739897</v>
      </c>
      <c r="D2054" s="108">
        <v>4.3125827814569497</v>
      </c>
      <c r="E2054" s="107">
        <v>4.4772727272727302</v>
      </c>
      <c r="F2054" s="66">
        <v>4.2339181286549703</v>
      </c>
      <c r="G2054" s="108">
        <v>4.22702702702703</v>
      </c>
      <c r="H2054" s="107"/>
      <c r="I2054" s="66"/>
      <c r="J2054" s="108"/>
      <c r="K2054" s="107"/>
      <c r="L2054" s="66"/>
      <c r="M2054" s="108"/>
      <c r="N2054" s="218"/>
      <c r="O2054" s="1" t="s">
        <v>615</v>
      </c>
      <c r="P2054" s="1" t="s">
        <v>616</v>
      </c>
    </row>
    <row r="2055" spans="1:16" ht="14" x14ac:dyDescent="0.15">
      <c r="A2055" s="271" t="s">
        <v>165</v>
      </c>
      <c r="B2055" s="107">
        <v>0.54936057391219195</v>
      </c>
      <c r="C2055" s="66">
        <v>0.70282636337502402</v>
      </c>
      <c r="D2055" s="108">
        <v>0.71639927223903799</v>
      </c>
      <c r="E2055" s="107">
        <v>0.54936057391219195</v>
      </c>
      <c r="F2055" s="66">
        <v>0.74614016524968696</v>
      </c>
      <c r="G2055" s="108">
        <v>0.73758630969546202</v>
      </c>
      <c r="H2055" s="107"/>
      <c r="I2055" s="66"/>
      <c r="J2055" s="108"/>
      <c r="K2055" s="107"/>
      <c r="L2055" s="66"/>
      <c r="M2055" s="108"/>
      <c r="N2055" s="218"/>
      <c r="O2055" s="1" t="s">
        <v>615</v>
      </c>
      <c r="P2055" s="1" t="s">
        <v>616</v>
      </c>
    </row>
    <row r="2056" spans="1:16" ht="14" x14ac:dyDescent="0.15">
      <c r="A2056" s="271" t="s">
        <v>245</v>
      </c>
      <c r="B2056" s="107" t="s">
        <v>233</v>
      </c>
      <c r="C2056" s="66" t="s">
        <v>124</v>
      </c>
      <c r="D2056" s="108" t="s">
        <v>124</v>
      </c>
      <c r="E2056" s="107" t="s">
        <v>233</v>
      </c>
      <c r="F2056" s="66" t="s">
        <v>251</v>
      </c>
      <c r="G2056" s="108" t="s">
        <v>251</v>
      </c>
      <c r="H2056" s="107"/>
      <c r="I2056" s="66"/>
      <c r="J2056" s="108"/>
      <c r="K2056" s="107"/>
      <c r="L2056" s="66"/>
      <c r="M2056" s="108"/>
      <c r="N2056" s="218"/>
      <c r="O2056" s="1" t="s">
        <v>615</v>
      </c>
      <c r="P2056" s="1" t="s">
        <v>616</v>
      </c>
    </row>
    <row r="2057" spans="1:16" ht="14" x14ac:dyDescent="0.15">
      <c r="A2057" s="272" t="s">
        <v>164</v>
      </c>
      <c r="B2057" s="65" t="s">
        <v>233</v>
      </c>
      <c r="C2057" s="109">
        <v>0.26479267980936116</v>
      </c>
      <c r="D2057" s="110">
        <v>0.22988569670242356</v>
      </c>
      <c r="E2057" s="65" t="s">
        <v>233</v>
      </c>
      <c r="F2057" s="109">
        <v>0.32615131841391243</v>
      </c>
      <c r="G2057" s="110">
        <v>0.33927649816198829</v>
      </c>
      <c r="H2057" s="65"/>
      <c r="I2057" s="109"/>
      <c r="J2057" s="110"/>
      <c r="K2057" s="65"/>
      <c r="L2057" s="109"/>
      <c r="M2057" s="110"/>
      <c r="N2057" s="233"/>
      <c r="O2057" s="1" t="s">
        <v>615</v>
      </c>
      <c r="P2057" s="1" t="s">
        <v>616</v>
      </c>
    </row>
    <row r="2058" spans="1:16" ht="28" x14ac:dyDescent="0.15">
      <c r="A2058" s="264" t="s">
        <v>491</v>
      </c>
      <c r="B2058" s="105">
        <v>0.43181818181818199</v>
      </c>
      <c r="C2058" s="67">
        <v>0.392344497607655</v>
      </c>
      <c r="D2058" s="106">
        <v>0.41738553417385499</v>
      </c>
      <c r="E2058" s="105">
        <v>0.43181818181818199</v>
      </c>
      <c r="F2058" s="67">
        <v>0.47647058823529398</v>
      </c>
      <c r="G2058" s="106">
        <v>0.467391304347826</v>
      </c>
      <c r="H2058" s="105"/>
      <c r="I2058" s="67"/>
      <c r="J2058" s="106"/>
      <c r="K2058" s="105"/>
      <c r="L2058" s="67"/>
      <c r="M2058" s="106"/>
      <c r="N2058" s="573" t="s">
        <v>128</v>
      </c>
      <c r="O2058" s="1" t="s">
        <v>615</v>
      </c>
      <c r="P2058" s="1" t="s">
        <v>616</v>
      </c>
    </row>
    <row r="2059" spans="1:16" ht="14" x14ac:dyDescent="0.15">
      <c r="A2059" s="383" t="s">
        <v>488</v>
      </c>
      <c r="B2059" s="105">
        <v>0.43181818181818199</v>
      </c>
      <c r="C2059" s="67">
        <v>0.45693779904306198</v>
      </c>
      <c r="D2059" s="106">
        <v>0.41074983410749799</v>
      </c>
      <c r="E2059" s="105">
        <v>0.43181818181818199</v>
      </c>
      <c r="F2059" s="67">
        <v>0.40588235294117597</v>
      </c>
      <c r="G2059" s="106">
        <v>0.373188405797101</v>
      </c>
      <c r="H2059" s="105"/>
      <c r="I2059" s="67"/>
      <c r="J2059" s="106"/>
      <c r="K2059" s="105"/>
      <c r="L2059" s="67"/>
      <c r="M2059" s="106"/>
      <c r="N2059" s="574"/>
      <c r="O2059" s="1" t="s">
        <v>615</v>
      </c>
      <c r="P2059" s="1" t="s">
        <v>616</v>
      </c>
    </row>
    <row r="2060" spans="1:16" ht="14" x14ac:dyDescent="0.15">
      <c r="A2060" s="266" t="s">
        <v>108</v>
      </c>
      <c r="B2060" s="105">
        <v>0.11363636363636399</v>
      </c>
      <c r="C2060" s="67">
        <v>0.12918660287081299</v>
      </c>
      <c r="D2060" s="106">
        <v>0.151957531519575</v>
      </c>
      <c r="E2060" s="105">
        <v>0.11363636363636399</v>
      </c>
      <c r="F2060" s="67">
        <v>0.105882352941176</v>
      </c>
      <c r="G2060" s="106">
        <v>0.13768115942028999</v>
      </c>
      <c r="H2060" s="105"/>
      <c r="I2060" s="67"/>
      <c r="J2060" s="106"/>
      <c r="K2060" s="105"/>
      <c r="L2060" s="67"/>
      <c r="M2060" s="106"/>
      <c r="N2060" s="574"/>
      <c r="O2060" s="1" t="s">
        <v>615</v>
      </c>
      <c r="P2060" s="1" t="s">
        <v>616</v>
      </c>
    </row>
    <row r="2061" spans="1:16" ht="14" x14ac:dyDescent="0.15">
      <c r="A2061" s="383" t="s">
        <v>489</v>
      </c>
      <c r="B2061" s="105">
        <v>2.27272727272727E-2</v>
      </c>
      <c r="C2061" s="67">
        <v>1.9138755980861202E-2</v>
      </c>
      <c r="D2061" s="106">
        <v>1.8579960185799601E-2</v>
      </c>
      <c r="E2061" s="105">
        <v>2.27272727272727E-2</v>
      </c>
      <c r="F2061" s="67">
        <v>1.1764705882352899E-2</v>
      </c>
      <c r="G2061" s="106">
        <v>2.1739130434782601E-2</v>
      </c>
      <c r="H2061" s="105"/>
      <c r="I2061" s="67"/>
      <c r="J2061" s="106"/>
      <c r="K2061" s="105"/>
      <c r="L2061" s="67"/>
      <c r="M2061" s="106"/>
      <c r="N2061" s="574"/>
      <c r="O2061" s="1" t="s">
        <v>615</v>
      </c>
      <c r="P2061" s="1" t="s">
        <v>616</v>
      </c>
    </row>
    <row r="2062" spans="1:16" ht="14" x14ac:dyDescent="0.15">
      <c r="A2062" s="383" t="s">
        <v>490</v>
      </c>
      <c r="B2062" s="105">
        <v>0</v>
      </c>
      <c r="C2062" s="67">
        <v>2.3923444976076602E-3</v>
      </c>
      <c r="D2062" s="106">
        <v>1.3271400132713999E-3</v>
      </c>
      <c r="E2062" s="105">
        <v>0</v>
      </c>
      <c r="F2062" s="67">
        <v>0</v>
      </c>
      <c r="G2062" s="106">
        <v>0</v>
      </c>
      <c r="H2062" s="105"/>
      <c r="I2062" s="67"/>
      <c r="J2062" s="106"/>
      <c r="K2062" s="105"/>
      <c r="L2062" s="67"/>
      <c r="M2062" s="106"/>
      <c r="N2062" s="575"/>
      <c r="O2062" s="1" t="s">
        <v>615</v>
      </c>
      <c r="P2062" s="1" t="s">
        <v>616</v>
      </c>
    </row>
    <row r="2063" spans="1:16" ht="14" x14ac:dyDescent="0.15">
      <c r="A2063" s="267" t="s">
        <v>244</v>
      </c>
      <c r="B2063" s="268">
        <v>44</v>
      </c>
      <c r="C2063" s="269">
        <v>418</v>
      </c>
      <c r="D2063" s="270">
        <v>1507</v>
      </c>
      <c r="E2063" s="268">
        <v>44</v>
      </c>
      <c r="F2063" s="269">
        <v>170</v>
      </c>
      <c r="G2063" s="270">
        <v>552</v>
      </c>
      <c r="H2063" s="268"/>
      <c r="I2063" s="269"/>
      <c r="J2063" s="270"/>
      <c r="K2063" s="268"/>
      <c r="L2063" s="269"/>
      <c r="M2063" s="270"/>
      <c r="N2063" s="263"/>
      <c r="O2063" s="1" t="s">
        <v>615</v>
      </c>
      <c r="P2063" s="1" t="s">
        <v>616</v>
      </c>
    </row>
    <row r="2064" spans="1:16" ht="14" x14ac:dyDescent="0.15">
      <c r="A2064" s="271" t="s">
        <v>182</v>
      </c>
      <c r="B2064" s="107">
        <v>4.2727272727272698</v>
      </c>
      <c r="C2064" s="66">
        <v>4.2177033492822904</v>
      </c>
      <c r="D2064" s="108">
        <v>4.2242866622428696</v>
      </c>
      <c r="E2064" s="107">
        <v>4.2727272727272698</v>
      </c>
      <c r="F2064" s="66">
        <v>4.3470588235294096</v>
      </c>
      <c r="G2064" s="108">
        <v>4.2862318840579698</v>
      </c>
      <c r="H2064" s="107"/>
      <c r="I2064" s="66"/>
      <c r="J2064" s="108"/>
      <c r="K2064" s="107"/>
      <c r="L2064" s="66"/>
      <c r="M2064" s="108"/>
      <c r="N2064" s="218"/>
      <c r="O2064" s="1" t="s">
        <v>615</v>
      </c>
      <c r="P2064" s="1" t="s">
        <v>616</v>
      </c>
    </row>
    <row r="2065" spans="1:17" ht="14" x14ac:dyDescent="0.15">
      <c r="A2065" s="271" t="s">
        <v>165</v>
      </c>
      <c r="B2065" s="107">
        <v>0.75832239458071005</v>
      </c>
      <c r="C2065" s="66">
        <v>0.75736035857876105</v>
      </c>
      <c r="D2065" s="108">
        <v>0.77827025324941002</v>
      </c>
      <c r="E2065" s="107">
        <v>0.75832239458071005</v>
      </c>
      <c r="F2065" s="66">
        <v>0.71552326783632703</v>
      </c>
      <c r="G2065" s="108">
        <v>0.78179764269130303</v>
      </c>
      <c r="H2065" s="107"/>
      <c r="I2065" s="66"/>
      <c r="J2065" s="108"/>
      <c r="K2065" s="107"/>
      <c r="L2065" s="66"/>
      <c r="M2065" s="108"/>
      <c r="N2065" s="218"/>
      <c r="O2065" s="1" t="s">
        <v>615</v>
      </c>
      <c r="P2065" s="1" t="s">
        <v>616</v>
      </c>
    </row>
    <row r="2066" spans="1:17" ht="14" x14ac:dyDescent="0.15">
      <c r="A2066" s="271" t="s">
        <v>245</v>
      </c>
      <c r="B2066" s="107" t="s">
        <v>233</v>
      </c>
      <c r="C2066" s="66" t="s">
        <v>124</v>
      </c>
      <c r="D2066" s="108" t="s">
        <v>124</v>
      </c>
      <c r="E2066" s="107" t="s">
        <v>233</v>
      </c>
      <c r="F2066" s="66" t="s">
        <v>124</v>
      </c>
      <c r="G2066" s="108" t="s">
        <v>124</v>
      </c>
      <c r="H2066" s="107"/>
      <c r="I2066" s="66"/>
      <c r="J2066" s="108"/>
      <c r="K2066" s="107"/>
      <c r="L2066" s="66"/>
      <c r="M2066" s="108"/>
      <c r="N2066" s="218"/>
      <c r="O2066" s="1" t="s">
        <v>615</v>
      </c>
      <c r="P2066" s="1" t="s">
        <v>616</v>
      </c>
    </row>
    <row r="2067" spans="1:17" ht="14" x14ac:dyDescent="0.15">
      <c r="A2067" s="272" t="s">
        <v>164</v>
      </c>
      <c r="B2067" s="65" t="s">
        <v>233</v>
      </c>
      <c r="C2067" s="109">
        <v>7.26522359161174E-2</v>
      </c>
      <c r="D2067" s="110">
        <v>6.2241374743737712E-2</v>
      </c>
      <c r="E2067" s="65" t="s">
        <v>233</v>
      </c>
      <c r="F2067" s="109">
        <v>-0.1038841839859537</v>
      </c>
      <c r="G2067" s="110">
        <v>-1.7273793873579624E-2</v>
      </c>
      <c r="H2067" s="65"/>
      <c r="I2067" s="109"/>
      <c r="J2067" s="110"/>
      <c r="K2067" s="65"/>
      <c r="L2067" s="109"/>
      <c r="M2067" s="110"/>
      <c r="N2067" s="233"/>
      <c r="O2067" s="1" t="s">
        <v>615</v>
      </c>
      <c r="P2067" s="1" t="s">
        <v>616</v>
      </c>
    </row>
    <row r="2068" spans="1:17" ht="28" x14ac:dyDescent="0.15">
      <c r="A2068" s="264" t="s">
        <v>492</v>
      </c>
      <c r="B2068" s="105">
        <v>0.43181818181818199</v>
      </c>
      <c r="C2068" s="67">
        <v>0.29594272076372302</v>
      </c>
      <c r="D2068" s="106">
        <v>0.31146454605699098</v>
      </c>
      <c r="E2068" s="105">
        <v>0.43181818181818199</v>
      </c>
      <c r="F2068" s="67">
        <v>0.38011695906432702</v>
      </c>
      <c r="G2068" s="106">
        <v>0.38155515370705201</v>
      </c>
      <c r="H2068" s="105"/>
      <c r="I2068" s="67"/>
      <c r="J2068" s="106"/>
      <c r="K2068" s="105"/>
      <c r="L2068" s="67"/>
      <c r="M2068" s="106"/>
      <c r="N2068" s="573" t="s">
        <v>128</v>
      </c>
      <c r="O2068" s="1" t="s">
        <v>615</v>
      </c>
      <c r="P2068" s="1" t="s">
        <v>616</v>
      </c>
    </row>
    <row r="2069" spans="1:17" ht="14" x14ac:dyDescent="0.15">
      <c r="A2069" s="383" t="s">
        <v>488</v>
      </c>
      <c r="B2069" s="105">
        <v>0.45454545454545497</v>
      </c>
      <c r="C2069" s="67">
        <v>0.47732696897374699</v>
      </c>
      <c r="D2069" s="106">
        <v>0.43008614976805798</v>
      </c>
      <c r="E2069" s="105">
        <v>0.45454545454545497</v>
      </c>
      <c r="F2069" s="67">
        <v>0.461988304093567</v>
      </c>
      <c r="G2069" s="106">
        <v>0.42857142857142899</v>
      </c>
      <c r="H2069" s="105"/>
      <c r="I2069" s="67"/>
      <c r="J2069" s="106"/>
      <c r="K2069" s="105"/>
      <c r="L2069" s="67"/>
      <c r="M2069" s="106"/>
      <c r="N2069" s="574"/>
      <c r="O2069" s="1" t="s">
        <v>615</v>
      </c>
      <c r="P2069" s="1" t="s">
        <v>616</v>
      </c>
    </row>
    <row r="2070" spans="1:17" ht="14" x14ac:dyDescent="0.15">
      <c r="A2070" s="266" t="s">
        <v>108</v>
      </c>
      <c r="B2070" s="105">
        <v>9.0909090909090898E-2</v>
      </c>
      <c r="C2070" s="67">
        <v>0.183770883054893</v>
      </c>
      <c r="D2070" s="106">
        <v>0.21669980119284299</v>
      </c>
      <c r="E2070" s="105">
        <v>9.0909090909090898E-2</v>
      </c>
      <c r="F2070" s="67">
        <v>0.12865497076023399</v>
      </c>
      <c r="G2070" s="106">
        <v>0.159132007233273</v>
      </c>
      <c r="H2070" s="105"/>
      <c r="I2070" s="67"/>
      <c r="J2070" s="106"/>
      <c r="K2070" s="105"/>
      <c r="L2070" s="67"/>
      <c r="M2070" s="106"/>
      <c r="N2070" s="574"/>
      <c r="O2070" s="1" t="s">
        <v>615</v>
      </c>
      <c r="P2070" s="1" t="s">
        <v>616</v>
      </c>
    </row>
    <row r="2071" spans="1:17" ht="14" x14ac:dyDescent="0.15">
      <c r="A2071" s="383" t="s">
        <v>489</v>
      </c>
      <c r="B2071" s="105">
        <v>2.27272727272727E-2</v>
      </c>
      <c r="C2071" s="67">
        <v>4.0572792362768499E-2</v>
      </c>
      <c r="D2071" s="106">
        <v>4.1086812458581798E-2</v>
      </c>
      <c r="E2071" s="105">
        <v>2.27272727272727E-2</v>
      </c>
      <c r="F2071" s="67">
        <v>2.9239766081871298E-2</v>
      </c>
      <c r="G2071" s="106">
        <v>3.0741410488245899E-2</v>
      </c>
      <c r="H2071" s="105"/>
      <c r="I2071" s="67"/>
      <c r="J2071" s="106"/>
      <c r="K2071" s="105"/>
      <c r="L2071" s="67"/>
      <c r="M2071" s="106"/>
      <c r="N2071" s="574"/>
      <c r="O2071" s="1" t="s">
        <v>615</v>
      </c>
      <c r="P2071" s="1" t="s">
        <v>616</v>
      </c>
    </row>
    <row r="2072" spans="1:17" ht="14" x14ac:dyDescent="0.15">
      <c r="A2072" s="383" t="s">
        <v>490</v>
      </c>
      <c r="B2072" s="105">
        <v>0</v>
      </c>
      <c r="C2072" s="67">
        <v>2.38663484486874E-3</v>
      </c>
      <c r="D2072" s="106">
        <v>6.6269052352551402E-4</v>
      </c>
      <c r="E2072" s="105">
        <v>0</v>
      </c>
      <c r="F2072" s="67">
        <v>0</v>
      </c>
      <c r="G2072" s="106">
        <v>0</v>
      </c>
      <c r="H2072" s="105"/>
      <c r="I2072" s="67"/>
      <c r="J2072" s="106"/>
      <c r="K2072" s="105"/>
      <c r="L2072" s="67"/>
      <c r="M2072" s="106"/>
      <c r="N2072" s="575"/>
      <c r="O2072" s="1" t="s">
        <v>615</v>
      </c>
      <c r="P2072" s="1" t="s">
        <v>616</v>
      </c>
    </row>
    <row r="2073" spans="1:17" ht="14" x14ac:dyDescent="0.15">
      <c r="A2073" s="267" t="s">
        <v>244</v>
      </c>
      <c r="B2073" s="268">
        <v>44</v>
      </c>
      <c r="C2073" s="269">
        <v>419</v>
      </c>
      <c r="D2073" s="270">
        <v>1509</v>
      </c>
      <c r="E2073" s="268">
        <v>44</v>
      </c>
      <c r="F2073" s="269">
        <v>171</v>
      </c>
      <c r="G2073" s="270">
        <v>553</v>
      </c>
      <c r="H2073" s="268"/>
      <c r="I2073" s="269"/>
      <c r="J2073" s="270"/>
      <c r="K2073" s="268"/>
      <c r="L2073" s="269"/>
      <c r="M2073" s="270"/>
      <c r="N2073" s="263"/>
      <c r="O2073" s="1" t="s">
        <v>615</v>
      </c>
      <c r="P2073" s="1" t="s">
        <v>616</v>
      </c>
    </row>
    <row r="2074" spans="1:17" ht="14" x14ac:dyDescent="0.15">
      <c r="A2074" s="271" t="s">
        <v>182</v>
      </c>
      <c r="B2074" s="107">
        <v>4.2954545454545396</v>
      </c>
      <c r="C2074" s="66">
        <v>4.0238663484486903</v>
      </c>
      <c r="D2074" s="108">
        <v>4.0106030483764101</v>
      </c>
      <c r="E2074" s="107">
        <v>4.2954545454545396</v>
      </c>
      <c r="F2074" s="66">
        <v>4.1929824561403501</v>
      </c>
      <c r="G2074" s="108">
        <v>4.1609403254972896</v>
      </c>
      <c r="H2074" s="107"/>
      <c r="I2074" s="66"/>
      <c r="J2074" s="108"/>
      <c r="K2074" s="107"/>
      <c r="L2074" s="66"/>
      <c r="M2074" s="108"/>
      <c r="N2074" s="218"/>
      <c r="O2074" s="1" t="s">
        <v>615</v>
      </c>
      <c r="P2074" s="1" t="s">
        <v>616</v>
      </c>
    </row>
    <row r="2075" spans="1:17" ht="14" x14ac:dyDescent="0.15">
      <c r="A2075" s="271" t="s">
        <v>165</v>
      </c>
      <c r="B2075" s="107">
        <v>0.73388249026240004</v>
      </c>
      <c r="C2075" s="66">
        <v>0.815169187997827</v>
      </c>
      <c r="D2075" s="108">
        <v>0.83595842770763595</v>
      </c>
      <c r="E2075" s="107">
        <v>0.73388249026240004</v>
      </c>
      <c r="F2075" s="66">
        <v>0.76938317137580003</v>
      </c>
      <c r="G2075" s="108">
        <v>0.79931618309836405</v>
      </c>
      <c r="H2075" s="107"/>
      <c r="I2075" s="66"/>
      <c r="J2075" s="108"/>
      <c r="K2075" s="107"/>
      <c r="L2075" s="66"/>
      <c r="M2075" s="108"/>
      <c r="N2075" s="218"/>
      <c r="O2075" s="1" t="s">
        <v>615</v>
      </c>
      <c r="P2075" s="1" t="s">
        <v>616</v>
      </c>
    </row>
    <row r="2076" spans="1:17" ht="14" x14ac:dyDescent="0.15">
      <c r="A2076" s="271" t="s">
        <v>245</v>
      </c>
      <c r="B2076" s="107" t="s">
        <v>233</v>
      </c>
      <c r="C2076" s="66" t="s">
        <v>251</v>
      </c>
      <c r="D2076" s="108" t="s">
        <v>251</v>
      </c>
      <c r="E2076" s="107" t="s">
        <v>233</v>
      </c>
      <c r="F2076" s="66" t="s">
        <v>124</v>
      </c>
      <c r="G2076" s="108" t="s">
        <v>124</v>
      </c>
      <c r="H2076" s="107"/>
      <c r="I2076" s="66"/>
      <c r="J2076" s="108"/>
      <c r="K2076" s="107"/>
      <c r="L2076" s="66"/>
      <c r="M2076" s="108"/>
      <c r="N2076" s="218"/>
      <c r="O2076" s="1" t="s">
        <v>615</v>
      </c>
      <c r="P2076" s="1" t="s">
        <v>616</v>
      </c>
    </row>
    <row r="2077" spans="1:17" ht="14" x14ac:dyDescent="0.15">
      <c r="A2077" s="272" t="s">
        <v>164</v>
      </c>
      <c r="B2077" s="65" t="s">
        <v>233</v>
      </c>
      <c r="C2077" s="109">
        <v>0.3331678883409579</v>
      </c>
      <c r="D2077" s="110">
        <v>0.34074840044288912</v>
      </c>
      <c r="E2077" s="65" t="s">
        <v>233</v>
      </c>
      <c r="F2077" s="109">
        <v>0.13318732866349334</v>
      </c>
      <c r="G2077" s="110">
        <v>0.16828662149168153</v>
      </c>
      <c r="H2077" s="65"/>
      <c r="I2077" s="109"/>
      <c r="J2077" s="110"/>
      <c r="K2077" s="65"/>
      <c r="L2077" s="109"/>
      <c r="M2077" s="110"/>
      <c r="N2077" s="233"/>
      <c r="O2077" s="1" t="s">
        <v>615</v>
      </c>
      <c r="P2077" s="1" t="s">
        <v>616</v>
      </c>
    </row>
    <row r="2078" spans="1:17" ht="28" x14ac:dyDescent="0.15">
      <c r="A2078" s="264" t="s">
        <v>731</v>
      </c>
      <c r="B2078" s="105">
        <v>0.40909090909090901</v>
      </c>
      <c r="C2078" s="67">
        <v>0.32613908872901698</v>
      </c>
      <c r="D2078" s="106">
        <v>0.34750830564784102</v>
      </c>
      <c r="E2078" s="105">
        <v>0.40909090909090901</v>
      </c>
      <c r="F2078" s="67">
        <v>0.39766081871344999</v>
      </c>
      <c r="G2078" s="106">
        <v>0.39059674502712499</v>
      </c>
      <c r="H2078" s="105"/>
      <c r="I2078" s="67"/>
      <c r="J2078" s="106"/>
      <c r="K2078" s="105"/>
      <c r="L2078" s="67"/>
      <c r="M2078" s="106"/>
      <c r="N2078" s="573" t="s">
        <v>128</v>
      </c>
      <c r="O2078" s="1" t="s">
        <v>615</v>
      </c>
      <c r="P2078" s="1" t="s">
        <v>616</v>
      </c>
      <c r="Q2078" s="177" t="s">
        <v>614</v>
      </c>
    </row>
    <row r="2079" spans="1:17" ht="14" x14ac:dyDescent="0.15">
      <c r="A2079" s="383" t="s">
        <v>488</v>
      </c>
      <c r="B2079" s="105">
        <v>0.54545454545454497</v>
      </c>
      <c r="C2079" s="67">
        <v>0.390887290167866</v>
      </c>
      <c r="D2079" s="106">
        <v>0.39003322259136203</v>
      </c>
      <c r="E2079" s="105">
        <v>0.54545454545454497</v>
      </c>
      <c r="F2079" s="67">
        <v>0.37426900584795297</v>
      </c>
      <c r="G2079" s="106">
        <v>0.37793851717902299</v>
      </c>
      <c r="H2079" s="105"/>
      <c r="I2079" s="67"/>
      <c r="J2079" s="106"/>
      <c r="K2079" s="105"/>
      <c r="L2079" s="67"/>
      <c r="M2079" s="106"/>
      <c r="N2079" s="574"/>
      <c r="O2079" s="1" t="s">
        <v>615</v>
      </c>
      <c r="P2079" s="1" t="s">
        <v>616</v>
      </c>
      <c r="Q2079" s="1" t="s">
        <v>614</v>
      </c>
    </row>
    <row r="2080" spans="1:17" ht="14" x14ac:dyDescent="0.15">
      <c r="A2080" s="266" t="s">
        <v>108</v>
      </c>
      <c r="B2080" s="105">
        <v>4.5454545454545497E-2</v>
      </c>
      <c r="C2080" s="67">
        <v>0.213429256594724</v>
      </c>
      <c r="D2080" s="106">
        <v>0.21860465116279101</v>
      </c>
      <c r="E2080" s="105">
        <v>4.5454545454545497E-2</v>
      </c>
      <c r="F2080" s="67">
        <v>0.181286549707602</v>
      </c>
      <c r="G2080" s="106">
        <v>0.197106690777577</v>
      </c>
      <c r="H2080" s="105"/>
      <c r="I2080" s="67"/>
      <c r="J2080" s="106"/>
      <c r="K2080" s="105"/>
      <c r="L2080" s="67"/>
      <c r="M2080" s="106"/>
      <c r="N2080" s="574"/>
      <c r="O2080" s="1" t="s">
        <v>615</v>
      </c>
      <c r="P2080" s="1" t="s">
        <v>616</v>
      </c>
      <c r="Q2080" s="1" t="s">
        <v>614</v>
      </c>
    </row>
    <row r="2081" spans="1:17" ht="14" x14ac:dyDescent="0.15">
      <c r="A2081" s="383" t="s">
        <v>489</v>
      </c>
      <c r="B2081" s="105">
        <v>0</v>
      </c>
      <c r="C2081" s="67">
        <v>5.7553956834532398E-2</v>
      </c>
      <c r="D2081" s="106">
        <v>3.7209302325581402E-2</v>
      </c>
      <c r="E2081" s="105">
        <v>0</v>
      </c>
      <c r="F2081" s="67">
        <v>2.9239766081871298E-2</v>
      </c>
      <c r="G2081" s="106">
        <v>2.53164556962025E-2</v>
      </c>
      <c r="H2081" s="105"/>
      <c r="I2081" s="67"/>
      <c r="J2081" s="106"/>
      <c r="K2081" s="105"/>
      <c r="L2081" s="67"/>
      <c r="M2081" s="106"/>
      <c r="N2081" s="574"/>
      <c r="O2081" s="1" t="s">
        <v>615</v>
      </c>
      <c r="P2081" s="1" t="s">
        <v>616</v>
      </c>
      <c r="Q2081" s="1" t="s">
        <v>614</v>
      </c>
    </row>
    <row r="2082" spans="1:17" ht="14" x14ac:dyDescent="0.15">
      <c r="A2082" s="383" t="s">
        <v>490</v>
      </c>
      <c r="B2082" s="105">
        <v>0</v>
      </c>
      <c r="C2082" s="67">
        <v>1.1990407673860899E-2</v>
      </c>
      <c r="D2082" s="106">
        <v>6.6445182724252502E-3</v>
      </c>
      <c r="E2082" s="105">
        <v>0</v>
      </c>
      <c r="F2082" s="67">
        <v>1.7543859649122799E-2</v>
      </c>
      <c r="G2082" s="106">
        <v>9.0415913200723296E-3</v>
      </c>
      <c r="H2082" s="105"/>
      <c r="I2082" s="67"/>
      <c r="J2082" s="106"/>
      <c r="K2082" s="105"/>
      <c r="L2082" s="67"/>
      <c r="M2082" s="106"/>
      <c r="N2082" s="575"/>
      <c r="O2082" s="1" t="s">
        <v>615</v>
      </c>
      <c r="P2082" s="1" t="s">
        <v>616</v>
      </c>
      <c r="Q2082" s="1" t="s">
        <v>614</v>
      </c>
    </row>
    <row r="2083" spans="1:17" ht="14" x14ac:dyDescent="0.15">
      <c r="A2083" s="267" t="s">
        <v>244</v>
      </c>
      <c r="B2083" s="268">
        <v>44</v>
      </c>
      <c r="C2083" s="269">
        <v>417</v>
      </c>
      <c r="D2083" s="270">
        <v>1505</v>
      </c>
      <c r="E2083" s="268">
        <v>44</v>
      </c>
      <c r="F2083" s="269">
        <v>171</v>
      </c>
      <c r="G2083" s="270">
        <v>553</v>
      </c>
      <c r="H2083" s="268"/>
      <c r="I2083" s="269"/>
      <c r="J2083" s="270"/>
      <c r="K2083" s="268"/>
      <c r="L2083" s="269"/>
      <c r="M2083" s="270"/>
      <c r="N2083" s="263"/>
      <c r="O2083" s="1" t="s">
        <v>615</v>
      </c>
      <c r="P2083" s="1" t="s">
        <v>616</v>
      </c>
      <c r="Q2083" s="1" t="s">
        <v>614</v>
      </c>
    </row>
    <row r="2084" spans="1:17" ht="14" x14ac:dyDescent="0.15">
      <c r="A2084" s="271" t="s">
        <v>182</v>
      </c>
      <c r="B2084" s="107">
        <v>4.3636363636363598</v>
      </c>
      <c r="C2084" s="66">
        <v>3.96163069544364</v>
      </c>
      <c r="D2084" s="108">
        <v>4.0345514950166104</v>
      </c>
      <c r="E2084" s="107">
        <v>4.3636363636363598</v>
      </c>
      <c r="F2084" s="66">
        <v>4.1052631578947398</v>
      </c>
      <c r="G2084" s="108">
        <v>4.1157323688969303</v>
      </c>
      <c r="H2084" s="107"/>
      <c r="I2084" s="66"/>
      <c r="J2084" s="108"/>
      <c r="K2084" s="107"/>
      <c r="L2084" s="66"/>
      <c r="M2084" s="108"/>
      <c r="N2084" s="218"/>
      <c r="O2084" s="1" t="s">
        <v>615</v>
      </c>
      <c r="P2084" s="1" t="s">
        <v>616</v>
      </c>
      <c r="Q2084" s="1" t="s">
        <v>614</v>
      </c>
    </row>
    <row r="2085" spans="1:17" ht="14" x14ac:dyDescent="0.15">
      <c r="A2085" s="271" t="s">
        <v>165</v>
      </c>
      <c r="B2085" s="107">
        <v>0.57429062778227802</v>
      </c>
      <c r="C2085" s="66">
        <v>0.93719365652182895</v>
      </c>
      <c r="D2085" s="108">
        <v>0.879813251710307</v>
      </c>
      <c r="E2085" s="107">
        <v>0.57429062778227802</v>
      </c>
      <c r="F2085" s="66">
        <v>0.920694313317863</v>
      </c>
      <c r="G2085" s="108">
        <v>0.87081621756004002</v>
      </c>
      <c r="H2085" s="107"/>
      <c r="I2085" s="66"/>
      <c r="J2085" s="108"/>
      <c r="K2085" s="107"/>
      <c r="L2085" s="66"/>
      <c r="M2085" s="108"/>
      <c r="N2085" s="218"/>
      <c r="O2085" s="1" t="s">
        <v>615</v>
      </c>
      <c r="P2085" s="1" t="s">
        <v>616</v>
      </c>
      <c r="Q2085" s="1" t="s">
        <v>614</v>
      </c>
    </row>
    <row r="2086" spans="1:17" ht="14" x14ac:dyDescent="0.15">
      <c r="A2086" s="271" t="s">
        <v>245</v>
      </c>
      <c r="B2086" s="107" t="s">
        <v>233</v>
      </c>
      <c r="C2086" s="66" t="s">
        <v>221</v>
      </c>
      <c r="D2086" s="108" t="s">
        <v>251</v>
      </c>
      <c r="E2086" s="107" t="s">
        <v>233</v>
      </c>
      <c r="F2086" s="66" t="s">
        <v>124</v>
      </c>
      <c r="G2086" s="108" t="s">
        <v>124</v>
      </c>
      <c r="H2086" s="107"/>
      <c r="I2086" s="66"/>
      <c r="J2086" s="108"/>
      <c r="K2086" s="107"/>
      <c r="L2086" s="66"/>
      <c r="M2086" s="108"/>
      <c r="N2086" s="218"/>
      <c r="O2086" s="1" t="s">
        <v>615</v>
      </c>
      <c r="P2086" s="1" t="s">
        <v>616</v>
      </c>
      <c r="Q2086" s="1" t="s">
        <v>614</v>
      </c>
    </row>
    <row r="2087" spans="1:17" ht="14" x14ac:dyDescent="0.15">
      <c r="A2087" s="272" t="s">
        <v>164</v>
      </c>
      <c r="B2087" s="65" t="s">
        <v>233</v>
      </c>
      <c r="C2087" s="109">
        <v>0.42894621127149757</v>
      </c>
      <c r="D2087" s="110">
        <v>0.37403945437287639</v>
      </c>
      <c r="E2087" s="65" t="s">
        <v>233</v>
      </c>
      <c r="F2087" s="109">
        <v>0.28062865383683377</v>
      </c>
      <c r="G2087" s="110">
        <v>0.28468003895705729</v>
      </c>
      <c r="H2087" s="65"/>
      <c r="I2087" s="109"/>
      <c r="J2087" s="110"/>
      <c r="K2087" s="65"/>
      <c r="L2087" s="109"/>
      <c r="M2087" s="110"/>
      <c r="N2087" s="233"/>
      <c r="O2087" s="1" t="s">
        <v>615</v>
      </c>
      <c r="P2087" s="1" t="s">
        <v>616</v>
      </c>
      <c r="Q2087" s="1" t="s">
        <v>614</v>
      </c>
    </row>
    <row r="2088" spans="1:17" ht="28" x14ac:dyDescent="0.15">
      <c r="A2088" s="264" t="s">
        <v>493</v>
      </c>
      <c r="B2088" s="105">
        <v>0.72727272727272696</v>
      </c>
      <c r="C2088" s="67">
        <v>0.63701923076923095</v>
      </c>
      <c r="D2088" s="106">
        <v>0.62699468085106402</v>
      </c>
      <c r="E2088" s="105">
        <v>0.72727272727272696</v>
      </c>
      <c r="F2088" s="67">
        <v>0.623529411764706</v>
      </c>
      <c r="G2088" s="106">
        <v>0.57685352622061503</v>
      </c>
      <c r="H2088" s="105"/>
      <c r="I2088" s="67"/>
      <c r="J2088" s="106"/>
      <c r="K2088" s="105"/>
      <c r="L2088" s="67"/>
      <c r="M2088" s="106"/>
      <c r="N2088" s="573" t="s">
        <v>128</v>
      </c>
      <c r="O2088" s="1" t="s">
        <v>615</v>
      </c>
      <c r="P2088" s="1" t="s">
        <v>616</v>
      </c>
    </row>
    <row r="2089" spans="1:17" ht="14" x14ac:dyDescent="0.15">
      <c r="A2089" s="383" t="s">
        <v>488</v>
      </c>
      <c r="B2089" s="105">
        <v>0.27272727272727298</v>
      </c>
      <c r="C2089" s="67">
        <v>0.27884615384615402</v>
      </c>
      <c r="D2089" s="106">
        <v>0.28656914893617003</v>
      </c>
      <c r="E2089" s="105">
        <v>0.27272727272727298</v>
      </c>
      <c r="F2089" s="67">
        <v>0.28235294117647097</v>
      </c>
      <c r="G2089" s="106">
        <v>0.30922242314647402</v>
      </c>
      <c r="H2089" s="105"/>
      <c r="I2089" s="67"/>
      <c r="J2089" s="106"/>
      <c r="K2089" s="105"/>
      <c r="L2089" s="67"/>
      <c r="M2089" s="106"/>
      <c r="N2089" s="574"/>
      <c r="O2089" s="1" t="s">
        <v>615</v>
      </c>
      <c r="P2089" s="1" t="s">
        <v>616</v>
      </c>
    </row>
    <row r="2090" spans="1:17" ht="14" x14ac:dyDescent="0.15">
      <c r="A2090" s="266" t="s">
        <v>108</v>
      </c>
      <c r="B2090" s="105">
        <v>0</v>
      </c>
      <c r="C2090" s="67">
        <v>7.69230769230769E-2</v>
      </c>
      <c r="D2090" s="106">
        <v>8.3776595744680896E-2</v>
      </c>
      <c r="E2090" s="105">
        <v>0</v>
      </c>
      <c r="F2090" s="67">
        <v>8.2352941176470601E-2</v>
      </c>
      <c r="G2090" s="106">
        <v>0.110307414104882</v>
      </c>
      <c r="H2090" s="105"/>
      <c r="I2090" s="67"/>
      <c r="J2090" s="106"/>
      <c r="K2090" s="105"/>
      <c r="L2090" s="67"/>
      <c r="M2090" s="106"/>
      <c r="N2090" s="574"/>
      <c r="O2090" s="1" t="s">
        <v>615</v>
      </c>
      <c r="P2090" s="1" t="s">
        <v>616</v>
      </c>
    </row>
    <row r="2091" spans="1:17" ht="14" x14ac:dyDescent="0.15">
      <c r="A2091" s="383" t="s">
        <v>489</v>
      </c>
      <c r="B2091" s="105">
        <v>0</v>
      </c>
      <c r="C2091" s="67">
        <v>4.8076923076923097E-3</v>
      </c>
      <c r="D2091" s="106">
        <v>1.9946808510638301E-3</v>
      </c>
      <c r="E2091" s="105">
        <v>0</v>
      </c>
      <c r="F2091" s="67">
        <v>5.8823529411764696E-3</v>
      </c>
      <c r="G2091" s="106">
        <v>1.80831826401447E-3</v>
      </c>
      <c r="H2091" s="105"/>
      <c r="I2091" s="67"/>
      <c r="J2091" s="106"/>
      <c r="K2091" s="105"/>
      <c r="L2091" s="67"/>
      <c r="M2091" s="106"/>
      <c r="N2091" s="574"/>
      <c r="O2091" s="1" t="s">
        <v>615</v>
      </c>
      <c r="P2091" s="1" t="s">
        <v>616</v>
      </c>
    </row>
    <row r="2092" spans="1:17" ht="14" x14ac:dyDescent="0.15">
      <c r="A2092" s="383" t="s">
        <v>490</v>
      </c>
      <c r="B2092" s="105">
        <v>0</v>
      </c>
      <c r="C2092" s="67">
        <v>2.4038461538461501E-3</v>
      </c>
      <c r="D2092" s="106">
        <v>6.6489361702127701E-4</v>
      </c>
      <c r="E2092" s="105">
        <v>0</v>
      </c>
      <c r="F2092" s="67">
        <v>5.8823529411764696E-3</v>
      </c>
      <c r="G2092" s="106">
        <v>1.80831826401447E-3</v>
      </c>
      <c r="H2092" s="105"/>
      <c r="I2092" s="67"/>
      <c r="J2092" s="106"/>
      <c r="K2092" s="105"/>
      <c r="L2092" s="67"/>
      <c r="M2092" s="106"/>
      <c r="N2092" s="575"/>
      <c r="O2092" s="1" t="s">
        <v>615</v>
      </c>
      <c r="P2092" s="1" t="s">
        <v>616</v>
      </c>
    </row>
    <row r="2093" spans="1:17" ht="14" x14ac:dyDescent="0.15">
      <c r="A2093" s="267" t="s">
        <v>244</v>
      </c>
      <c r="B2093" s="268">
        <v>44</v>
      </c>
      <c r="C2093" s="269">
        <v>416</v>
      </c>
      <c r="D2093" s="270">
        <v>1504</v>
      </c>
      <c r="E2093" s="268">
        <v>44</v>
      </c>
      <c r="F2093" s="269">
        <v>170</v>
      </c>
      <c r="G2093" s="270">
        <v>553</v>
      </c>
      <c r="H2093" s="268"/>
      <c r="I2093" s="269"/>
      <c r="J2093" s="270"/>
      <c r="K2093" s="268"/>
      <c r="L2093" s="269"/>
      <c r="M2093" s="270"/>
      <c r="N2093" s="263"/>
      <c r="O2093" s="1" t="s">
        <v>615</v>
      </c>
      <c r="P2093" s="1" t="s">
        <v>616</v>
      </c>
    </row>
    <row r="2094" spans="1:17" ht="14" x14ac:dyDescent="0.15">
      <c r="A2094" s="271" t="s">
        <v>182</v>
      </c>
      <c r="B2094" s="107">
        <v>4.7272727272727302</v>
      </c>
      <c r="C2094" s="66">
        <v>4.5432692307692299</v>
      </c>
      <c r="D2094" s="108">
        <v>4.5372340425531901</v>
      </c>
      <c r="E2094" s="107">
        <v>4.7272727272727302</v>
      </c>
      <c r="F2094" s="66">
        <v>4.51176470588236</v>
      </c>
      <c r="G2094" s="108">
        <v>4.4575045207956601</v>
      </c>
      <c r="H2094" s="107"/>
      <c r="I2094" s="66"/>
      <c r="J2094" s="108"/>
      <c r="K2094" s="107"/>
      <c r="L2094" s="66"/>
      <c r="M2094" s="108"/>
      <c r="N2094" s="218"/>
      <c r="O2094" s="1" t="s">
        <v>615</v>
      </c>
      <c r="P2094" s="1" t="s">
        <v>616</v>
      </c>
    </row>
    <row r="2095" spans="1:17" ht="14" x14ac:dyDescent="0.15">
      <c r="A2095" s="271" t="s">
        <v>165</v>
      </c>
      <c r="B2095" s="107">
        <v>0.45051063346696701</v>
      </c>
      <c r="C2095" s="66">
        <v>0.678803259191887</v>
      </c>
      <c r="D2095" s="108">
        <v>0.66060864978317102</v>
      </c>
      <c r="E2095" s="107">
        <v>0.45051063346696701</v>
      </c>
      <c r="F2095" s="66">
        <v>0.72355332337341005</v>
      </c>
      <c r="G2095" s="108">
        <v>0.70870794387235903</v>
      </c>
      <c r="H2095" s="107"/>
      <c r="I2095" s="66"/>
      <c r="J2095" s="108"/>
      <c r="K2095" s="107"/>
      <c r="L2095" s="66"/>
      <c r="M2095" s="108"/>
      <c r="N2095" s="218"/>
      <c r="O2095" s="1" t="s">
        <v>615</v>
      </c>
      <c r="P2095" s="1" t="s">
        <v>616</v>
      </c>
    </row>
    <row r="2096" spans="1:17" ht="14" x14ac:dyDescent="0.15">
      <c r="A2096" s="271" t="s">
        <v>245</v>
      </c>
      <c r="B2096" s="107" t="s">
        <v>233</v>
      </c>
      <c r="C2096" s="66" t="s">
        <v>124</v>
      </c>
      <c r="D2096" s="108" t="s">
        <v>124</v>
      </c>
      <c r="E2096" s="107" t="s">
        <v>233</v>
      </c>
      <c r="F2096" s="66" t="s">
        <v>124</v>
      </c>
      <c r="G2096" s="108" t="s">
        <v>251</v>
      </c>
      <c r="H2096" s="107"/>
      <c r="I2096" s="66"/>
      <c r="J2096" s="108"/>
      <c r="K2096" s="107"/>
      <c r="L2096" s="66"/>
      <c r="M2096" s="108"/>
      <c r="N2096" s="218"/>
      <c r="O2096" s="1" t="s">
        <v>615</v>
      </c>
      <c r="P2096" s="1" t="s">
        <v>616</v>
      </c>
    </row>
    <row r="2097" spans="1:16" ht="14" x14ac:dyDescent="0.15">
      <c r="A2097" s="272" t="s">
        <v>164</v>
      </c>
      <c r="B2097" s="65" t="s">
        <v>233</v>
      </c>
      <c r="C2097" s="109">
        <v>0.27107043758534066</v>
      </c>
      <c r="D2097" s="110">
        <v>0.28767211083584171</v>
      </c>
      <c r="E2097" s="65" t="s">
        <v>233</v>
      </c>
      <c r="F2097" s="109">
        <v>0.2978467715214283</v>
      </c>
      <c r="G2097" s="110">
        <v>0.38064792247574464</v>
      </c>
      <c r="H2097" s="65"/>
      <c r="I2097" s="109"/>
      <c r="J2097" s="110"/>
      <c r="K2097" s="65"/>
      <c r="L2097" s="109"/>
      <c r="M2097" s="110"/>
      <c r="N2097" s="233"/>
      <c r="O2097" s="1" t="s">
        <v>615</v>
      </c>
      <c r="P2097" s="1" t="s">
        <v>616</v>
      </c>
    </row>
    <row r="2098" spans="1:16" ht="28" x14ac:dyDescent="0.15">
      <c r="A2098" s="264" t="s">
        <v>692</v>
      </c>
      <c r="B2098" s="105">
        <v>0.45454545454545497</v>
      </c>
      <c r="C2098" s="67">
        <v>0.32211538461538503</v>
      </c>
      <c r="D2098" s="106">
        <v>0.397478433974784</v>
      </c>
      <c r="E2098" s="105">
        <v>0.45454545454545497</v>
      </c>
      <c r="F2098" s="67">
        <v>0.32544378698224902</v>
      </c>
      <c r="G2098" s="106">
        <v>0.37205081669691498</v>
      </c>
      <c r="H2098" s="105"/>
      <c r="I2098" s="67"/>
      <c r="J2098" s="106"/>
      <c r="K2098" s="105"/>
      <c r="L2098" s="67"/>
      <c r="M2098" s="106"/>
      <c r="N2098" s="384"/>
      <c r="O2098" s="177" t="s">
        <v>608</v>
      </c>
    </row>
    <row r="2099" spans="1:16" ht="14" x14ac:dyDescent="0.15">
      <c r="A2099" s="383" t="s">
        <v>488</v>
      </c>
      <c r="B2099" s="105">
        <v>0.36363636363636398</v>
      </c>
      <c r="C2099" s="67">
        <v>0.30528846153846201</v>
      </c>
      <c r="D2099" s="106">
        <v>0.28732581287325798</v>
      </c>
      <c r="E2099" s="105">
        <v>0.36363636363636398</v>
      </c>
      <c r="F2099" s="67">
        <v>0.27218934911242598</v>
      </c>
      <c r="G2099" s="106">
        <v>0.27223230490018102</v>
      </c>
      <c r="H2099" s="105"/>
      <c r="I2099" s="67"/>
      <c r="J2099" s="106"/>
      <c r="K2099" s="105"/>
      <c r="L2099" s="67"/>
      <c r="M2099" s="106"/>
      <c r="N2099" s="68"/>
      <c r="O2099" s="1" t="s">
        <v>608</v>
      </c>
    </row>
    <row r="2100" spans="1:16" ht="14" x14ac:dyDescent="0.15">
      <c r="A2100" s="266" t="s">
        <v>108</v>
      </c>
      <c r="B2100" s="105">
        <v>9.0909090909090898E-2</v>
      </c>
      <c r="C2100" s="67">
        <v>0.17067307692307701</v>
      </c>
      <c r="D2100" s="106">
        <v>0.19442601194426001</v>
      </c>
      <c r="E2100" s="105">
        <v>9.0909090909090898E-2</v>
      </c>
      <c r="F2100" s="67">
        <v>0.15976331360946699</v>
      </c>
      <c r="G2100" s="106">
        <v>0.20508166969146999</v>
      </c>
      <c r="H2100" s="105"/>
      <c r="I2100" s="67"/>
      <c r="J2100" s="106"/>
      <c r="K2100" s="105"/>
      <c r="L2100" s="67"/>
      <c r="M2100" s="106"/>
      <c r="N2100" s="68"/>
      <c r="O2100" s="1" t="s">
        <v>608</v>
      </c>
    </row>
    <row r="2101" spans="1:16" ht="14" x14ac:dyDescent="0.15">
      <c r="A2101" s="383" t="s">
        <v>489</v>
      </c>
      <c r="B2101" s="105">
        <v>9.0909090909090898E-2</v>
      </c>
      <c r="C2101" s="67">
        <v>0.14903846153846201</v>
      </c>
      <c r="D2101" s="106">
        <v>8.9581950895819495E-2</v>
      </c>
      <c r="E2101" s="105">
        <v>9.0909090909090898E-2</v>
      </c>
      <c r="F2101" s="67">
        <v>0.189349112426035</v>
      </c>
      <c r="G2101" s="106">
        <v>0.11070780399273999</v>
      </c>
      <c r="H2101" s="105"/>
      <c r="I2101" s="67"/>
      <c r="J2101" s="106"/>
      <c r="K2101" s="105"/>
      <c r="L2101" s="67"/>
      <c r="M2101" s="106"/>
      <c r="N2101" s="68"/>
      <c r="O2101" s="1" t="s">
        <v>608</v>
      </c>
    </row>
    <row r="2102" spans="1:16" ht="14" x14ac:dyDescent="0.15">
      <c r="A2102" s="383" t="s">
        <v>490</v>
      </c>
      <c r="B2102" s="105">
        <v>0</v>
      </c>
      <c r="C2102" s="67">
        <v>5.2884615384615398E-2</v>
      </c>
      <c r="D2102" s="106">
        <v>3.1187790311877898E-2</v>
      </c>
      <c r="E2102" s="105">
        <v>0</v>
      </c>
      <c r="F2102" s="67">
        <v>5.32544378698225E-2</v>
      </c>
      <c r="G2102" s="106">
        <v>3.9927404718693299E-2</v>
      </c>
      <c r="H2102" s="105"/>
      <c r="I2102" s="67"/>
      <c r="J2102" s="106"/>
      <c r="K2102" s="105"/>
      <c r="L2102" s="67"/>
      <c r="M2102" s="106"/>
      <c r="N2102" s="382"/>
      <c r="O2102" s="1" t="s">
        <v>608</v>
      </c>
    </row>
    <row r="2103" spans="1:16" ht="14" x14ac:dyDescent="0.15">
      <c r="A2103" s="267" t="s">
        <v>244</v>
      </c>
      <c r="B2103" s="268">
        <v>44</v>
      </c>
      <c r="C2103" s="269">
        <v>416</v>
      </c>
      <c r="D2103" s="270">
        <v>1507</v>
      </c>
      <c r="E2103" s="268">
        <v>44</v>
      </c>
      <c r="F2103" s="269">
        <v>169</v>
      </c>
      <c r="G2103" s="270">
        <v>551</v>
      </c>
      <c r="H2103" s="268"/>
      <c r="I2103" s="269"/>
      <c r="J2103" s="270"/>
      <c r="K2103" s="268"/>
      <c r="L2103" s="269"/>
      <c r="M2103" s="270"/>
      <c r="N2103" s="263"/>
      <c r="O2103" s="1" t="s">
        <v>608</v>
      </c>
    </row>
    <row r="2104" spans="1:16" ht="14" x14ac:dyDescent="0.15">
      <c r="A2104" s="271" t="s">
        <v>182</v>
      </c>
      <c r="B2104" s="107">
        <v>4.1818181818181799</v>
      </c>
      <c r="C2104" s="66">
        <v>3.6947115384615401</v>
      </c>
      <c r="D2104" s="108">
        <v>3.9303251493032598</v>
      </c>
      <c r="E2104" s="107">
        <v>4.1818181818181799</v>
      </c>
      <c r="F2104" s="66">
        <v>3.62721893491124</v>
      </c>
      <c r="G2104" s="108">
        <v>3.8257713248638798</v>
      </c>
      <c r="H2104" s="107"/>
      <c r="I2104" s="66"/>
      <c r="J2104" s="108"/>
      <c r="K2104" s="107"/>
      <c r="L2104" s="66"/>
      <c r="M2104" s="108"/>
      <c r="N2104" s="218"/>
      <c r="O2104" s="1" t="s">
        <v>608</v>
      </c>
    </row>
    <row r="2105" spans="1:16" ht="14" x14ac:dyDescent="0.15">
      <c r="A2105" s="271" t="s">
        <v>165</v>
      </c>
      <c r="B2105" s="107">
        <v>0.94678715647273803</v>
      </c>
      <c r="C2105" s="66">
        <v>1.2145983176408299</v>
      </c>
      <c r="D2105" s="108">
        <v>1.1076470103421101</v>
      </c>
      <c r="E2105" s="107">
        <v>0.94678715647273803</v>
      </c>
      <c r="F2105" s="66">
        <v>1.26188349610199</v>
      </c>
      <c r="G2105" s="108">
        <v>1.1625004767834299</v>
      </c>
      <c r="H2105" s="107"/>
      <c r="I2105" s="66"/>
      <c r="J2105" s="108"/>
      <c r="K2105" s="107"/>
      <c r="L2105" s="66"/>
      <c r="M2105" s="108"/>
      <c r="N2105" s="218"/>
      <c r="O2105" s="1" t="s">
        <v>608</v>
      </c>
    </row>
    <row r="2106" spans="1:16" ht="14" x14ac:dyDescent="0.15">
      <c r="A2106" s="271" t="s">
        <v>245</v>
      </c>
      <c r="B2106" s="107" t="s">
        <v>233</v>
      </c>
      <c r="C2106" s="66" t="s">
        <v>251</v>
      </c>
      <c r="D2106" s="108" t="s">
        <v>124</v>
      </c>
      <c r="E2106" s="107" t="s">
        <v>233</v>
      </c>
      <c r="F2106" s="66" t="s">
        <v>221</v>
      </c>
      <c r="G2106" s="108" t="s">
        <v>251</v>
      </c>
      <c r="H2106" s="107"/>
      <c r="I2106" s="66"/>
      <c r="J2106" s="108"/>
      <c r="K2106" s="107"/>
      <c r="L2106" s="66"/>
      <c r="M2106" s="108"/>
      <c r="N2106" s="218"/>
      <c r="O2106" s="1" t="s">
        <v>608</v>
      </c>
    </row>
    <row r="2107" spans="1:16" ht="14" x14ac:dyDescent="0.15">
      <c r="A2107" s="272" t="s">
        <v>164</v>
      </c>
      <c r="B2107" s="65" t="s">
        <v>233</v>
      </c>
      <c r="C2107" s="109">
        <v>0.40104340363550756</v>
      </c>
      <c r="D2107" s="110">
        <v>0.22705160594189969</v>
      </c>
      <c r="E2107" s="65" t="s">
        <v>233</v>
      </c>
      <c r="F2107" s="109">
        <v>0.43950114936927198</v>
      </c>
      <c r="G2107" s="110">
        <v>0.30627674058204313</v>
      </c>
      <c r="H2107" s="65"/>
      <c r="I2107" s="109"/>
      <c r="J2107" s="110"/>
      <c r="K2107" s="65"/>
      <c r="L2107" s="109"/>
      <c r="M2107" s="110"/>
      <c r="N2107" s="233"/>
      <c r="O2107" s="1" t="s">
        <v>608</v>
      </c>
    </row>
    <row r="2108" spans="1:16" ht="70" x14ac:dyDescent="0.15">
      <c r="A2108" s="253" t="s">
        <v>936</v>
      </c>
      <c r="B2108" s="274">
        <v>0.52272727272727304</v>
      </c>
      <c r="C2108" s="275">
        <v>0.58907363420427505</v>
      </c>
      <c r="D2108" s="276">
        <v>0.32869449966865499</v>
      </c>
      <c r="E2108" s="274">
        <v>0.52272727272727304</v>
      </c>
      <c r="F2108" s="275">
        <v>0.560693641618497</v>
      </c>
      <c r="G2108" s="276">
        <v>0.368043087971275</v>
      </c>
      <c r="H2108" s="274"/>
      <c r="I2108" s="275"/>
      <c r="J2108" s="276"/>
      <c r="K2108" s="274"/>
      <c r="L2108" s="275"/>
      <c r="M2108" s="276"/>
      <c r="N2108" s="570" t="s">
        <v>224</v>
      </c>
    </row>
    <row r="2109" spans="1:16" ht="14" x14ac:dyDescent="0.15">
      <c r="A2109" s="271" t="s">
        <v>89</v>
      </c>
      <c r="B2109" s="278">
        <v>0.34090909090909099</v>
      </c>
      <c r="C2109" s="279">
        <v>0.23040380047505901</v>
      </c>
      <c r="D2109" s="280">
        <v>0.218687872763419</v>
      </c>
      <c r="E2109" s="278">
        <v>0.34090909090909099</v>
      </c>
      <c r="F2109" s="279">
        <v>0.25433526011560698</v>
      </c>
      <c r="G2109" s="280">
        <v>0.228007181328546</v>
      </c>
      <c r="H2109" s="278"/>
      <c r="I2109" s="279"/>
      <c r="J2109" s="280"/>
      <c r="K2109" s="278"/>
      <c r="L2109" s="279"/>
      <c r="M2109" s="280"/>
      <c r="N2109" s="571"/>
    </row>
    <row r="2110" spans="1:16" ht="14" x14ac:dyDescent="0.15">
      <c r="A2110" s="271" t="s">
        <v>90</v>
      </c>
      <c r="B2110" s="278">
        <v>0.11363636363636399</v>
      </c>
      <c r="C2110" s="279">
        <v>0.14964370546318301</v>
      </c>
      <c r="D2110" s="280">
        <v>0.28164347249834298</v>
      </c>
      <c r="E2110" s="278">
        <v>0.11363636363636399</v>
      </c>
      <c r="F2110" s="279">
        <v>0.13872832369942201</v>
      </c>
      <c r="G2110" s="280">
        <v>0.27289048473967698</v>
      </c>
      <c r="H2110" s="278"/>
      <c r="I2110" s="279"/>
      <c r="J2110" s="280"/>
      <c r="K2110" s="278"/>
      <c r="L2110" s="279"/>
      <c r="M2110" s="280"/>
      <c r="N2110" s="571"/>
    </row>
    <row r="2111" spans="1:16" ht="14" x14ac:dyDescent="0.15">
      <c r="A2111" s="271" t="s">
        <v>91</v>
      </c>
      <c r="B2111" s="278">
        <v>2.27272727272727E-2</v>
      </c>
      <c r="C2111" s="279">
        <v>1.9002375296912101E-2</v>
      </c>
      <c r="D2111" s="280">
        <v>9.9403578528827002E-2</v>
      </c>
      <c r="E2111" s="278">
        <v>2.27272727272727E-2</v>
      </c>
      <c r="F2111" s="279">
        <v>2.8901734104046201E-2</v>
      </c>
      <c r="G2111" s="280">
        <v>7.3608617594254896E-2</v>
      </c>
      <c r="H2111" s="278"/>
      <c r="I2111" s="279"/>
      <c r="J2111" s="280"/>
      <c r="K2111" s="278"/>
      <c r="L2111" s="279"/>
      <c r="M2111" s="280"/>
      <c r="N2111" s="571"/>
    </row>
    <row r="2112" spans="1:16" ht="14" x14ac:dyDescent="0.15">
      <c r="A2112" s="271" t="s">
        <v>95</v>
      </c>
      <c r="B2112" s="278">
        <v>0</v>
      </c>
      <c r="C2112" s="279">
        <v>1.18764845605701E-2</v>
      </c>
      <c r="D2112" s="280">
        <v>7.1570576540755507E-2</v>
      </c>
      <c r="E2112" s="278">
        <v>0</v>
      </c>
      <c r="F2112" s="279">
        <v>1.7341040462427699E-2</v>
      </c>
      <c r="G2112" s="280">
        <v>5.74506283662478E-2</v>
      </c>
      <c r="H2112" s="278"/>
      <c r="I2112" s="279"/>
      <c r="J2112" s="280"/>
      <c r="K2112" s="278"/>
      <c r="L2112" s="279"/>
      <c r="M2112" s="280"/>
      <c r="N2112" s="572"/>
    </row>
    <row r="2113" spans="1:17" ht="14" x14ac:dyDescent="0.15">
      <c r="A2113" s="311" t="s">
        <v>244</v>
      </c>
      <c r="B2113" s="312">
        <v>44</v>
      </c>
      <c r="C2113" s="313">
        <v>421</v>
      </c>
      <c r="D2113" s="314">
        <v>1509</v>
      </c>
      <c r="E2113" s="312">
        <v>44</v>
      </c>
      <c r="F2113" s="313">
        <v>173</v>
      </c>
      <c r="G2113" s="314">
        <v>557</v>
      </c>
      <c r="H2113" s="312"/>
      <c r="I2113" s="313"/>
      <c r="J2113" s="314"/>
      <c r="K2113" s="312"/>
      <c r="L2113" s="313"/>
      <c r="M2113" s="314"/>
      <c r="N2113" s="299"/>
    </row>
    <row r="2114" spans="1:17" ht="14" x14ac:dyDescent="0.15">
      <c r="A2114" s="271" t="s">
        <v>182</v>
      </c>
      <c r="B2114" s="296">
        <v>4.3636363636363598</v>
      </c>
      <c r="C2114" s="297">
        <v>4.3657957244655599</v>
      </c>
      <c r="D2114" s="298">
        <v>3.6335321404903902</v>
      </c>
      <c r="E2114" s="296">
        <v>4.3636363636363598</v>
      </c>
      <c r="F2114" s="297">
        <v>4.3121387283237</v>
      </c>
      <c r="G2114" s="298">
        <v>3.77558348294435</v>
      </c>
      <c r="H2114" s="296"/>
      <c r="I2114" s="297"/>
      <c r="J2114" s="298"/>
      <c r="K2114" s="296"/>
      <c r="L2114" s="297"/>
      <c r="M2114" s="298"/>
      <c r="N2114" s="299"/>
    </row>
    <row r="2115" spans="1:17" ht="14" x14ac:dyDescent="0.15">
      <c r="A2115" s="271" t="s">
        <v>165</v>
      </c>
      <c r="B2115" s="296">
        <v>0.78030730651482605</v>
      </c>
      <c r="C2115" s="297">
        <v>0.888641899101555</v>
      </c>
      <c r="D2115" s="298">
        <v>1.2323941229700099</v>
      </c>
      <c r="E2115" s="296">
        <v>0.78030730651482605</v>
      </c>
      <c r="F2115" s="297">
        <v>0.93741513932369203</v>
      </c>
      <c r="G2115" s="298">
        <v>1.1851508838828999</v>
      </c>
      <c r="H2115" s="296"/>
      <c r="I2115" s="297"/>
      <c r="J2115" s="298"/>
      <c r="K2115" s="296"/>
      <c r="L2115" s="297"/>
      <c r="M2115" s="298"/>
      <c r="N2115" s="299"/>
    </row>
    <row r="2116" spans="1:17" ht="14" x14ac:dyDescent="0.15">
      <c r="A2116" s="271" t="s">
        <v>245</v>
      </c>
      <c r="B2116" s="300" t="s">
        <v>233</v>
      </c>
      <c r="C2116" s="297" t="s">
        <v>124</v>
      </c>
      <c r="D2116" s="298" t="s">
        <v>222</v>
      </c>
      <c r="E2116" s="300" t="s">
        <v>233</v>
      </c>
      <c r="F2116" s="297" t="s">
        <v>124</v>
      </c>
      <c r="G2116" s="298" t="s">
        <v>221</v>
      </c>
      <c r="H2116" s="300"/>
      <c r="I2116" s="297"/>
      <c r="J2116" s="298"/>
      <c r="K2116" s="300"/>
      <c r="L2116" s="297"/>
      <c r="M2116" s="298"/>
      <c r="N2116" s="299"/>
    </row>
    <row r="2117" spans="1:17" ht="14" x14ac:dyDescent="0.15">
      <c r="A2117" s="272" t="s">
        <v>164</v>
      </c>
      <c r="B2117" s="301" t="s">
        <v>233</v>
      </c>
      <c r="C2117" s="302">
        <v>-2.42995612899108E-3</v>
      </c>
      <c r="D2117" s="303">
        <v>0.59242754370367645</v>
      </c>
      <c r="E2117" s="301" t="s">
        <v>233</v>
      </c>
      <c r="F2117" s="302">
        <v>5.4935783680444106E-2</v>
      </c>
      <c r="G2117" s="303">
        <v>0.49618397850354468</v>
      </c>
      <c r="H2117" s="301"/>
      <c r="I2117" s="302"/>
      <c r="J2117" s="303"/>
      <c r="K2117" s="301"/>
      <c r="L2117" s="302"/>
      <c r="M2117" s="303"/>
      <c r="N2117" s="304"/>
    </row>
    <row r="2118" spans="1:17" ht="28" x14ac:dyDescent="0.15">
      <c r="A2118" s="253" t="s">
        <v>839</v>
      </c>
      <c r="B2118" s="274">
        <v>0.25581395348837199</v>
      </c>
      <c r="C2118" s="275">
        <v>0.28809523809523802</v>
      </c>
      <c r="D2118" s="276">
        <v>0.19322709163346599</v>
      </c>
      <c r="E2118" s="274">
        <v>0.25581395348837199</v>
      </c>
      <c r="F2118" s="275">
        <v>0.232558139534884</v>
      </c>
      <c r="G2118" s="276">
        <v>0.18018018018018001</v>
      </c>
      <c r="H2118" s="274"/>
      <c r="I2118" s="275"/>
      <c r="J2118" s="276"/>
      <c r="K2118" s="274"/>
      <c r="L2118" s="275"/>
      <c r="M2118" s="276"/>
      <c r="N2118" s="576" t="s">
        <v>224</v>
      </c>
      <c r="P2118" s="177" t="s">
        <v>616</v>
      </c>
      <c r="Q2118" s="177" t="s">
        <v>611</v>
      </c>
    </row>
    <row r="2119" spans="1:17" ht="14" x14ac:dyDescent="0.15">
      <c r="A2119" s="271" t="s">
        <v>89</v>
      </c>
      <c r="B2119" s="278">
        <v>0.372093023255814</v>
      </c>
      <c r="C2119" s="279">
        <v>0.24523809523809501</v>
      </c>
      <c r="D2119" s="280">
        <v>0.19986719787516599</v>
      </c>
      <c r="E2119" s="278">
        <v>0.372093023255814</v>
      </c>
      <c r="F2119" s="279">
        <v>0.25581395348837199</v>
      </c>
      <c r="G2119" s="280">
        <v>0.2</v>
      </c>
      <c r="H2119" s="278"/>
      <c r="I2119" s="279"/>
      <c r="J2119" s="280"/>
      <c r="K2119" s="278"/>
      <c r="L2119" s="279"/>
      <c r="M2119" s="280"/>
      <c r="N2119" s="571"/>
      <c r="P2119" s="1" t="s">
        <v>616</v>
      </c>
      <c r="Q2119" s="1" t="s">
        <v>611</v>
      </c>
    </row>
    <row r="2120" spans="1:17" ht="14" x14ac:dyDescent="0.15">
      <c r="A2120" s="271" t="s">
        <v>90</v>
      </c>
      <c r="B2120" s="278">
        <v>0.27906976744186002</v>
      </c>
      <c r="C2120" s="279">
        <v>0.30238095238095197</v>
      </c>
      <c r="D2120" s="280">
        <v>0.31407702523240399</v>
      </c>
      <c r="E2120" s="278">
        <v>0.27906976744186002</v>
      </c>
      <c r="F2120" s="279">
        <v>0.331395348837209</v>
      </c>
      <c r="G2120" s="280">
        <v>0.32972972972973003</v>
      </c>
      <c r="H2120" s="278"/>
      <c r="I2120" s="279"/>
      <c r="J2120" s="280"/>
      <c r="K2120" s="278"/>
      <c r="L2120" s="279"/>
      <c r="M2120" s="280"/>
      <c r="N2120" s="571"/>
      <c r="P2120" s="1" t="s">
        <v>616</v>
      </c>
      <c r="Q2120" s="1" t="s">
        <v>611</v>
      </c>
    </row>
    <row r="2121" spans="1:17" ht="14" x14ac:dyDescent="0.15">
      <c r="A2121" s="271" t="s">
        <v>91</v>
      </c>
      <c r="B2121" s="278">
        <v>9.3023255813953501E-2</v>
      </c>
      <c r="C2121" s="279">
        <v>0.133333333333333</v>
      </c>
      <c r="D2121" s="280">
        <v>0.18924302788844599</v>
      </c>
      <c r="E2121" s="278">
        <v>9.3023255813953501E-2</v>
      </c>
      <c r="F2121" s="279">
        <v>0.13372093023255799</v>
      </c>
      <c r="G2121" s="280">
        <v>0.17477477477477499</v>
      </c>
      <c r="H2121" s="278"/>
      <c r="I2121" s="279"/>
      <c r="J2121" s="280"/>
      <c r="K2121" s="278"/>
      <c r="L2121" s="279"/>
      <c r="M2121" s="280"/>
      <c r="N2121" s="571"/>
      <c r="P2121" s="1" t="s">
        <v>616</v>
      </c>
      <c r="Q2121" s="1" t="s">
        <v>611</v>
      </c>
    </row>
    <row r="2122" spans="1:17" ht="14" x14ac:dyDescent="0.15">
      <c r="A2122" s="271" t="s">
        <v>95</v>
      </c>
      <c r="B2122" s="278">
        <v>0</v>
      </c>
      <c r="C2122" s="279">
        <v>3.0952380952380999E-2</v>
      </c>
      <c r="D2122" s="280">
        <v>0.103585657370518</v>
      </c>
      <c r="E2122" s="278">
        <v>0</v>
      </c>
      <c r="F2122" s="279">
        <v>4.6511627906976702E-2</v>
      </c>
      <c r="G2122" s="280">
        <v>0.115315315315315</v>
      </c>
      <c r="H2122" s="278"/>
      <c r="I2122" s="279"/>
      <c r="J2122" s="280"/>
      <c r="K2122" s="278"/>
      <c r="L2122" s="279"/>
      <c r="M2122" s="280"/>
      <c r="N2122" s="572"/>
      <c r="P2122" s="1" t="s">
        <v>616</v>
      </c>
      <c r="Q2122" s="1" t="s">
        <v>611</v>
      </c>
    </row>
    <row r="2123" spans="1:17" ht="14" x14ac:dyDescent="0.15">
      <c r="A2123" s="311" t="s">
        <v>244</v>
      </c>
      <c r="B2123" s="312">
        <v>43</v>
      </c>
      <c r="C2123" s="313">
        <v>420</v>
      </c>
      <c r="D2123" s="314">
        <v>1506</v>
      </c>
      <c r="E2123" s="312">
        <v>43</v>
      </c>
      <c r="F2123" s="313">
        <v>172</v>
      </c>
      <c r="G2123" s="314">
        <v>555</v>
      </c>
      <c r="H2123" s="312"/>
      <c r="I2123" s="313"/>
      <c r="J2123" s="314"/>
      <c r="K2123" s="312"/>
      <c r="L2123" s="313"/>
      <c r="M2123" s="314"/>
      <c r="N2123" s="299"/>
      <c r="P2123" s="1" t="s">
        <v>616</v>
      </c>
      <c r="Q2123" s="1" t="s">
        <v>611</v>
      </c>
    </row>
    <row r="2124" spans="1:17" ht="14" x14ac:dyDescent="0.15">
      <c r="A2124" s="271" t="s">
        <v>182</v>
      </c>
      <c r="B2124" s="296">
        <v>3.7906976744186101</v>
      </c>
      <c r="C2124" s="297">
        <v>3.6261904761904802</v>
      </c>
      <c r="D2124" s="298">
        <v>3.18990703851262</v>
      </c>
      <c r="E2124" s="296">
        <v>3.7906976744186101</v>
      </c>
      <c r="F2124" s="297">
        <v>3.4941860465116301</v>
      </c>
      <c r="G2124" s="298">
        <v>3.15495495495496</v>
      </c>
      <c r="H2124" s="296"/>
      <c r="I2124" s="297"/>
      <c r="J2124" s="298"/>
      <c r="K2124" s="296"/>
      <c r="L2124" s="297"/>
      <c r="M2124" s="298"/>
      <c r="N2124" s="299"/>
      <c r="P2124" s="1" t="s">
        <v>616</v>
      </c>
      <c r="Q2124" s="1" t="s">
        <v>611</v>
      </c>
    </row>
    <row r="2125" spans="1:17" ht="14" x14ac:dyDescent="0.15">
      <c r="A2125" s="271" t="s">
        <v>165</v>
      </c>
      <c r="B2125" s="296">
        <v>0.94006432239105797</v>
      </c>
      <c r="C2125" s="297">
        <v>1.1250159423552499</v>
      </c>
      <c r="D2125" s="298">
        <v>1.24149909035505</v>
      </c>
      <c r="E2125" s="296">
        <v>0.94006432239105797</v>
      </c>
      <c r="F2125" s="297">
        <v>1.12648650601115</v>
      </c>
      <c r="G2125" s="298">
        <v>1.2391579430058799</v>
      </c>
      <c r="H2125" s="296"/>
      <c r="I2125" s="297"/>
      <c r="J2125" s="298"/>
      <c r="K2125" s="296"/>
      <c r="L2125" s="297"/>
      <c r="M2125" s="298"/>
      <c r="N2125" s="299"/>
      <c r="P2125" s="1" t="s">
        <v>616</v>
      </c>
      <c r="Q2125" s="1" t="s">
        <v>611</v>
      </c>
    </row>
    <row r="2126" spans="1:17" ht="14" x14ac:dyDescent="0.15">
      <c r="A2126" s="271" t="s">
        <v>245</v>
      </c>
      <c r="B2126" s="300" t="s">
        <v>233</v>
      </c>
      <c r="C2126" s="297" t="s">
        <v>124</v>
      </c>
      <c r="D2126" s="298" t="s">
        <v>221</v>
      </c>
      <c r="E2126" s="300" t="s">
        <v>233</v>
      </c>
      <c r="F2126" s="297" t="s">
        <v>124</v>
      </c>
      <c r="G2126" s="298" t="s">
        <v>221</v>
      </c>
      <c r="H2126" s="300"/>
      <c r="I2126" s="297"/>
      <c r="J2126" s="298"/>
      <c r="K2126" s="300"/>
      <c r="L2126" s="297"/>
      <c r="M2126" s="298"/>
      <c r="N2126" s="299"/>
      <c r="P2126" s="1" t="s">
        <v>616</v>
      </c>
      <c r="Q2126" s="1" t="s">
        <v>611</v>
      </c>
    </row>
    <row r="2127" spans="1:17" ht="14" x14ac:dyDescent="0.15">
      <c r="A2127" s="272" t="s">
        <v>164</v>
      </c>
      <c r="B2127" s="301" t="s">
        <v>233</v>
      </c>
      <c r="C2127" s="302">
        <v>0.14622654847337524</v>
      </c>
      <c r="D2127" s="303">
        <v>0.48392354096221929</v>
      </c>
      <c r="E2127" s="301" t="s">
        <v>233</v>
      </c>
      <c r="F2127" s="302">
        <v>0.26321809122855577</v>
      </c>
      <c r="G2127" s="303">
        <v>0.51304413860391429</v>
      </c>
      <c r="H2127" s="301"/>
      <c r="I2127" s="302"/>
      <c r="J2127" s="303"/>
      <c r="K2127" s="301"/>
      <c r="L2127" s="302"/>
      <c r="M2127" s="303"/>
      <c r="N2127" s="304"/>
      <c r="P2127" s="1" t="s">
        <v>616</v>
      </c>
      <c r="Q2127" s="1" t="s">
        <v>611</v>
      </c>
    </row>
    <row r="2128" spans="1:17" ht="28" x14ac:dyDescent="0.15">
      <c r="A2128" s="253" t="s">
        <v>840</v>
      </c>
      <c r="B2128" s="274">
        <v>4.5454545454545497E-2</v>
      </c>
      <c r="C2128" s="275">
        <v>0.185714285714286</v>
      </c>
      <c r="D2128" s="276">
        <v>0.119760479041916</v>
      </c>
      <c r="E2128" s="274">
        <v>4.5454545454545497E-2</v>
      </c>
      <c r="F2128" s="275">
        <v>0.13953488372093001</v>
      </c>
      <c r="G2128" s="276">
        <v>0.10830324909747301</v>
      </c>
      <c r="H2128" s="274"/>
      <c r="I2128" s="275"/>
      <c r="J2128" s="276"/>
      <c r="K2128" s="274"/>
      <c r="L2128" s="275"/>
      <c r="M2128" s="276"/>
      <c r="N2128" s="384"/>
      <c r="P2128" s="177" t="s">
        <v>616</v>
      </c>
    </row>
    <row r="2129" spans="1:16" ht="14" x14ac:dyDescent="0.15">
      <c r="A2129" s="271" t="s">
        <v>89</v>
      </c>
      <c r="B2129" s="278">
        <v>6.8181818181818205E-2</v>
      </c>
      <c r="C2129" s="279">
        <v>0.119047619047619</v>
      </c>
      <c r="D2129" s="280">
        <v>9.7804391217564901E-2</v>
      </c>
      <c r="E2129" s="278">
        <v>6.8181818181818205E-2</v>
      </c>
      <c r="F2129" s="279">
        <v>0.127906976744186</v>
      </c>
      <c r="G2129" s="280">
        <v>9.9277978339350204E-2</v>
      </c>
      <c r="H2129" s="278"/>
      <c r="I2129" s="279"/>
      <c r="J2129" s="280"/>
      <c r="K2129" s="278"/>
      <c r="L2129" s="279"/>
      <c r="M2129" s="280"/>
      <c r="N2129" s="281"/>
      <c r="P2129" s="1" t="s">
        <v>616</v>
      </c>
    </row>
    <row r="2130" spans="1:16" ht="14" x14ac:dyDescent="0.15">
      <c r="A2130" s="271" t="s">
        <v>90</v>
      </c>
      <c r="B2130" s="278">
        <v>0.22727272727272699</v>
      </c>
      <c r="C2130" s="279">
        <v>0.20952380952381</v>
      </c>
      <c r="D2130" s="280">
        <v>0.18562874251497</v>
      </c>
      <c r="E2130" s="278">
        <v>0.22727272727272699</v>
      </c>
      <c r="F2130" s="279">
        <v>0.21511627906976699</v>
      </c>
      <c r="G2130" s="280">
        <v>0.21119133574007201</v>
      </c>
      <c r="H2130" s="278"/>
      <c r="I2130" s="279"/>
      <c r="J2130" s="280"/>
      <c r="K2130" s="278"/>
      <c r="L2130" s="279"/>
      <c r="M2130" s="280"/>
      <c r="N2130" s="281"/>
      <c r="P2130" s="1" t="s">
        <v>616</v>
      </c>
    </row>
    <row r="2131" spans="1:16" ht="14" x14ac:dyDescent="0.15">
      <c r="A2131" s="271" t="s">
        <v>91</v>
      </c>
      <c r="B2131" s="278">
        <v>9.0909090909090898E-2</v>
      </c>
      <c r="C2131" s="279">
        <v>0.11190476190476201</v>
      </c>
      <c r="D2131" s="280">
        <v>0.145043246839654</v>
      </c>
      <c r="E2131" s="278">
        <v>9.0909090909090898E-2</v>
      </c>
      <c r="F2131" s="279">
        <v>0.11046511627907001</v>
      </c>
      <c r="G2131" s="280">
        <v>0.15884476534295999</v>
      </c>
      <c r="H2131" s="278"/>
      <c r="I2131" s="279"/>
      <c r="J2131" s="280"/>
      <c r="K2131" s="278"/>
      <c r="L2131" s="279"/>
      <c r="M2131" s="280"/>
      <c r="N2131" s="281"/>
      <c r="P2131" s="1" t="s">
        <v>616</v>
      </c>
    </row>
    <row r="2132" spans="1:16" ht="14" x14ac:dyDescent="0.15">
      <c r="A2132" s="271" t="s">
        <v>95</v>
      </c>
      <c r="B2132" s="278">
        <v>0.56818181818181801</v>
      </c>
      <c r="C2132" s="279">
        <v>0.37380952380952398</v>
      </c>
      <c r="D2132" s="280">
        <v>0.45176314038589499</v>
      </c>
      <c r="E2132" s="278">
        <v>0.56818181818181801</v>
      </c>
      <c r="F2132" s="279">
        <v>0.40697674418604701</v>
      </c>
      <c r="G2132" s="280">
        <v>0.42238267148014402</v>
      </c>
      <c r="H2132" s="278"/>
      <c r="I2132" s="279"/>
      <c r="J2132" s="280"/>
      <c r="K2132" s="278"/>
      <c r="L2132" s="279"/>
      <c r="M2132" s="280"/>
      <c r="N2132" s="342"/>
      <c r="P2132" s="1" t="s">
        <v>616</v>
      </c>
    </row>
    <row r="2133" spans="1:16" ht="14" x14ac:dyDescent="0.15">
      <c r="A2133" s="311" t="s">
        <v>244</v>
      </c>
      <c r="B2133" s="312">
        <v>44</v>
      </c>
      <c r="C2133" s="313">
        <v>420</v>
      </c>
      <c r="D2133" s="314">
        <v>1503</v>
      </c>
      <c r="E2133" s="312">
        <v>44</v>
      </c>
      <c r="F2133" s="313">
        <v>172</v>
      </c>
      <c r="G2133" s="314">
        <v>554</v>
      </c>
      <c r="H2133" s="312"/>
      <c r="I2133" s="313"/>
      <c r="J2133" s="314"/>
      <c r="K2133" s="312"/>
      <c r="L2133" s="313"/>
      <c r="M2133" s="314"/>
      <c r="N2133" s="299"/>
      <c r="P2133" s="1" t="s">
        <v>616</v>
      </c>
    </row>
    <row r="2134" spans="1:16" ht="14" x14ac:dyDescent="0.15">
      <c r="A2134" s="271" t="s">
        <v>182</v>
      </c>
      <c r="B2134" s="296">
        <v>1.9318181818181801</v>
      </c>
      <c r="C2134" s="297">
        <v>2.63095238095238</v>
      </c>
      <c r="D2134" s="298">
        <v>2.28875582168995</v>
      </c>
      <c r="E2134" s="296">
        <v>1.9318181818181801</v>
      </c>
      <c r="F2134" s="297">
        <v>2.4825581395348801</v>
      </c>
      <c r="G2134" s="298">
        <v>2.31227436823105</v>
      </c>
      <c r="H2134" s="296"/>
      <c r="I2134" s="297"/>
      <c r="J2134" s="298"/>
      <c r="K2134" s="296"/>
      <c r="L2134" s="297"/>
      <c r="M2134" s="298"/>
      <c r="N2134" s="299"/>
      <c r="P2134" s="1" t="s">
        <v>616</v>
      </c>
    </row>
    <row r="2135" spans="1:16" ht="14" x14ac:dyDescent="0.15">
      <c r="A2135" s="271" t="s">
        <v>165</v>
      </c>
      <c r="B2135" s="296">
        <v>1.2275467550935899</v>
      </c>
      <c r="C2135" s="297">
        <v>1.5291890460431901</v>
      </c>
      <c r="D2135" s="298">
        <v>1.4228214064263001</v>
      </c>
      <c r="E2135" s="296">
        <v>1.2275467550935899</v>
      </c>
      <c r="F2135" s="297">
        <v>1.4728491591886901</v>
      </c>
      <c r="G2135" s="298">
        <v>1.3825158124239401</v>
      </c>
      <c r="H2135" s="296"/>
      <c r="I2135" s="297"/>
      <c r="J2135" s="298"/>
      <c r="K2135" s="296"/>
      <c r="L2135" s="297"/>
      <c r="M2135" s="298"/>
      <c r="N2135" s="299"/>
      <c r="P2135" s="1" t="s">
        <v>616</v>
      </c>
    </row>
    <row r="2136" spans="1:16" ht="14" x14ac:dyDescent="0.15">
      <c r="A2136" s="271" t="s">
        <v>245</v>
      </c>
      <c r="B2136" s="300" t="s">
        <v>233</v>
      </c>
      <c r="C2136" s="297" t="s">
        <v>221</v>
      </c>
      <c r="D2136" s="298" t="s">
        <v>124</v>
      </c>
      <c r="E2136" s="300" t="s">
        <v>233</v>
      </c>
      <c r="F2136" s="297" t="s">
        <v>251</v>
      </c>
      <c r="G2136" s="298" t="s">
        <v>124</v>
      </c>
      <c r="H2136" s="300"/>
      <c r="I2136" s="297"/>
      <c r="J2136" s="298"/>
      <c r="K2136" s="300"/>
      <c r="L2136" s="297"/>
      <c r="M2136" s="298"/>
      <c r="N2136" s="299"/>
      <c r="P2136" s="1" t="s">
        <v>616</v>
      </c>
    </row>
    <row r="2137" spans="1:16" ht="14" x14ac:dyDescent="0.15">
      <c r="A2137" s="272" t="s">
        <v>164</v>
      </c>
      <c r="B2137" s="301" t="s">
        <v>233</v>
      </c>
      <c r="C2137" s="302">
        <v>-0.45719278524994988</v>
      </c>
      <c r="D2137" s="303">
        <v>-0.25086608780246705</v>
      </c>
      <c r="E2137" s="301" t="s">
        <v>233</v>
      </c>
      <c r="F2137" s="302">
        <v>-0.37392828334170469</v>
      </c>
      <c r="G2137" s="303">
        <v>-0.27519120070375397</v>
      </c>
      <c r="H2137" s="301"/>
      <c r="I2137" s="302"/>
      <c r="J2137" s="303"/>
      <c r="K2137" s="301"/>
      <c r="L2137" s="302"/>
      <c r="M2137" s="303"/>
      <c r="N2137" s="304"/>
      <c r="P2137" s="1" t="s">
        <v>616</v>
      </c>
    </row>
    <row r="2138" spans="1:16" ht="28" x14ac:dyDescent="0.15">
      <c r="A2138" s="253" t="s">
        <v>841</v>
      </c>
      <c r="B2138" s="274">
        <v>0.25</v>
      </c>
      <c r="C2138" s="275">
        <v>0.37470167064439103</v>
      </c>
      <c r="D2138" s="276">
        <v>0.235528942115768</v>
      </c>
      <c r="E2138" s="274">
        <v>0.25</v>
      </c>
      <c r="F2138" s="275">
        <v>0.33908045977011497</v>
      </c>
      <c r="G2138" s="276">
        <v>0.23783783783783799</v>
      </c>
      <c r="H2138" s="274"/>
      <c r="I2138" s="275"/>
      <c r="J2138" s="276"/>
      <c r="K2138" s="274"/>
      <c r="L2138" s="275"/>
      <c r="M2138" s="276"/>
      <c r="N2138" s="277"/>
      <c r="P2138" s="1" t="s">
        <v>616</v>
      </c>
    </row>
    <row r="2139" spans="1:16" ht="14" x14ac:dyDescent="0.15">
      <c r="A2139" s="271" t="s">
        <v>89</v>
      </c>
      <c r="B2139" s="278">
        <v>0.36363636363636398</v>
      </c>
      <c r="C2139" s="279">
        <v>0.31980906921240998</v>
      </c>
      <c r="D2139" s="280">
        <v>0.34464404524284797</v>
      </c>
      <c r="E2139" s="278">
        <v>0.36363636363636398</v>
      </c>
      <c r="F2139" s="279">
        <v>0.33333333333333298</v>
      </c>
      <c r="G2139" s="280">
        <v>0.34774774774774803</v>
      </c>
      <c r="H2139" s="278"/>
      <c r="I2139" s="279"/>
      <c r="J2139" s="280"/>
      <c r="K2139" s="278"/>
      <c r="L2139" s="279"/>
      <c r="M2139" s="280"/>
      <c r="N2139" s="281"/>
      <c r="P2139" s="1" t="s">
        <v>616</v>
      </c>
    </row>
    <row r="2140" spans="1:16" ht="14" x14ac:dyDescent="0.15">
      <c r="A2140" s="271" t="s">
        <v>90</v>
      </c>
      <c r="B2140" s="278">
        <v>0.34090909090909099</v>
      </c>
      <c r="C2140" s="279">
        <v>0.238663484486873</v>
      </c>
      <c r="D2140" s="280">
        <v>0.290086493679308</v>
      </c>
      <c r="E2140" s="278">
        <v>0.34090909090909099</v>
      </c>
      <c r="F2140" s="279">
        <v>0.26436781609195398</v>
      </c>
      <c r="G2140" s="280">
        <v>0.302702702702703</v>
      </c>
      <c r="H2140" s="278"/>
      <c r="I2140" s="279"/>
      <c r="J2140" s="280"/>
      <c r="K2140" s="278"/>
      <c r="L2140" s="279"/>
      <c r="M2140" s="280"/>
      <c r="N2140" s="281"/>
      <c r="P2140" s="1" t="s">
        <v>616</v>
      </c>
    </row>
    <row r="2141" spans="1:16" ht="14" x14ac:dyDescent="0.15">
      <c r="A2141" s="271" t="s">
        <v>91</v>
      </c>
      <c r="B2141" s="278">
        <v>2.27272727272727E-2</v>
      </c>
      <c r="C2141" s="279">
        <v>4.77326968973747E-2</v>
      </c>
      <c r="D2141" s="280">
        <v>7.1856287425149698E-2</v>
      </c>
      <c r="E2141" s="278">
        <v>2.27272727272727E-2</v>
      </c>
      <c r="F2141" s="279">
        <v>4.0229885057471299E-2</v>
      </c>
      <c r="G2141" s="280">
        <v>5.9459459459459497E-2</v>
      </c>
      <c r="H2141" s="278"/>
      <c r="I2141" s="279"/>
      <c r="J2141" s="280"/>
      <c r="K2141" s="278"/>
      <c r="L2141" s="279"/>
      <c r="M2141" s="280"/>
      <c r="N2141" s="281"/>
      <c r="P2141" s="1" t="s">
        <v>616</v>
      </c>
    </row>
    <row r="2142" spans="1:16" ht="14" x14ac:dyDescent="0.15">
      <c r="A2142" s="271" t="s">
        <v>95</v>
      </c>
      <c r="B2142" s="278">
        <v>2.27272727272727E-2</v>
      </c>
      <c r="C2142" s="279">
        <v>1.9093078758949899E-2</v>
      </c>
      <c r="D2142" s="280">
        <v>5.7884231536926199E-2</v>
      </c>
      <c r="E2142" s="278">
        <v>2.27272727272727E-2</v>
      </c>
      <c r="F2142" s="279">
        <v>2.2988505747126398E-2</v>
      </c>
      <c r="G2142" s="280">
        <v>5.2252252252252301E-2</v>
      </c>
      <c r="H2142" s="278"/>
      <c r="I2142" s="279"/>
      <c r="J2142" s="280"/>
      <c r="K2142" s="278"/>
      <c r="L2142" s="279"/>
      <c r="M2142" s="280"/>
      <c r="N2142" s="342"/>
      <c r="P2142" s="1" t="s">
        <v>616</v>
      </c>
    </row>
    <row r="2143" spans="1:16" ht="14" x14ac:dyDescent="0.15">
      <c r="A2143" s="311" t="s">
        <v>244</v>
      </c>
      <c r="B2143" s="312">
        <v>44</v>
      </c>
      <c r="C2143" s="313">
        <v>419</v>
      </c>
      <c r="D2143" s="314">
        <v>1503</v>
      </c>
      <c r="E2143" s="312">
        <v>44</v>
      </c>
      <c r="F2143" s="313">
        <v>174</v>
      </c>
      <c r="G2143" s="314">
        <v>555</v>
      </c>
      <c r="H2143" s="312"/>
      <c r="I2143" s="313"/>
      <c r="J2143" s="314"/>
      <c r="K2143" s="312"/>
      <c r="L2143" s="313"/>
      <c r="M2143" s="314"/>
      <c r="N2143" s="299"/>
      <c r="P2143" s="1" t="s">
        <v>616</v>
      </c>
    </row>
    <row r="2144" spans="1:16" ht="14" x14ac:dyDescent="0.15">
      <c r="A2144" s="271" t="s">
        <v>182</v>
      </c>
      <c r="B2144" s="296">
        <v>3.7954545454545499</v>
      </c>
      <c r="C2144" s="297">
        <v>3.9832935560859202</v>
      </c>
      <c r="D2144" s="298">
        <v>3.6280771789753801</v>
      </c>
      <c r="E2144" s="296">
        <v>3.7954545454545499</v>
      </c>
      <c r="F2144" s="297">
        <v>3.92528735632184</v>
      </c>
      <c r="G2144" s="298">
        <v>3.6594594594594598</v>
      </c>
      <c r="H2144" s="296"/>
      <c r="I2144" s="297"/>
      <c r="J2144" s="298"/>
      <c r="K2144" s="296"/>
      <c r="L2144" s="297"/>
      <c r="M2144" s="298"/>
      <c r="N2144" s="299"/>
      <c r="P2144" s="1" t="s">
        <v>616</v>
      </c>
    </row>
    <row r="2145" spans="1:16" ht="14" x14ac:dyDescent="0.15">
      <c r="A2145" s="271" t="s">
        <v>165</v>
      </c>
      <c r="B2145" s="296">
        <v>0.92960470355015901</v>
      </c>
      <c r="C2145" s="297">
        <v>0.98903444153240905</v>
      </c>
      <c r="D2145" s="298">
        <v>1.0938318599527499</v>
      </c>
      <c r="E2145" s="296">
        <v>0.92960470355015901</v>
      </c>
      <c r="F2145" s="297">
        <v>0.98552745665257502</v>
      </c>
      <c r="G2145" s="298">
        <v>1.0652348750662799</v>
      </c>
      <c r="H2145" s="296"/>
      <c r="I2145" s="297"/>
      <c r="J2145" s="298"/>
      <c r="K2145" s="296"/>
      <c r="L2145" s="297"/>
      <c r="M2145" s="298"/>
      <c r="N2145" s="299"/>
      <c r="P2145" s="1" t="s">
        <v>616</v>
      </c>
    </row>
    <row r="2146" spans="1:16" ht="14" x14ac:dyDescent="0.15">
      <c r="A2146" s="271" t="s">
        <v>245</v>
      </c>
      <c r="B2146" s="300" t="s">
        <v>233</v>
      </c>
      <c r="C2146" s="297" t="s">
        <v>124</v>
      </c>
      <c r="D2146" s="298" t="s">
        <v>124</v>
      </c>
      <c r="E2146" s="300" t="s">
        <v>233</v>
      </c>
      <c r="F2146" s="297" t="s">
        <v>124</v>
      </c>
      <c r="G2146" s="298" t="s">
        <v>124</v>
      </c>
      <c r="H2146" s="300"/>
      <c r="I2146" s="297"/>
      <c r="J2146" s="298"/>
      <c r="K2146" s="300"/>
      <c r="L2146" s="297"/>
      <c r="M2146" s="298"/>
      <c r="N2146" s="299"/>
      <c r="P2146" s="1" t="s">
        <v>616</v>
      </c>
    </row>
    <row r="2147" spans="1:16" ht="14" x14ac:dyDescent="0.15">
      <c r="A2147" s="272" t="s">
        <v>164</v>
      </c>
      <c r="B2147" s="301" t="s">
        <v>233</v>
      </c>
      <c r="C2147" s="302">
        <v>-0.18992160711848693</v>
      </c>
      <c r="D2147" s="303">
        <v>0.15301928258553374</v>
      </c>
      <c r="E2147" s="301" t="s">
        <v>233</v>
      </c>
      <c r="F2147" s="302">
        <v>-0.13173941526528135</v>
      </c>
      <c r="G2147" s="303">
        <v>0.12766676080392908</v>
      </c>
      <c r="H2147" s="301"/>
      <c r="I2147" s="302"/>
      <c r="J2147" s="303"/>
      <c r="K2147" s="301"/>
      <c r="L2147" s="302"/>
      <c r="M2147" s="303"/>
      <c r="N2147" s="304"/>
      <c r="P2147" s="1" t="s">
        <v>616</v>
      </c>
    </row>
    <row r="2148" spans="1:16" ht="28" x14ac:dyDescent="0.15">
      <c r="A2148" s="253" t="s">
        <v>842</v>
      </c>
      <c r="B2148" s="274">
        <v>2.27272727272727E-2</v>
      </c>
      <c r="C2148" s="275">
        <v>8.6124401913875603E-2</v>
      </c>
      <c r="D2148" s="276">
        <v>6.7333333333333301E-2</v>
      </c>
      <c r="E2148" s="274">
        <v>2.27272727272727E-2</v>
      </c>
      <c r="F2148" s="275">
        <v>5.7803468208092498E-2</v>
      </c>
      <c r="G2148" s="276">
        <v>7.2463768115942004E-2</v>
      </c>
      <c r="H2148" s="274"/>
      <c r="I2148" s="275"/>
      <c r="J2148" s="276"/>
      <c r="K2148" s="274"/>
      <c r="L2148" s="275"/>
      <c r="M2148" s="276"/>
      <c r="N2148" s="570" t="s">
        <v>225</v>
      </c>
      <c r="P2148" s="1" t="s">
        <v>616</v>
      </c>
    </row>
    <row r="2149" spans="1:16" ht="14" x14ac:dyDescent="0.15">
      <c r="A2149" s="271" t="s">
        <v>89</v>
      </c>
      <c r="B2149" s="278">
        <v>9.0909090909090898E-2</v>
      </c>
      <c r="C2149" s="279">
        <v>9.5693779904306206E-2</v>
      </c>
      <c r="D2149" s="280">
        <v>0.1</v>
      </c>
      <c r="E2149" s="278">
        <v>9.0909090909090898E-2</v>
      </c>
      <c r="F2149" s="279">
        <v>0.115606936416185</v>
      </c>
      <c r="G2149" s="280">
        <v>0.106884057971014</v>
      </c>
      <c r="H2149" s="278"/>
      <c r="I2149" s="279"/>
      <c r="J2149" s="280"/>
      <c r="K2149" s="278"/>
      <c r="L2149" s="279"/>
      <c r="M2149" s="280"/>
      <c r="N2149" s="571"/>
      <c r="P2149" s="1" t="s">
        <v>616</v>
      </c>
    </row>
    <row r="2150" spans="1:16" ht="14" x14ac:dyDescent="0.15">
      <c r="A2150" s="271" t="s">
        <v>90</v>
      </c>
      <c r="B2150" s="278">
        <v>0.34090909090909099</v>
      </c>
      <c r="C2150" s="279">
        <v>0.27033492822966498</v>
      </c>
      <c r="D2150" s="280">
        <v>0.24133333333333301</v>
      </c>
      <c r="E2150" s="278">
        <v>0.34090909090909099</v>
      </c>
      <c r="F2150" s="279">
        <v>0.30635838150289002</v>
      </c>
      <c r="G2150" s="280">
        <v>0.27173913043478298</v>
      </c>
      <c r="H2150" s="278"/>
      <c r="I2150" s="279"/>
      <c r="J2150" s="280"/>
      <c r="K2150" s="278"/>
      <c r="L2150" s="279"/>
      <c r="M2150" s="280"/>
      <c r="N2150" s="571"/>
      <c r="P2150" s="1" t="s">
        <v>616</v>
      </c>
    </row>
    <row r="2151" spans="1:16" ht="14" x14ac:dyDescent="0.15">
      <c r="A2151" s="271" t="s">
        <v>91</v>
      </c>
      <c r="B2151" s="278">
        <v>0.40909090909090901</v>
      </c>
      <c r="C2151" s="279">
        <v>0.35167464114832497</v>
      </c>
      <c r="D2151" s="280">
        <v>0.276666666666667</v>
      </c>
      <c r="E2151" s="278">
        <v>0.40909090909090901</v>
      </c>
      <c r="F2151" s="279">
        <v>0.35260115606936399</v>
      </c>
      <c r="G2151" s="280">
        <v>0.26811594202898598</v>
      </c>
      <c r="H2151" s="278"/>
      <c r="I2151" s="279"/>
      <c r="J2151" s="280"/>
      <c r="K2151" s="278"/>
      <c r="L2151" s="279"/>
      <c r="M2151" s="280"/>
      <c r="N2151" s="571"/>
      <c r="P2151" s="1" t="s">
        <v>616</v>
      </c>
    </row>
    <row r="2152" spans="1:16" ht="14" x14ac:dyDescent="0.15">
      <c r="A2152" s="271" t="s">
        <v>95</v>
      </c>
      <c r="B2152" s="278">
        <v>0.13636363636363599</v>
      </c>
      <c r="C2152" s="279">
        <v>0.196172248803828</v>
      </c>
      <c r="D2152" s="280">
        <v>0.31466666666666698</v>
      </c>
      <c r="E2152" s="278">
        <v>0.13636363636363599</v>
      </c>
      <c r="F2152" s="279">
        <v>0.16763005780346801</v>
      </c>
      <c r="G2152" s="280">
        <v>0.280797101449275</v>
      </c>
      <c r="H2152" s="278"/>
      <c r="I2152" s="279"/>
      <c r="J2152" s="280"/>
      <c r="K2152" s="278"/>
      <c r="L2152" s="279"/>
      <c r="M2152" s="280"/>
      <c r="N2152" s="572"/>
      <c r="P2152" s="1" t="s">
        <v>616</v>
      </c>
    </row>
    <row r="2153" spans="1:16" ht="14" x14ac:dyDescent="0.15">
      <c r="A2153" s="311" t="s">
        <v>244</v>
      </c>
      <c r="B2153" s="312">
        <v>44</v>
      </c>
      <c r="C2153" s="313">
        <v>418</v>
      </c>
      <c r="D2153" s="314">
        <v>1500</v>
      </c>
      <c r="E2153" s="312">
        <v>44</v>
      </c>
      <c r="F2153" s="313">
        <v>173</v>
      </c>
      <c r="G2153" s="314">
        <v>552</v>
      </c>
      <c r="H2153" s="312"/>
      <c r="I2153" s="313"/>
      <c r="J2153" s="314"/>
      <c r="K2153" s="312"/>
      <c r="L2153" s="313"/>
      <c r="M2153" s="314"/>
      <c r="N2153" s="299"/>
      <c r="P2153" s="1" t="s">
        <v>616</v>
      </c>
    </row>
    <row r="2154" spans="1:16" ht="14" x14ac:dyDescent="0.15">
      <c r="A2154" s="271" t="s">
        <v>182</v>
      </c>
      <c r="B2154" s="296">
        <v>2.4545454545454599</v>
      </c>
      <c r="C2154" s="297">
        <v>2.5239234449760799</v>
      </c>
      <c r="D2154" s="298">
        <v>2.32866666666667</v>
      </c>
      <c r="E2154" s="296">
        <v>2.4545454545454599</v>
      </c>
      <c r="F2154" s="297">
        <v>2.5433526011560699</v>
      </c>
      <c r="G2154" s="298">
        <v>2.4221014492753601</v>
      </c>
      <c r="H2154" s="296"/>
      <c r="I2154" s="297"/>
      <c r="J2154" s="298"/>
      <c r="K2154" s="296"/>
      <c r="L2154" s="297"/>
      <c r="M2154" s="298"/>
      <c r="N2154" s="299"/>
      <c r="P2154" s="1" t="s">
        <v>616</v>
      </c>
    </row>
    <row r="2155" spans="1:16" ht="14" x14ac:dyDescent="0.15">
      <c r="A2155" s="271" t="s">
        <v>165</v>
      </c>
      <c r="B2155" s="296">
        <v>0.92647231549259301</v>
      </c>
      <c r="C2155" s="297">
        <v>1.1632468880948901</v>
      </c>
      <c r="D2155" s="298">
        <v>1.20621233109295</v>
      </c>
      <c r="E2155" s="296">
        <v>0.92647231549259301</v>
      </c>
      <c r="F2155" s="297">
        <v>1.08081809962846</v>
      </c>
      <c r="G2155" s="298">
        <v>1.2069447879198201</v>
      </c>
      <c r="H2155" s="296"/>
      <c r="I2155" s="297"/>
      <c r="J2155" s="298"/>
      <c r="K2155" s="296"/>
      <c r="L2155" s="297"/>
      <c r="M2155" s="298"/>
      <c r="N2155" s="299"/>
      <c r="P2155" s="1" t="s">
        <v>616</v>
      </c>
    </row>
    <row r="2156" spans="1:16" ht="14" x14ac:dyDescent="0.15">
      <c r="A2156" s="271" t="s">
        <v>245</v>
      </c>
      <c r="B2156" s="300" t="s">
        <v>233</v>
      </c>
      <c r="C2156" s="297" t="s">
        <v>124</v>
      </c>
      <c r="D2156" s="298" t="s">
        <v>124</v>
      </c>
      <c r="E2156" s="300" t="s">
        <v>233</v>
      </c>
      <c r="F2156" s="297" t="s">
        <v>124</v>
      </c>
      <c r="G2156" s="298" t="s">
        <v>124</v>
      </c>
      <c r="H2156" s="300"/>
      <c r="I2156" s="297"/>
      <c r="J2156" s="298"/>
      <c r="K2156" s="300"/>
      <c r="L2156" s="297"/>
      <c r="M2156" s="298"/>
      <c r="N2156" s="299"/>
      <c r="P2156" s="1" t="s">
        <v>616</v>
      </c>
    </row>
    <row r="2157" spans="1:16" ht="14" x14ac:dyDescent="0.15">
      <c r="A2157" s="272" t="s">
        <v>164</v>
      </c>
      <c r="B2157" s="301" t="s">
        <v>233</v>
      </c>
      <c r="C2157" s="302">
        <v>-5.964167292486286E-2</v>
      </c>
      <c r="D2157" s="303">
        <v>0.10435873074248134</v>
      </c>
      <c r="E2157" s="301" t="s">
        <v>233</v>
      </c>
      <c r="F2157" s="302">
        <v>-8.2166598284334924E-2</v>
      </c>
      <c r="G2157" s="303">
        <v>2.6881101434654154E-2</v>
      </c>
      <c r="H2157" s="301"/>
      <c r="I2157" s="302"/>
      <c r="J2157" s="303"/>
      <c r="K2157" s="301"/>
      <c r="L2157" s="302"/>
      <c r="M2157" s="303"/>
      <c r="N2157" s="304"/>
      <c r="P2157" s="1" t="s">
        <v>616</v>
      </c>
    </row>
    <row r="2158" spans="1:16" ht="28" x14ac:dyDescent="0.15">
      <c r="A2158" s="253" t="s">
        <v>843</v>
      </c>
      <c r="B2158" s="274">
        <v>0.11363636363636399</v>
      </c>
      <c r="C2158" s="275">
        <v>0.36124401913875598</v>
      </c>
      <c r="D2158" s="276">
        <v>0.21837549933422101</v>
      </c>
      <c r="E2158" s="274">
        <v>0.11363636363636399</v>
      </c>
      <c r="F2158" s="275">
        <v>0.24855491329479801</v>
      </c>
      <c r="G2158" s="276">
        <v>0.18198198198198201</v>
      </c>
      <c r="H2158" s="274"/>
      <c r="I2158" s="275"/>
      <c r="J2158" s="276"/>
      <c r="K2158" s="274"/>
      <c r="L2158" s="275"/>
      <c r="M2158" s="276"/>
      <c r="N2158" s="570" t="s">
        <v>224</v>
      </c>
      <c r="P2158" s="1" t="s">
        <v>616</v>
      </c>
    </row>
    <row r="2159" spans="1:16" ht="14" x14ac:dyDescent="0.15">
      <c r="A2159" s="271" t="s">
        <v>89</v>
      </c>
      <c r="B2159" s="278">
        <v>0.29545454545454503</v>
      </c>
      <c r="C2159" s="279">
        <v>0.28947368421052599</v>
      </c>
      <c r="D2159" s="280">
        <v>0.25965379494008001</v>
      </c>
      <c r="E2159" s="278">
        <v>0.29545454545454503</v>
      </c>
      <c r="F2159" s="279">
        <v>0.28901734104046201</v>
      </c>
      <c r="G2159" s="280">
        <v>0.25765765765765802</v>
      </c>
      <c r="H2159" s="278"/>
      <c r="I2159" s="279"/>
      <c r="J2159" s="280"/>
      <c r="K2159" s="278"/>
      <c r="L2159" s="279"/>
      <c r="M2159" s="280"/>
      <c r="N2159" s="571"/>
      <c r="P2159" s="1" t="s">
        <v>616</v>
      </c>
    </row>
    <row r="2160" spans="1:16" ht="14" x14ac:dyDescent="0.15">
      <c r="A2160" s="271" t="s">
        <v>90</v>
      </c>
      <c r="B2160" s="278">
        <v>0.43181818181818199</v>
      </c>
      <c r="C2160" s="279">
        <v>0.246411483253589</v>
      </c>
      <c r="D2160" s="280">
        <v>0.29627163781624499</v>
      </c>
      <c r="E2160" s="278">
        <v>0.43181818181818199</v>
      </c>
      <c r="F2160" s="279">
        <v>0.31791907514450901</v>
      </c>
      <c r="G2160" s="280">
        <v>0.32792792792792802</v>
      </c>
      <c r="H2160" s="278"/>
      <c r="I2160" s="279"/>
      <c r="J2160" s="280"/>
      <c r="K2160" s="278"/>
      <c r="L2160" s="279"/>
      <c r="M2160" s="280"/>
      <c r="N2160" s="571"/>
      <c r="P2160" s="1" t="s">
        <v>616</v>
      </c>
    </row>
    <row r="2161" spans="1:16" ht="14" x14ac:dyDescent="0.15">
      <c r="A2161" s="271" t="s">
        <v>91</v>
      </c>
      <c r="B2161" s="278">
        <v>9.0909090909090898E-2</v>
      </c>
      <c r="C2161" s="279">
        <v>8.1339712918660295E-2</v>
      </c>
      <c r="D2161" s="280">
        <v>0.13182423435419399</v>
      </c>
      <c r="E2161" s="278">
        <v>9.0909090909090898E-2</v>
      </c>
      <c r="F2161" s="279">
        <v>0.115606936416185</v>
      </c>
      <c r="G2161" s="280">
        <v>0.14054054054054099</v>
      </c>
      <c r="H2161" s="278"/>
      <c r="I2161" s="279"/>
      <c r="J2161" s="280"/>
      <c r="K2161" s="278"/>
      <c r="L2161" s="279"/>
      <c r="M2161" s="280"/>
      <c r="N2161" s="571"/>
      <c r="P2161" s="1" t="s">
        <v>616</v>
      </c>
    </row>
    <row r="2162" spans="1:16" ht="14" x14ac:dyDescent="0.15">
      <c r="A2162" s="271" t="s">
        <v>95</v>
      </c>
      <c r="B2162" s="278">
        <v>6.8181818181818205E-2</v>
      </c>
      <c r="C2162" s="279">
        <v>2.1531100478468901E-2</v>
      </c>
      <c r="D2162" s="280">
        <v>9.3874833555259704E-2</v>
      </c>
      <c r="E2162" s="278">
        <v>6.8181818181818205E-2</v>
      </c>
      <c r="F2162" s="279">
        <v>2.8901734104046201E-2</v>
      </c>
      <c r="G2162" s="280">
        <v>9.1891891891891897E-2</v>
      </c>
      <c r="H2162" s="278"/>
      <c r="I2162" s="279"/>
      <c r="J2162" s="280"/>
      <c r="K2162" s="278"/>
      <c r="L2162" s="279"/>
      <c r="M2162" s="280"/>
      <c r="N2162" s="572"/>
      <c r="P2162" s="1" t="s">
        <v>616</v>
      </c>
    </row>
    <row r="2163" spans="1:16" ht="14" x14ac:dyDescent="0.15">
      <c r="A2163" s="311" t="s">
        <v>244</v>
      </c>
      <c r="B2163" s="312">
        <v>44</v>
      </c>
      <c r="C2163" s="313">
        <v>418</v>
      </c>
      <c r="D2163" s="314">
        <v>1502</v>
      </c>
      <c r="E2163" s="312">
        <v>44</v>
      </c>
      <c r="F2163" s="313">
        <v>173</v>
      </c>
      <c r="G2163" s="314">
        <v>555</v>
      </c>
      <c r="H2163" s="312"/>
      <c r="I2163" s="313"/>
      <c r="J2163" s="314"/>
      <c r="K2163" s="312"/>
      <c r="L2163" s="313"/>
      <c r="M2163" s="314"/>
      <c r="N2163" s="299"/>
      <c r="P2163" s="1" t="s">
        <v>616</v>
      </c>
    </row>
    <row r="2164" spans="1:16" ht="14" x14ac:dyDescent="0.15">
      <c r="A2164" s="271" t="s">
        <v>182</v>
      </c>
      <c r="B2164" s="296">
        <v>3.2954545454545499</v>
      </c>
      <c r="C2164" s="297">
        <v>3.8875598086124401</v>
      </c>
      <c r="D2164" s="298">
        <v>3.3768308921438099</v>
      </c>
      <c r="E2164" s="296">
        <v>3.2954545454545499</v>
      </c>
      <c r="F2164" s="297">
        <v>3.6127167630057802</v>
      </c>
      <c r="G2164" s="298">
        <v>3.2972972972973</v>
      </c>
      <c r="H2164" s="296"/>
      <c r="I2164" s="297"/>
      <c r="J2164" s="298"/>
      <c r="K2164" s="296"/>
      <c r="L2164" s="297"/>
      <c r="M2164" s="298"/>
      <c r="N2164" s="299"/>
      <c r="P2164" s="1" t="s">
        <v>616</v>
      </c>
    </row>
    <row r="2165" spans="1:16" ht="14" x14ac:dyDescent="0.15">
      <c r="A2165" s="271" t="s">
        <v>165</v>
      </c>
      <c r="B2165" s="296">
        <v>1.0247982320879001</v>
      </c>
      <c r="C2165" s="297">
        <v>1.0567986032263901</v>
      </c>
      <c r="D2165" s="298">
        <v>1.22453099562985</v>
      </c>
      <c r="E2165" s="296">
        <v>1.0247982320879001</v>
      </c>
      <c r="F2165" s="297">
        <v>1.07035101589029</v>
      </c>
      <c r="G2165" s="298">
        <v>1.1865263030259701</v>
      </c>
      <c r="H2165" s="296"/>
      <c r="I2165" s="297"/>
      <c r="J2165" s="298"/>
      <c r="K2165" s="296"/>
      <c r="L2165" s="297"/>
      <c r="M2165" s="298"/>
      <c r="N2165" s="299"/>
      <c r="P2165" s="1" t="s">
        <v>616</v>
      </c>
    </row>
    <row r="2166" spans="1:16" ht="14" x14ac:dyDescent="0.15">
      <c r="A2166" s="271" t="s">
        <v>245</v>
      </c>
      <c r="B2166" s="300" t="s">
        <v>233</v>
      </c>
      <c r="C2166" s="297" t="s">
        <v>222</v>
      </c>
      <c r="D2166" s="298" t="s">
        <v>124</v>
      </c>
      <c r="E2166" s="300" t="s">
        <v>233</v>
      </c>
      <c r="F2166" s="297" t="s">
        <v>124</v>
      </c>
      <c r="G2166" s="298" t="s">
        <v>124</v>
      </c>
      <c r="H2166" s="300"/>
      <c r="I2166" s="297"/>
      <c r="J2166" s="298"/>
      <c r="K2166" s="300"/>
      <c r="L2166" s="297"/>
      <c r="M2166" s="298"/>
      <c r="N2166" s="299"/>
      <c r="P2166" s="1" t="s">
        <v>616</v>
      </c>
    </row>
    <row r="2167" spans="1:16" ht="14" x14ac:dyDescent="0.15">
      <c r="A2167" s="272" t="s">
        <v>164</v>
      </c>
      <c r="B2167" s="301" t="s">
        <v>233</v>
      </c>
      <c r="C2167" s="302">
        <v>-0.56028202663232318</v>
      </c>
      <c r="D2167" s="303">
        <v>-6.6455113818824435E-2</v>
      </c>
      <c r="E2167" s="301" t="s">
        <v>233</v>
      </c>
      <c r="F2167" s="302">
        <v>-0.29640950757386808</v>
      </c>
      <c r="G2167" s="303">
        <v>-1.5530644689887212E-3</v>
      </c>
      <c r="H2167" s="301"/>
      <c r="I2167" s="302"/>
      <c r="J2167" s="303"/>
      <c r="K2167" s="301"/>
      <c r="L2167" s="302"/>
      <c r="M2167" s="303"/>
      <c r="N2167" s="304"/>
      <c r="P2167" s="1" t="s">
        <v>616</v>
      </c>
    </row>
    <row r="2168" spans="1:16" ht="28" x14ac:dyDescent="0.15">
      <c r="A2168" s="253" t="s">
        <v>844</v>
      </c>
      <c r="B2168" s="274">
        <v>0</v>
      </c>
      <c r="C2168" s="275">
        <v>2.89156626506024E-2</v>
      </c>
      <c r="D2168" s="276">
        <v>2.67022696929239E-2</v>
      </c>
      <c r="E2168" s="274">
        <v>0</v>
      </c>
      <c r="F2168" s="275">
        <v>2.32558139534884E-2</v>
      </c>
      <c r="G2168" s="276">
        <v>2.7173913043478298E-2</v>
      </c>
      <c r="H2168" s="274"/>
      <c r="I2168" s="275"/>
      <c r="J2168" s="276"/>
      <c r="K2168" s="274"/>
      <c r="L2168" s="275"/>
      <c r="M2168" s="276"/>
      <c r="N2168" s="570" t="s">
        <v>225</v>
      </c>
      <c r="P2168" s="1" t="s">
        <v>616</v>
      </c>
    </row>
    <row r="2169" spans="1:16" ht="14" x14ac:dyDescent="0.15">
      <c r="A2169" s="271" t="s">
        <v>89</v>
      </c>
      <c r="B2169" s="278">
        <v>0</v>
      </c>
      <c r="C2169" s="279">
        <v>3.8554216867469897E-2</v>
      </c>
      <c r="D2169" s="280">
        <v>4.1388518024031998E-2</v>
      </c>
      <c r="E2169" s="278">
        <v>0</v>
      </c>
      <c r="F2169" s="279">
        <v>4.6511627906976702E-2</v>
      </c>
      <c r="G2169" s="280">
        <v>5.9782608695652197E-2</v>
      </c>
      <c r="H2169" s="278"/>
      <c r="I2169" s="279"/>
      <c r="J2169" s="280"/>
      <c r="K2169" s="278"/>
      <c r="L2169" s="279"/>
      <c r="M2169" s="280"/>
      <c r="N2169" s="571"/>
      <c r="P2169" s="1" t="s">
        <v>616</v>
      </c>
    </row>
    <row r="2170" spans="1:16" ht="14" x14ac:dyDescent="0.15">
      <c r="A2170" s="271" t="s">
        <v>90</v>
      </c>
      <c r="B2170" s="278">
        <v>0.15909090909090901</v>
      </c>
      <c r="C2170" s="279">
        <v>0.11566265060241</v>
      </c>
      <c r="D2170" s="280">
        <v>0.12283044058745</v>
      </c>
      <c r="E2170" s="278">
        <v>0.15909090909090901</v>
      </c>
      <c r="F2170" s="279">
        <v>0.104651162790698</v>
      </c>
      <c r="G2170" s="280">
        <v>0.13586956521739099</v>
      </c>
      <c r="H2170" s="278"/>
      <c r="I2170" s="279"/>
      <c r="J2170" s="280"/>
      <c r="K2170" s="278"/>
      <c r="L2170" s="279"/>
      <c r="M2170" s="280"/>
      <c r="N2170" s="571"/>
      <c r="P2170" s="1" t="s">
        <v>616</v>
      </c>
    </row>
    <row r="2171" spans="1:16" ht="14" x14ac:dyDescent="0.15">
      <c r="A2171" s="271" t="s">
        <v>91</v>
      </c>
      <c r="B2171" s="278">
        <v>0.40909090909090901</v>
      </c>
      <c r="C2171" s="279">
        <v>0.33012048192771098</v>
      </c>
      <c r="D2171" s="280">
        <v>0.236315086782377</v>
      </c>
      <c r="E2171" s="278">
        <v>0.40909090909090901</v>
      </c>
      <c r="F2171" s="279">
        <v>0.337209302325581</v>
      </c>
      <c r="G2171" s="280">
        <v>0.25</v>
      </c>
      <c r="H2171" s="278"/>
      <c r="I2171" s="279"/>
      <c r="J2171" s="280"/>
      <c r="K2171" s="278"/>
      <c r="L2171" s="279"/>
      <c r="M2171" s="280"/>
      <c r="N2171" s="571"/>
      <c r="P2171" s="1" t="s">
        <v>616</v>
      </c>
    </row>
    <row r="2172" spans="1:16" ht="14" x14ac:dyDescent="0.15">
      <c r="A2172" s="271" t="s">
        <v>95</v>
      </c>
      <c r="B2172" s="278">
        <v>0.43181818181818199</v>
      </c>
      <c r="C2172" s="279">
        <v>0.48674698795180699</v>
      </c>
      <c r="D2172" s="280">
        <v>0.57276368491321805</v>
      </c>
      <c r="E2172" s="278">
        <v>0.43181818181818199</v>
      </c>
      <c r="F2172" s="279">
        <v>0.48837209302325602</v>
      </c>
      <c r="G2172" s="280">
        <v>0.52717391304347805</v>
      </c>
      <c r="H2172" s="278"/>
      <c r="I2172" s="279"/>
      <c r="J2172" s="280"/>
      <c r="K2172" s="278"/>
      <c r="L2172" s="279"/>
      <c r="M2172" s="280"/>
      <c r="N2172" s="572"/>
      <c r="P2172" s="1" t="s">
        <v>616</v>
      </c>
    </row>
    <row r="2173" spans="1:16" ht="14" x14ac:dyDescent="0.15">
      <c r="A2173" s="311" t="s">
        <v>244</v>
      </c>
      <c r="B2173" s="312">
        <v>44</v>
      </c>
      <c r="C2173" s="313">
        <v>415</v>
      </c>
      <c r="D2173" s="314">
        <v>1498</v>
      </c>
      <c r="E2173" s="312">
        <v>44</v>
      </c>
      <c r="F2173" s="313">
        <v>172</v>
      </c>
      <c r="G2173" s="314">
        <v>552</v>
      </c>
      <c r="H2173" s="312"/>
      <c r="I2173" s="313"/>
      <c r="J2173" s="314"/>
      <c r="K2173" s="312"/>
      <c r="L2173" s="313"/>
      <c r="M2173" s="314"/>
      <c r="N2173" s="299"/>
      <c r="P2173" s="1" t="s">
        <v>616</v>
      </c>
    </row>
    <row r="2174" spans="1:16" ht="14" x14ac:dyDescent="0.15">
      <c r="A2174" s="271" t="s">
        <v>182</v>
      </c>
      <c r="B2174" s="296">
        <v>1.72727272727273</v>
      </c>
      <c r="C2174" s="297">
        <v>1.7927710843373501</v>
      </c>
      <c r="D2174" s="298">
        <v>1.71295060080107</v>
      </c>
      <c r="E2174" s="296">
        <v>1.72727272727273</v>
      </c>
      <c r="F2174" s="297">
        <v>1.7790697674418601</v>
      </c>
      <c r="G2174" s="298">
        <v>1.8097826086956501</v>
      </c>
      <c r="H2174" s="296"/>
      <c r="I2174" s="297"/>
      <c r="J2174" s="298"/>
      <c r="K2174" s="296"/>
      <c r="L2174" s="297"/>
      <c r="M2174" s="298"/>
      <c r="N2174" s="299"/>
      <c r="P2174" s="1" t="s">
        <v>616</v>
      </c>
    </row>
    <row r="2175" spans="1:16" ht="14" x14ac:dyDescent="0.15">
      <c r="A2175" s="271" t="s">
        <v>165</v>
      </c>
      <c r="B2175" s="296">
        <v>0.72700840862788096</v>
      </c>
      <c r="C2175" s="297">
        <v>0.98806685956398099</v>
      </c>
      <c r="D2175" s="298">
        <v>1.0098277128214199</v>
      </c>
      <c r="E2175" s="296">
        <v>0.72700840862788096</v>
      </c>
      <c r="F2175" s="297">
        <v>0.97214013369908903</v>
      </c>
      <c r="G2175" s="298">
        <v>1.0547852878533901</v>
      </c>
      <c r="H2175" s="296"/>
      <c r="I2175" s="297"/>
      <c r="J2175" s="298"/>
      <c r="K2175" s="296"/>
      <c r="L2175" s="297"/>
      <c r="M2175" s="298"/>
      <c r="N2175" s="299"/>
      <c r="P2175" s="1" t="s">
        <v>616</v>
      </c>
    </row>
    <row r="2176" spans="1:16" ht="14" x14ac:dyDescent="0.15">
      <c r="A2176" s="271" t="s">
        <v>245</v>
      </c>
      <c r="B2176" s="300" t="s">
        <v>233</v>
      </c>
      <c r="C2176" s="297" t="s">
        <v>124</v>
      </c>
      <c r="D2176" s="298" t="s">
        <v>124</v>
      </c>
      <c r="E2176" s="300" t="s">
        <v>233</v>
      </c>
      <c r="F2176" s="297" t="s">
        <v>124</v>
      </c>
      <c r="G2176" s="298" t="s">
        <v>124</v>
      </c>
      <c r="H2176" s="300"/>
      <c r="I2176" s="297"/>
      <c r="J2176" s="298"/>
      <c r="K2176" s="300"/>
      <c r="L2176" s="297"/>
      <c r="M2176" s="298"/>
      <c r="N2176" s="299"/>
      <c r="P2176" s="1" t="s">
        <v>616</v>
      </c>
    </row>
    <row r="2177" spans="1:17" ht="14" x14ac:dyDescent="0.15">
      <c r="A2177" s="272" t="s">
        <v>164</v>
      </c>
      <c r="B2177" s="301" t="s">
        <v>233</v>
      </c>
      <c r="C2177" s="302">
        <v>-6.6289397757479274E-2</v>
      </c>
      <c r="D2177" s="303">
        <v>1.4182742550850093E-2</v>
      </c>
      <c r="E2177" s="301" t="s">
        <v>233</v>
      </c>
      <c r="F2177" s="302">
        <v>-5.3281454364030083E-2</v>
      </c>
      <c r="G2177" s="303">
        <v>-7.8224338519962952E-2</v>
      </c>
      <c r="H2177" s="301"/>
      <c r="I2177" s="302"/>
      <c r="J2177" s="303"/>
      <c r="K2177" s="301"/>
      <c r="L2177" s="302"/>
      <c r="M2177" s="303"/>
      <c r="N2177" s="304"/>
      <c r="P2177" s="1" t="s">
        <v>616</v>
      </c>
    </row>
    <row r="2178" spans="1:17" ht="28" x14ac:dyDescent="0.15">
      <c r="A2178" s="253" t="s">
        <v>845</v>
      </c>
      <c r="B2178" s="274">
        <v>0.29545454545454503</v>
      </c>
      <c r="C2178" s="275">
        <v>0.404306220095694</v>
      </c>
      <c r="D2178" s="276">
        <v>0.236315086782377</v>
      </c>
      <c r="E2178" s="274">
        <v>0.29545454545454503</v>
      </c>
      <c r="F2178" s="275">
        <v>0.36416184971098298</v>
      </c>
      <c r="G2178" s="276">
        <v>0.22603978300180799</v>
      </c>
      <c r="H2178" s="274"/>
      <c r="I2178" s="275"/>
      <c r="J2178" s="276"/>
      <c r="K2178" s="274"/>
      <c r="L2178" s="275"/>
      <c r="M2178" s="276"/>
      <c r="N2178" s="570" t="s">
        <v>224</v>
      </c>
      <c r="P2178" s="1" t="s">
        <v>616</v>
      </c>
      <c r="Q2178" s="1" t="s">
        <v>611</v>
      </c>
    </row>
    <row r="2179" spans="1:17" ht="14" x14ac:dyDescent="0.15">
      <c r="A2179" s="271" t="s">
        <v>89</v>
      </c>
      <c r="B2179" s="278">
        <v>0.45454545454545497</v>
      </c>
      <c r="C2179" s="279">
        <v>0.32296650717703401</v>
      </c>
      <c r="D2179" s="280">
        <v>0.26769025367156202</v>
      </c>
      <c r="E2179" s="278">
        <v>0.45454545454545497</v>
      </c>
      <c r="F2179" s="279">
        <v>0.34104046242774599</v>
      </c>
      <c r="G2179" s="280">
        <v>0.278481012658228</v>
      </c>
      <c r="H2179" s="278"/>
      <c r="I2179" s="279"/>
      <c r="J2179" s="280"/>
      <c r="K2179" s="278"/>
      <c r="L2179" s="279"/>
      <c r="M2179" s="280"/>
      <c r="N2179" s="571"/>
      <c r="P2179" s="1" t="s">
        <v>616</v>
      </c>
      <c r="Q2179" s="1" t="s">
        <v>611</v>
      </c>
    </row>
    <row r="2180" spans="1:17" ht="14" x14ac:dyDescent="0.15">
      <c r="A2180" s="271" t="s">
        <v>90</v>
      </c>
      <c r="B2180" s="278">
        <v>0.204545454545455</v>
      </c>
      <c r="C2180" s="279">
        <v>0.196172248803828</v>
      </c>
      <c r="D2180" s="280">
        <v>0.28037383177570102</v>
      </c>
      <c r="E2180" s="278">
        <v>0.204545454545455</v>
      </c>
      <c r="F2180" s="279">
        <v>0.190751445086705</v>
      </c>
      <c r="G2180" s="280">
        <v>0.30922242314647402</v>
      </c>
      <c r="H2180" s="278"/>
      <c r="I2180" s="279"/>
      <c r="J2180" s="280"/>
      <c r="K2180" s="278"/>
      <c r="L2180" s="279"/>
      <c r="M2180" s="280"/>
      <c r="N2180" s="571"/>
      <c r="P2180" s="1" t="s">
        <v>616</v>
      </c>
      <c r="Q2180" s="1" t="s">
        <v>611</v>
      </c>
    </row>
    <row r="2181" spans="1:17" ht="14" x14ac:dyDescent="0.15">
      <c r="A2181" s="271" t="s">
        <v>91</v>
      </c>
      <c r="B2181" s="278">
        <v>4.5454545454545497E-2</v>
      </c>
      <c r="C2181" s="279">
        <v>5.7416267942583699E-2</v>
      </c>
      <c r="D2181" s="280">
        <v>0.11615487316421901</v>
      </c>
      <c r="E2181" s="278">
        <v>4.5454545454545497E-2</v>
      </c>
      <c r="F2181" s="279">
        <v>8.6705202312138699E-2</v>
      </c>
      <c r="G2181" s="280">
        <v>0.108499095840868</v>
      </c>
      <c r="H2181" s="278"/>
      <c r="I2181" s="279"/>
      <c r="J2181" s="280"/>
      <c r="K2181" s="278"/>
      <c r="L2181" s="279"/>
      <c r="M2181" s="280"/>
      <c r="N2181" s="571"/>
      <c r="P2181" s="1" t="s">
        <v>616</v>
      </c>
      <c r="Q2181" s="1" t="s">
        <v>611</v>
      </c>
    </row>
    <row r="2182" spans="1:17" ht="14" x14ac:dyDescent="0.15">
      <c r="A2182" s="271" t="s">
        <v>95</v>
      </c>
      <c r="B2182" s="278">
        <v>0</v>
      </c>
      <c r="C2182" s="279">
        <v>1.9138755980861202E-2</v>
      </c>
      <c r="D2182" s="280">
        <v>9.9465954606141493E-2</v>
      </c>
      <c r="E2182" s="278">
        <v>0</v>
      </c>
      <c r="F2182" s="279">
        <v>1.7341040462427699E-2</v>
      </c>
      <c r="G2182" s="280">
        <v>7.7757685352622105E-2</v>
      </c>
      <c r="H2182" s="278"/>
      <c r="I2182" s="279"/>
      <c r="J2182" s="280"/>
      <c r="K2182" s="278"/>
      <c r="L2182" s="279"/>
      <c r="M2182" s="280"/>
      <c r="N2182" s="572"/>
      <c r="P2182" s="1" t="s">
        <v>616</v>
      </c>
      <c r="Q2182" s="1" t="s">
        <v>611</v>
      </c>
    </row>
    <row r="2183" spans="1:17" ht="14" x14ac:dyDescent="0.15">
      <c r="A2183" s="311" t="s">
        <v>244</v>
      </c>
      <c r="B2183" s="312">
        <v>44</v>
      </c>
      <c r="C2183" s="313">
        <v>418</v>
      </c>
      <c r="D2183" s="314">
        <v>1498</v>
      </c>
      <c r="E2183" s="312">
        <v>44</v>
      </c>
      <c r="F2183" s="313">
        <v>173</v>
      </c>
      <c r="G2183" s="314">
        <v>553</v>
      </c>
      <c r="H2183" s="312"/>
      <c r="I2183" s="313"/>
      <c r="J2183" s="314"/>
      <c r="K2183" s="312"/>
      <c r="L2183" s="313"/>
      <c r="M2183" s="314"/>
      <c r="N2183" s="299"/>
      <c r="P2183" s="1" t="s">
        <v>616</v>
      </c>
      <c r="Q2183" s="1" t="s">
        <v>611</v>
      </c>
    </row>
    <row r="2184" spans="1:17" ht="14" x14ac:dyDescent="0.15">
      <c r="A2184" s="271" t="s">
        <v>182</v>
      </c>
      <c r="B2184" s="296">
        <v>4</v>
      </c>
      <c r="C2184" s="297">
        <v>4.0358851674641203</v>
      </c>
      <c r="D2184" s="298">
        <v>3.42523364485981</v>
      </c>
      <c r="E2184" s="296">
        <v>4</v>
      </c>
      <c r="F2184" s="297">
        <v>3.9479768786127201</v>
      </c>
      <c r="G2184" s="298">
        <v>3.4665461121157302</v>
      </c>
      <c r="H2184" s="296"/>
      <c r="I2184" s="297"/>
      <c r="J2184" s="298"/>
      <c r="K2184" s="296"/>
      <c r="L2184" s="297"/>
      <c r="M2184" s="298"/>
      <c r="N2184" s="299"/>
      <c r="P2184" s="1" t="s">
        <v>616</v>
      </c>
      <c r="Q2184" s="1" t="s">
        <v>611</v>
      </c>
    </row>
    <row r="2185" spans="1:17" ht="14" x14ac:dyDescent="0.15">
      <c r="A2185" s="271" t="s">
        <v>165</v>
      </c>
      <c r="B2185" s="296">
        <v>0.83526906958455704</v>
      </c>
      <c r="C2185" s="297">
        <v>1.0017511316227801</v>
      </c>
      <c r="D2185" s="298">
        <v>1.24385628956391</v>
      </c>
      <c r="E2185" s="296">
        <v>0.83526906958455704</v>
      </c>
      <c r="F2185" s="297">
        <v>1.0301608361316701</v>
      </c>
      <c r="G2185" s="298">
        <v>1.17771510472097</v>
      </c>
      <c r="H2185" s="296"/>
      <c r="I2185" s="297"/>
      <c r="J2185" s="298"/>
      <c r="K2185" s="296"/>
      <c r="L2185" s="297"/>
      <c r="M2185" s="298"/>
      <c r="N2185" s="299"/>
      <c r="P2185" s="1" t="s">
        <v>616</v>
      </c>
      <c r="Q2185" s="1" t="s">
        <v>611</v>
      </c>
    </row>
    <row r="2186" spans="1:17" ht="14" x14ac:dyDescent="0.15">
      <c r="A2186" s="271" t="s">
        <v>245</v>
      </c>
      <c r="B2186" s="300" t="s">
        <v>233</v>
      </c>
      <c r="C2186" s="297" t="s">
        <v>124</v>
      </c>
      <c r="D2186" s="298" t="s">
        <v>221</v>
      </c>
      <c r="E2186" s="300" t="s">
        <v>233</v>
      </c>
      <c r="F2186" s="297" t="s">
        <v>124</v>
      </c>
      <c r="G2186" s="298" t="s">
        <v>221</v>
      </c>
      <c r="H2186" s="300"/>
      <c r="I2186" s="297"/>
      <c r="J2186" s="298"/>
      <c r="K2186" s="300"/>
      <c r="L2186" s="297"/>
      <c r="M2186" s="298"/>
      <c r="N2186" s="299"/>
      <c r="P2186" s="1" t="s">
        <v>616</v>
      </c>
      <c r="Q2186" s="1" t="s">
        <v>611</v>
      </c>
    </row>
    <row r="2187" spans="1:17" ht="14" x14ac:dyDescent="0.15">
      <c r="A2187" s="272" t="s">
        <v>164</v>
      </c>
      <c r="B2187" s="301" t="s">
        <v>233</v>
      </c>
      <c r="C2187" s="302">
        <v>-3.5822437660727527E-2</v>
      </c>
      <c r="D2187" s="303">
        <v>0.46208421339550432</v>
      </c>
      <c r="E2187" s="301" t="s">
        <v>233</v>
      </c>
      <c r="F2187" s="302">
        <v>5.0499999187146927E-2</v>
      </c>
      <c r="G2187" s="303">
        <v>0.45295664948668407</v>
      </c>
      <c r="H2187" s="301"/>
      <c r="I2187" s="302"/>
      <c r="J2187" s="303"/>
      <c r="K2187" s="301"/>
      <c r="L2187" s="302"/>
      <c r="M2187" s="303"/>
      <c r="N2187" s="304"/>
      <c r="P2187" s="1" t="s">
        <v>616</v>
      </c>
      <c r="Q2187" s="1" t="s">
        <v>611</v>
      </c>
    </row>
    <row r="2188" spans="1:17" ht="28" x14ac:dyDescent="0.15">
      <c r="A2188" s="253" t="s">
        <v>846</v>
      </c>
      <c r="B2188" s="274">
        <v>0</v>
      </c>
      <c r="C2188" s="275">
        <v>2.62529832935561E-2</v>
      </c>
      <c r="D2188" s="276">
        <v>2.4617431803060499E-2</v>
      </c>
      <c r="E2188" s="274">
        <v>0</v>
      </c>
      <c r="F2188" s="275">
        <v>2.32558139534884E-2</v>
      </c>
      <c r="G2188" s="276">
        <v>3.0741410488245899E-2</v>
      </c>
      <c r="H2188" s="274"/>
      <c r="I2188" s="275"/>
      <c r="J2188" s="276"/>
      <c r="K2188" s="274"/>
      <c r="L2188" s="275"/>
      <c r="M2188" s="276"/>
      <c r="N2188" s="570" t="s">
        <v>225</v>
      </c>
      <c r="P2188" s="1" t="s">
        <v>616</v>
      </c>
    </row>
    <row r="2189" spans="1:17" ht="14" x14ac:dyDescent="0.15">
      <c r="A2189" s="271" t="s">
        <v>89</v>
      </c>
      <c r="B2189" s="278">
        <v>0</v>
      </c>
      <c r="C2189" s="279">
        <v>2.8639618138424802E-2</v>
      </c>
      <c r="D2189" s="280">
        <v>3.32667997338656E-2</v>
      </c>
      <c r="E2189" s="278">
        <v>0</v>
      </c>
      <c r="F2189" s="279">
        <v>3.4883720930232599E-2</v>
      </c>
      <c r="G2189" s="280">
        <v>4.8824593128390603E-2</v>
      </c>
      <c r="H2189" s="278"/>
      <c r="I2189" s="279"/>
      <c r="J2189" s="280"/>
      <c r="K2189" s="278"/>
      <c r="L2189" s="279"/>
      <c r="M2189" s="280"/>
      <c r="N2189" s="571"/>
      <c r="P2189" s="1" t="s">
        <v>616</v>
      </c>
    </row>
    <row r="2190" spans="1:17" ht="14" x14ac:dyDescent="0.15">
      <c r="A2190" s="271" t="s">
        <v>90</v>
      </c>
      <c r="B2190" s="278">
        <v>0.11363636363636399</v>
      </c>
      <c r="C2190" s="279">
        <v>9.5465393794749401E-2</v>
      </c>
      <c r="D2190" s="280">
        <v>9.9135063206919505E-2</v>
      </c>
      <c r="E2190" s="278">
        <v>0.11363636363636399</v>
      </c>
      <c r="F2190" s="279">
        <v>0.122093023255814</v>
      </c>
      <c r="G2190" s="280">
        <v>0.11573236889692599</v>
      </c>
      <c r="H2190" s="278"/>
      <c r="I2190" s="279"/>
      <c r="J2190" s="280"/>
      <c r="K2190" s="278"/>
      <c r="L2190" s="279"/>
      <c r="M2190" s="280"/>
      <c r="N2190" s="571"/>
      <c r="P2190" s="1" t="s">
        <v>616</v>
      </c>
    </row>
    <row r="2191" spans="1:17" ht="14" x14ac:dyDescent="0.15">
      <c r="A2191" s="271" t="s">
        <v>91</v>
      </c>
      <c r="B2191" s="278">
        <v>0.31818181818181801</v>
      </c>
      <c r="C2191" s="279">
        <v>0.23389021479713601</v>
      </c>
      <c r="D2191" s="280">
        <v>0.15302727877578201</v>
      </c>
      <c r="E2191" s="278">
        <v>0.31818181818181801</v>
      </c>
      <c r="F2191" s="279">
        <v>0.21511627906976699</v>
      </c>
      <c r="G2191" s="280">
        <v>0.15370705244123001</v>
      </c>
      <c r="H2191" s="278"/>
      <c r="I2191" s="279"/>
      <c r="J2191" s="280"/>
      <c r="K2191" s="278"/>
      <c r="L2191" s="279"/>
      <c r="M2191" s="280"/>
      <c r="N2191" s="571"/>
      <c r="P2191" s="1" t="s">
        <v>616</v>
      </c>
    </row>
    <row r="2192" spans="1:17" ht="14" x14ac:dyDescent="0.15">
      <c r="A2192" s="271" t="s">
        <v>95</v>
      </c>
      <c r="B2192" s="278">
        <v>0.56818181818181801</v>
      </c>
      <c r="C2192" s="279">
        <v>0.615751789976134</v>
      </c>
      <c r="D2192" s="280">
        <v>0.68995342648037306</v>
      </c>
      <c r="E2192" s="278">
        <v>0.56818181818181801</v>
      </c>
      <c r="F2192" s="279">
        <v>0.60465116279069797</v>
      </c>
      <c r="G2192" s="280">
        <v>0.65099457504520797</v>
      </c>
      <c r="H2192" s="278"/>
      <c r="I2192" s="279"/>
      <c r="J2192" s="280"/>
      <c r="K2192" s="278"/>
      <c r="L2192" s="279"/>
      <c r="M2192" s="280"/>
      <c r="N2192" s="572"/>
      <c r="P2192" s="1" t="s">
        <v>616</v>
      </c>
    </row>
    <row r="2193" spans="1:17" ht="14" x14ac:dyDescent="0.15">
      <c r="A2193" s="311" t="s">
        <v>244</v>
      </c>
      <c r="B2193" s="312">
        <v>44</v>
      </c>
      <c r="C2193" s="313">
        <v>419</v>
      </c>
      <c r="D2193" s="314">
        <v>1503</v>
      </c>
      <c r="E2193" s="312">
        <v>44</v>
      </c>
      <c r="F2193" s="313">
        <v>172</v>
      </c>
      <c r="G2193" s="314">
        <v>553</v>
      </c>
      <c r="H2193" s="312"/>
      <c r="I2193" s="313"/>
      <c r="J2193" s="314"/>
      <c r="K2193" s="312"/>
      <c r="L2193" s="313"/>
      <c r="M2193" s="314"/>
      <c r="N2193" s="299"/>
      <c r="P2193" s="1" t="s">
        <v>616</v>
      </c>
    </row>
    <row r="2194" spans="1:17" ht="14" x14ac:dyDescent="0.15">
      <c r="A2194" s="271" t="s">
        <v>182</v>
      </c>
      <c r="B2194" s="296">
        <v>1.5454545454545501</v>
      </c>
      <c r="C2194" s="297">
        <v>1.61575178997613</v>
      </c>
      <c r="D2194" s="298">
        <v>1.5495675316034601</v>
      </c>
      <c r="E2194" s="296">
        <v>1.5454545454545501</v>
      </c>
      <c r="F2194" s="297">
        <v>1.6569767441860499</v>
      </c>
      <c r="G2194" s="298">
        <v>1.6546112115732401</v>
      </c>
      <c r="H2194" s="296"/>
      <c r="I2194" s="297"/>
      <c r="J2194" s="298"/>
      <c r="K2194" s="296"/>
      <c r="L2194" s="297"/>
      <c r="M2194" s="298"/>
      <c r="N2194" s="299"/>
      <c r="P2194" s="1" t="s">
        <v>616</v>
      </c>
    </row>
    <row r="2195" spans="1:17" ht="14" x14ac:dyDescent="0.15">
      <c r="A2195" s="271" t="s">
        <v>165</v>
      </c>
      <c r="B2195" s="296">
        <v>0.69732196876220198</v>
      </c>
      <c r="C2195" s="297">
        <v>0.95738884095745003</v>
      </c>
      <c r="D2195" s="298">
        <v>0.97028323005964701</v>
      </c>
      <c r="E2195" s="296">
        <v>0.69732196876220198</v>
      </c>
      <c r="F2195" s="297">
        <v>0.98158967591028801</v>
      </c>
      <c r="G2195" s="298">
        <v>1.0589771019976</v>
      </c>
      <c r="H2195" s="296"/>
      <c r="I2195" s="297"/>
      <c r="J2195" s="298"/>
      <c r="K2195" s="296"/>
      <c r="L2195" s="297"/>
      <c r="M2195" s="298"/>
      <c r="N2195" s="299"/>
      <c r="P2195" s="1" t="s">
        <v>616</v>
      </c>
    </row>
    <row r="2196" spans="1:17" ht="14" x14ac:dyDescent="0.15">
      <c r="A2196" s="271" t="s">
        <v>245</v>
      </c>
      <c r="B2196" s="300" t="s">
        <v>233</v>
      </c>
      <c r="C2196" s="297" t="s">
        <v>124</v>
      </c>
      <c r="D2196" s="298" t="s">
        <v>124</v>
      </c>
      <c r="E2196" s="300" t="s">
        <v>233</v>
      </c>
      <c r="F2196" s="297" t="s">
        <v>124</v>
      </c>
      <c r="G2196" s="298" t="s">
        <v>124</v>
      </c>
      <c r="H2196" s="300"/>
      <c r="I2196" s="297"/>
      <c r="J2196" s="298"/>
      <c r="K2196" s="300"/>
      <c r="L2196" s="297"/>
      <c r="M2196" s="298"/>
      <c r="N2196" s="299"/>
      <c r="P2196" s="1" t="s">
        <v>616</v>
      </c>
    </row>
    <row r="2197" spans="1:17" ht="14" x14ac:dyDescent="0.15">
      <c r="A2197" s="272" t="s">
        <v>164</v>
      </c>
      <c r="B2197" s="301" t="s">
        <v>233</v>
      </c>
      <c r="C2197" s="302">
        <v>-7.3426011996628446E-2</v>
      </c>
      <c r="D2197" s="303">
        <v>-4.2389541749135867E-3</v>
      </c>
      <c r="E2197" s="301" t="s">
        <v>233</v>
      </c>
      <c r="F2197" s="302">
        <v>-0.11361386684113041</v>
      </c>
      <c r="G2197" s="303">
        <v>-0.10307745645565186</v>
      </c>
      <c r="H2197" s="301"/>
      <c r="I2197" s="302"/>
      <c r="J2197" s="303"/>
      <c r="K2197" s="301"/>
      <c r="L2197" s="302"/>
      <c r="M2197" s="303"/>
      <c r="N2197" s="304"/>
      <c r="P2197" s="1" t="s">
        <v>616</v>
      </c>
    </row>
    <row r="2198" spans="1:17" ht="28" x14ac:dyDescent="0.15">
      <c r="A2198" s="253" t="s">
        <v>847</v>
      </c>
      <c r="B2198" s="274">
        <v>2.27272727272727E-2</v>
      </c>
      <c r="C2198" s="275">
        <v>3.3492822966507199E-2</v>
      </c>
      <c r="D2198" s="276">
        <v>3.07281229124916E-2</v>
      </c>
      <c r="E2198" s="274">
        <v>2.27272727272727E-2</v>
      </c>
      <c r="F2198" s="275">
        <v>4.0697674418604703E-2</v>
      </c>
      <c r="G2198" s="276">
        <v>3.8043478260869602E-2</v>
      </c>
      <c r="H2198" s="274"/>
      <c r="I2198" s="275"/>
      <c r="J2198" s="276"/>
      <c r="K2198" s="274"/>
      <c r="L2198" s="275"/>
      <c r="M2198" s="276"/>
      <c r="N2198" s="570" t="s">
        <v>225</v>
      </c>
      <c r="P2198" s="1" t="s">
        <v>616</v>
      </c>
    </row>
    <row r="2199" spans="1:17" ht="14" x14ac:dyDescent="0.15">
      <c r="A2199" s="271" t="s">
        <v>89</v>
      </c>
      <c r="B2199" s="278">
        <v>0</v>
      </c>
      <c r="C2199" s="279">
        <v>4.5454545454545497E-2</v>
      </c>
      <c r="D2199" s="280">
        <v>4.7428189712758903E-2</v>
      </c>
      <c r="E2199" s="278">
        <v>0</v>
      </c>
      <c r="F2199" s="279">
        <v>5.2325581395348798E-2</v>
      </c>
      <c r="G2199" s="280">
        <v>7.4275362318840604E-2</v>
      </c>
      <c r="H2199" s="278"/>
      <c r="I2199" s="279"/>
      <c r="J2199" s="280"/>
      <c r="K2199" s="278"/>
      <c r="L2199" s="279"/>
      <c r="M2199" s="280"/>
      <c r="N2199" s="571"/>
      <c r="P2199" s="1" t="s">
        <v>616</v>
      </c>
    </row>
    <row r="2200" spans="1:17" ht="14" x14ac:dyDescent="0.15">
      <c r="A2200" s="271" t="s">
        <v>90</v>
      </c>
      <c r="B2200" s="278">
        <v>9.0909090909090898E-2</v>
      </c>
      <c r="C2200" s="279">
        <v>0.13157894736842099</v>
      </c>
      <c r="D2200" s="280">
        <v>0.112892451569806</v>
      </c>
      <c r="E2200" s="278">
        <v>9.0909090909090898E-2</v>
      </c>
      <c r="F2200" s="279">
        <v>0.15116279069767399</v>
      </c>
      <c r="G2200" s="280">
        <v>0.123188405797101</v>
      </c>
      <c r="H2200" s="278"/>
      <c r="I2200" s="279"/>
      <c r="J2200" s="280"/>
      <c r="K2200" s="278"/>
      <c r="L2200" s="279"/>
      <c r="M2200" s="280"/>
      <c r="N2200" s="571"/>
      <c r="P2200" s="1" t="s">
        <v>616</v>
      </c>
    </row>
    <row r="2201" spans="1:17" ht="14" x14ac:dyDescent="0.15">
      <c r="A2201" s="271" t="s">
        <v>91</v>
      </c>
      <c r="B2201" s="278">
        <v>0.22727272727272699</v>
      </c>
      <c r="C2201" s="279">
        <v>0.200956937799043</v>
      </c>
      <c r="D2201" s="280">
        <v>0.12825651302605201</v>
      </c>
      <c r="E2201" s="278">
        <v>0.22727272727272699</v>
      </c>
      <c r="F2201" s="279">
        <v>0.15116279069767399</v>
      </c>
      <c r="G2201" s="280">
        <v>0.12137681159420299</v>
      </c>
      <c r="H2201" s="278"/>
      <c r="I2201" s="279"/>
      <c r="J2201" s="280"/>
      <c r="K2201" s="278"/>
      <c r="L2201" s="279"/>
      <c r="M2201" s="280"/>
      <c r="N2201" s="571"/>
      <c r="P2201" s="1" t="s">
        <v>616</v>
      </c>
    </row>
    <row r="2202" spans="1:17" ht="14" x14ac:dyDescent="0.15">
      <c r="A2202" s="271" t="s">
        <v>95</v>
      </c>
      <c r="B2202" s="278">
        <v>0.65909090909090895</v>
      </c>
      <c r="C2202" s="279">
        <v>0.58851674641148299</v>
      </c>
      <c r="D2202" s="280">
        <v>0.68069472277889098</v>
      </c>
      <c r="E2202" s="278">
        <v>0.65909090909090895</v>
      </c>
      <c r="F2202" s="279">
        <v>0.60465116279069797</v>
      </c>
      <c r="G2202" s="280">
        <v>0.64311594202898503</v>
      </c>
      <c r="H2202" s="278"/>
      <c r="I2202" s="279"/>
      <c r="J2202" s="280"/>
      <c r="K2202" s="278"/>
      <c r="L2202" s="279"/>
      <c r="M2202" s="280"/>
      <c r="N2202" s="572"/>
      <c r="P2202" s="1" t="s">
        <v>616</v>
      </c>
    </row>
    <row r="2203" spans="1:17" ht="14" x14ac:dyDescent="0.15">
      <c r="A2203" s="311" t="s">
        <v>244</v>
      </c>
      <c r="B2203" s="312">
        <v>44</v>
      </c>
      <c r="C2203" s="313">
        <v>418</v>
      </c>
      <c r="D2203" s="314">
        <v>1497</v>
      </c>
      <c r="E2203" s="312">
        <v>44</v>
      </c>
      <c r="F2203" s="313">
        <v>172</v>
      </c>
      <c r="G2203" s="314">
        <v>552</v>
      </c>
      <c r="H2203" s="312"/>
      <c r="I2203" s="313"/>
      <c r="J2203" s="314"/>
      <c r="K2203" s="312"/>
      <c r="L2203" s="313"/>
      <c r="M2203" s="314"/>
      <c r="N2203" s="299"/>
      <c r="P2203" s="1" t="s">
        <v>616</v>
      </c>
    </row>
    <row r="2204" spans="1:17" ht="14" x14ac:dyDescent="0.15">
      <c r="A2204" s="271" t="s">
        <v>182</v>
      </c>
      <c r="B2204" s="296">
        <v>1.5</v>
      </c>
      <c r="C2204" s="297">
        <v>1.73444976076555</v>
      </c>
      <c r="D2204" s="298">
        <v>1.6192384769539101</v>
      </c>
      <c r="E2204" s="296">
        <v>1.5</v>
      </c>
      <c r="F2204" s="297">
        <v>1.77325581395349</v>
      </c>
      <c r="G2204" s="298">
        <v>1.74275362318841</v>
      </c>
      <c r="H2204" s="296"/>
      <c r="I2204" s="297"/>
      <c r="J2204" s="298"/>
      <c r="K2204" s="296"/>
      <c r="L2204" s="297"/>
      <c r="M2204" s="298"/>
      <c r="N2204" s="299"/>
      <c r="P2204" s="1" t="s">
        <v>616</v>
      </c>
    </row>
    <row r="2205" spans="1:17" ht="14" x14ac:dyDescent="0.15">
      <c r="A2205" s="271" t="s">
        <v>165</v>
      </c>
      <c r="B2205" s="296">
        <v>0.849076105280404</v>
      </c>
      <c r="C2205" s="297">
        <v>1.06562140419864</v>
      </c>
      <c r="D2205" s="298">
        <v>1.0562286392687801</v>
      </c>
      <c r="E2205" s="296">
        <v>0.849076105280404</v>
      </c>
      <c r="F2205" s="297">
        <v>1.13466633873505</v>
      </c>
      <c r="G2205" s="298">
        <v>1.15846996416894</v>
      </c>
      <c r="H2205" s="296"/>
      <c r="I2205" s="297"/>
      <c r="J2205" s="298"/>
      <c r="K2205" s="296"/>
      <c r="L2205" s="297"/>
      <c r="M2205" s="298"/>
      <c r="N2205" s="299"/>
      <c r="P2205" s="1" t="s">
        <v>616</v>
      </c>
    </row>
    <row r="2206" spans="1:17" ht="14" x14ac:dyDescent="0.15">
      <c r="A2206" s="271" t="s">
        <v>245</v>
      </c>
      <c r="B2206" s="300" t="s">
        <v>233</v>
      </c>
      <c r="C2206" s="297" t="s">
        <v>124</v>
      </c>
      <c r="D2206" s="298" t="s">
        <v>124</v>
      </c>
      <c r="E2206" s="300" t="s">
        <v>233</v>
      </c>
      <c r="F2206" s="297" t="s">
        <v>124</v>
      </c>
      <c r="G2206" s="298" t="s">
        <v>124</v>
      </c>
      <c r="H2206" s="300"/>
      <c r="I2206" s="297"/>
      <c r="J2206" s="298"/>
      <c r="K2206" s="300"/>
      <c r="L2206" s="297"/>
      <c r="M2206" s="298"/>
      <c r="N2206" s="299"/>
      <c r="P2206" s="1" t="s">
        <v>616</v>
      </c>
    </row>
    <row r="2207" spans="1:17" ht="14" x14ac:dyDescent="0.15">
      <c r="A2207" s="272" t="s">
        <v>164</v>
      </c>
      <c r="B2207" s="301" t="s">
        <v>233</v>
      </c>
      <c r="C2207" s="302">
        <v>-0.22001224810406189</v>
      </c>
      <c r="D2207" s="303">
        <v>-0.11289078190159479</v>
      </c>
      <c r="E2207" s="301" t="s">
        <v>233</v>
      </c>
      <c r="F2207" s="302">
        <v>-0.24082481750372653</v>
      </c>
      <c r="G2207" s="303">
        <v>-0.2095467562359771</v>
      </c>
      <c r="H2207" s="301"/>
      <c r="I2207" s="302"/>
      <c r="J2207" s="303"/>
      <c r="K2207" s="301"/>
      <c r="L2207" s="302"/>
      <c r="M2207" s="303"/>
      <c r="N2207" s="304"/>
      <c r="P2207" s="1" t="s">
        <v>616</v>
      </c>
    </row>
    <row r="2208" spans="1:17" ht="28" x14ac:dyDescent="0.15">
      <c r="A2208" s="253" t="s">
        <v>848</v>
      </c>
      <c r="B2208" s="274">
        <v>0.204545454545455</v>
      </c>
      <c r="C2208" s="275">
        <v>0.44736842105263203</v>
      </c>
      <c r="D2208" s="276">
        <v>0.28266666666666701</v>
      </c>
      <c r="E2208" s="274">
        <v>0.204545454545455</v>
      </c>
      <c r="F2208" s="275">
        <v>0.34302325581395299</v>
      </c>
      <c r="G2208" s="276">
        <v>0.25</v>
      </c>
      <c r="H2208" s="274"/>
      <c r="I2208" s="275"/>
      <c r="J2208" s="276"/>
      <c r="K2208" s="274"/>
      <c r="L2208" s="275"/>
      <c r="M2208" s="276"/>
      <c r="N2208" s="570" t="s">
        <v>224</v>
      </c>
      <c r="Q2208" s="1" t="s">
        <v>611</v>
      </c>
    </row>
    <row r="2209" spans="1:17" ht="14" x14ac:dyDescent="0.15">
      <c r="A2209" s="271" t="s">
        <v>89</v>
      </c>
      <c r="B2209" s="278">
        <v>0.40909090909090901</v>
      </c>
      <c r="C2209" s="279">
        <v>0.28468899521531099</v>
      </c>
      <c r="D2209" s="280">
        <v>0.24933333333333299</v>
      </c>
      <c r="E2209" s="278">
        <v>0.40909090909090901</v>
      </c>
      <c r="F2209" s="279">
        <v>0.30813953488372098</v>
      </c>
      <c r="G2209" s="280">
        <v>0.28623188405797101</v>
      </c>
      <c r="H2209" s="278"/>
      <c r="I2209" s="279"/>
      <c r="J2209" s="280"/>
      <c r="K2209" s="278"/>
      <c r="L2209" s="279"/>
      <c r="M2209" s="280"/>
      <c r="N2209" s="571"/>
      <c r="Q2209" s="1" t="s">
        <v>611</v>
      </c>
    </row>
    <row r="2210" spans="1:17" ht="14" x14ac:dyDescent="0.15">
      <c r="A2210" s="271" t="s">
        <v>90</v>
      </c>
      <c r="B2210" s="278">
        <v>0.34090909090909099</v>
      </c>
      <c r="C2210" s="279">
        <v>0.21052631578947401</v>
      </c>
      <c r="D2210" s="280">
        <v>0.28399999999999997</v>
      </c>
      <c r="E2210" s="278">
        <v>0.34090909090909099</v>
      </c>
      <c r="F2210" s="279">
        <v>0.26744186046511598</v>
      </c>
      <c r="G2210" s="280">
        <v>0.29891304347826098</v>
      </c>
      <c r="H2210" s="278"/>
      <c r="I2210" s="279"/>
      <c r="J2210" s="280"/>
      <c r="K2210" s="278"/>
      <c r="L2210" s="279"/>
      <c r="M2210" s="280"/>
      <c r="N2210" s="571"/>
      <c r="Q2210" s="1" t="s">
        <v>611</v>
      </c>
    </row>
    <row r="2211" spans="1:17" ht="14" x14ac:dyDescent="0.15">
      <c r="A2211" s="271" t="s">
        <v>91</v>
      </c>
      <c r="B2211" s="278">
        <v>4.5454545454545497E-2</v>
      </c>
      <c r="C2211" s="279">
        <v>3.82775119617225E-2</v>
      </c>
      <c r="D2211" s="280">
        <v>9.4666666666666704E-2</v>
      </c>
      <c r="E2211" s="278">
        <v>4.5454545454545497E-2</v>
      </c>
      <c r="F2211" s="279">
        <v>6.3953488372092998E-2</v>
      </c>
      <c r="G2211" s="280">
        <v>9.4202898550724695E-2</v>
      </c>
      <c r="H2211" s="278"/>
      <c r="I2211" s="279"/>
      <c r="J2211" s="280"/>
      <c r="K2211" s="278"/>
      <c r="L2211" s="279"/>
      <c r="M2211" s="280"/>
      <c r="N2211" s="571"/>
      <c r="Q2211" s="1" t="s">
        <v>611</v>
      </c>
    </row>
    <row r="2212" spans="1:17" ht="14" x14ac:dyDescent="0.15">
      <c r="A2212" s="271" t="s">
        <v>95</v>
      </c>
      <c r="B2212" s="278">
        <v>0</v>
      </c>
      <c r="C2212" s="279">
        <v>1.9138755980861202E-2</v>
      </c>
      <c r="D2212" s="280">
        <v>8.9333333333333306E-2</v>
      </c>
      <c r="E2212" s="278">
        <v>0</v>
      </c>
      <c r="F2212" s="279">
        <v>1.74418604651163E-2</v>
      </c>
      <c r="G2212" s="280">
        <v>7.0652173913043501E-2</v>
      </c>
      <c r="H2212" s="278"/>
      <c r="I2212" s="279"/>
      <c r="J2212" s="280"/>
      <c r="K2212" s="278"/>
      <c r="L2212" s="279"/>
      <c r="M2212" s="280"/>
      <c r="N2212" s="572"/>
      <c r="Q2212" s="1" t="s">
        <v>611</v>
      </c>
    </row>
    <row r="2213" spans="1:17" ht="14" x14ac:dyDescent="0.15">
      <c r="A2213" s="311" t="s">
        <v>244</v>
      </c>
      <c r="B2213" s="312">
        <v>44</v>
      </c>
      <c r="C2213" s="313">
        <v>418</v>
      </c>
      <c r="D2213" s="314">
        <v>1500</v>
      </c>
      <c r="E2213" s="312">
        <v>44</v>
      </c>
      <c r="F2213" s="313">
        <v>172</v>
      </c>
      <c r="G2213" s="314">
        <v>552</v>
      </c>
      <c r="H2213" s="312"/>
      <c r="I2213" s="313"/>
      <c r="J2213" s="314"/>
      <c r="K2213" s="312"/>
      <c r="L2213" s="313"/>
      <c r="M2213" s="314"/>
      <c r="N2213" s="299"/>
      <c r="Q2213" s="1" t="s">
        <v>611</v>
      </c>
    </row>
    <row r="2214" spans="1:17" ht="14" x14ac:dyDescent="0.15">
      <c r="A2214" s="271" t="s">
        <v>182</v>
      </c>
      <c r="B2214" s="296">
        <v>3.7727272727272698</v>
      </c>
      <c r="C2214" s="297">
        <v>4.1028708133971303</v>
      </c>
      <c r="D2214" s="298">
        <v>3.5413333333333301</v>
      </c>
      <c r="E2214" s="296">
        <v>3.7727272727272698</v>
      </c>
      <c r="F2214" s="297">
        <v>3.8953488372092999</v>
      </c>
      <c r="G2214" s="298">
        <v>3.5507246376811601</v>
      </c>
      <c r="H2214" s="296"/>
      <c r="I2214" s="297"/>
      <c r="J2214" s="298"/>
      <c r="K2214" s="296"/>
      <c r="L2214" s="297"/>
      <c r="M2214" s="298"/>
      <c r="N2214" s="299"/>
      <c r="Q2214" s="1" t="s">
        <v>611</v>
      </c>
    </row>
    <row r="2215" spans="1:17" ht="14" x14ac:dyDescent="0.15">
      <c r="A2215" s="271" t="s">
        <v>165</v>
      </c>
      <c r="B2215" s="296">
        <v>0.83146372373667798</v>
      </c>
      <c r="C2215" s="297">
        <v>0.98742277119486999</v>
      </c>
      <c r="D2215" s="298">
        <v>1.24096127208229</v>
      </c>
      <c r="E2215" s="296">
        <v>0.83146372373667798</v>
      </c>
      <c r="F2215" s="297">
        <v>1.0090707875115399</v>
      </c>
      <c r="G2215" s="298">
        <v>1.1671390791277201</v>
      </c>
      <c r="H2215" s="296"/>
      <c r="I2215" s="297"/>
      <c r="J2215" s="298"/>
      <c r="K2215" s="296"/>
      <c r="L2215" s="297"/>
      <c r="M2215" s="298"/>
      <c r="N2215" s="299"/>
      <c r="Q2215" s="1" t="s">
        <v>611</v>
      </c>
    </row>
    <row r="2216" spans="1:17" ht="14" x14ac:dyDescent="0.15">
      <c r="A2216" s="271" t="s">
        <v>245</v>
      </c>
      <c r="B2216" s="300" t="s">
        <v>233</v>
      </c>
      <c r="C2216" s="297" t="s">
        <v>251</v>
      </c>
      <c r="D2216" s="298" t="s">
        <v>124</v>
      </c>
      <c r="E2216" s="300" t="s">
        <v>233</v>
      </c>
      <c r="F2216" s="297" t="s">
        <v>124</v>
      </c>
      <c r="G2216" s="298" t="s">
        <v>124</v>
      </c>
      <c r="H2216" s="300"/>
      <c r="I2216" s="297"/>
      <c r="J2216" s="298"/>
      <c r="K2216" s="300"/>
      <c r="L2216" s="297"/>
      <c r="M2216" s="298"/>
      <c r="N2216" s="299"/>
      <c r="Q2216" s="1" t="s">
        <v>611</v>
      </c>
    </row>
    <row r="2217" spans="1:17" ht="14" x14ac:dyDescent="0.15">
      <c r="A2217" s="272" t="s">
        <v>164</v>
      </c>
      <c r="B2217" s="301" t="s">
        <v>233</v>
      </c>
      <c r="C2217" s="302">
        <v>-0.33434872103502056</v>
      </c>
      <c r="D2217" s="303">
        <v>0.18646346554044244</v>
      </c>
      <c r="E2217" s="301" t="s">
        <v>233</v>
      </c>
      <c r="F2217" s="302">
        <v>-0.12151928883445928</v>
      </c>
      <c r="G2217" s="303">
        <v>0.19021095173338462</v>
      </c>
      <c r="H2217" s="301"/>
      <c r="I2217" s="302"/>
      <c r="J2217" s="303"/>
      <c r="K2217" s="301"/>
      <c r="L2217" s="302"/>
      <c r="M2217" s="303"/>
      <c r="N2217" s="304"/>
      <c r="Q2217" s="1" t="s">
        <v>611</v>
      </c>
    </row>
    <row r="2218" spans="1:17" ht="28" x14ac:dyDescent="0.15">
      <c r="A2218" s="253" t="s">
        <v>849</v>
      </c>
      <c r="B2218" s="274">
        <v>0.47727272727272702</v>
      </c>
      <c r="C2218" s="275">
        <v>0.52631578947368396</v>
      </c>
      <c r="D2218" s="276">
        <v>0.34354194407456701</v>
      </c>
      <c r="E2218" s="274">
        <v>0.47727272727272702</v>
      </c>
      <c r="F2218" s="275">
        <v>0.49132947976878599</v>
      </c>
      <c r="G2218" s="276">
        <v>0.34414414414414402</v>
      </c>
      <c r="H2218" s="274"/>
      <c r="I2218" s="275"/>
      <c r="J2218" s="276"/>
      <c r="K2218" s="274"/>
      <c r="L2218" s="275"/>
      <c r="M2218" s="276"/>
      <c r="N2218" s="570" t="s">
        <v>224</v>
      </c>
      <c r="P2218" s="1" t="s">
        <v>616</v>
      </c>
    </row>
    <row r="2219" spans="1:17" ht="14" x14ac:dyDescent="0.15">
      <c r="A2219" s="271" t="s">
        <v>89</v>
      </c>
      <c r="B2219" s="278">
        <v>0.27272727272727298</v>
      </c>
      <c r="C2219" s="279">
        <v>0.22727272727272699</v>
      </c>
      <c r="D2219" s="280">
        <v>0.26498002663115799</v>
      </c>
      <c r="E2219" s="278">
        <v>0.27272727272727298</v>
      </c>
      <c r="F2219" s="279">
        <v>0.225433526011561</v>
      </c>
      <c r="G2219" s="280">
        <v>0.266666666666667</v>
      </c>
      <c r="H2219" s="278"/>
      <c r="I2219" s="279"/>
      <c r="J2219" s="280"/>
      <c r="K2219" s="278"/>
      <c r="L2219" s="279"/>
      <c r="M2219" s="280"/>
      <c r="N2219" s="571"/>
      <c r="P2219" s="1" t="s">
        <v>616</v>
      </c>
    </row>
    <row r="2220" spans="1:17" ht="14" x14ac:dyDescent="0.15">
      <c r="A2220" s="271" t="s">
        <v>90</v>
      </c>
      <c r="B2220" s="278">
        <v>0.18181818181818199</v>
      </c>
      <c r="C2220" s="279">
        <v>0.18181818181818199</v>
      </c>
      <c r="D2220" s="280">
        <v>0.25832223701731</v>
      </c>
      <c r="E2220" s="278">
        <v>0.18181818181818199</v>
      </c>
      <c r="F2220" s="279">
        <v>0.20231213872832399</v>
      </c>
      <c r="G2220" s="280">
        <v>0.26126126126126098</v>
      </c>
      <c r="H2220" s="278"/>
      <c r="I2220" s="279"/>
      <c r="J2220" s="280"/>
      <c r="K2220" s="278"/>
      <c r="L2220" s="279"/>
      <c r="M2220" s="280"/>
      <c r="N2220" s="571"/>
      <c r="P2220" s="1" t="s">
        <v>616</v>
      </c>
    </row>
    <row r="2221" spans="1:17" ht="14" x14ac:dyDescent="0.15">
      <c r="A2221" s="271" t="s">
        <v>91</v>
      </c>
      <c r="B2221" s="278">
        <v>4.5454545454545497E-2</v>
      </c>
      <c r="C2221" s="279">
        <v>4.3062200956937802E-2</v>
      </c>
      <c r="D2221" s="280">
        <v>7.2569906790945396E-2</v>
      </c>
      <c r="E2221" s="278">
        <v>4.5454545454545497E-2</v>
      </c>
      <c r="F2221" s="279">
        <v>5.7803468208092498E-2</v>
      </c>
      <c r="G2221" s="280">
        <v>7.7477477477477505E-2</v>
      </c>
      <c r="H2221" s="278"/>
      <c r="I2221" s="279"/>
      <c r="J2221" s="280"/>
      <c r="K2221" s="278"/>
      <c r="L2221" s="279"/>
      <c r="M2221" s="280"/>
      <c r="N2221" s="571"/>
      <c r="P2221" s="1" t="s">
        <v>616</v>
      </c>
    </row>
    <row r="2222" spans="1:17" ht="14" x14ac:dyDescent="0.15">
      <c r="A2222" s="271" t="s">
        <v>95</v>
      </c>
      <c r="B2222" s="278">
        <v>2.27272727272727E-2</v>
      </c>
      <c r="C2222" s="279">
        <v>2.1531100478468901E-2</v>
      </c>
      <c r="D2222" s="280">
        <v>6.0585885486018599E-2</v>
      </c>
      <c r="E2222" s="278">
        <v>2.27272727272727E-2</v>
      </c>
      <c r="F2222" s="279">
        <v>2.3121387283237E-2</v>
      </c>
      <c r="G2222" s="280">
        <v>5.04504504504504E-2</v>
      </c>
      <c r="H2222" s="278"/>
      <c r="I2222" s="279"/>
      <c r="J2222" s="280"/>
      <c r="K2222" s="278"/>
      <c r="L2222" s="279"/>
      <c r="M2222" s="280"/>
      <c r="N2222" s="572"/>
      <c r="P2222" s="1" t="s">
        <v>616</v>
      </c>
    </row>
    <row r="2223" spans="1:17" ht="14" x14ac:dyDescent="0.15">
      <c r="A2223" s="311" t="s">
        <v>244</v>
      </c>
      <c r="B2223" s="312">
        <v>44</v>
      </c>
      <c r="C2223" s="313">
        <v>418</v>
      </c>
      <c r="D2223" s="314">
        <v>1502</v>
      </c>
      <c r="E2223" s="312">
        <v>44</v>
      </c>
      <c r="F2223" s="313">
        <v>173</v>
      </c>
      <c r="G2223" s="314">
        <v>555</v>
      </c>
      <c r="H2223" s="312"/>
      <c r="I2223" s="313"/>
      <c r="J2223" s="314"/>
      <c r="K2223" s="312"/>
      <c r="L2223" s="313"/>
      <c r="M2223" s="314"/>
      <c r="N2223" s="299"/>
      <c r="P2223" s="1" t="s">
        <v>616</v>
      </c>
    </row>
    <row r="2224" spans="1:17" ht="14" x14ac:dyDescent="0.15">
      <c r="A2224" s="271" t="s">
        <v>182</v>
      </c>
      <c r="B2224" s="296">
        <v>4.1363636363636402</v>
      </c>
      <c r="C2224" s="297">
        <v>4.19377990430623</v>
      </c>
      <c r="D2224" s="298">
        <v>3.7583222370173099</v>
      </c>
      <c r="E2224" s="296">
        <v>4.1363636363636402</v>
      </c>
      <c r="F2224" s="297">
        <v>4.1040462427745696</v>
      </c>
      <c r="G2224" s="298">
        <v>3.7765765765765802</v>
      </c>
      <c r="H2224" s="296"/>
      <c r="I2224" s="297"/>
      <c r="J2224" s="298"/>
      <c r="K2224" s="296"/>
      <c r="L2224" s="297"/>
      <c r="M2224" s="298"/>
      <c r="N2224" s="299"/>
      <c r="P2224" s="1" t="s">
        <v>616</v>
      </c>
    </row>
    <row r="2225" spans="1:16" ht="14" x14ac:dyDescent="0.15">
      <c r="A2225" s="271" t="s">
        <v>165</v>
      </c>
      <c r="B2225" s="296">
        <v>1.0250560754011</v>
      </c>
      <c r="C2225" s="297">
        <v>1.0193615199114801</v>
      </c>
      <c r="D2225" s="298">
        <v>1.1747030957293501</v>
      </c>
      <c r="E2225" s="296">
        <v>1.0250560754011</v>
      </c>
      <c r="F2225" s="297">
        <v>1.06237767457273</v>
      </c>
      <c r="G2225" s="298">
        <v>1.14970997401958</v>
      </c>
      <c r="H2225" s="296"/>
      <c r="I2225" s="297"/>
      <c r="J2225" s="298"/>
      <c r="K2225" s="296"/>
      <c r="L2225" s="297"/>
      <c r="M2225" s="298"/>
      <c r="N2225" s="299"/>
      <c r="P2225" s="1" t="s">
        <v>616</v>
      </c>
    </row>
    <row r="2226" spans="1:16" ht="14" x14ac:dyDescent="0.15">
      <c r="A2226" s="271" t="s">
        <v>245</v>
      </c>
      <c r="B2226" s="300" t="s">
        <v>233</v>
      </c>
      <c r="C2226" s="297" t="s">
        <v>124</v>
      </c>
      <c r="D2226" s="298" t="s">
        <v>251</v>
      </c>
      <c r="E2226" s="300" t="s">
        <v>233</v>
      </c>
      <c r="F2226" s="297" t="s">
        <v>124</v>
      </c>
      <c r="G2226" s="298" t="s">
        <v>251</v>
      </c>
      <c r="H2226" s="300"/>
      <c r="I2226" s="297"/>
      <c r="J2226" s="298"/>
      <c r="K2226" s="300"/>
      <c r="L2226" s="297"/>
      <c r="M2226" s="298"/>
      <c r="N2226" s="299"/>
      <c r="P2226" s="1" t="s">
        <v>616</v>
      </c>
    </row>
    <row r="2227" spans="1:16" ht="14" x14ac:dyDescent="0.15">
      <c r="A2227" s="272" t="s">
        <v>164</v>
      </c>
      <c r="B2227" s="301" t="s">
        <v>233</v>
      </c>
      <c r="C2227" s="302">
        <v>-5.6325716461786544E-2</v>
      </c>
      <c r="D2227" s="303">
        <v>0.32181867973337708</v>
      </c>
      <c r="E2227" s="301" t="s">
        <v>233</v>
      </c>
      <c r="F2227" s="302">
        <v>3.0419872671051843E-2</v>
      </c>
      <c r="G2227" s="303">
        <v>0.3129372345350574</v>
      </c>
      <c r="H2227" s="301"/>
      <c r="I2227" s="302"/>
      <c r="J2227" s="303"/>
      <c r="K2227" s="301"/>
      <c r="L2227" s="302"/>
      <c r="M2227" s="303"/>
      <c r="N2227" s="304"/>
      <c r="P2227" s="1" t="s">
        <v>616</v>
      </c>
    </row>
    <row r="2228" spans="1:16" ht="56" x14ac:dyDescent="0.15">
      <c r="A2228" s="253" t="s">
        <v>137</v>
      </c>
      <c r="B2228" s="274">
        <v>9.5238095238095205E-2</v>
      </c>
      <c r="C2228" s="275">
        <v>6.1497326203208601E-2</v>
      </c>
      <c r="D2228" s="276">
        <v>6.5312046444121905E-2</v>
      </c>
      <c r="E2228" s="274">
        <v>9.5238095238095205E-2</v>
      </c>
      <c r="F2228" s="275">
        <v>6.3694267515923594E-2</v>
      </c>
      <c r="G2228" s="276">
        <v>6.5346534653465294E-2</v>
      </c>
      <c r="H2228" s="274"/>
      <c r="I2228" s="275"/>
      <c r="J2228" s="276"/>
      <c r="K2228" s="274"/>
      <c r="L2228" s="275"/>
      <c r="M2228" s="276"/>
      <c r="N2228" s="277"/>
    </row>
    <row r="2229" spans="1:16" ht="14" x14ac:dyDescent="0.15">
      <c r="A2229" s="255" t="s">
        <v>693</v>
      </c>
      <c r="B2229" s="278">
        <v>7.1428571428571397E-2</v>
      </c>
      <c r="C2229" s="279">
        <v>0.12299465240641699</v>
      </c>
      <c r="D2229" s="280">
        <v>0.110304789550073</v>
      </c>
      <c r="E2229" s="278">
        <v>7.1428571428571397E-2</v>
      </c>
      <c r="F2229" s="279">
        <v>0.11464968152866201</v>
      </c>
      <c r="G2229" s="280">
        <v>0.104950495049505</v>
      </c>
      <c r="H2229" s="278"/>
      <c r="I2229" s="279"/>
      <c r="J2229" s="280"/>
      <c r="K2229" s="278"/>
      <c r="L2229" s="279"/>
      <c r="M2229" s="280"/>
      <c r="N2229" s="281"/>
    </row>
    <row r="2230" spans="1:16" ht="14" x14ac:dyDescent="0.15">
      <c r="A2230" s="255" t="s">
        <v>694</v>
      </c>
      <c r="B2230" s="278">
        <v>0.214285714285714</v>
      </c>
      <c r="C2230" s="279">
        <v>0.29144385026738001</v>
      </c>
      <c r="D2230" s="280">
        <v>0.250362844702467</v>
      </c>
      <c r="E2230" s="278">
        <v>0.214285714285714</v>
      </c>
      <c r="F2230" s="279">
        <v>0.26751592356687898</v>
      </c>
      <c r="G2230" s="280">
        <v>0.25742574257425699</v>
      </c>
      <c r="H2230" s="278"/>
      <c r="I2230" s="279"/>
      <c r="J2230" s="280"/>
      <c r="K2230" s="278"/>
      <c r="L2230" s="279"/>
      <c r="M2230" s="280"/>
      <c r="N2230" s="281"/>
    </row>
    <row r="2231" spans="1:16" ht="14" x14ac:dyDescent="0.15">
      <c r="A2231" s="255" t="s">
        <v>695</v>
      </c>
      <c r="B2231" s="278">
        <v>0.61904761904761896</v>
      </c>
      <c r="C2231" s="279">
        <v>0.52406417112299497</v>
      </c>
      <c r="D2231" s="280">
        <v>0.57402031930333797</v>
      </c>
      <c r="E2231" s="278">
        <v>0.61904761904761896</v>
      </c>
      <c r="F2231" s="279">
        <v>0.55414012738853502</v>
      </c>
      <c r="G2231" s="280">
        <v>0.57227722772277201</v>
      </c>
      <c r="H2231" s="278"/>
      <c r="I2231" s="279"/>
      <c r="J2231" s="280"/>
      <c r="K2231" s="278"/>
      <c r="L2231" s="279"/>
      <c r="M2231" s="280"/>
      <c r="N2231" s="342"/>
    </row>
    <row r="2232" spans="1:16" ht="14" x14ac:dyDescent="0.15">
      <c r="A2232" s="311" t="s">
        <v>244</v>
      </c>
      <c r="B2232" s="312">
        <v>42</v>
      </c>
      <c r="C2232" s="313">
        <v>374</v>
      </c>
      <c r="D2232" s="314">
        <v>1378</v>
      </c>
      <c r="E2232" s="312">
        <v>42</v>
      </c>
      <c r="F2232" s="313">
        <v>157</v>
      </c>
      <c r="G2232" s="314">
        <v>505</v>
      </c>
      <c r="H2232" s="312"/>
      <c r="I2232" s="313"/>
      <c r="J2232" s="314"/>
      <c r="K2232" s="312"/>
      <c r="L2232" s="313"/>
      <c r="M2232" s="314"/>
      <c r="N2232" s="295"/>
    </row>
    <row r="2233" spans="1:16" ht="14" x14ac:dyDescent="0.15">
      <c r="A2233" s="271" t="s">
        <v>182</v>
      </c>
      <c r="B2233" s="296">
        <v>1.6428571428571399</v>
      </c>
      <c r="C2233" s="297">
        <v>1.72192513368984</v>
      </c>
      <c r="D2233" s="298">
        <v>1.66690856313498</v>
      </c>
      <c r="E2233" s="296">
        <v>1.6428571428571399</v>
      </c>
      <c r="F2233" s="297">
        <v>1.6878980891719799</v>
      </c>
      <c r="G2233" s="298">
        <v>1.66336633663366</v>
      </c>
      <c r="H2233" s="296"/>
      <c r="I2233" s="297"/>
      <c r="J2233" s="298"/>
      <c r="K2233" s="296"/>
      <c r="L2233" s="297"/>
      <c r="M2233" s="298"/>
      <c r="N2233" s="299"/>
    </row>
    <row r="2234" spans="1:16" ht="14" x14ac:dyDescent="0.15">
      <c r="A2234" s="271" t="s">
        <v>165</v>
      </c>
      <c r="B2234" s="296">
        <v>0.98331020268470304</v>
      </c>
      <c r="C2234" s="297">
        <v>0.90438344779936497</v>
      </c>
      <c r="D2234" s="298">
        <v>0.913908915877651</v>
      </c>
      <c r="E2234" s="296">
        <v>0.98331020268470304</v>
      </c>
      <c r="F2234" s="297">
        <v>0.91184163594057599</v>
      </c>
      <c r="G2234" s="298">
        <v>0.90935643258492305</v>
      </c>
      <c r="H2234" s="296"/>
      <c r="I2234" s="297"/>
      <c r="J2234" s="298"/>
      <c r="K2234" s="296"/>
      <c r="L2234" s="297"/>
      <c r="M2234" s="298"/>
      <c r="N2234" s="299"/>
    </row>
    <row r="2235" spans="1:16" ht="14" x14ac:dyDescent="0.15">
      <c r="A2235" s="271" t="s">
        <v>245</v>
      </c>
      <c r="B2235" s="300" t="s">
        <v>233</v>
      </c>
      <c r="C2235" s="297" t="s">
        <v>124</v>
      </c>
      <c r="D2235" s="298" t="s">
        <v>124</v>
      </c>
      <c r="E2235" s="300" t="s">
        <v>233</v>
      </c>
      <c r="F2235" s="297" t="s">
        <v>124</v>
      </c>
      <c r="G2235" s="298" t="s">
        <v>124</v>
      </c>
      <c r="H2235" s="300"/>
      <c r="I2235" s="297"/>
      <c r="J2235" s="298"/>
      <c r="K2235" s="300"/>
      <c r="L2235" s="297"/>
      <c r="M2235" s="298"/>
      <c r="N2235" s="299"/>
    </row>
    <row r="2236" spans="1:16" ht="14" x14ac:dyDescent="0.15">
      <c r="A2236" s="272" t="s">
        <v>164</v>
      </c>
      <c r="B2236" s="301" t="s">
        <v>233</v>
      </c>
      <c r="C2236" s="302">
        <v>-8.7427507685037958E-2</v>
      </c>
      <c r="D2236" s="303">
        <v>-2.6317086812467423E-2</v>
      </c>
      <c r="E2236" s="301" t="s">
        <v>233</v>
      </c>
      <c r="F2236" s="302">
        <v>-4.9395579823879959E-2</v>
      </c>
      <c r="G2236" s="303">
        <v>-2.2553525814097915E-2</v>
      </c>
      <c r="H2236" s="301"/>
      <c r="I2236" s="302"/>
      <c r="J2236" s="303"/>
      <c r="K2236" s="301"/>
      <c r="L2236" s="302"/>
      <c r="M2236" s="303"/>
      <c r="N2236" s="304"/>
    </row>
    <row r="2237" spans="1:16" ht="28" x14ac:dyDescent="0.15">
      <c r="A2237" s="253" t="s">
        <v>393</v>
      </c>
      <c r="B2237" s="274">
        <v>0.26190476190476197</v>
      </c>
      <c r="C2237" s="275">
        <v>0.13136729222520099</v>
      </c>
      <c r="D2237" s="276">
        <v>0.17890909090909099</v>
      </c>
      <c r="E2237" s="274">
        <v>0.26190476190476197</v>
      </c>
      <c r="F2237" s="275">
        <v>0.16560509554140099</v>
      </c>
      <c r="G2237" s="276">
        <v>0.21314741035856599</v>
      </c>
      <c r="H2237" s="274"/>
      <c r="I2237" s="275"/>
      <c r="J2237" s="276"/>
      <c r="K2237" s="274"/>
      <c r="L2237" s="275"/>
      <c r="M2237" s="276"/>
      <c r="N2237" s="277"/>
    </row>
    <row r="2238" spans="1:16" ht="14" x14ac:dyDescent="0.15">
      <c r="A2238" s="255" t="s">
        <v>693</v>
      </c>
      <c r="B2238" s="278">
        <v>0.40476190476190499</v>
      </c>
      <c r="C2238" s="279">
        <v>0.35924932975871299</v>
      </c>
      <c r="D2238" s="280">
        <v>0.38254545454545502</v>
      </c>
      <c r="E2238" s="278">
        <v>0.40476190476190499</v>
      </c>
      <c r="F2238" s="279">
        <v>0.36942675159235699</v>
      </c>
      <c r="G2238" s="280">
        <v>0.38645418326693198</v>
      </c>
      <c r="H2238" s="278"/>
      <c r="I2238" s="279"/>
      <c r="J2238" s="280"/>
      <c r="K2238" s="278"/>
      <c r="L2238" s="279"/>
      <c r="M2238" s="280"/>
      <c r="N2238" s="281"/>
    </row>
    <row r="2239" spans="1:16" ht="14" x14ac:dyDescent="0.15">
      <c r="A2239" s="255" t="s">
        <v>694</v>
      </c>
      <c r="B2239" s="278">
        <v>0.30952380952380998</v>
      </c>
      <c r="C2239" s="279">
        <v>0.38337801608579097</v>
      </c>
      <c r="D2239" s="280">
        <v>0.33018181818181802</v>
      </c>
      <c r="E2239" s="278">
        <v>0.30952380952380998</v>
      </c>
      <c r="F2239" s="279">
        <v>0.38216560509554098</v>
      </c>
      <c r="G2239" s="280">
        <v>0.30876494023904399</v>
      </c>
      <c r="H2239" s="278"/>
      <c r="I2239" s="279"/>
      <c r="J2239" s="280"/>
      <c r="K2239" s="278"/>
      <c r="L2239" s="279"/>
      <c r="M2239" s="280"/>
      <c r="N2239" s="281"/>
    </row>
    <row r="2240" spans="1:16" ht="14" x14ac:dyDescent="0.15">
      <c r="A2240" s="255" t="s">
        <v>695</v>
      </c>
      <c r="B2240" s="278">
        <v>2.3809523809523801E-2</v>
      </c>
      <c r="C2240" s="279">
        <v>0.12600536193029499</v>
      </c>
      <c r="D2240" s="280">
        <v>0.108363636363636</v>
      </c>
      <c r="E2240" s="278">
        <v>2.3809523809523801E-2</v>
      </c>
      <c r="F2240" s="279">
        <v>8.2802547770700605E-2</v>
      </c>
      <c r="G2240" s="280">
        <v>9.1633466135458197E-2</v>
      </c>
      <c r="H2240" s="278"/>
      <c r="I2240" s="279"/>
      <c r="J2240" s="280"/>
      <c r="K2240" s="278"/>
      <c r="L2240" s="279"/>
      <c r="M2240" s="280"/>
      <c r="N2240" s="342"/>
    </row>
    <row r="2241" spans="1:15" ht="14" x14ac:dyDescent="0.15">
      <c r="A2241" s="311" t="s">
        <v>244</v>
      </c>
      <c r="B2241" s="312">
        <v>42</v>
      </c>
      <c r="C2241" s="313">
        <v>373</v>
      </c>
      <c r="D2241" s="314">
        <v>1375</v>
      </c>
      <c r="E2241" s="312">
        <v>42</v>
      </c>
      <c r="F2241" s="313">
        <v>157</v>
      </c>
      <c r="G2241" s="314">
        <v>502</v>
      </c>
      <c r="H2241" s="312"/>
      <c r="I2241" s="313"/>
      <c r="J2241" s="314"/>
      <c r="K2241" s="312"/>
      <c r="L2241" s="313"/>
      <c r="M2241" s="314"/>
      <c r="N2241" s="295"/>
    </row>
    <row r="2242" spans="1:15" ht="14" x14ac:dyDescent="0.15">
      <c r="A2242" s="271" t="s">
        <v>182</v>
      </c>
      <c r="B2242" s="296">
        <v>2.9047619047619002</v>
      </c>
      <c r="C2242" s="297">
        <v>2.49597855227882</v>
      </c>
      <c r="D2242" s="298">
        <v>2.6320000000000001</v>
      </c>
      <c r="E2242" s="296">
        <v>2.9047619047619002</v>
      </c>
      <c r="F2242" s="297">
        <v>2.61783439490446</v>
      </c>
      <c r="G2242" s="298">
        <v>2.7211155378486001</v>
      </c>
      <c r="H2242" s="296"/>
      <c r="I2242" s="297"/>
      <c r="J2242" s="298"/>
      <c r="K2242" s="296"/>
      <c r="L2242" s="297"/>
      <c r="M2242" s="298"/>
      <c r="N2242" s="299"/>
    </row>
    <row r="2243" spans="1:15" ht="14" x14ac:dyDescent="0.15">
      <c r="A2243" s="271" t="s">
        <v>165</v>
      </c>
      <c r="B2243" s="296">
        <v>0.82075289081528602</v>
      </c>
      <c r="C2243" s="297">
        <v>0.87566252617878504</v>
      </c>
      <c r="D2243" s="298">
        <v>0.89872625375297799</v>
      </c>
      <c r="E2243" s="296">
        <v>0.82075289081528602</v>
      </c>
      <c r="F2243" s="297">
        <v>0.85885308023246398</v>
      </c>
      <c r="G2243" s="298">
        <v>0.90127008995501101</v>
      </c>
      <c r="H2243" s="296"/>
      <c r="I2243" s="297"/>
      <c r="J2243" s="298"/>
      <c r="K2243" s="296"/>
      <c r="L2243" s="297"/>
      <c r="M2243" s="298"/>
      <c r="N2243" s="299"/>
    </row>
    <row r="2244" spans="1:15" ht="14" x14ac:dyDescent="0.15">
      <c r="A2244" s="271" t="s">
        <v>245</v>
      </c>
      <c r="B2244" s="300" t="s">
        <v>233</v>
      </c>
      <c r="C2244" s="297" t="s">
        <v>221</v>
      </c>
      <c r="D2244" s="298" t="s">
        <v>124</v>
      </c>
      <c r="E2244" s="300" t="s">
        <v>233</v>
      </c>
      <c r="F2244" s="297" t="s">
        <v>124</v>
      </c>
      <c r="G2244" s="298" t="s">
        <v>124</v>
      </c>
      <c r="H2244" s="300"/>
      <c r="I2244" s="297"/>
      <c r="J2244" s="298"/>
      <c r="K2244" s="300"/>
      <c r="L2244" s="297"/>
      <c r="M2244" s="298"/>
      <c r="N2244" s="299"/>
    </row>
    <row r="2245" spans="1:15" ht="14" x14ac:dyDescent="0.15">
      <c r="A2245" s="272" t="s">
        <v>164</v>
      </c>
      <c r="B2245" s="301" t="s">
        <v>233</v>
      </c>
      <c r="C2245" s="302">
        <v>0.46682750518847532</v>
      </c>
      <c r="D2245" s="303">
        <v>0.30349831622574458</v>
      </c>
      <c r="E2245" s="301" t="s">
        <v>233</v>
      </c>
      <c r="F2245" s="302">
        <v>0.33408218059808104</v>
      </c>
      <c r="G2245" s="303">
        <v>0.20376396483152714</v>
      </c>
      <c r="H2245" s="301"/>
      <c r="I2245" s="302"/>
      <c r="J2245" s="303"/>
      <c r="K2245" s="301"/>
      <c r="L2245" s="302"/>
      <c r="M2245" s="303"/>
      <c r="N2245" s="304"/>
    </row>
    <row r="2246" spans="1:15" ht="28" x14ac:dyDescent="0.15">
      <c r="A2246" s="253" t="s">
        <v>732</v>
      </c>
      <c r="B2246" s="274">
        <v>0.214285714285714</v>
      </c>
      <c r="C2246" s="275">
        <v>0.123324396782842</v>
      </c>
      <c r="D2246" s="276">
        <v>0.156204379562044</v>
      </c>
      <c r="E2246" s="274">
        <v>0.214285714285714</v>
      </c>
      <c r="F2246" s="275">
        <v>0.15923566878980899</v>
      </c>
      <c r="G2246" s="276">
        <v>0.151093439363817</v>
      </c>
      <c r="H2246" s="274"/>
      <c r="I2246" s="275"/>
      <c r="J2246" s="276"/>
      <c r="K2246" s="274"/>
      <c r="L2246" s="275"/>
      <c r="M2246" s="276"/>
      <c r="N2246" s="277"/>
    </row>
    <row r="2247" spans="1:15" ht="14" x14ac:dyDescent="0.15">
      <c r="A2247" s="255" t="s">
        <v>693</v>
      </c>
      <c r="B2247" s="278">
        <v>0.26190476190476197</v>
      </c>
      <c r="C2247" s="279">
        <v>0.37265415549597902</v>
      </c>
      <c r="D2247" s="280">
        <v>0.39416058394160602</v>
      </c>
      <c r="E2247" s="278">
        <v>0.26190476190476197</v>
      </c>
      <c r="F2247" s="279">
        <v>0.31210191082802502</v>
      </c>
      <c r="G2247" s="280">
        <v>0.36779324055666002</v>
      </c>
      <c r="H2247" s="278"/>
      <c r="I2247" s="279"/>
      <c r="J2247" s="280"/>
      <c r="K2247" s="278"/>
      <c r="L2247" s="279"/>
      <c r="M2247" s="280"/>
      <c r="N2247" s="281"/>
    </row>
    <row r="2248" spans="1:15" ht="14" x14ac:dyDescent="0.15">
      <c r="A2248" s="255" t="s">
        <v>694</v>
      </c>
      <c r="B2248" s="278">
        <v>0.40476190476190499</v>
      </c>
      <c r="C2248" s="279">
        <v>0.36729222520107202</v>
      </c>
      <c r="D2248" s="280">
        <v>0.33503649635036498</v>
      </c>
      <c r="E2248" s="278">
        <v>0.40476190476190499</v>
      </c>
      <c r="F2248" s="279">
        <v>0.40127388535031799</v>
      </c>
      <c r="G2248" s="280">
        <v>0.363817097415507</v>
      </c>
      <c r="H2248" s="278"/>
      <c r="I2248" s="279"/>
      <c r="J2248" s="280"/>
      <c r="K2248" s="278"/>
      <c r="L2248" s="279"/>
      <c r="M2248" s="280"/>
      <c r="N2248" s="281"/>
    </row>
    <row r="2249" spans="1:15" ht="14" x14ac:dyDescent="0.15">
      <c r="A2249" s="255" t="s">
        <v>695</v>
      </c>
      <c r="B2249" s="278">
        <v>0.119047619047619</v>
      </c>
      <c r="C2249" s="279">
        <v>0.136729222520107</v>
      </c>
      <c r="D2249" s="280">
        <v>0.114598540145985</v>
      </c>
      <c r="E2249" s="278">
        <v>0.119047619047619</v>
      </c>
      <c r="F2249" s="279">
        <v>0.12738853503184699</v>
      </c>
      <c r="G2249" s="280">
        <v>0.117296222664016</v>
      </c>
      <c r="H2249" s="278"/>
      <c r="I2249" s="279"/>
      <c r="J2249" s="280"/>
      <c r="K2249" s="278"/>
      <c r="L2249" s="279"/>
      <c r="M2249" s="280"/>
      <c r="N2249" s="342"/>
    </row>
    <row r="2250" spans="1:15" ht="14" x14ac:dyDescent="0.15">
      <c r="A2250" s="311" t="s">
        <v>244</v>
      </c>
      <c r="B2250" s="312">
        <v>42</v>
      </c>
      <c r="C2250" s="313">
        <v>373</v>
      </c>
      <c r="D2250" s="314">
        <v>1370</v>
      </c>
      <c r="E2250" s="312">
        <v>42</v>
      </c>
      <c r="F2250" s="313">
        <v>157</v>
      </c>
      <c r="G2250" s="314">
        <v>503</v>
      </c>
      <c r="H2250" s="312"/>
      <c r="I2250" s="313"/>
      <c r="J2250" s="314"/>
      <c r="K2250" s="312"/>
      <c r="L2250" s="313"/>
      <c r="M2250" s="314"/>
      <c r="N2250" s="295"/>
    </row>
    <row r="2251" spans="1:15" ht="14" x14ac:dyDescent="0.15">
      <c r="A2251" s="271" t="s">
        <v>182</v>
      </c>
      <c r="B2251" s="296">
        <v>2.5714285714285698</v>
      </c>
      <c r="C2251" s="297">
        <v>2.48257372654155</v>
      </c>
      <c r="D2251" s="298">
        <v>2.5919708029197102</v>
      </c>
      <c r="E2251" s="296">
        <v>2.5714285714285698</v>
      </c>
      <c r="F2251" s="297">
        <v>2.5031847133757998</v>
      </c>
      <c r="G2251" s="298">
        <v>2.5526838966202798</v>
      </c>
      <c r="H2251" s="296"/>
      <c r="I2251" s="297"/>
      <c r="J2251" s="298"/>
      <c r="K2251" s="296"/>
      <c r="L2251" s="297"/>
      <c r="M2251" s="298"/>
      <c r="N2251" s="299"/>
    </row>
    <row r="2252" spans="1:15" ht="14" x14ac:dyDescent="0.15">
      <c r="A2252" s="271" t="s">
        <v>165</v>
      </c>
      <c r="B2252" s="296">
        <v>0.96633219412770499</v>
      </c>
      <c r="C2252" s="297">
        <v>0.878562990352728</v>
      </c>
      <c r="D2252" s="298">
        <v>0.885279203803364</v>
      </c>
      <c r="E2252" s="296">
        <v>0.96633219412770499</v>
      </c>
      <c r="F2252" s="297">
        <v>0.91022823160511501</v>
      </c>
      <c r="G2252" s="298">
        <v>0.88632132520495799</v>
      </c>
      <c r="H2252" s="296"/>
      <c r="I2252" s="297"/>
      <c r="J2252" s="298"/>
      <c r="K2252" s="296"/>
      <c r="L2252" s="297"/>
      <c r="M2252" s="298"/>
      <c r="N2252" s="299"/>
    </row>
    <row r="2253" spans="1:15" ht="14" x14ac:dyDescent="0.15">
      <c r="A2253" s="271" t="s">
        <v>245</v>
      </c>
      <c r="B2253" s="300" t="s">
        <v>233</v>
      </c>
      <c r="C2253" s="297" t="s">
        <v>124</v>
      </c>
      <c r="D2253" s="298" t="s">
        <v>124</v>
      </c>
      <c r="E2253" s="300" t="s">
        <v>233</v>
      </c>
      <c r="F2253" s="297" t="s">
        <v>124</v>
      </c>
      <c r="G2253" s="298" t="s">
        <v>124</v>
      </c>
      <c r="H2253" s="300"/>
      <c r="I2253" s="297"/>
      <c r="J2253" s="298"/>
      <c r="K2253" s="300"/>
      <c r="L2253" s="297"/>
      <c r="M2253" s="298"/>
      <c r="N2253" s="299"/>
    </row>
    <row r="2254" spans="1:15" ht="14" x14ac:dyDescent="0.15">
      <c r="A2254" s="272" t="s">
        <v>164</v>
      </c>
      <c r="B2254" s="301" t="s">
        <v>233</v>
      </c>
      <c r="C2254" s="302">
        <v>0.10113656717015383</v>
      </c>
      <c r="D2254" s="303">
        <v>-2.3204240428201798E-2</v>
      </c>
      <c r="E2254" s="301" t="s">
        <v>233</v>
      </c>
      <c r="F2254" s="302">
        <v>7.4974446719178758E-2</v>
      </c>
      <c r="G2254" s="303">
        <v>2.1148847799589365E-2</v>
      </c>
      <c r="H2254" s="301"/>
      <c r="I2254" s="302"/>
      <c r="J2254" s="303"/>
      <c r="K2254" s="301"/>
      <c r="L2254" s="302"/>
      <c r="M2254" s="303"/>
      <c r="N2254" s="304"/>
    </row>
    <row r="2255" spans="1:15" ht="28" x14ac:dyDescent="0.15">
      <c r="A2255" s="253" t="s">
        <v>58</v>
      </c>
      <c r="B2255" s="274">
        <v>0.146341463414634</v>
      </c>
      <c r="C2255" s="275">
        <v>8.1300813008130093E-2</v>
      </c>
      <c r="D2255" s="276">
        <v>6.8032187271397204E-2</v>
      </c>
      <c r="E2255" s="274">
        <v>0.146341463414634</v>
      </c>
      <c r="F2255" s="275">
        <v>7.09677419354839E-2</v>
      </c>
      <c r="G2255" s="276">
        <v>6.5737051792828696E-2</v>
      </c>
      <c r="H2255" s="274"/>
      <c r="I2255" s="275"/>
      <c r="J2255" s="276"/>
      <c r="K2255" s="274"/>
      <c r="L2255" s="275"/>
      <c r="M2255" s="276"/>
      <c r="N2255" s="277"/>
      <c r="O2255" s="177" t="s">
        <v>615</v>
      </c>
    </row>
    <row r="2256" spans="1:15" ht="14" x14ac:dyDescent="0.15">
      <c r="A2256" s="255" t="s">
        <v>693</v>
      </c>
      <c r="B2256" s="278">
        <v>9.7560975609756101E-2</v>
      </c>
      <c r="C2256" s="279">
        <v>0.159891598915989</v>
      </c>
      <c r="D2256" s="280">
        <v>0.158741770299927</v>
      </c>
      <c r="E2256" s="278">
        <v>9.7560975609756101E-2</v>
      </c>
      <c r="F2256" s="279">
        <v>0.14838709677419401</v>
      </c>
      <c r="G2256" s="280">
        <v>0.15737051792828699</v>
      </c>
      <c r="H2256" s="278"/>
      <c r="I2256" s="279"/>
      <c r="J2256" s="280"/>
      <c r="K2256" s="278"/>
      <c r="L2256" s="279"/>
      <c r="M2256" s="280"/>
      <c r="N2256" s="281"/>
      <c r="O2256" s="1" t="s">
        <v>615</v>
      </c>
    </row>
    <row r="2257" spans="1:15" ht="14" x14ac:dyDescent="0.15">
      <c r="A2257" s="255" t="s">
        <v>694</v>
      </c>
      <c r="B2257" s="278">
        <v>0.31707317073170699</v>
      </c>
      <c r="C2257" s="279">
        <v>0.371273712737127</v>
      </c>
      <c r="D2257" s="280">
        <v>0.38624725676664201</v>
      </c>
      <c r="E2257" s="278">
        <v>0.31707317073170699</v>
      </c>
      <c r="F2257" s="279">
        <v>0.35483870967741898</v>
      </c>
      <c r="G2257" s="280">
        <v>0.35856573705179301</v>
      </c>
      <c r="H2257" s="278"/>
      <c r="I2257" s="279"/>
      <c r="J2257" s="280"/>
      <c r="K2257" s="278"/>
      <c r="L2257" s="279"/>
      <c r="M2257" s="280"/>
      <c r="N2257" s="281"/>
      <c r="O2257" s="1" t="s">
        <v>615</v>
      </c>
    </row>
    <row r="2258" spans="1:15" ht="14" x14ac:dyDescent="0.15">
      <c r="A2258" s="255" t="s">
        <v>695</v>
      </c>
      <c r="B2258" s="278">
        <v>0.439024390243902</v>
      </c>
      <c r="C2258" s="279">
        <v>0.387533875338753</v>
      </c>
      <c r="D2258" s="280">
        <v>0.38697878566203397</v>
      </c>
      <c r="E2258" s="278">
        <v>0.439024390243902</v>
      </c>
      <c r="F2258" s="279">
        <v>0.42580645161290298</v>
      </c>
      <c r="G2258" s="280">
        <v>0.41832669322709198</v>
      </c>
      <c r="H2258" s="278"/>
      <c r="I2258" s="279"/>
      <c r="J2258" s="280"/>
      <c r="K2258" s="278"/>
      <c r="L2258" s="279"/>
      <c r="M2258" s="280"/>
      <c r="N2258" s="342"/>
      <c r="O2258" s="1" t="s">
        <v>615</v>
      </c>
    </row>
    <row r="2259" spans="1:15" ht="14" x14ac:dyDescent="0.15">
      <c r="A2259" s="311" t="s">
        <v>244</v>
      </c>
      <c r="B2259" s="312">
        <v>41</v>
      </c>
      <c r="C2259" s="313">
        <v>369</v>
      </c>
      <c r="D2259" s="314">
        <v>1367</v>
      </c>
      <c r="E2259" s="312">
        <v>41</v>
      </c>
      <c r="F2259" s="313">
        <v>155</v>
      </c>
      <c r="G2259" s="314">
        <v>502</v>
      </c>
      <c r="H2259" s="312"/>
      <c r="I2259" s="313"/>
      <c r="J2259" s="314"/>
      <c r="K2259" s="312"/>
      <c r="L2259" s="313"/>
      <c r="M2259" s="314"/>
      <c r="N2259" s="295"/>
      <c r="O2259" s="1" t="s">
        <v>615</v>
      </c>
    </row>
    <row r="2260" spans="1:15" ht="14" x14ac:dyDescent="0.15">
      <c r="A2260" s="271" t="s">
        <v>182</v>
      </c>
      <c r="B2260" s="296">
        <v>1.9512195121951199</v>
      </c>
      <c r="C2260" s="297">
        <v>1.9349593495935</v>
      </c>
      <c r="D2260" s="298">
        <v>1.90782735918069</v>
      </c>
      <c r="E2260" s="296">
        <v>1.9512195121951199</v>
      </c>
      <c r="F2260" s="297">
        <v>1.8645161290322601</v>
      </c>
      <c r="G2260" s="298">
        <v>1.87051792828685</v>
      </c>
      <c r="H2260" s="296"/>
      <c r="I2260" s="297"/>
      <c r="J2260" s="298"/>
      <c r="K2260" s="296"/>
      <c r="L2260" s="297"/>
      <c r="M2260" s="298"/>
      <c r="N2260" s="299"/>
      <c r="O2260" s="1" t="s">
        <v>615</v>
      </c>
    </row>
    <row r="2261" spans="1:15" ht="14" x14ac:dyDescent="0.15">
      <c r="A2261" s="271" t="s">
        <v>165</v>
      </c>
      <c r="B2261" s="296">
        <v>1.07124272488067</v>
      </c>
      <c r="C2261" s="297">
        <v>0.93314426454420796</v>
      </c>
      <c r="D2261" s="298">
        <v>0.89997000407829097</v>
      </c>
      <c r="E2261" s="296">
        <v>1.07124272488067</v>
      </c>
      <c r="F2261" s="297">
        <v>0.91932654172637696</v>
      </c>
      <c r="G2261" s="298">
        <v>0.90748018716503998</v>
      </c>
      <c r="H2261" s="296"/>
      <c r="I2261" s="297"/>
      <c r="J2261" s="298"/>
      <c r="K2261" s="296"/>
      <c r="L2261" s="297"/>
      <c r="M2261" s="298"/>
      <c r="N2261" s="299"/>
      <c r="O2261" s="1" t="s">
        <v>615</v>
      </c>
    </row>
    <row r="2262" spans="1:15" ht="14" x14ac:dyDescent="0.15">
      <c r="A2262" s="271" t="s">
        <v>245</v>
      </c>
      <c r="B2262" s="300" t="s">
        <v>233</v>
      </c>
      <c r="C2262" s="297" t="s">
        <v>124</v>
      </c>
      <c r="D2262" s="298" t="s">
        <v>124</v>
      </c>
      <c r="E2262" s="300" t="s">
        <v>233</v>
      </c>
      <c r="F2262" s="297" t="s">
        <v>124</v>
      </c>
      <c r="G2262" s="298" t="s">
        <v>124</v>
      </c>
      <c r="H2262" s="300"/>
      <c r="I2262" s="297"/>
      <c r="J2262" s="298"/>
      <c r="K2262" s="300"/>
      <c r="L2262" s="297"/>
      <c r="M2262" s="298"/>
      <c r="N2262" s="299"/>
      <c r="O2262" s="1" t="s">
        <v>615</v>
      </c>
    </row>
    <row r="2263" spans="1:15" ht="14" x14ac:dyDescent="0.15">
      <c r="A2263" s="272" t="s">
        <v>164</v>
      </c>
      <c r="B2263" s="301" t="s">
        <v>233</v>
      </c>
      <c r="C2263" s="302">
        <v>1.7425132661091931E-2</v>
      </c>
      <c r="D2263" s="303">
        <v>4.8215110301226306E-2</v>
      </c>
      <c r="E2263" s="301" t="s">
        <v>233</v>
      </c>
      <c r="F2263" s="302">
        <v>9.4311845930219809E-2</v>
      </c>
      <c r="G2263" s="303">
        <v>8.8929306721704751E-2</v>
      </c>
      <c r="H2263" s="301"/>
      <c r="I2263" s="302"/>
      <c r="J2263" s="303"/>
      <c r="K2263" s="301"/>
      <c r="L2263" s="302"/>
      <c r="M2263" s="303"/>
      <c r="N2263" s="304"/>
      <c r="O2263" s="1" t="s">
        <v>615</v>
      </c>
    </row>
    <row r="2264" spans="1:15" ht="28" x14ac:dyDescent="0.15">
      <c r="A2264" s="253" t="s">
        <v>138</v>
      </c>
      <c r="B2264" s="274">
        <v>0.17073170731707299</v>
      </c>
      <c r="C2264" s="275">
        <v>0.13207547169811301</v>
      </c>
      <c r="D2264" s="276">
        <v>0.12910284463895</v>
      </c>
      <c r="E2264" s="274">
        <v>0.17073170731707299</v>
      </c>
      <c r="F2264" s="275">
        <v>9.6153846153846201E-2</v>
      </c>
      <c r="G2264" s="276">
        <v>0.107784431137725</v>
      </c>
      <c r="H2264" s="274"/>
      <c r="I2264" s="275"/>
      <c r="J2264" s="276"/>
      <c r="K2264" s="274"/>
      <c r="L2264" s="275"/>
      <c r="M2264" s="276"/>
      <c r="N2264" s="576" t="s">
        <v>906</v>
      </c>
      <c r="O2264" s="1" t="s">
        <v>615</v>
      </c>
    </row>
    <row r="2265" spans="1:15" ht="14" x14ac:dyDescent="0.15">
      <c r="A2265" s="255" t="s">
        <v>693</v>
      </c>
      <c r="B2265" s="278">
        <v>0.24390243902438999</v>
      </c>
      <c r="C2265" s="279">
        <v>0.30458221024258803</v>
      </c>
      <c r="D2265" s="280">
        <v>0.32239241429613402</v>
      </c>
      <c r="E2265" s="278">
        <v>0.24390243902438999</v>
      </c>
      <c r="F2265" s="279">
        <v>0.269230769230769</v>
      </c>
      <c r="G2265" s="280">
        <v>0.26147704590818399</v>
      </c>
      <c r="H2265" s="278"/>
      <c r="I2265" s="279"/>
      <c r="J2265" s="280"/>
      <c r="K2265" s="278"/>
      <c r="L2265" s="279"/>
      <c r="M2265" s="280"/>
      <c r="N2265" s="577"/>
      <c r="O2265" s="1" t="s">
        <v>615</v>
      </c>
    </row>
    <row r="2266" spans="1:15" ht="14" x14ac:dyDescent="0.15">
      <c r="A2266" s="255" t="s">
        <v>694</v>
      </c>
      <c r="B2266" s="278">
        <v>0.36585365853658502</v>
      </c>
      <c r="C2266" s="279">
        <v>0.37466307277628003</v>
      </c>
      <c r="D2266" s="280">
        <v>0.38220277169948902</v>
      </c>
      <c r="E2266" s="278">
        <v>0.36585365853658502</v>
      </c>
      <c r="F2266" s="279">
        <v>0.39743589743589702</v>
      </c>
      <c r="G2266" s="280">
        <v>0.38522954091816403</v>
      </c>
      <c r="H2266" s="278"/>
      <c r="I2266" s="279"/>
      <c r="J2266" s="280"/>
      <c r="K2266" s="278"/>
      <c r="L2266" s="279"/>
      <c r="M2266" s="280"/>
      <c r="N2266" s="577"/>
      <c r="O2266" s="1" t="s">
        <v>615</v>
      </c>
    </row>
    <row r="2267" spans="1:15" ht="14" x14ac:dyDescent="0.15">
      <c r="A2267" s="255" t="s">
        <v>695</v>
      </c>
      <c r="B2267" s="278">
        <v>0.219512195121951</v>
      </c>
      <c r="C2267" s="279">
        <v>0.18867924528301899</v>
      </c>
      <c r="D2267" s="280">
        <v>0.16630196936542699</v>
      </c>
      <c r="E2267" s="278">
        <v>0.219512195121951</v>
      </c>
      <c r="F2267" s="279">
        <v>0.237179487179487</v>
      </c>
      <c r="G2267" s="280">
        <v>0.245508982035928</v>
      </c>
      <c r="H2267" s="278"/>
      <c r="I2267" s="279"/>
      <c r="J2267" s="280"/>
      <c r="K2267" s="278"/>
      <c r="L2267" s="279"/>
      <c r="M2267" s="280"/>
      <c r="N2267" s="578"/>
      <c r="O2267" s="1" t="s">
        <v>615</v>
      </c>
    </row>
    <row r="2268" spans="1:15" ht="14" x14ac:dyDescent="0.15">
      <c r="A2268" s="311" t="s">
        <v>244</v>
      </c>
      <c r="B2268" s="312">
        <v>41</v>
      </c>
      <c r="C2268" s="313">
        <v>371</v>
      </c>
      <c r="D2268" s="314">
        <v>1371</v>
      </c>
      <c r="E2268" s="312">
        <v>41</v>
      </c>
      <c r="F2268" s="313">
        <v>156</v>
      </c>
      <c r="G2268" s="314">
        <v>501</v>
      </c>
      <c r="H2268" s="312"/>
      <c r="I2268" s="313"/>
      <c r="J2268" s="314"/>
      <c r="K2268" s="312"/>
      <c r="L2268" s="313"/>
      <c r="M2268" s="314"/>
      <c r="N2268" s="299"/>
      <c r="O2268" s="1" t="s">
        <v>615</v>
      </c>
    </row>
    <row r="2269" spans="1:15" ht="14" x14ac:dyDescent="0.15">
      <c r="A2269" s="271" t="s">
        <v>182</v>
      </c>
      <c r="B2269" s="296">
        <v>2.3658536585365901</v>
      </c>
      <c r="C2269" s="297">
        <v>2.3800539083558001</v>
      </c>
      <c r="D2269" s="298">
        <v>2.4142961342086098</v>
      </c>
      <c r="E2269" s="296">
        <v>2.3658536585365901</v>
      </c>
      <c r="F2269" s="297">
        <v>2.22435897435897</v>
      </c>
      <c r="G2269" s="298">
        <v>2.2315369261477001</v>
      </c>
      <c r="H2269" s="296"/>
      <c r="I2269" s="297"/>
      <c r="J2269" s="298"/>
      <c r="K2269" s="296"/>
      <c r="L2269" s="297"/>
      <c r="M2269" s="298"/>
      <c r="N2269" s="299"/>
      <c r="O2269" s="1" t="s">
        <v>615</v>
      </c>
    </row>
    <row r="2270" spans="1:15" ht="14" x14ac:dyDescent="0.15">
      <c r="A2270" s="271" t="s">
        <v>165</v>
      </c>
      <c r="B2270" s="296">
        <v>1.0187270871282399</v>
      </c>
      <c r="C2270" s="297">
        <v>0.93781286515967999</v>
      </c>
      <c r="D2270" s="298">
        <v>0.91327588582387398</v>
      </c>
      <c r="E2270" s="296">
        <v>1.0187270871282399</v>
      </c>
      <c r="F2270" s="297">
        <v>0.91984373110919004</v>
      </c>
      <c r="G2270" s="298">
        <v>0.94142627599495698</v>
      </c>
      <c r="H2270" s="296"/>
      <c r="I2270" s="297"/>
      <c r="J2270" s="298"/>
      <c r="K2270" s="296"/>
      <c r="L2270" s="297"/>
      <c r="M2270" s="298"/>
      <c r="N2270" s="299"/>
      <c r="O2270" s="1" t="s">
        <v>615</v>
      </c>
    </row>
    <row r="2271" spans="1:15" ht="14" x14ac:dyDescent="0.15">
      <c r="A2271" s="271" t="s">
        <v>245</v>
      </c>
      <c r="B2271" s="300" t="s">
        <v>233</v>
      </c>
      <c r="C2271" s="297" t="s">
        <v>124</v>
      </c>
      <c r="D2271" s="298" t="s">
        <v>124</v>
      </c>
      <c r="E2271" s="300" t="s">
        <v>233</v>
      </c>
      <c r="F2271" s="297" t="s">
        <v>124</v>
      </c>
      <c r="G2271" s="298" t="s">
        <v>124</v>
      </c>
      <c r="H2271" s="300"/>
      <c r="I2271" s="297"/>
      <c r="J2271" s="298"/>
      <c r="K2271" s="300"/>
      <c r="L2271" s="297"/>
      <c r="M2271" s="298"/>
      <c r="N2271" s="299"/>
      <c r="O2271" s="1" t="s">
        <v>615</v>
      </c>
    </row>
    <row r="2272" spans="1:15" ht="14" x14ac:dyDescent="0.15">
      <c r="A2272" s="272" t="s">
        <v>164</v>
      </c>
      <c r="B2272" s="301" t="s">
        <v>233</v>
      </c>
      <c r="C2272" s="302">
        <v>-1.5141879949356549E-2</v>
      </c>
      <c r="D2272" s="303">
        <v>-5.3042543248932143E-2</v>
      </c>
      <c r="E2272" s="301" t="s">
        <v>233</v>
      </c>
      <c r="F2272" s="302">
        <v>0.1538246980353927</v>
      </c>
      <c r="G2272" s="303">
        <v>0.14267365997080964</v>
      </c>
      <c r="H2272" s="301"/>
      <c r="I2272" s="302"/>
      <c r="J2272" s="303"/>
      <c r="K2272" s="301"/>
      <c r="L2272" s="302"/>
      <c r="M2272" s="303"/>
      <c r="N2272" s="304"/>
      <c r="O2272" s="1" t="s">
        <v>615</v>
      </c>
    </row>
    <row r="2273" spans="1:16" ht="28" x14ac:dyDescent="0.15">
      <c r="A2273" s="253" t="s">
        <v>276</v>
      </c>
      <c r="B2273" s="274">
        <v>0.66666666666666696</v>
      </c>
      <c r="C2273" s="275">
        <v>0.26470588235294101</v>
      </c>
      <c r="D2273" s="276">
        <v>0.417758369723435</v>
      </c>
      <c r="E2273" s="274">
        <v>0.66666666666666696</v>
      </c>
      <c r="F2273" s="275">
        <v>0.38216560509554098</v>
      </c>
      <c r="G2273" s="276">
        <v>0.43936381709741601</v>
      </c>
      <c r="H2273" s="274"/>
      <c r="I2273" s="275"/>
      <c r="J2273" s="276"/>
      <c r="K2273" s="274"/>
      <c r="L2273" s="275"/>
      <c r="M2273" s="276"/>
      <c r="N2273" s="277"/>
    </row>
    <row r="2274" spans="1:16" ht="14" x14ac:dyDescent="0.15">
      <c r="A2274" s="255" t="s">
        <v>693</v>
      </c>
      <c r="B2274" s="278">
        <v>0.16666666666666699</v>
      </c>
      <c r="C2274" s="279">
        <v>0.23796791443850299</v>
      </c>
      <c r="D2274" s="280">
        <v>0.25181950509461398</v>
      </c>
      <c r="E2274" s="278">
        <v>0.16666666666666699</v>
      </c>
      <c r="F2274" s="279">
        <v>0.21656050955414</v>
      </c>
      <c r="G2274" s="280">
        <v>0.27037773359841</v>
      </c>
      <c r="H2274" s="278"/>
      <c r="I2274" s="279"/>
      <c r="J2274" s="280"/>
      <c r="K2274" s="278"/>
      <c r="L2274" s="279"/>
      <c r="M2274" s="280"/>
      <c r="N2274" s="281"/>
    </row>
    <row r="2275" spans="1:16" ht="14" x14ac:dyDescent="0.15">
      <c r="A2275" s="255" t="s">
        <v>694</v>
      </c>
      <c r="B2275" s="278">
        <v>9.5238095238095205E-2</v>
      </c>
      <c r="C2275" s="279">
        <v>0.28342245989304798</v>
      </c>
      <c r="D2275" s="280">
        <v>0.21834061135371199</v>
      </c>
      <c r="E2275" s="278">
        <v>9.5238095238095205E-2</v>
      </c>
      <c r="F2275" s="279">
        <v>0.26114649681528701</v>
      </c>
      <c r="G2275" s="280">
        <v>0.21272365805169</v>
      </c>
      <c r="H2275" s="278"/>
      <c r="I2275" s="279"/>
      <c r="J2275" s="280"/>
      <c r="K2275" s="278"/>
      <c r="L2275" s="279"/>
      <c r="M2275" s="280"/>
      <c r="N2275" s="281"/>
    </row>
    <row r="2276" spans="1:16" ht="14" x14ac:dyDescent="0.15">
      <c r="A2276" s="255" t="s">
        <v>695</v>
      </c>
      <c r="B2276" s="278">
        <v>7.1428571428571397E-2</v>
      </c>
      <c r="C2276" s="279">
        <v>0.21390374331550799</v>
      </c>
      <c r="D2276" s="280">
        <v>0.112081513828239</v>
      </c>
      <c r="E2276" s="278">
        <v>7.1428571428571397E-2</v>
      </c>
      <c r="F2276" s="279">
        <v>0.14012738853503201</v>
      </c>
      <c r="G2276" s="280">
        <v>7.7534791252485094E-2</v>
      </c>
      <c r="H2276" s="278"/>
      <c r="I2276" s="279"/>
      <c r="J2276" s="280"/>
      <c r="K2276" s="278"/>
      <c r="L2276" s="279"/>
      <c r="M2276" s="280"/>
      <c r="N2276" s="342"/>
    </row>
    <row r="2277" spans="1:16" ht="14" x14ac:dyDescent="0.15">
      <c r="A2277" s="311" t="s">
        <v>244</v>
      </c>
      <c r="B2277" s="312">
        <v>42</v>
      </c>
      <c r="C2277" s="313">
        <v>374</v>
      </c>
      <c r="D2277" s="314">
        <v>1374</v>
      </c>
      <c r="E2277" s="312">
        <v>42</v>
      </c>
      <c r="F2277" s="313">
        <v>157</v>
      </c>
      <c r="G2277" s="314">
        <v>503</v>
      </c>
      <c r="H2277" s="312"/>
      <c r="I2277" s="313"/>
      <c r="J2277" s="314"/>
      <c r="K2277" s="312"/>
      <c r="L2277" s="313"/>
      <c r="M2277" s="314"/>
      <c r="N2277" s="295"/>
    </row>
    <row r="2278" spans="1:16" ht="14" x14ac:dyDescent="0.15">
      <c r="A2278" s="271" t="s">
        <v>182</v>
      </c>
      <c r="B2278" s="296">
        <v>3.4285714285714302</v>
      </c>
      <c r="C2278" s="297">
        <v>2.5534759358288701</v>
      </c>
      <c r="D2278" s="298">
        <v>2.97525473071325</v>
      </c>
      <c r="E2278" s="296">
        <v>3.4285714285714302</v>
      </c>
      <c r="F2278" s="297">
        <v>2.84076433121019</v>
      </c>
      <c r="G2278" s="298">
        <v>3.0715705765407599</v>
      </c>
      <c r="H2278" s="296"/>
      <c r="I2278" s="297"/>
      <c r="J2278" s="298"/>
      <c r="K2278" s="296"/>
      <c r="L2278" s="297"/>
      <c r="M2278" s="298"/>
      <c r="N2278" s="299"/>
    </row>
    <row r="2279" spans="1:16" ht="14" x14ac:dyDescent="0.15">
      <c r="A2279" s="271" t="s">
        <v>165</v>
      </c>
      <c r="B2279" s="296">
        <v>0.94075364554318197</v>
      </c>
      <c r="C2279" s="297">
        <v>1.0989032813088599</v>
      </c>
      <c r="D2279" s="298">
        <v>1.04144230932143</v>
      </c>
      <c r="E2279" s="296">
        <v>0.94075364554318197</v>
      </c>
      <c r="F2279" s="297">
        <v>1.0890454191049299</v>
      </c>
      <c r="G2279" s="298">
        <v>0.97929100628419397</v>
      </c>
      <c r="H2279" s="296"/>
      <c r="I2279" s="297"/>
      <c r="J2279" s="298"/>
      <c r="K2279" s="296"/>
      <c r="L2279" s="297"/>
      <c r="M2279" s="298"/>
      <c r="N2279" s="299"/>
    </row>
    <row r="2280" spans="1:16" ht="14" x14ac:dyDescent="0.15">
      <c r="A2280" s="271" t="s">
        <v>245</v>
      </c>
      <c r="B2280" s="300" t="s">
        <v>233</v>
      </c>
      <c r="C2280" s="297" t="s">
        <v>222</v>
      </c>
      <c r="D2280" s="298" t="s">
        <v>221</v>
      </c>
      <c r="E2280" s="300" t="s">
        <v>233</v>
      </c>
      <c r="F2280" s="297" t="s">
        <v>221</v>
      </c>
      <c r="G2280" s="298" t="s">
        <v>251</v>
      </c>
      <c r="H2280" s="300"/>
      <c r="I2280" s="297"/>
      <c r="J2280" s="298"/>
      <c r="K2280" s="300"/>
      <c r="L2280" s="297"/>
      <c r="M2280" s="298"/>
      <c r="N2280" s="299"/>
    </row>
    <row r="2281" spans="1:16" ht="14" x14ac:dyDescent="0.15">
      <c r="A2281" s="272" t="s">
        <v>164</v>
      </c>
      <c r="B2281" s="301" t="s">
        <v>233</v>
      </c>
      <c r="C2281" s="302">
        <v>0.79633531688090753</v>
      </c>
      <c r="D2281" s="303">
        <v>0.4352777814006295</v>
      </c>
      <c r="E2281" s="301" t="s">
        <v>233</v>
      </c>
      <c r="F2281" s="302">
        <v>0.53974525492641989</v>
      </c>
      <c r="G2281" s="303">
        <v>0.36455032236563523</v>
      </c>
      <c r="H2281" s="301"/>
      <c r="I2281" s="302"/>
      <c r="J2281" s="303"/>
      <c r="K2281" s="301"/>
      <c r="L2281" s="302"/>
      <c r="M2281" s="303"/>
      <c r="N2281" s="304"/>
    </row>
    <row r="2282" spans="1:16" ht="28" x14ac:dyDescent="0.15">
      <c r="A2282" s="253" t="s">
        <v>59</v>
      </c>
      <c r="B2282" s="274">
        <v>0.476190476190476</v>
      </c>
      <c r="C2282" s="275">
        <v>0.28074866310160401</v>
      </c>
      <c r="D2282" s="276">
        <v>0.42763636363636398</v>
      </c>
      <c r="E2282" s="274">
        <v>0.476190476190476</v>
      </c>
      <c r="F2282" s="275">
        <v>0.35668789808917201</v>
      </c>
      <c r="G2282" s="276">
        <v>0.42460317460317498</v>
      </c>
      <c r="H2282" s="274"/>
      <c r="I2282" s="275"/>
      <c r="J2282" s="276"/>
      <c r="K2282" s="274"/>
      <c r="L2282" s="275"/>
      <c r="M2282" s="276"/>
      <c r="N2282" s="277"/>
      <c r="P2282" s="177" t="s">
        <v>619</v>
      </c>
    </row>
    <row r="2283" spans="1:16" ht="14" x14ac:dyDescent="0.15">
      <c r="A2283" s="255" t="s">
        <v>693</v>
      </c>
      <c r="B2283" s="278">
        <v>0.35714285714285698</v>
      </c>
      <c r="C2283" s="279">
        <v>0.36898395721925098</v>
      </c>
      <c r="D2283" s="280">
        <v>0.35563636363636397</v>
      </c>
      <c r="E2283" s="278">
        <v>0.35714285714285698</v>
      </c>
      <c r="F2283" s="279">
        <v>0.35031847133757998</v>
      </c>
      <c r="G2283" s="280">
        <v>0.351190476190476</v>
      </c>
      <c r="H2283" s="278"/>
      <c r="I2283" s="279"/>
      <c r="J2283" s="280"/>
      <c r="K2283" s="278"/>
      <c r="L2283" s="279"/>
      <c r="M2283" s="280"/>
      <c r="N2283" s="281"/>
      <c r="P2283" s="1" t="s">
        <v>619</v>
      </c>
    </row>
    <row r="2284" spans="1:16" ht="14" x14ac:dyDescent="0.15">
      <c r="A2284" s="255" t="s">
        <v>694</v>
      </c>
      <c r="B2284" s="278">
        <v>0.16666666666666699</v>
      </c>
      <c r="C2284" s="279">
        <v>0.29946524064171098</v>
      </c>
      <c r="D2284" s="280">
        <v>0.194909090909091</v>
      </c>
      <c r="E2284" s="278">
        <v>0.16666666666666699</v>
      </c>
      <c r="F2284" s="279">
        <v>0.26114649681528701</v>
      </c>
      <c r="G2284" s="280">
        <v>0.206349206349206</v>
      </c>
      <c r="H2284" s="278"/>
      <c r="I2284" s="279"/>
      <c r="J2284" s="280"/>
      <c r="K2284" s="278"/>
      <c r="L2284" s="279"/>
      <c r="M2284" s="280"/>
      <c r="N2284" s="281"/>
      <c r="P2284" s="1" t="s">
        <v>619</v>
      </c>
    </row>
    <row r="2285" spans="1:16" ht="14" x14ac:dyDescent="0.15">
      <c r="A2285" s="255" t="s">
        <v>695</v>
      </c>
      <c r="B2285" s="278">
        <v>0</v>
      </c>
      <c r="C2285" s="279">
        <v>5.0802139037433199E-2</v>
      </c>
      <c r="D2285" s="280">
        <v>2.1818181818181799E-2</v>
      </c>
      <c r="E2285" s="278">
        <v>0</v>
      </c>
      <c r="F2285" s="279">
        <v>3.1847133757961797E-2</v>
      </c>
      <c r="G2285" s="280">
        <v>1.7857142857142901E-2</v>
      </c>
      <c r="H2285" s="278"/>
      <c r="I2285" s="279"/>
      <c r="J2285" s="280"/>
      <c r="K2285" s="278"/>
      <c r="L2285" s="279"/>
      <c r="M2285" s="280"/>
      <c r="N2285" s="342"/>
      <c r="P2285" s="1" t="s">
        <v>619</v>
      </c>
    </row>
    <row r="2286" spans="1:16" ht="14" x14ac:dyDescent="0.15">
      <c r="A2286" s="311" t="s">
        <v>244</v>
      </c>
      <c r="B2286" s="312">
        <v>42</v>
      </c>
      <c r="C2286" s="313">
        <v>374</v>
      </c>
      <c r="D2286" s="314">
        <v>1375</v>
      </c>
      <c r="E2286" s="312">
        <v>42</v>
      </c>
      <c r="F2286" s="313">
        <v>157</v>
      </c>
      <c r="G2286" s="314">
        <v>504</v>
      </c>
      <c r="H2286" s="312"/>
      <c r="I2286" s="313"/>
      <c r="J2286" s="314"/>
      <c r="K2286" s="312"/>
      <c r="L2286" s="313"/>
      <c r="M2286" s="314"/>
      <c r="N2286" s="295"/>
      <c r="P2286" s="1" t="s">
        <v>619</v>
      </c>
    </row>
    <row r="2287" spans="1:16" ht="14" x14ac:dyDescent="0.15">
      <c r="A2287" s="271" t="s">
        <v>182</v>
      </c>
      <c r="B2287" s="296">
        <v>3.3095238095238102</v>
      </c>
      <c r="C2287" s="297">
        <v>2.87967914438503</v>
      </c>
      <c r="D2287" s="298">
        <v>3.1890909090909099</v>
      </c>
      <c r="E2287" s="296">
        <v>3.3095238095238102</v>
      </c>
      <c r="F2287" s="297">
        <v>3.0318471337579602</v>
      </c>
      <c r="G2287" s="298">
        <v>3.1825396825396801</v>
      </c>
      <c r="H2287" s="296"/>
      <c r="I2287" s="297"/>
      <c r="J2287" s="298"/>
      <c r="K2287" s="296"/>
      <c r="L2287" s="297"/>
      <c r="M2287" s="298"/>
      <c r="N2287" s="299"/>
      <c r="P2287" s="1" t="s">
        <v>619</v>
      </c>
    </row>
    <row r="2288" spans="1:16" ht="14" x14ac:dyDescent="0.15">
      <c r="A2288" s="271" t="s">
        <v>165</v>
      </c>
      <c r="B2288" s="296">
        <v>0.74859527761212996</v>
      </c>
      <c r="C2288" s="297">
        <v>0.87806996719228203</v>
      </c>
      <c r="D2288" s="298">
        <v>0.82131199565332602</v>
      </c>
      <c r="E2288" s="296">
        <v>0.74859527761212996</v>
      </c>
      <c r="F2288" s="297">
        <v>0.865435877771079</v>
      </c>
      <c r="G2288" s="298">
        <v>0.81877369051224902</v>
      </c>
      <c r="H2288" s="296"/>
      <c r="I2288" s="297"/>
      <c r="J2288" s="298"/>
      <c r="K2288" s="296"/>
      <c r="L2288" s="297"/>
      <c r="M2288" s="298"/>
      <c r="N2288" s="299"/>
      <c r="P2288" s="1" t="s">
        <v>619</v>
      </c>
    </row>
    <row r="2289" spans="1:16" ht="14" x14ac:dyDescent="0.15">
      <c r="A2289" s="271" t="s">
        <v>245</v>
      </c>
      <c r="B2289" s="300" t="s">
        <v>233</v>
      </c>
      <c r="C2289" s="297" t="s">
        <v>221</v>
      </c>
      <c r="D2289" s="298" t="s">
        <v>124</v>
      </c>
      <c r="E2289" s="300" t="s">
        <v>233</v>
      </c>
      <c r="F2289" s="297" t="s">
        <v>124</v>
      </c>
      <c r="G2289" s="298" t="s">
        <v>124</v>
      </c>
      <c r="H2289" s="300"/>
      <c r="I2289" s="297"/>
      <c r="J2289" s="298"/>
      <c r="K2289" s="300"/>
      <c r="L2289" s="297"/>
      <c r="M2289" s="298"/>
      <c r="N2289" s="299"/>
      <c r="P2289" s="1" t="s">
        <v>619</v>
      </c>
    </row>
    <row r="2290" spans="1:16" ht="14" x14ac:dyDescent="0.15">
      <c r="A2290" s="272" t="s">
        <v>164</v>
      </c>
      <c r="B2290" s="301" t="s">
        <v>233</v>
      </c>
      <c r="C2290" s="302">
        <v>0.48953350097288051</v>
      </c>
      <c r="D2290" s="303">
        <v>0.14663477590766225</v>
      </c>
      <c r="E2290" s="301" t="s">
        <v>233</v>
      </c>
      <c r="F2290" s="302">
        <v>0.32085181917925953</v>
      </c>
      <c r="G2290" s="303">
        <v>0.1550906293834198</v>
      </c>
      <c r="H2290" s="301"/>
      <c r="I2290" s="302"/>
      <c r="J2290" s="303"/>
      <c r="K2290" s="301"/>
      <c r="L2290" s="302"/>
      <c r="M2290" s="303"/>
      <c r="N2290" s="304"/>
      <c r="P2290" s="1" t="s">
        <v>619</v>
      </c>
    </row>
    <row r="2291" spans="1:16" ht="28" x14ac:dyDescent="0.15">
      <c r="A2291" s="253" t="s">
        <v>139</v>
      </c>
      <c r="B2291" s="274">
        <v>0.30952380952380998</v>
      </c>
      <c r="C2291" s="275">
        <v>0.33870967741935498</v>
      </c>
      <c r="D2291" s="276">
        <v>0.38848396501457699</v>
      </c>
      <c r="E2291" s="274">
        <v>0.30952380952380998</v>
      </c>
      <c r="F2291" s="275">
        <v>0.26751592356687898</v>
      </c>
      <c r="G2291" s="276">
        <v>0.30158730158730201</v>
      </c>
      <c r="H2291" s="274"/>
      <c r="I2291" s="275"/>
      <c r="J2291" s="276"/>
      <c r="K2291" s="274"/>
      <c r="L2291" s="275"/>
      <c r="M2291" s="276"/>
      <c r="N2291" s="576" t="s">
        <v>907</v>
      </c>
      <c r="O2291" s="1" t="s">
        <v>615</v>
      </c>
    </row>
    <row r="2292" spans="1:16" ht="14" x14ac:dyDescent="0.15">
      <c r="A2292" s="255" t="s">
        <v>693</v>
      </c>
      <c r="B2292" s="278">
        <v>0.547619047619048</v>
      </c>
      <c r="C2292" s="279">
        <v>0.46505376344086002</v>
      </c>
      <c r="D2292" s="280">
        <v>0.432215743440233</v>
      </c>
      <c r="E2292" s="278">
        <v>0.547619047619048</v>
      </c>
      <c r="F2292" s="279">
        <v>0.484076433121019</v>
      </c>
      <c r="G2292" s="280">
        <v>0.45833333333333298</v>
      </c>
      <c r="H2292" s="278"/>
      <c r="I2292" s="279"/>
      <c r="J2292" s="280"/>
      <c r="K2292" s="278"/>
      <c r="L2292" s="279"/>
      <c r="M2292" s="280"/>
      <c r="N2292" s="571"/>
      <c r="O2292" s="1" t="s">
        <v>615</v>
      </c>
    </row>
    <row r="2293" spans="1:16" ht="14" x14ac:dyDescent="0.15">
      <c r="A2293" s="255" t="s">
        <v>694</v>
      </c>
      <c r="B2293" s="278">
        <v>9.5238095238095205E-2</v>
      </c>
      <c r="C2293" s="279">
        <v>0.17473118279569899</v>
      </c>
      <c r="D2293" s="280">
        <v>0.16399416909621001</v>
      </c>
      <c r="E2293" s="278">
        <v>9.5238095238095205E-2</v>
      </c>
      <c r="F2293" s="279">
        <v>0.22292993630573199</v>
      </c>
      <c r="G2293" s="280">
        <v>0.21825396825396801</v>
      </c>
      <c r="H2293" s="278"/>
      <c r="I2293" s="279"/>
      <c r="J2293" s="280"/>
      <c r="K2293" s="278"/>
      <c r="L2293" s="279"/>
      <c r="M2293" s="280"/>
      <c r="N2293" s="571"/>
      <c r="O2293" s="1" t="s">
        <v>615</v>
      </c>
    </row>
    <row r="2294" spans="1:16" ht="14" x14ac:dyDescent="0.15">
      <c r="A2294" s="255" t="s">
        <v>695</v>
      </c>
      <c r="B2294" s="278">
        <v>4.7619047619047603E-2</v>
      </c>
      <c r="C2294" s="279">
        <v>2.1505376344085999E-2</v>
      </c>
      <c r="D2294" s="280">
        <v>1.53061224489796E-2</v>
      </c>
      <c r="E2294" s="278">
        <v>4.7619047619047603E-2</v>
      </c>
      <c r="F2294" s="279">
        <v>2.54777070063694E-2</v>
      </c>
      <c r="G2294" s="280">
        <v>2.18253968253968E-2</v>
      </c>
      <c r="H2294" s="278"/>
      <c r="I2294" s="279"/>
      <c r="J2294" s="280"/>
      <c r="K2294" s="278"/>
      <c r="L2294" s="279"/>
      <c r="M2294" s="280"/>
      <c r="N2294" s="572"/>
      <c r="O2294" s="1" t="s">
        <v>615</v>
      </c>
    </row>
    <row r="2295" spans="1:16" ht="14" x14ac:dyDescent="0.15">
      <c r="A2295" s="311" t="s">
        <v>244</v>
      </c>
      <c r="B2295" s="312">
        <v>42</v>
      </c>
      <c r="C2295" s="313">
        <v>372</v>
      </c>
      <c r="D2295" s="314">
        <v>1372</v>
      </c>
      <c r="E2295" s="312">
        <v>42</v>
      </c>
      <c r="F2295" s="313">
        <v>157</v>
      </c>
      <c r="G2295" s="314">
        <v>504</v>
      </c>
      <c r="H2295" s="312"/>
      <c r="I2295" s="313"/>
      <c r="J2295" s="314"/>
      <c r="K2295" s="312"/>
      <c r="L2295" s="313"/>
      <c r="M2295" s="314"/>
      <c r="N2295" s="299"/>
      <c r="O2295" s="1" t="s">
        <v>615</v>
      </c>
    </row>
    <row r="2296" spans="1:16" ht="14" x14ac:dyDescent="0.15">
      <c r="A2296" s="271" t="s">
        <v>182</v>
      </c>
      <c r="B2296" s="296">
        <v>3.11904761904762</v>
      </c>
      <c r="C2296" s="297">
        <v>3.1209677419354902</v>
      </c>
      <c r="D2296" s="298">
        <v>3.1938775510204098</v>
      </c>
      <c r="E2296" s="296">
        <v>3.11904761904762</v>
      </c>
      <c r="F2296" s="297">
        <v>2.9936305732484101</v>
      </c>
      <c r="G2296" s="298">
        <v>3.03968253968254</v>
      </c>
      <c r="H2296" s="296"/>
      <c r="I2296" s="297"/>
      <c r="J2296" s="298"/>
      <c r="K2296" s="296"/>
      <c r="L2296" s="297"/>
      <c r="M2296" s="298"/>
      <c r="N2296" s="299"/>
      <c r="O2296" s="1" t="s">
        <v>615</v>
      </c>
    </row>
    <row r="2297" spans="1:16" ht="14" x14ac:dyDescent="0.15">
      <c r="A2297" s="271" t="s">
        <v>165</v>
      </c>
      <c r="B2297" s="296">
        <v>0.77151674981046003</v>
      </c>
      <c r="C2297" s="297">
        <v>0.76577119948057404</v>
      </c>
      <c r="D2297" s="298">
        <v>0.75929858003681905</v>
      </c>
      <c r="E2297" s="296">
        <v>0.77151674981046003</v>
      </c>
      <c r="F2297" s="297">
        <v>0.77208355538450801</v>
      </c>
      <c r="G2297" s="298">
        <v>0.778955753567941</v>
      </c>
      <c r="H2297" s="296"/>
      <c r="I2297" s="297"/>
      <c r="J2297" s="298"/>
      <c r="K2297" s="296"/>
      <c r="L2297" s="297"/>
      <c r="M2297" s="298"/>
      <c r="N2297" s="299"/>
      <c r="O2297" s="1" t="s">
        <v>615</v>
      </c>
    </row>
    <row r="2298" spans="1:16" ht="14" x14ac:dyDescent="0.15">
      <c r="A2298" s="271" t="s">
        <v>245</v>
      </c>
      <c r="B2298" s="300" t="s">
        <v>233</v>
      </c>
      <c r="C2298" s="297" t="s">
        <v>124</v>
      </c>
      <c r="D2298" s="298" t="s">
        <v>124</v>
      </c>
      <c r="E2298" s="300" t="s">
        <v>233</v>
      </c>
      <c r="F2298" s="297" t="s">
        <v>124</v>
      </c>
      <c r="G2298" s="298" t="s">
        <v>124</v>
      </c>
      <c r="H2298" s="300"/>
      <c r="I2298" s="297"/>
      <c r="J2298" s="298"/>
      <c r="K2298" s="300"/>
      <c r="L2298" s="297"/>
      <c r="M2298" s="298"/>
      <c r="N2298" s="299"/>
      <c r="O2298" s="1" t="s">
        <v>615</v>
      </c>
    </row>
    <row r="2299" spans="1:16" ht="14" x14ac:dyDescent="0.15">
      <c r="A2299" s="272" t="s">
        <v>164</v>
      </c>
      <c r="B2299" s="301" t="s">
        <v>233</v>
      </c>
      <c r="C2299" s="302">
        <v>-2.5074368024974999E-3</v>
      </c>
      <c r="D2299" s="303">
        <v>-9.8551391955930295E-2</v>
      </c>
      <c r="E2299" s="301" t="s">
        <v>233</v>
      </c>
      <c r="F2299" s="302">
        <v>0.16243973197531775</v>
      </c>
      <c r="G2299" s="303">
        <v>0.1018865051083517</v>
      </c>
      <c r="H2299" s="301"/>
      <c r="I2299" s="302"/>
      <c r="J2299" s="303"/>
      <c r="K2299" s="301"/>
      <c r="L2299" s="302"/>
      <c r="M2299" s="303"/>
      <c r="N2299" s="304"/>
      <c r="O2299" s="1" t="s">
        <v>615</v>
      </c>
    </row>
    <row r="2300" spans="1:16" ht="28" x14ac:dyDescent="0.15">
      <c r="A2300" s="253" t="s">
        <v>277</v>
      </c>
      <c r="B2300" s="274">
        <v>7.1428571428571397E-2</v>
      </c>
      <c r="C2300" s="275">
        <v>0.101876675603217</v>
      </c>
      <c r="D2300" s="276">
        <v>9.4298245614035103E-2</v>
      </c>
      <c r="E2300" s="274">
        <v>7.1428571428571397E-2</v>
      </c>
      <c r="F2300" s="275">
        <v>0.11464968152866201</v>
      </c>
      <c r="G2300" s="276">
        <v>9.56175298804781E-2</v>
      </c>
      <c r="H2300" s="274"/>
      <c r="I2300" s="275"/>
      <c r="J2300" s="276"/>
      <c r="K2300" s="274"/>
      <c r="L2300" s="275"/>
      <c r="M2300" s="276"/>
      <c r="N2300" s="277"/>
      <c r="P2300" s="1" t="s">
        <v>619</v>
      </c>
    </row>
    <row r="2301" spans="1:16" ht="14" x14ac:dyDescent="0.15">
      <c r="A2301" s="255" t="s">
        <v>693</v>
      </c>
      <c r="B2301" s="278">
        <v>0.16666666666666699</v>
      </c>
      <c r="C2301" s="279">
        <v>0.17962466487935699</v>
      </c>
      <c r="D2301" s="280">
        <v>0.18421052631578899</v>
      </c>
      <c r="E2301" s="278">
        <v>0.16666666666666699</v>
      </c>
      <c r="F2301" s="279">
        <v>0.210191082802548</v>
      </c>
      <c r="G2301" s="280">
        <v>0.18326693227091601</v>
      </c>
      <c r="H2301" s="278"/>
      <c r="I2301" s="279"/>
      <c r="J2301" s="280"/>
      <c r="K2301" s="278"/>
      <c r="L2301" s="279"/>
      <c r="M2301" s="280"/>
      <c r="N2301" s="281"/>
      <c r="P2301" s="1" t="s">
        <v>619</v>
      </c>
    </row>
    <row r="2302" spans="1:16" ht="14" x14ac:dyDescent="0.15">
      <c r="A2302" s="255" t="s">
        <v>694</v>
      </c>
      <c r="B2302" s="278">
        <v>0.238095238095238</v>
      </c>
      <c r="C2302" s="279">
        <v>0.29758713136729198</v>
      </c>
      <c r="D2302" s="280">
        <v>0.30847953216374302</v>
      </c>
      <c r="E2302" s="278">
        <v>0.238095238095238</v>
      </c>
      <c r="F2302" s="279">
        <v>0.28025477707006402</v>
      </c>
      <c r="G2302" s="280">
        <v>0.332669322709163</v>
      </c>
      <c r="H2302" s="278"/>
      <c r="I2302" s="279"/>
      <c r="J2302" s="280"/>
      <c r="K2302" s="278"/>
      <c r="L2302" s="279"/>
      <c r="M2302" s="280"/>
      <c r="N2302" s="281"/>
      <c r="P2302" s="1" t="s">
        <v>619</v>
      </c>
    </row>
    <row r="2303" spans="1:16" ht="14" x14ac:dyDescent="0.15">
      <c r="A2303" s="255" t="s">
        <v>695</v>
      </c>
      <c r="B2303" s="278">
        <v>0.52380952380952395</v>
      </c>
      <c r="C2303" s="279">
        <v>0.420911528150134</v>
      </c>
      <c r="D2303" s="280">
        <v>0.413011695906433</v>
      </c>
      <c r="E2303" s="278">
        <v>0.52380952380952395</v>
      </c>
      <c r="F2303" s="279">
        <v>0.39490445859872603</v>
      </c>
      <c r="G2303" s="280">
        <v>0.388446215139442</v>
      </c>
      <c r="H2303" s="278"/>
      <c r="I2303" s="279"/>
      <c r="J2303" s="280"/>
      <c r="K2303" s="278"/>
      <c r="L2303" s="279"/>
      <c r="M2303" s="280"/>
      <c r="N2303" s="281"/>
      <c r="P2303" s="1" t="s">
        <v>619</v>
      </c>
    </row>
    <row r="2304" spans="1:16" ht="14" x14ac:dyDescent="0.15">
      <c r="A2304" s="311" t="s">
        <v>244</v>
      </c>
      <c r="B2304" s="312">
        <v>42</v>
      </c>
      <c r="C2304" s="313">
        <v>373</v>
      </c>
      <c r="D2304" s="314">
        <v>1368</v>
      </c>
      <c r="E2304" s="312">
        <v>42</v>
      </c>
      <c r="F2304" s="313">
        <v>157</v>
      </c>
      <c r="G2304" s="314">
        <v>502</v>
      </c>
      <c r="H2304" s="312"/>
      <c r="I2304" s="313"/>
      <c r="J2304" s="314"/>
      <c r="K2304" s="312"/>
      <c r="L2304" s="313"/>
      <c r="M2304" s="314"/>
      <c r="N2304" s="295"/>
      <c r="P2304" s="1" t="s">
        <v>619</v>
      </c>
    </row>
    <row r="2305" spans="1:16" ht="14" x14ac:dyDescent="0.15">
      <c r="A2305" s="271" t="s">
        <v>182</v>
      </c>
      <c r="B2305" s="296">
        <v>1.78571428571429</v>
      </c>
      <c r="C2305" s="297">
        <v>1.9624664879356599</v>
      </c>
      <c r="D2305" s="298">
        <v>1.95979532163743</v>
      </c>
      <c r="E2305" s="296">
        <v>1.78571428571429</v>
      </c>
      <c r="F2305" s="297">
        <v>2.0445859872611498</v>
      </c>
      <c r="G2305" s="298">
        <v>1.9860557768924301</v>
      </c>
      <c r="H2305" s="296"/>
      <c r="I2305" s="297"/>
      <c r="J2305" s="298"/>
      <c r="K2305" s="296"/>
      <c r="L2305" s="297"/>
      <c r="M2305" s="298"/>
      <c r="N2305" s="299"/>
      <c r="P2305" s="1" t="s">
        <v>619</v>
      </c>
    </row>
    <row r="2306" spans="1:16" ht="14" x14ac:dyDescent="0.15">
      <c r="A2306" s="271" t="s">
        <v>165</v>
      </c>
      <c r="B2306" s="296">
        <v>0.97619755811714004</v>
      </c>
      <c r="C2306" s="297">
        <v>1.00465921418297</v>
      </c>
      <c r="D2306" s="298">
        <v>0.98666631590387599</v>
      </c>
      <c r="E2306" s="296">
        <v>0.97619755811714004</v>
      </c>
      <c r="F2306" s="297">
        <v>1.03368862199324</v>
      </c>
      <c r="G2306" s="298">
        <v>0.97769780345806301</v>
      </c>
      <c r="H2306" s="296"/>
      <c r="I2306" s="297"/>
      <c r="J2306" s="298"/>
      <c r="K2306" s="296"/>
      <c r="L2306" s="297"/>
      <c r="M2306" s="298"/>
      <c r="N2306" s="299"/>
      <c r="P2306" s="1" t="s">
        <v>619</v>
      </c>
    </row>
    <row r="2307" spans="1:16" ht="14" x14ac:dyDescent="0.15">
      <c r="A2307" s="271" t="s">
        <v>245</v>
      </c>
      <c r="B2307" s="300" t="s">
        <v>233</v>
      </c>
      <c r="C2307" s="297" t="s">
        <v>124</v>
      </c>
      <c r="D2307" s="298" t="s">
        <v>124</v>
      </c>
      <c r="E2307" s="300" t="s">
        <v>233</v>
      </c>
      <c r="F2307" s="297" t="s">
        <v>124</v>
      </c>
      <c r="G2307" s="298" t="s">
        <v>124</v>
      </c>
      <c r="H2307" s="300"/>
      <c r="I2307" s="297"/>
      <c r="J2307" s="298"/>
      <c r="K2307" s="300"/>
      <c r="L2307" s="297"/>
      <c r="M2307" s="298"/>
      <c r="N2307" s="299"/>
      <c r="P2307" s="1" t="s">
        <v>619</v>
      </c>
    </row>
    <row r="2308" spans="1:16" ht="14" x14ac:dyDescent="0.15">
      <c r="A2308" s="272" t="s">
        <v>164</v>
      </c>
      <c r="B2308" s="301" t="s">
        <v>233</v>
      </c>
      <c r="C2308" s="302">
        <v>-0.17593249504520994</v>
      </c>
      <c r="D2308" s="303">
        <v>-0.17643354507715803</v>
      </c>
      <c r="E2308" s="301" t="s">
        <v>233</v>
      </c>
      <c r="F2308" s="302">
        <v>-0.25043489503413796</v>
      </c>
      <c r="G2308" s="303">
        <v>-0.20491146698861681</v>
      </c>
      <c r="H2308" s="301"/>
      <c r="I2308" s="302"/>
      <c r="J2308" s="303"/>
      <c r="K2308" s="301"/>
      <c r="L2308" s="302"/>
      <c r="M2308" s="303"/>
      <c r="N2308" s="304"/>
      <c r="P2308" s="1" t="s">
        <v>619</v>
      </c>
    </row>
    <row r="2309" spans="1:16" ht="28" x14ac:dyDescent="0.15">
      <c r="A2309" s="253" t="s">
        <v>61</v>
      </c>
      <c r="B2309" s="274">
        <v>7.1428571428571397E-2</v>
      </c>
      <c r="C2309" s="275">
        <v>9.1152815013404803E-2</v>
      </c>
      <c r="D2309" s="276">
        <v>7.8045222465353795E-2</v>
      </c>
      <c r="E2309" s="274">
        <v>7.1428571428571397E-2</v>
      </c>
      <c r="F2309" s="275">
        <v>7.6433121019108305E-2</v>
      </c>
      <c r="G2309" s="276">
        <v>6.5476190476190493E-2</v>
      </c>
      <c r="H2309" s="274"/>
      <c r="I2309" s="275"/>
      <c r="J2309" s="276"/>
      <c r="K2309" s="274"/>
      <c r="L2309" s="275"/>
      <c r="M2309" s="276"/>
      <c r="N2309" s="277"/>
    </row>
    <row r="2310" spans="1:16" ht="14" x14ac:dyDescent="0.15">
      <c r="A2310" s="255" t="s">
        <v>693</v>
      </c>
      <c r="B2310" s="278">
        <v>9.5238095238095205E-2</v>
      </c>
      <c r="C2310" s="279">
        <v>0.109919571045576</v>
      </c>
      <c r="D2310" s="280">
        <v>0.113785557986871</v>
      </c>
      <c r="E2310" s="278">
        <v>9.5238095238095205E-2</v>
      </c>
      <c r="F2310" s="279">
        <v>0.11464968152866201</v>
      </c>
      <c r="G2310" s="280">
        <v>0.123015873015873</v>
      </c>
      <c r="H2310" s="278"/>
      <c r="I2310" s="279"/>
      <c r="J2310" s="280"/>
      <c r="K2310" s="278"/>
      <c r="L2310" s="279"/>
      <c r="M2310" s="280"/>
      <c r="N2310" s="281"/>
    </row>
    <row r="2311" spans="1:16" ht="14" x14ac:dyDescent="0.15">
      <c r="A2311" s="255" t="s">
        <v>694</v>
      </c>
      <c r="B2311" s="278">
        <v>0.33333333333333298</v>
      </c>
      <c r="C2311" s="279">
        <v>0.31903485254691699</v>
      </c>
      <c r="D2311" s="280">
        <v>0.28008752735229803</v>
      </c>
      <c r="E2311" s="278">
        <v>0.33333333333333298</v>
      </c>
      <c r="F2311" s="279">
        <v>0.33121019108280297</v>
      </c>
      <c r="G2311" s="280">
        <v>0.30357142857142899</v>
      </c>
      <c r="H2311" s="278"/>
      <c r="I2311" s="279"/>
      <c r="J2311" s="280"/>
      <c r="K2311" s="278"/>
      <c r="L2311" s="279"/>
      <c r="M2311" s="280"/>
      <c r="N2311" s="281"/>
    </row>
    <row r="2312" spans="1:16" ht="14" x14ac:dyDescent="0.15">
      <c r="A2312" s="255" t="s">
        <v>695</v>
      </c>
      <c r="B2312" s="278">
        <v>0.5</v>
      </c>
      <c r="C2312" s="279">
        <v>0.47989276139410197</v>
      </c>
      <c r="D2312" s="280">
        <v>0.52808169219547796</v>
      </c>
      <c r="E2312" s="278">
        <v>0.5</v>
      </c>
      <c r="F2312" s="279">
        <v>0.47770700636942698</v>
      </c>
      <c r="G2312" s="280">
        <v>0.50793650793650802</v>
      </c>
      <c r="H2312" s="278"/>
      <c r="I2312" s="279"/>
      <c r="J2312" s="280"/>
      <c r="K2312" s="278"/>
      <c r="L2312" s="279"/>
      <c r="M2312" s="280"/>
      <c r="N2312" s="342"/>
    </row>
    <row r="2313" spans="1:16" ht="14" x14ac:dyDescent="0.15">
      <c r="A2313" s="311" t="s">
        <v>244</v>
      </c>
      <c r="B2313" s="312">
        <v>42</v>
      </c>
      <c r="C2313" s="313">
        <v>373</v>
      </c>
      <c r="D2313" s="314">
        <v>1371</v>
      </c>
      <c r="E2313" s="312">
        <v>42</v>
      </c>
      <c r="F2313" s="313">
        <v>157</v>
      </c>
      <c r="G2313" s="314">
        <v>504</v>
      </c>
      <c r="H2313" s="312"/>
      <c r="I2313" s="313"/>
      <c r="J2313" s="314"/>
      <c r="K2313" s="312"/>
      <c r="L2313" s="313"/>
      <c r="M2313" s="314"/>
      <c r="N2313" s="299"/>
    </row>
    <row r="2314" spans="1:16" ht="14" x14ac:dyDescent="0.15">
      <c r="A2314" s="271" t="s">
        <v>182</v>
      </c>
      <c r="B2314" s="296">
        <v>1.7380952380952399</v>
      </c>
      <c r="C2314" s="297">
        <v>1.8123324396782801</v>
      </c>
      <c r="D2314" s="298">
        <v>1.7417943107220999</v>
      </c>
      <c r="E2314" s="296">
        <v>1.7380952380952399</v>
      </c>
      <c r="F2314" s="297">
        <v>1.7898089171974501</v>
      </c>
      <c r="G2314" s="298">
        <v>1.74603174603175</v>
      </c>
      <c r="H2314" s="296"/>
      <c r="I2314" s="297"/>
      <c r="J2314" s="298"/>
      <c r="K2314" s="296"/>
      <c r="L2314" s="297"/>
      <c r="M2314" s="298"/>
      <c r="N2314" s="299"/>
    </row>
    <row r="2315" spans="1:16" ht="14" x14ac:dyDescent="0.15">
      <c r="A2315" s="271" t="s">
        <v>165</v>
      </c>
      <c r="B2315" s="296">
        <v>0.91223456037770401</v>
      </c>
      <c r="C2315" s="297">
        <v>0.96003930079931998</v>
      </c>
      <c r="D2315" s="298">
        <v>0.94235114644620899</v>
      </c>
      <c r="E2315" s="296">
        <v>0.91223456037770401</v>
      </c>
      <c r="F2315" s="297">
        <v>0.9270289399803</v>
      </c>
      <c r="G2315" s="298">
        <v>0.91104560937963297</v>
      </c>
      <c r="H2315" s="296"/>
      <c r="I2315" s="297"/>
      <c r="J2315" s="298"/>
      <c r="K2315" s="296"/>
      <c r="L2315" s="297"/>
      <c r="M2315" s="298"/>
      <c r="N2315" s="299"/>
    </row>
    <row r="2316" spans="1:16" ht="14" x14ac:dyDescent="0.15">
      <c r="A2316" s="271" t="s">
        <v>245</v>
      </c>
      <c r="B2316" s="300" t="s">
        <v>233</v>
      </c>
      <c r="C2316" s="297" t="s">
        <v>124</v>
      </c>
      <c r="D2316" s="298" t="s">
        <v>124</v>
      </c>
      <c r="E2316" s="300" t="s">
        <v>233</v>
      </c>
      <c r="F2316" s="297" t="s">
        <v>124</v>
      </c>
      <c r="G2316" s="298" t="s">
        <v>124</v>
      </c>
      <c r="H2316" s="300"/>
      <c r="I2316" s="297"/>
      <c r="J2316" s="298"/>
      <c r="K2316" s="300"/>
      <c r="L2316" s="297"/>
      <c r="M2316" s="298"/>
      <c r="N2316" s="299"/>
    </row>
    <row r="2317" spans="1:16" ht="14" x14ac:dyDescent="0.15">
      <c r="A2317" s="272" t="s">
        <v>164</v>
      </c>
      <c r="B2317" s="301" t="s">
        <v>233</v>
      </c>
      <c r="C2317" s="302">
        <v>-7.7327252666876164E-2</v>
      </c>
      <c r="D2317" s="303">
        <v>-3.9253654445159927E-3</v>
      </c>
      <c r="E2317" s="301" t="s">
        <v>233</v>
      </c>
      <c r="F2317" s="302">
        <v>-5.5784320070211717E-2</v>
      </c>
      <c r="G2317" s="303">
        <v>-8.7114276769462845E-3</v>
      </c>
      <c r="H2317" s="301"/>
      <c r="I2317" s="302"/>
      <c r="J2317" s="303"/>
      <c r="K2317" s="301"/>
      <c r="L2317" s="302"/>
      <c r="M2317" s="303"/>
      <c r="N2317" s="304"/>
    </row>
    <row r="2318" spans="1:16" ht="28" x14ac:dyDescent="0.15">
      <c r="A2318" s="253" t="s">
        <v>733</v>
      </c>
      <c r="B2318" s="274">
        <v>2.4390243902439001E-2</v>
      </c>
      <c r="C2318" s="275">
        <v>0.102425876010782</v>
      </c>
      <c r="D2318" s="276">
        <v>7.5624082232011794E-2</v>
      </c>
      <c r="E2318" s="274">
        <v>2.4390243902439001E-2</v>
      </c>
      <c r="F2318" s="275">
        <v>5.7692307692307702E-2</v>
      </c>
      <c r="G2318" s="276">
        <v>5.8116232464929897E-2</v>
      </c>
      <c r="H2318" s="274"/>
      <c r="I2318" s="275"/>
      <c r="J2318" s="276"/>
      <c r="K2318" s="274"/>
      <c r="L2318" s="275"/>
      <c r="M2318" s="276"/>
      <c r="N2318" s="277"/>
    </row>
    <row r="2319" spans="1:16" ht="14" x14ac:dyDescent="0.15">
      <c r="A2319" s="255" t="s">
        <v>693</v>
      </c>
      <c r="B2319" s="278">
        <v>0.146341463414634</v>
      </c>
      <c r="C2319" s="279">
        <v>0.15902964959568699</v>
      </c>
      <c r="D2319" s="280">
        <v>0.13803230543318601</v>
      </c>
      <c r="E2319" s="278">
        <v>0.146341463414634</v>
      </c>
      <c r="F2319" s="279">
        <v>0.16025641025640999</v>
      </c>
      <c r="G2319" s="280">
        <v>0.14629258517034099</v>
      </c>
      <c r="H2319" s="278"/>
      <c r="I2319" s="279"/>
      <c r="J2319" s="280"/>
      <c r="K2319" s="278"/>
      <c r="L2319" s="279"/>
      <c r="M2319" s="280"/>
      <c r="N2319" s="281"/>
    </row>
    <row r="2320" spans="1:16" ht="14" x14ac:dyDescent="0.15">
      <c r="A2320" s="255" t="s">
        <v>694</v>
      </c>
      <c r="B2320" s="278">
        <v>0.24390243902438999</v>
      </c>
      <c r="C2320" s="279">
        <v>0.29380053908355802</v>
      </c>
      <c r="D2320" s="280">
        <v>0.26872246696035201</v>
      </c>
      <c r="E2320" s="278">
        <v>0.24390243902438999</v>
      </c>
      <c r="F2320" s="279">
        <v>0.28846153846153799</v>
      </c>
      <c r="G2320" s="280">
        <v>0.27655310621242502</v>
      </c>
      <c r="H2320" s="278"/>
      <c r="I2320" s="279"/>
      <c r="J2320" s="280"/>
      <c r="K2320" s="278"/>
      <c r="L2320" s="279"/>
      <c r="M2320" s="280"/>
      <c r="N2320" s="281"/>
    </row>
    <row r="2321" spans="1:15" ht="14" x14ac:dyDescent="0.15">
      <c r="A2321" s="255" t="s">
        <v>695</v>
      </c>
      <c r="B2321" s="278">
        <v>0.58536585365853699</v>
      </c>
      <c r="C2321" s="279">
        <v>0.44474393530997303</v>
      </c>
      <c r="D2321" s="280">
        <v>0.51762114537444903</v>
      </c>
      <c r="E2321" s="278">
        <v>0.58536585365853699</v>
      </c>
      <c r="F2321" s="279">
        <v>0.493589743589744</v>
      </c>
      <c r="G2321" s="280">
        <v>0.51903807615230502</v>
      </c>
      <c r="H2321" s="278"/>
      <c r="I2321" s="279"/>
      <c r="J2321" s="280"/>
      <c r="K2321" s="278"/>
      <c r="L2321" s="279"/>
      <c r="M2321" s="280"/>
      <c r="N2321" s="342"/>
    </row>
    <row r="2322" spans="1:15" ht="14" x14ac:dyDescent="0.15">
      <c r="A2322" s="311" t="s">
        <v>244</v>
      </c>
      <c r="B2322" s="312">
        <v>41</v>
      </c>
      <c r="C2322" s="313">
        <v>371</v>
      </c>
      <c r="D2322" s="314">
        <v>1362</v>
      </c>
      <c r="E2322" s="312">
        <v>41</v>
      </c>
      <c r="F2322" s="313">
        <v>156</v>
      </c>
      <c r="G2322" s="314">
        <v>499</v>
      </c>
      <c r="H2322" s="312"/>
      <c r="I2322" s="313"/>
      <c r="J2322" s="314"/>
      <c r="K2322" s="312"/>
      <c r="L2322" s="313"/>
      <c r="M2322" s="314"/>
      <c r="N2322" s="295"/>
    </row>
    <row r="2323" spans="1:15" ht="14" x14ac:dyDescent="0.15">
      <c r="A2323" s="271" t="s">
        <v>182</v>
      </c>
      <c r="B2323" s="296">
        <v>1.6097560975609799</v>
      </c>
      <c r="C2323" s="297">
        <v>1.91913746630728</v>
      </c>
      <c r="D2323" s="298">
        <v>1.7716593245227601</v>
      </c>
      <c r="E2323" s="296">
        <v>1.6097560975609799</v>
      </c>
      <c r="F2323" s="297">
        <v>1.7820512820512799</v>
      </c>
      <c r="G2323" s="298">
        <v>1.7434869739479</v>
      </c>
      <c r="H2323" s="296"/>
      <c r="I2323" s="297"/>
      <c r="J2323" s="298"/>
      <c r="K2323" s="296"/>
      <c r="L2323" s="297"/>
      <c r="M2323" s="298"/>
      <c r="N2323" s="299"/>
    </row>
    <row r="2324" spans="1:15" ht="14" x14ac:dyDescent="0.15">
      <c r="A2324" s="271" t="s">
        <v>165</v>
      </c>
      <c r="B2324" s="296">
        <v>0.83300806660223303</v>
      </c>
      <c r="C2324" s="297">
        <v>1.0048182893267099</v>
      </c>
      <c r="D2324" s="298">
        <v>0.95219536347989397</v>
      </c>
      <c r="E2324" s="296">
        <v>0.83300806660223303</v>
      </c>
      <c r="F2324" s="297">
        <v>0.91788587241145603</v>
      </c>
      <c r="G2324" s="298">
        <v>0.91305385091424895</v>
      </c>
      <c r="H2324" s="296"/>
      <c r="I2324" s="297"/>
      <c r="J2324" s="298"/>
      <c r="K2324" s="296"/>
      <c r="L2324" s="297"/>
      <c r="M2324" s="298"/>
      <c r="N2324" s="299"/>
    </row>
    <row r="2325" spans="1:15" ht="14" x14ac:dyDescent="0.15">
      <c r="A2325" s="271" t="s">
        <v>245</v>
      </c>
      <c r="B2325" s="300" t="s">
        <v>233</v>
      </c>
      <c r="C2325" s="297" t="s">
        <v>124</v>
      </c>
      <c r="D2325" s="298" t="s">
        <v>124</v>
      </c>
      <c r="E2325" s="300" t="s">
        <v>233</v>
      </c>
      <c r="F2325" s="297" t="s">
        <v>124</v>
      </c>
      <c r="G2325" s="298" t="s">
        <v>124</v>
      </c>
      <c r="H2325" s="300"/>
      <c r="I2325" s="297"/>
      <c r="J2325" s="298"/>
      <c r="K2325" s="300"/>
      <c r="L2325" s="297"/>
      <c r="M2325" s="298"/>
      <c r="N2325" s="299"/>
    </row>
    <row r="2326" spans="1:15" ht="14" x14ac:dyDescent="0.15">
      <c r="A2326" s="272" t="s">
        <v>164</v>
      </c>
      <c r="B2326" s="301" t="s">
        <v>233</v>
      </c>
      <c r="C2326" s="302">
        <v>-0.30789782792827608</v>
      </c>
      <c r="D2326" s="303">
        <v>-0.17003152207136202</v>
      </c>
      <c r="E2326" s="301" t="s">
        <v>233</v>
      </c>
      <c r="F2326" s="302">
        <v>-0.18770872247728215</v>
      </c>
      <c r="G2326" s="303">
        <v>-0.14646548640369256</v>
      </c>
      <c r="H2326" s="301"/>
      <c r="I2326" s="302"/>
      <c r="J2326" s="303"/>
      <c r="K2326" s="301"/>
      <c r="L2326" s="302"/>
      <c r="M2326" s="303"/>
      <c r="N2326" s="304"/>
    </row>
    <row r="2327" spans="1:15" ht="28" x14ac:dyDescent="0.15">
      <c r="A2327" s="253" t="s">
        <v>394</v>
      </c>
      <c r="B2327" s="385">
        <v>0.16666666666666699</v>
      </c>
      <c r="C2327" s="279">
        <v>8.4010840108401097E-2</v>
      </c>
      <c r="D2327" s="280">
        <v>0.146735143066764</v>
      </c>
      <c r="E2327" s="385">
        <v>0.16666666666666699</v>
      </c>
      <c r="F2327" s="279">
        <v>9.0322580645161299E-2</v>
      </c>
      <c r="G2327" s="280">
        <v>0.17</v>
      </c>
      <c r="H2327" s="385"/>
      <c r="I2327" s="279"/>
      <c r="J2327" s="280"/>
      <c r="K2327" s="385"/>
      <c r="L2327" s="279"/>
      <c r="M2327" s="280"/>
      <c r="N2327" s="299"/>
    </row>
    <row r="2328" spans="1:15" ht="14" x14ac:dyDescent="0.15">
      <c r="A2328" s="255" t="s">
        <v>693</v>
      </c>
      <c r="B2328" s="385">
        <v>0.35714285714285698</v>
      </c>
      <c r="C2328" s="279">
        <v>0.168021680216802</v>
      </c>
      <c r="D2328" s="280">
        <v>0.22964049889948601</v>
      </c>
      <c r="E2328" s="385">
        <v>0.35714285714285698</v>
      </c>
      <c r="F2328" s="279">
        <v>0.25806451612903197</v>
      </c>
      <c r="G2328" s="280">
        <v>0.28999999999999998</v>
      </c>
      <c r="H2328" s="385"/>
      <c r="I2328" s="279"/>
      <c r="J2328" s="280"/>
      <c r="K2328" s="385"/>
      <c r="L2328" s="279"/>
      <c r="M2328" s="280"/>
      <c r="N2328" s="299"/>
    </row>
    <row r="2329" spans="1:15" ht="14" x14ac:dyDescent="0.15">
      <c r="A2329" s="255" t="s">
        <v>694</v>
      </c>
      <c r="B2329" s="385">
        <v>0.14285714285714299</v>
      </c>
      <c r="C2329" s="279">
        <v>0.29539295392953901</v>
      </c>
      <c r="D2329" s="280">
        <v>0.306676449009538</v>
      </c>
      <c r="E2329" s="385">
        <v>0.14285714285714299</v>
      </c>
      <c r="F2329" s="279">
        <v>0.30322580645161301</v>
      </c>
      <c r="G2329" s="280">
        <v>0.308</v>
      </c>
      <c r="H2329" s="385"/>
      <c r="I2329" s="279"/>
      <c r="J2329" s="280"/>
      <c r="K2329" s="385"/>
      <c r="L2329" s="279"/>
      <c r="M2329" s="280"/>
      <c r="N2329" s="299"/>
    </row>
    <row r="2330" spans="1:15" ht="14" x14ac:dyDescent="0.15">
      <c r="A2330" s="255" t="s">
        <v>695</v>
      </c>
      <c r="B2330" s="385">
        <v>0.33333333333333298</v>
      </c>
      <c r="C2330" s="279">
        <v>0.45257452574525803</v>
      </c>
      <c r="D2330" s="280">
        <v>0.31694790902421099</v>
      </c>
      <c r="E2330" s="385">
        <v>0.33333333333333298</v>
      </c>
      <c r="F2330" s="279">
        <v>0.34838709677419399</v>
      </c>
      <c r="G2330" s="280">
        <v>0.23200000000000001</v>
      </c>
      <c r="H2330" s="385"/>
      <c r="I2330" s="279"/>
      <c r="J2330" s="280"/>
      <c r="K2330" s="385"/>
      <c r="L2330" s="279"/>
      <c r="M2330" s="280"/>
      <c r="N2330" s="299"/>
    </row>
    <row r="2331" spans="1:15" ht="14" x14ac:dyDescent="0.15">
      <c r="A2331" s="311" t="s">
        <v>244</v>
      </c>
      <c r="B2331" s="312">
        <v>42</v>
      </c>
      <c r="C2331" s="313">
        <v>369</v>
      </c>
      <c r="D2331" s="314">
        <v>1363</v>
      </c>
      <c r="E2331" s="312">
        <v>42</v>
      </c>
      <c r="F2331" s="313">
        <v>155</v>
      </c>
      <c r="G2331" s="314">
        <v>500</v>
      </c>
      <c r="H2331" s="312"/>
      <c r="I2331" s="313"/>
      <c r="J2331" s="314"/>
      <c r="K2331" s="312"/>
      <c r="L2331" s="313"/>
      <c r="M2331" s="314"/>
      <c r="N2331" s="295"/>
    </row>
    <row r="2332" spans="1:15" ht="14" x14ac:dyDescent="0.15">
      <c r="A2332" s="271" t="s">
        <v>182</v>
      </c>
      <c r="B2332" s="300">
        <v>2.3571428571428599</v>
      </c>
      <c r="C2332" s="297">
        <v>1.8834688346883499</v>
      </c>
      <c r="D2332" s="298">
        <v>2.2061628760088001</v>
      </c>
      <c r="E2332" s="300">
        <v>2.3571428571428599</v>
      </c>
      <c r="F2332" s="297">
        <v>2.09032258064516</v>
      </c>
      <c r="G2332" s="298">
        <v>2.3980000000000001</v>
      </c>
      <c r="H2332" s="300"/>
      <c r="I2332" s="297"/>
      <c r="J2332" s="298"/>
      <c r="K2332" s="300"/>
      <c r="L2332" s="297"/>
      <c r="M2332" s="298"/>
      <c r="N2332" s="299"/>
    </row>
    <row r="2333" spans="1:15" ht="14" x14ac:dyDescent="0.15">
      <c r="A2333" s="271" t="s">
        <v>165</v>
      </c>
      <c r="B2333" s="300">
        <v>1.1223109558108699</v>
      </c>
      <c r="C2333" s="297">
        <v>0.97243134312749102</v>
      </c>
      <c r="D2333" s="298">
        <v>1.04490520891859</v>
      </c>
      <c r="E2333" s="300">
        <v>1.1223109558108699</v>
      </c>
      <c r="F2333" s="297">
        <v>0.98275878542547701</v>
      </c>
      <c r="G2333" s="298">
        <v>1.0225885657240199</v>
      </c>
      <c r="H2333" s="300"/>
      <c r="I2333" s="297"/>
      <c r="J2333" s="298"/>
      <c r="K2333" s="300"/>
      <c r="L2333" s="297"/>
      <c r="M2333" s="298"/>
      <c r="N2333" s="299"/>
    </row>
    <row r="2334" spans="1:15" ht="14" x14ac:dyDescent="0.15">
      <c r="A2334" s="271" t="s">
        <v>245</v>
      </c>
      <c r="B2334" s="300" t="s">
        <v>233</v>
      </c>
      <c r="C2334" s="297" t="s">
        <v>221</v>
      </c>
      <c r="D2334" s="298" t="s">
        <v>124</v>
      </c>
      <c r="E2334" s="300" t="s">
        <v>233</v>
      </c>
      <c r="F2334" s="297" t="s">
        <v>124</v>
      </c>
      <c r="G2334" s="298" t="s">
        <v>124</v>
      </c>
      <c r="H2334" s="300"/>
      <c r="I2334" s="297"/>
      <c r="J2334" s="298"/>
      <c r="K2334" s="300"/>
      <c r="L2334" s="297"/>
      <c r="M2334" s="298"/>
      <c r="N2334" s="299"/>
    </row>
    <row r="2335" spans="1:15" ht="14" x14ac:dyDescent="0.15">
      <c r="A2335" s="272" t="s">
        <v>164</v>
      </c>
      <c r="B2335" s="300" t="s">
        <v>233</v>
      </c>
      <c r="C2335" s="297">
        <v>0.48710279219415159</v>
      </c>
      <c r="D2335" s="298">
        <v>0.14449155755507656</v>
      </c>
      <c r="E2335" s="300" t="s">
        <v>233</v>
      </c>
      <c r="F2335" s="297">
        <v>0.27150128846946137</v>
      </c>
      <c r="G2335" s="298">
        <v>-3.9954625180276995E-2</v>
      </c>
      <c r="H2335" s="300"/>
      <c r="I2335" s="297"/>
      <c r="J2335" s="298"/>
      <c r="K2335" s="300"/>
      <c r="L2335" s="297"/>
      <c r="M2335" s="298"/>
      <c r="N2335" s="299"/>
    </row>
    <row r="2336" spans="1:15" ht="28" x14ac:dyDescent="0.15">
      <c r="A2336" s="253" t="s">
        <v>149</v>
      </c>
      <c r="B2336" s="274">
        <v>0.42857142857142899</v>
      </c>
      <c r="C2336" s="275">
        <v>0.35483870967741898</v>
      </c>
      <c r="D2336" s="276">
        <v>0.28394160583941602</v>
      </c>
      <c r="E2336" s="274">
        <v>0.42857142857142899</v>
      </c>
      <c r="F2336" s="275">
        <v>0.388535031847134</v>
      </c>
      <c r="G2336" s="276">
        <v>0.31274900398406402</v>
      </c>
      <c r="H2336" s="274"/>
      <c r="I2336" s="275"/>
      <c r="J2336" s="276"/>
      <c r="K2336" s="274"/>
      <c r="L2336" s="275"/>
      <c r="M2336" s="276"/>
      <c r="N2336" s="277"/>
      <c r="O2336" s="1" t="s">
        <v>618</v>
      </c>
    </row>
    <row r="2337" spans="1:15" ht="14" x14ac:dyDescent="0.15">
      <c r="A2337" s="255" t="s">
        <v>693</v>
      </c>
      <c r="B2337" s="278">
        <v>0.35714285714285698</v>
      </c>
      <c r="C2337" s="279">
        <v>0.31989247311828001</v>
      </c>
      <c r="D2337" s="280">
        <v>0.30729927007299301</v>
      </c>
      <c r="E2337" s="278">
        <v>0.35714285714285698</v>
      </c>
      <c r="F2337" s="279">
        <v>0.32484076433121001</v>
      </c>
      <c r="G2337" s="280">
        <v>0.31274900398406402</v>
      </c>
      <c r="H2337" s="278"/>
      <c r="I2337" s="279"/>
      <c r="J2337" s="280"/>
      <c r="K2337" s="278"/>
      <c r="L2337" s="279"/>
      <c r="M2337" s="280"/>
      <c r="N2337" s="281"/>
      <c r="O2337" s="1" t="s">
        <v>618</v>
      </c>
    </row>
    <row r="2338" spans="1:15" ht="14" x14ac:dyDescent="0.15">
      <c r="A2338" s="255" t="s">
        <v>694</v>
      </c>
      <c r="B2338" s="278">
        <v>0.14285714285714299</v>
      </c>
      <c r="C2338" s="279">
        <v>0.21505376344086</v>
      </c>
      <c r="D2338" s="280">
        <v>0.27299270072992698</v>
      </c>
      <c r="E2338" s="278">
        <v>0.14285714285714299</v>
      </c>
      <c r="F2338" s="279">
        <v>0.19745222929936301</v>
      </c>
      <c r="G2338" s="280">
        <v>0.26892430278884499</v>
      </c>
      <c r="H2338" s="278"/>
      <c r="I2338" s="279"/>
      <c r="J2338" s="280"/>
      <c r="K2338" s="278"/>
      <c r="L2338" s="279"/>
      <c r="M2338" s="280"/>
      <c r="N2338" s="281"/>
      <c r="O2338" s="1" t="s">
        <v>618</v>
      </c>
    </row>
    <row r="2339" spans="1:15" ht="14" x14ac:dyDescent="0.15">
      <c r="A2339" s="255" t="s">
        <v>695</v>
      </c>
      <c r="B2339" s="278">
        <v>7.1428571428571397E-2</v>
      </c>
      <c r="C2339" s="279">
        <v>0.110215053763441</v>
      </c>
      <c r="D2339" s="280">
        <v>0.13576642335766401</v>
      </c>
      <c r="E2339" s="278">
        <v>7.1428571428571397E-2</v>
      </c>
      <c r="F2339" s="279">
        <v>8.9171974522293002E-2</v>
      </c>
      <c r="G2339" s="280">
        <v>0.105577689243028</v>
      </c>
      <c r="H2339" s="278"/>
      <c r="I2339" s="279"/>
      <c r="J2339" s="280"/>
      <c r="K2339" s="278"/>
      <c r="L2339" s="279"/>
      <c r="M2339" s="280"/>
      <c r="N2339" s="342"/>
      <c r="O2339" s="1" t="s">
        <v>618</v>
      </c>
    </row>
    <row r="2340" spans="1:15" ht="14" x14ac:dyDescent="0.15">
      <c r="A2340" s="311" t="s">
        <v>244</v>
      </c>
      <c r="B2340" s="312">
        <v>42</v>
      </c>
      <c r="C2340" s="313">
        <v>372</v>
      </c>
      <c r="D2340" s="314">
        <v>1370</v>
      </c>
      <c r="E2340" s="312">
        <v>42</v>
      </c>
      <c r="F2340" s="313">
        <v>157</v>
      </c>
      <c r="G2340" s="314">
        <v>502</v>
      </c>
      <c r="H2340" s="312"/>
      <c r="I2340" s="313"/>
      <c r="J2340" s="314"/>
      <c r="K2340" s="312"/>
      <c r="L2340" s="313"/>
      <c r="M2340" s="314"/>
      <c r="N2340" s="295"/>
      <c r="O2340" s="1" t="s">
        <v>618</v>
      </c>
    </row>
    <row r="2341" spans="1:15" ht="14" x14ac:dyDescent="0.15">
      <c r="A2341" s="271" t="s">
        <v>182</v>
      </c>
      <c r="B2341" s="296">
        <v>3.1428571428571401</v>
      </c>
      <c r="C2341" s="297">
        <v>2.9193548387096802</v>
      </c>
      <c r="D2341" s="298">
        <v>2.73941605839416</v>
      </c>
      <c r="E2341" s="296">
        <v>3.1428571428571401</v>
      </c>
      <c r="F2341" s="297">
        <v>3.0127388535031798</v>
      </c>
      <c r="G2341" s="298">
        <v>2.8326693227091599</v>
      </c>
      <c r="H2341" s="296"/>
      <c r="I2341" s="297"/>
      <c r="J2341" s="298"/>
      <c r="K2341" s="296"/>
      <c r="L2341" s="297"/>
      <c r="M2341" s="298"/>
      <c r="N2341" s="299"/>
      <c r="O2341" s="1" t="s">
        <v>618</v>
      </c>
    </row>
    <row r="2342" spans="1:15" ht="14" x14ac:dyDescent="0.15">
      <c r="A2342" s="271" t="s">
        <v>165</v>
      </c>
      <c r="B2342" s="296">
        <v>0.92582009977255197</v>
      </c>
      <c r="C2342" s="297">
        <v>1.00347193128497</v>
      </c>
      <c r="D2342" s="298">
        <v>1.01629223869131</v>
      </c>
      <c r="E2342" s="296">
        <v>0.92582009977255197</v>
      </c>
      <c r="F2342" s="297">
        <v>0.97393769312173795</v>
      </c>
      <c r="G2342" s="298">
        <v>0.98890473810829405</v>
      </c>
      <c r="H2342" s="296"/>
      <c r="I2342" s="297"/>
      <c r="J2342" s="298"/>
      <c r="K2342" s="296"/>
      <c r="L2342" s="297"/>
      <c r="M2342" s="298"/>
      <c r="N2342" s="299"/>
      <c r="O2342" s="1" t="s">
        <v>618</v>
      </c>
    </row>
    <row r="2343" spans="1:15" ht="14" x14ac:dyDescent="0.15">
      <c r="A2343" s="271" t="s">
        <v>245</v>
      </c>
      <c r="B2343" s="300" t="s">
        <v>233</v>
      </c>
      <c r="C2343" s="297" t="s">
        <v>124</v>
      </c>
      <c r="D2343" s="298" t="s">
        <v>251</v>
      </c>
      <c r="E2343" s="300" t="s">
        <v>233</v>
      </c>
      <c r="F2343" s="297" t="s">
        <v>124</v>
      </c>
      <c r="G2343" s="298" t="s">
        <v>124</v>
      </c>
      <c r="H2343" s="300"/>
      <c r="I2343" s="297"/>
      <c r="J2343" s="298"/>
      <c r="K2343" s="300"/>
      <c r="L2343" s="297"/>
      <c r="M2343" s="298"/>
      <c r="N2343" s="299"/>
      <c r="O2343" s="1" t="s">
        <v>618</v>
      </c>
    </row>
    <row r="2344" spans="1:15" ht="14" x14ac:dyDescent="0.15">
      <c r="A2344" s="272" t="s">
        <v>164</v>
      </c>
      <c r="B2344" s="301" t="s">
        <v>233</v>
      </c>
      <c r="C2344" s="302">
        <v>0.2227290043491898</v>
      </c>
      <c r="D2344" s="303">
        <v>0.39697349748778493</v>
      </c>
      <c r="E2344" s="301" t="s">
        <v>233</v>
      </c>
      <c r="F2344" s="302">
        <v>0.13360021926751334</v>
      </c>
      <c r="G2344" s="303">
        <v>0.31366804930204695</v>
      </c>
      <c r="H2344" s="301"/>
      <c r="I2344" s="302"/>
      <c r="J2344" s="303"/>
      <c r="K2344" s="301"/>
      <c r="L2344" s="302"/>
      <c r="M2344" s="303"/>
      <c r="N2344" s="304"/>
      <c r="O2344" s="1" t="s">
        <v>618</v>
      </c>
    </row>
    <row r="2345" spans="1:15" ht="28" x14ac:dyDescent="0.15">
      <c r="A2345" s="253" t="s">
        <v>324</v>
      </c>
      <c r="B2345" s="274">
        <v>0.119047619047619</v>
      </c>
      <c r="C2345" s="275">
        <v>0.110215053763441</v>
      </c>
      <c r="D2345" s="276">
        <v>0.123628383321141</v>
      </c>
      <c r="E2345" s="274">
        <v>0.119047619047619</v>
      </c>
      <c r="F2345" s="275">
        <v>7.0063694267515894E-2</v>
      </c>
      <c r="G2345" s="276">
        <v>8.9641434262948197E-2</v>
      </c>
      <c r="H2345" s="274"/>
      <c r="I2345" s="275"/>
      <c r="J2345" s="276"/>
      <c r="K2345" s="274"/>
      <c r="L2345" s="275"/>
      <c r="M2345" s="276"/>
      <c r="N2345" s="576" t="s">
        <v>907</v>
      </c>
      <c r="O2345" s="1" t="s">
        <v>615</v>
      </c>
    </row>
    <row r="2346" spans="1:15" ht="14" x14ac:dyDescent="0.15">
      <c r="A2346" s="255" t="s">
        <v>693</v>
      </c>
      <c r="B2346" s="278">
        <v>0.30952380952380998</v>
      </c>
      <c r="C2346" s="279">
        <v>0.29569892473118298</v>
      </c>
      <c r="D2346" s="280">
        <v>0.29407461594732998</v>
      </c>
      <c r="E2346" s="278">
        <v>0.30952380952380998</v>
      </c>
      <c r="F2346" s="279">
        <v>0.23566878980891701</v>
      </c>
      <c r="G2346" s="280">
        <v>0.26095617529880499</v>
      </c>
      <c r="H2346" s="278"/>
      <c r="I2346" s="279"/>
      <c r="J2346" s="280"/>
      <c r="K2346" s="278"/>
      <c r="L2346" s="279"/>
      <c r="M2346" s="280"/>
      <c r="N2346" s="571"/>
      <c r="O2346" s="1" t="s">
        <v>615</v>
      </c>
    </row>
    <row r="2347" spans="1:15" ht="14" x14ac:dyDescent="0.15">
      <c r="A2347" s="255" t="s">
        <v>694</v>
      </c>
      <c r="B2347" s="278">
        <v>0.35714285714285698</v>
      </c>
      <c r="C2347" s="279">
        <v>0.38978494623655902</v>
      </c>
      <c r="D2347" s="280">
        <v>0.40526700804681798</v>
      </c>
      <c r="E2347" s="278">
        <v>0.35714285714285698</v>
      </c>
      <c r="F2347" s="279">
        <v>0.420382165605096</v>
      </c>
      <c r="G2347" s="280">
        <v>0.436254980079681</v>
      </c>
      <c r="H2347" s="278"/>
      <c r="I2347" s="279"/>
      <c r="J2347" s="280"/>
      <c r="K2347" s="278"/>
      <c r="L2347" s="279"/>
      <c r="M2347" s="280"/>
      <c r="N2347" s="571"/>
      <c r="O2347" s="1" t="s">
        <v>615</v>
      </c>
    </row>
    <row r="2348" spans="1:15" ht="14" x14ac:dyDescent="0.15">
      <c r="A2348" s="255" t="s">
        <v>695</v>
      </c>
      <c r="B2348" s="278">
        <v>0.214285714285714</v>
      </c>
      <c r="C2348" s="279">
        <v>0.204301075268817</v>
      </c>
      <c r="D2348" s="280">
        <v>0.17702999268471101</v>
      </c>
      <c r="E2348" s="278">
        <v>0.214285714285714</v>
      </c>
      <c r="F2348" s="279">
        <v>0.273885350318471</v>
      </c>
      <c r="G2348" s="280">
        <v>0.21314741035856599</v>
      </c>
      <c r="H2348" s="278"/>
      <c r="I2348" s="279"/>
      <c r="J2348" s="280"/>
      <c r="K2348" s="278"/>
      <c r="L2348" s="279"/>
      <c r="M2348" s="280"/>
      <c r="N2348" s="572"/>
      <c r="O2348" s="1" t="s">
        <v>615</v>
      </c>
    </row>
    <row r="2349" spans="1:15" ht="14" x14ac:dyDescent="0.15">
      <c r="A2349" s="311" t="s">
        <v>244</v>
      </c>
      <c r="B2349" s="312">
        <v>42</v>
      </c>
      <c r="C2349" s="313">
        <v>372</v>
      </c>
      <c r="D2349" s="314">
        <v>1367</v>
      </c>
      <c r="E2349" s="312">
        <v>42</v>
      </c>
      <c r="F2349" s="313">
        <v>157</v>
      </c>
      <c r="G2349" s="314">
        <v>502</v>
      </c>
      <c r="H2349" s="312"/>
      <c r="I2349" s="313"/>
      <c r="J2349" s="314"/>
      <c r="K2349" s="312"/>
      <c r="L2349" s="313"/>
      <c r="M2349" s="314"/>
      <c r="N2349" s="299"/>
      <c r="O2349" s="1" t="s">
        <v>615</v>
      </c>
    </row>
    <row r="2350" spans="1:15" ht="14" x14ac:dyDescent="0.15">
      <c r="A2350" s="271" t="s">
        <v>182</v>
      </c>
      <c r="B2350" s="296">
        <v>2.3333333333333299</v>
      </c>
      <c r="C2350" s="297">
        <v>2.3118279569892501</v>
      </c>
      <c r="D2350" s="298">
        <v>2.3643013899049001</v>
      </c>
      <c r="E2350" s="296">
        <v>2.3333333333333299</v>
      </c>
      <c r="F2350" s="297">
        <v>2.1019108280254799</v>
      </c>
      <c r="G2350" s="298">
        <v>2.2270916334661299</v>
      </c>
      <c r="H2350" s="296"/>
      <c r="I2350" s="297"/>
      <c r="J2350" s="298"/>
      <c r="K2350" s="296"/>
      <c r="L2350" s="297"/>
      <c r="M2350" s="298"/>
      <c r="N2350" s="299"/>
      <c r="O2350" s="1" t="s">
        <v>615</v>
      </c>
    </row>
    <row r="2351" spans="1:15" ht="14" x14ac:dyDescent="0.15">
      <c r="A2351" s="271" t="s">
        <v>165</v>
      </c>
      <c r="B2351" s="296">
        <v>0.95423744722739601</v>
      </c>
      <c r="C2351" s="297">
        <v>0.91972683889948603</v>
      </c>
      <c r="D2351" s="298">
        <v>0.91296899050233804</v>
      </c>
      <c r="E2351" s="296">
        <v>0.95423744722739601</v>
      </c>
      <c r="F2351" s="297">
        <v>0.88567454646376598</v>
      </c>
      <c r="G2351" s="298">
        <v>0.88467948545546704</v>
      </c>
      <c r="H2351" s="296"/>
      <c r="I2351" s="297"/>
      <c r="J2351" s="298"/>
      <c r="K2351" s="296"/>
      <c r="L2351" s="297"/>
      <c r="M2351" s="298"/>
      <c r="N2351" s="299"/>
      <c r="O2351" s="1" t="s">
        <v>615</v>
      </c>
    </row>
    <row r="2352" spans="1:15" ht="14" x14ac:dyDescent="0.15">
      <c r="A2352" s="271" t="s">
        <v>245</v>
      </c>
      <c r="B2352" s="300" t="s">
        <v>233</v>
      </c>
      <c r="C2352" s="297" t="s">
        <v>124</v>
      </c>
      <c r="D2352" s="298" t="s">
        <v>124</v>
      </c>
      <c r="E2352" s="300" t="s">
        <v>233</v>
      </c>
      <c r="F2352" s="297" t="s">
        <v>124</v>
      </c>
      <c r="G2352" s="298" t="s">
        <v>124</v>
      </c>
      <c r="H2352" s="300"/>
      <c r="I2352" s="297"/>
      <c r="J2352" s="298"/>
      <c r="K2352" s="300"/>
      <c r="L2352" s="297"/>
      <c r="M2352" s="298"/>
      <c r="N2352" s="299"/>
      <c r="O2352" s="1" t="s">
        <v>615</v>
      </c>
    </row>
    <row r="2353" spans="1:16" ht="14" x14ac:dyDescent="0.15">
      <c r="A2353" s="272" t="s">
        <v>164</v>
      </c>
      <c r="B2353" s="301" t="s">
        <v>233</v>
      </c>
      <c r="C2353" s="302">
        <v>2.338235162280617E-2</v>
      </c>
      <c r="D2353" s="303">
        <v>-3.3920162561634007E-2</v>
      </c>
      <c r="E2353" s="301" t="s">
        <v>233</v>
      </c>
      <c r="F2353" s="302">
        <v>0.26129519723904338</v>
      </c>
      <c r="G2353" s="303">
        <v>0.12009061090921837</v>
      </c>
      <c r="H2353" s="301"/>
      <c r="I2353" s="302"/>
      <c r="J2353" s="303"/>
      <c r="K2353" s="301"/>
      <c r="L2353" s="302"/>
      <c r="M2353" s="303"/>
      <c r="N2353" s="304"/>
      <c r="O2353" s="1" t="s">
        <v>615</v>
      </c>
    </row>
    <row r="2354" spans="1:16" ht="28" x14ac:dyDescent="0.15">
      <c r="A2354" s="253" t="s">
        <v>63</v>
      </c>
      <c r="B2354" s="274">
        <v>0.16666666666666699</v>
      </c>
      <c r="C2354" s="275">
        <v>0.17027027027027</v>
      </c>
      <c r="D2354" s="276">
        <v>0.18181818181818199</v>
      </c>
      <c r="E2354" s="274">
        <v>0.16666666666666699</v>
      </c>
      <c r="F2354" s="275">
        <v>0.121019108280255</v>
      </c>
      <c r="G2354" s="276">
        <v>0.127490039840637</v>
      </c>
      <c r="H2354" s="274"/>
      <c r="I2354" s="275"/>
      <c r="J2354" s="276"/>
      <c r="K2354" s="274"/>
      <c r="L2354" s="275"/>
      <c r="M2354" s="276"/>
      <c r="N2354" s="576" t="s">
        <v>907</v>
      </c>
      <c r="O2354" s="1" t="s">
        <v>615</v>
      </c>
      <c r="P2354" s="1" t="s">
        <v>616</v>
      </c>
    </row>
    <row r="2355" spans="1:16" ht="14" x14ac:dyDescent="0.15">
      <c r="A2355" s="255" t="s">
        <v>693</v>
      </c>
      <c r="B2355" s="278">
        <v>0.28571428571428598</v>
      </c>
      <c r="C2355" s="279">
        <v>0.32432432432432401</v>
      </c>
      <c r="D2355" s="280">
        <v>0.31304985337243402</v>
      </c>
      <c r="E2355" s="278">
        <v>0.28571428571428598</v>
      </c>
      <c r="F2355" s="279">
        <v>0.26751592356687898</v>
      </c>
      <c r="G2355" s="280">
        <v>0.27290836653386502</v>
      </c>
      <c r="H2355" s="278"/>
      <c r="I2355" s="279"/>
      <c r="J2355" s="280"/>
      <c r="K2355" s="278"/>
      <c r="L2355" s="279"/>
      <c r="M2355" s="280"/>
      <c r="N2355" s="571"/>
      <c r="O2355" s="1" t="s">
        <v>615</v>
      </c>
      <c r="P2355" s="1" t="s">
        <v>616</v>
      </c>
    </row>
    <row r="2356" spans="1:16" ht="14" x14ac:dyDescent="0.15">
      <c r="A2356" s="255" t="s">
        <v>694</v>
      </c>
      <c r="B2356" s="278">
        <v>0.38095238095238099</v>
      </c>
      <c r="C2356" s="279">
        <v>0.36486486486486502</v>
      </c>
      <c r="D2356" s="280">
        <v>0.364369501466276</v>
      </c>
      <c r="E2356" s="278">
        <v>0.38095238095238099</v>
      </c>
      <c r="F2356" s="279">
        <v>0.420382165605096</v>
      </c>
      <c r="G2356" s="280">
        <v>0.41832669322709198</v>
      </c>
      <c r="H2356" s="278"/>
      <c r="I2356" s="279"/>
      <c r="J2356" s="280"/>
      <c r="K2356" s="278"/>
      <c r="L2356" s="279"/>
      <c r="M2356" s="280"/>
      <c r="N2356" s="571"/>
      <c r="O2356" s="1" t="s">
        <v>615</v>
      </c>
      <c r="P2356" s="1" t="s">
        <v>616</v>
      </c>
    </row>
    <row r="2357" spans="1:16" ht="14" x14ac:dyDescent="0.15">
      <c r="A2357" s="255" t="s">
        <v>695</v>
      </c>
      <c r="B2357" s="278">
        <v>0.16666666666666699</v>
      </c>
      <c r="C2357" s="279">
        <v>0.14054054054054099</v>
      </c>
      <c r="D2357" s="280">
        <v>0.14076246334310899</v>
      </c>
      <c r="E2357" s="278">
        <v>0.16666666666666699</v>
      </c>
      <c r="F2357" s="279">
        <v>0.19108280254777099</v>
      </c>
      <c r="G2357" s="280">
        <v>0.18127490039840599</v>
      </c>
      <c r="H2357" s="278"/>
      <c r="I2357" s="279"/>
      <c r="J2357" s="280"/>
      <c r="K2357" s="278"/>
      <c r="L2357" s="279"/>
      <c r="M2357" s="280"/>
      <c r="N2357" s="572"/>
      <c r="O2357" s="1" t="s">
        <v>615</v>
      </c>
      <c r="P2357" s="1" t="s">
        <v>616</v>
      </c>
    </row>
    <row r="2358" spans="1:16" ht="14" x14ac:dyDescent="0.15">
      <c r="A2358" s="311" t="s">
        <v>244</v>
      </c>
      <c r="B2358" s="312">
        <v>42</v>
      </c>
      <c r="C2358" s="313">
        <v>370</v>
      </c>
      <c r="D2358" s="314">
        <v>1364</v>
      </c>
      <c r="E2358" s="312">
        <v>42</v>
      </c>
      <c r="F2358" s="313">
        <v>157</v>
      </c>
      <c r="G2358" s="314">
        <v>502</v>
      </c>
      <c r="H2358" s="312"/>
      <c r="I2358" s="313"/>
      <c r="J2358" s="314"/>
      <c r="K2358" s="312"/>
      <c r="L2358" s="313"/>
      <c r="M2358" s="314"/>
      <c r="N2358" s="299"/>
      <c r="O2358" s="1" t="s">
        <v>615</v>
      </c>
      <c r="P2358" s="1" t="s">
        <v>616</v>
      </c>
    </row>
    <row r="2359" spans="1:16" ht="14" x14ac:dyDescent="0.15">
      <c r="A2359" s="271" t="s">
        <v>182</v>
      </c>
      <c r="B2359" s="296">
        <v>2.4523809523809499</v>
      </c>
      <c r="C2359" s="297">
        <v>2.5243243243243199</v>
      </c>
      <c r="D2359" s="298">
        <v>2.5359237536656898</v>
      </c>
      <c r="E2359" s="296">
        <v>2.4523809523809499</v>
      </c>
      <c r="F2359" s="297">
        <v>2.31847133757962</v>
      </c>
      <c r="G2359" s="298">
        <v>2.3466135458167301</v>
      </c>
      <c r="H2359" s="296"/>
      <c r="I2359" s="297"/>
      <c r="J2359" s="298"/>
      <c r="K2359" s="296"/>
      <c r="L2359" s="297"/>
      <c r="M2359" s="298"/>
      <c r="N2359" s="299"/>
      <c r="O2359" s="1" t="s">
        <v>615</v>
      </c>
      <c r="P2359" s="1" t="s">
        <v>616</v>
      </c>
    </row>
    <row r="2360" spans="1:16" ht="14" x14ac:dyDescent="0.15">
      <c r="A2360" s="271" t="s">
        <v>165</v>
      </c>
      <c r="B2360" s="296">
        <v>0.96783341018598901</v>
      </c>
      <c r="C2360" s="297">
        <v>0.93455361731383002</v>
      </c>
      <c r="D2360" s="298">
        <v>0.94579415600058403</v>
      </c>
      <c r="E2360" s="296">
        <v>0.96783341018598901</v>
      </c>
      <c r="F2360" s="297">
        <v>0.92013249157815002</v>
      </c>
      <c r="G2360" s="298">
        <v>0.91961247916288802</v>
      </c>
      <c r="H2360" s="296"/>
      <c r="I2360" s="297"/>
      <c r="J2360" s="298"/>
      <c r="K2360" s="296"/>
      <c r="L2360" s="297"/>
      <c r="M2360" s="298"/>
      <c r="N2360" s="299"/>
      <c r="O2360" s="1" t="s">
        <v>615</v>
      </c>
      <c r="P2360" s="1" t="s">
        <v>616</v>
      </c>
    </row>
    <row r="2361" spans="1:16" ht="14" x14ac:dyDescent="0.15">
      <c r="A2361" s="271" t="s">
        <v>245</v>
      </c>
      <c r="B2361" s="300" t="s">
        <v>233</v>
      </c>
      <c r="C2361" s="297" t="s">
        <v>124</v>
      </c>
      <c r="D2361" s="298" t="s">
        <v>124</v>
      </c>
      <c r="E2361" s="300" t="s">
        <v>233</v>
      </c>
      <c r="F2361" s="297" t="s">
        <v>124</v>
      </c>
      <c r="G2361" s="298" t="s">
        <v>124</v>
      </c>
      <c r="H2361" s="300"/>
      <c r="I2361" s="297"/>
      <c r="J2361" s="298"/>
      <c r="K2361" s="300"/>
      <c r="L2361" s="297"/>
      <c r="M2361" s="298"/>
      <c r="N2361" s="299"/>
      <c r="O2361" s="1" t="s">
        <v>615</v>
      </c>
      <c r="P2361" s="1" t="s">
        <v>616</v>
      </c>
    </row>
    <row r="2362" spans="1:16" ht="14" x14ac:dyDescent="0.15">
      <c r="A2362" s="272" t="s">
        <v>164</v>
      </c>
      <c r="B2362" s="301" t="s">
        <v>233</v>
      </c>
      <c r="C2362" s="302">
        <v>-7.6981534938739479E-2</v>
      </c>
      <c r="D2362" s="303">
        <v>-8.8330849534968267E-2</v>
      </c>
      <c r="E2362" s="301" t="s">
        <v>233</v>
      </c>
      <c r="F2362" s="302">
        <v>0.14553297055259623</v>
      </c>
      <c r="G2362" s="303">
        <v>0.11501301794044658</v>
      </c>
      <c r="H2362" s="301"/>
      <c r="I2362" s="302"/>
      <c r="J2362" s="303"/>
      <c r="K2362" s="301"/>
      <c r="L2362" s="302"/>
      <c r="M2362" s="303"/>
      <c r="N2362" s="304"/>
      <c r="O2362" s="1" t="s">
        <v>615</v>
      </c>
      <c r="P2362" s="1" t="s">
        <v>616</v>
      </c>
    </row>
    <row r="2363" spans="1:16" ht="28" x14ac:dyDescent="0.15">
      <c r="A2363" s="253" t="s">
        <v>734</v>
      </c>
      <c r="B2363" s="274">
        <v>0.26190476190476197</v>
      </c>
      <c r="C2363" s="275">
        <v>0.19623655913978499</v>
      </c>
      <c r="D2363" s="276">
        <v>0.15531135531135501</v>
      </c>
      <c r="E2363" s="274">
        <v>0.26190476190476197</v>
      </c>
      <c r="F2363" s="275">
        <v>0.16560509554140099</v>
      </c>
      <c r="G2363" s="276">
        <v>0.13800000000000001</v>
      </c>
      <c r="H2363" s="274"/>
      <c r="I2363" s="275"/>
      <c r="J2363" s="276"/>
      <c r="K2363" s="274"/>
      <c r="L2363" s="275"/>
      <c r="M2363" s="276"/>
      <c r="N2363" s="576" t="s">
        <v>906</v>
      </c>
      <c r="O2363" s="1" t="s">
        <v>615</v>
      </c>
    </row>
    <row r="2364" spans="1:16" ht="14" x14ac:dyDescent="0.15">
      <c r="A2364" s="255" t="s">
        <v>693</v>
      </c>
      <c r="B2364" s="278">
        <v>0.33333333333333298</v>
      </c>
      <c r="C2364" s="279">
        <v>0.35483870967741898</v>
      </c>
      <c r="D2364" s="280">
        <v>0.32820512820512798</v>
      </c>
      <c r="E2364" s="278">
        <v>0.33333333333333298</v>
      </c>
      <c r="F2364" s="279">
        <v>0.31847133757961799</v>
      </c>
      <c r="G2364" s="280">
        <v>0.31</v>
      </c>
      <c r="H2364" s="278"/>
      <c r="I2364" s="279"/>
      <c r="J2364" s="280"/>
      <c r="K2364" s="278"/>
      <c r="L2364" s="279"/>
      <c r="M2364" s="280"/>
      <c r="N2364" s="577"/>
      <c r="O2364" s="1" t="s">
        <v>615</v>
      </c>
    </row>
    <row r="2365" spans="1:16" ht="14" x14ac:dyDescent="0.15">
      <c r="A2365" s="255" t="s">
        <v>694</v>
      </c>
      <c r="B2365" s="278">
        <v>0.238095238095238</v>
      </c>
      <c r="C2365" s="279">
        <v>0.33333333333333298</v>
      </c>
      <c r="D2365" s="280">
        <v>0.38315018315018301</v>
      </c>
      <c r="E2365" s="278">
        <v>0.238095238095238</v>
      </c>
      <c r="F2365" s="279">
        <v>0.388535031847134</v>
      </c>
      <c r="G2365" s="280">
        <v>0.39600000000000002</v>
      </c>
      <c r="H2365" s="278"/>
      <c r="I2365" s="279"/>
      <c r="J2365" s="280"/>
      <c r="K2365" s="278"/>
      <c r="L2365" s="279"/>
      <c r="M2365" s="280"/>
      <c r="N2365" s="577"/>
      <c r="O2365" s="1" t="s">
        <v>615</v>
      </c>
    </row>
    <row r="2366" spans="1:16" ht="14" x14ac:dyDescent="0.15">
      <c r="A2366" s="255" t="s">
        <v>695</v>
      </c>
      <c r="B2366" s="278">
        <v>0.16666666666666699</v>
      </c>
      <c r="C2366" s="279">
        <v>0.115591397849462</v>
      </c>
      <c r="D2366" s="280">
        <v>0.133333333333333</v>
      </c>
      <c r="E2366" s="278">
        <v>0.16666666666666699</v>
      </c>
      <c r="F2366" s="279">
        <v>0.12738853503184699</v>
      </c>
      <c r="G2366" s="280">
        <v>0.156</v>
      </c>
      <c r="H2366" s="278"/>
      <c r="I2366" s="279"/>
      <c r="J2366" s="280"/>
      <c r="K2366" s="278"/>
      <c r="L2366" s="279"/>
      <c r="M2366" s="280"/>
      <c r="N2366" s="578"/>
      <c r="O2366" s="1" t="s">
        <v>615</v>
      </c>
    </row>
    <row r="2367" spans="1:16" ht="14" x14ac:dyDescent="0.15">
      <c r="A2367" s="311" t="s">
        <v>244</v>
      </c>
      <c r="B2367" s="312">
        <v>42</v>
      </c>
      <c r="C2367" s="313">
        <v>372</v>
      </c>
      <c r="D2367" s="314">
        <v>1365</v>
      </c>
      <c r="E2367" s="312">
        <v>42</v>
      </c>
      <c r="F2367" s="313">
        <v>157</v>
      </c>
      <c r="G2367" s="314">
        <v>500</v>
      </c>
      <c r="H2367" s="312"/>
      <c r="I2367" s="313"/>
      <c r="J2367" s="314"/>
      <c r="K2367" s="312"/>
      <c r="L2367" s="313"/>
      <c r="M2367" s="314"/>
      <c r="N2367" s="299"/>
      <c r="O2367" s="1" t="s">
        <v>615</v>
      </c>
    </row>
    <row r="2368" spans="1:16" ht="14" x14ac:dyDescent="0.15">
      <c r="A2368" s="271" t="s">
        <v>182</v>
      </c>
      <c r="B2368" s="296">
        <v>2.6904761904761898</v>
      </c>
      <c r="C2368" s="297">
        <v>2.6317204301075301</v>
      </c>
      <c r="D2368" s="298">
        <v>2.5054945054945099</v>
      </c>
      <c r="E2368" s="296">
        <v>2.6904761904761898</v>
      </c>
      <c r="F2368" s="297">
        <v>2.52229299363057</v>
      </c>
      <c r="G2368" s="298">
        <v>2.4300000000000002</v>
      </c>
      <c r="H2368" s="296"/>
      <c r="I2368" s="297"/>
      <c r="J2368" s="298"/>
      <c r="K2368" s="296"/>
      <c r="L2368" s="297"/>
      <c r="M2368" s="298"/>
      <c r="N2368" s="299"/>
      <c r="O2368" s="1" t="s">
        <v>615</v>
      </c>
    </row>
    <row r="2369" spans="1:15" ht="14" x14ac:dyDescent="0.15">
      <c r="A2369" s="271" t="s">
        <v>165</v>
      </c>
      <c r="B2369" s="296">
        <v>1.0473682521046901</v>
      </c>
      <c r="C2369" s="297">
        <v>0.92661412882193295</v>
      </c>
      <c r="D2369" s="298">
        <v>0.90987124512449102</v>
      </c>
      <c r="E2369" s="296">
        <v>1.0473682521046901</v>
      </c>
      <c r="F2369" s="297">
        <v>0.91697654851556498</v>
      </c>
      <c r="G2369" s="298">
        <v>0.91365723281663802</v>
      </c>
      <c r="H2369" s="296"/>
      <c r="I2369" s="297"/>
      <c r="J2369" s="298"/>
      <c r="K2369" s="296"/>
      <c r="L2369" s="297"/>
      <c r="M2369" s="298"/>
      <c r="N2369" s="299"/>
      <c r="O2369" s="1" t="s">
        <v>615</v>
      </c>
    </row>
    <row r="2370" spans="1:15" ht="14" x14ac:dyDescent="0.15">
      <c r="A2370" s="271" t="s">
        <v>245</v>
      </c>
      <c r="B2370" s="300" t="s">
        <v>233</v>
      </c>
      <c r="C2370" s="297" t="s">
        <v>124</v>
      </c>
      <c r="D2370" s="298" t="s">
        <v>124</v>
      </c>
      <c r="E2370" s="300" t="s">
        <v>233</v>
      </c>
      <c r="F2370" s="297" t="s">
        <v>124</v>
      </c>
      <c r="G2370" s="298" t="s">
        <v>124</v>
      </c>
      <c r="H2370" s="300"/>
      <c r="I2370" s="297"/>
      <c r="J2370" s="298"/>
      <c r="K2370" s="300"/>
      <c r="L2370" s="297"/>
      <c r="M2370" s="298"/>
      <c r="N2370" s="299"/>
      <c r="O2370" s="1" t="s">
        <v>615</v>
      </c>
    </row>
    <row r="2371" spans="1:15" ht="14" x14ac:dyDescent="0.15">
      <c r="A2371" s="272" t="s">
        <v>164</v>
      </c>
      <c r="B2371" s="301" t="s">
        <v>233</v>
      </c>
      <c r="C2371" s="302">
        <v>6.3409091811884921E-2</v>
      </c>
      <c r="D2371" s="303">
        <v>0.20330534234694952</v>
      </c>
      <c r="E2371" s="301" t="s">
        <v>233</v>
      </c>
      <c r="F2371" s="302">
        <v>0.18341057589518603</v>
      </c>
      <c r="G2371" s="303">
        <v>0.2850918058987934</v>
      </c>
      <c r="H2371" s="301"/>
      <c r="I2371" s="302"/>
      <c r="J2371" s="303"/>
      <c r="K2371" s="301"/>
      <c r="L2371" s="302"/>
      <c r="M2371" s="303"/>
      <c r="N2371" s="304"/>
      <c r="O2371" s="1" t="s">
        <v>615</v>
      </c>
    </row>
    <row r="2372" spans="1:15" ht="28" x14ac:dyDescent="0.15">
      <c r="A2372" s="253" t="s">
        <v>326</v>
      </c>
      <c r="B2372" s="274">
        <v>0.214285714285714</v>
      </c>
      <c r="C2372" s="275">
        <v>0.120967741935484</v>
      </c>
      <c r="D2372" s="276">
        <v>0.151824817518248</v>
      </c>
      <c r="E2372" s="274">
        <v>0.214285714285714</v>
      </c>
      <c r="F2372" s="275">
        <v>0.108974358974359</v>
      </c>
      <c r="G2372" s="276">
        <v>0.145708582834331</v>
      </c>
      <c r="H2372" s="274"/>
      <c r="I2372" s="275"/>
      <c r="J2372" s="276"/>
      <c r="K2372" s="274"/>
      <c r="L2372" s="275"/>
      <c r="M2372" s="276"/>
      <c r="N2372" s="576" t="s">
        <v>907</v>
      </c>
      <c r="O2372" s="1" t="s">
        <v>615</v>
      </c>
    </row>
    <row r="2373" spans="1:15" ht="14" x14ac:dyDescent="0.15">
      <c r="A2373" s="255" t="s">
        <v>693</v>
      </c>
      <c r="B2373" s="278">
        <v>0.38095238095238099</v>
      </c>
      <c r="C2373" s="279">
        <v>0.255376344086022</v>
      </c>
      <c r="D2373" s="280">
        <v>0.30218978102189797</v>
      </c>
      <c r="E2373" s="278">
        <v>0.38095238095238099</v>
      </c>
      <c r="F2373" s="279">
        <v>0.243589743589744</v>
      </c>
      <c r="G2373" s="280">
        <v>0.28742514970059901</v>
      </c>
      <c r="H2373" s="278"/>
      <c r="I2373" s="279"/>
      <c r="J2373" s="280"/>
      <c r="K2373" s="278"/>
      <c r="L2373" s="279"/>
      <c r="M2373" s="280"/>
      <c r="N2373" s="571"/>
      <c r="O2373" s="1" t="s">
        <v>615</v>
      </c>
    </row>
    <row r="2374" spans="1:15" ht="14" x14ac:dyDescent="0.15">
      <c r="A2374" s="255" t="s">
        <v>694</v>
      </c>
      <c r="B2374" s="278">
        <v>0.26190476190476197</v>
      </c>
      <c r="C2374" s="279">
        <v>0.37365591397849501</v>
      </c>
      <c r="D2374" s="280">
        <v>0.35255474452554803</v>
      </c>
      <c r="E2374" s="278">
        <v>0.26190476190476197</v>
      </c>
      <c r="F2374" s="279">
        <v>0.39102564102564102</v>
      </c>
      <c r="G2374" s="280">
        <v>0.37325349301397198</v>
      </c>
      <c r="H2374" s="278"/>
      <c r="I2374" s="279"/>
      <c r="J2374" s="280"/>
      <c r="K2374" s="278"/>
      <c r="L2374" s="279"/>
      <c r="M2374" s="280"/>
      <c r="N2374" s="571"/>
      <c r="O2374" s="1" t="s">
        <v>615</v>
      </c>
    </row>
    <row r="2375" spans="1:15" ht="14" x14ac:dyDescent="0.15">
      <c r="A2375" s="255" t="s">
        <v>695</v>
      </c>
      <c r="B2375" s="278">
        <v>0.14285714285714299</v>
      </c>
      <c r="C2375" s="279">
        <v>0.25</v>
      </c>
      <c r="D2375" s="280">
        <v>0.193430656934307</v>
      </c>
      <c r="E2375" s="278">
        <v>0.14285714285714299</v>
      </c>
      <c r="F2375" s="279">
        <v>0.256410256410256</v>
      </c>
      <c r="G2375" s="280">
        <v>0.19361277445109801</v>
      </c>
      <c r="H2375" s="278"/>
      <c r="I2375" s="279"/>
      <c r="J2375" s="280"/>
      <c r="K2375" s="278"/>
      <c r="L2375" s="279"/>
      <c r="M2375" s="280"/>
      <c r="N2375" s="572"/>
      <c r="O2375" s="1" t="s">
        <v>615</v>
      </c>
    </row>
    <row r="2376" spans="1:15" ht="14" x14ac:dyDescent="0.15">
      <c r="A2376" s="311" t="s">
        <v>244</v>
      </c>
      <c r="B2376" s="312">
        <v>42</v>
      </c>
      <c r="C2376" s="313">
        <v>372</v>
      </c>
      <c r="D2376" s="314">
        <v>1370</v>
      </c>
      <c r="E2376" s="312">
        <v>42</v>
      </c>
      <c r="F2376" s="313">
        <v>156</v>
      </c>
      <c r="G2376" s="314">
        <v>501</v>
      </c>
      <c r="H2376" s="312"/>
      <c r="I2376" s="313"/>
      <c r="J2376" s="314"/>
      <c r="K2376" s="312"/>
      <c r="L2376" s="313"/>
      <c r="M2376" s="314"/>
      <c r="N2376" s="299"/>
      <c r="O2376" s="1" t="s">
        <v>615</v>
      </c>
    </row>
    <row r="2377" spans="1:15" ht="14" x14ac:dyDescent="0.15">
      <c r="A2377" s="271" t="s">
        <v>182</v>
      </c>
      <c r="B2377" s="296">
        <v>2.6666666666666701</v>
      </c>
      <c r="C2377" s="297">
        <v>2.2473118279569899</v>
      </c>
      <c r="D2377" s="298">
        <v>2.4124087591240899</v>
      </c>
      <c r="E2377" s="296">
        <v>2.6666666666666701</v>
      </c>
      <c r="F2377" s="297">
        <v>2.2051282051282</v>
      </c>
      <c r="G2377" s="298">
        <v>2.3852295409181701</v>
      </c>
      <c r="H2377" s="296"/>
      <c r="I2377" s="297"/>
      <c r="J2377" s="298"/>
      <c r="K2377" s="296"/>
      <c r="L2377" s="297"/>
      <c r="M2377" s="298"/>
      <c r="N2377" s="299"/>
      <c r="O2377" s="1" t="s">
        <v>615</v>
      </c>
    </row>
    <row r="2378" spans="1:15" ht="14" x14ac:dyDescent="0.15">
      <c r="A2378" s="271" t="s">
        <v>165</v>
      </c>
      <c r="B2378" s="296">
        <v>0.97946393169730095</v>
      </c>
      <c r="C2378" s="297">
        <v>0.96466872353518396</v>
      </c>
      <c r="D2378" s="298">
        <v>0.96618845210342097</v>
      </c>
      <c r="E2378" s="296">
        <v>0.97946393169730095</v>
      </c>
      <c r="F2378" s="297">
        <v>0.94846530514843097</v>
      </c>
      <c r="G2378" s="298">
        <v>0.95775852760786595</v>
      </c>
      <c r="H2378" s="296"/>
      <c r="I2378" s="297"/>
      <c r="J2378" s="298"/>
      <c r="K2378" s="296"/>
      <c r="L2378" s="297"/>
      <c r="M2378" s="298"/>
      <c r="N2378" s="299"/>
      <c r="O2378" s="1" t="s">
        <v>615</v>
      </c>
    </row>
    <row r="2379" spans="1:15" ht="14" x14ac:dyDescent="0.15">
      <c r="A2379" s="271" t="s">
        <v>245</v>
      </c>
      <c r="B2379" s="300" t="s">
        <v>233</v>
      </c>
      <c r="C2379" s="297" t="s">
        <v>221</v>
      </c>
      <c r="D2379" s="298" t="s">
        <v>124</v>
      </c>
      <c r="E2379" s="300" t="s">
        <v>233</v>
      </c>
      <c r="F2379" s="297" t="s">
        <v>221</v>
      </c>
      <c r="G2379" s="298" t="s">
        <v>124</v>
      </c>
      <c r="H2379" s="300"/>
      <c r="I2379" s="297"/>
      <c r="J2379" s="298"/>
      <c r="K2379" s="300"/>
      <c r="L2379" s="297"/>
      <c r="M2379" s="298"/>
      <c r="N2379" s="299"/>
      <c r="O2379" s="1" t="s">
        <v>615</v>
      </c>
    </row>
    <row r="2380" spans="1:15" ht="14" x14ac:dyDescent="0.15">
      <c r="A2380" s="272" t="s">
        <v>164</v>
      </c>
      <c r="B2380" s="301" t="s">
        <v>233</v>
      </c>
      <c r="C2380" s="302">
        <v>0.43471383333844055</v>
      </c>
      <c r="D2380" s="303">
        <v>0.26315560591627146</v>
      </c>
      <c r="E2380" s="301" t="s">
        <v>233</v>
      </c>
      <c r="F2380" s="302">
        <v>0.48661607233618442</v>
      </c>
      <c r="G2380" s="303">
        <v>0.29384977281426877</v>
      </c>
      <c r="H2380" s="301"/>
      <c r="I2380" s="302"/>
      <c r="J2380" s="303"/>
      <c r="K2380" s="301"/>
      <c r="L2380" s="302"/>
      <c r="M2380" s="303"/>
      <c r="N2380" s="304"/>
      <c r="O2380" s="1" t="s">
        <v>615</v>
      </c>
    </row>
    <row r="2381" spans="1:15" ht="28" x14ac:dyDescent="0.15">
      <c r="A2381" s="253" t="s">
        <v>142</v>
      </c>
      <c r="B2381" s="274">
        <v>0.28571428571428598</v>
      </c>
      <c r="C2381" s="275">
        <v>0.17073170731707299</v>
      </c>
      <c r="D2381" s="276">
        <v>0.22295321637426899</v>
      </c>
      <c r="E2381" s="274">
        <v>0.28571428571428598</v>
      </c>
      <c r="F2381" s="275">
        <v>0.17197452229299401</v>
      </c>
      <c r="G2381" s="276">
        <v>0.20318725099601601</v>
      </c>
      <c r="H2381" s="274"/>
      <c r="I2381" s="275"/>
      <c r="J2381" s="276"/>
      <c r="K2381" s="274"/>
      <c r="L2381" s="275"/>
      <c r="M2381" s="276"/>
      <c r="N2381" s="277"/>
      <c r="O2381" s="1" t="s">
        <v>618</v>
      </c>
    </row>
    <row r="2382" spans="1:15" ht="14" x14ac:dyDescent="0.15">
      <c r="A2382" s="255" t="s">
        <v>693</v>
      </c>
      <c r="B2382" s="278">
        <v>0.35714285714285698</v>
      </c>
      <c r="C2382" s="279">
        <v>0.21409214092140899</v>
      </c>
      <c r="D2382" s="280">
        <v>0.234649122807018</v>
      </c>
      <c r="E2382" s="278">
        <v>0.35714285714285698</v>
      </c>
      <c r="F2382" s="279">
        <v>0.24840764331210199</v>
      </c>
      <c r="G2382" s="280">
        <v>0.24302788844621501</v>
      </c>
      <c r="H2382" s="278"/>
      <c r="I2382" s="279"/>
      <c r="J2382" s="280"/>
      <c r="K2382" s="278"/>
      <c r="L2382" s="279"/>
      <c r="M2382" s="280"/>
      <c r="N2382" s="281"/>
      <c r="O2382" s="1" t="s">
        <v>618</v>
      </c>
    </row>
    <row r="2383" spans="1:15" ht="14" x14ac:dyDescent="0.15">
      <c r="A2383" s="255" t="s">
        <v>694</v>
      </c>
      <c r="B2383" s="278">
        <v>0.238095238095238</v>
      </c>
      <c r="C2383" s="279">
        <v>0.26016260162601601</v>
      </c>
      <c r="D2383" s="280">
        <v>0.31140350877193002</v>
      </c>
      <c r="E2383" s="278">
        <v>0.238095238095238</v>
      </c>
      <c r="F2383" s="279">
        <v>0.25477707006369399</v>
      </c>
      <c r="G2383" s="280">
        <v>0.31274900398406402</v>
      </c>
      <c r="H2383" s="278"/>
      <c r="I2383" s="279"/>
      <c r="J2383" s="280"/>
      <c r="K2383" s="278"/>
      <c r="L2383" s="279"/>
      <c r="M2383" s="280"/>
      <c r="N2383" s="281"/>
      <c r="O2383" s="1" t="s">
        <v>618</v>
      </c>
    </row>
    <row r="2384" spans="1:15" ht="14" x14ac:dyDescent="0.15">
      <c r="A2384" s="255" t="s">
        <v>695</v>
      </c>
      <c r="B2384" s="278">
        <v>0.119047619047619</v>
      </c>
      <c r="C2384" s="279">
        <v>0.35501355013550101</v>
      </c>
      <c r="D2384" s="280">
        <v>0.230994152046784</v>
      </c>
      <c r="E2384" s="278">
        <v>0.119047619047619</v>
      </c>
      <c r="F2384" s="279">
        <v>0.32484076433121001</v>
      </c>
      <c r="G2384" s="280">
        <v>0.24103585657370499</v>
      </c>
      <c r="H2384" s="278"/>
      <c r="I2384" s="279"/>
      <c r="J2384" s="280"/>
      <c r="K2384" s="278"/>
      <c r="L2384" s="279"/>
      <c r="M2384" s="280"/>
      <c r="N2384" s="342"/>
      <c r="O2384" s="1" t="s">
        <v>618</v>
      </c>
    </row>
    <row r="2385" spans="1:16" ht="14" x14ac:dyDescent="0.15">
      <c r="A2385" s="311" t="s">
        <v>244</v>
      </c>
      <c r="B2385" s="312">
        <v>42</v>
      </c>
      <c r="C2385" s="313">
        <v>369</v>
      </c>
      <c r="D2385" s="314">
        <v>1368</v>
      </c>
      <c r="E2385" s="312">
        <v>42</v>
      </c>
      <c r="F2385" s="313">
        <v>157</v>
      </c>
      <c r="G2385" s="314">
        <v>502</v>
      </c>
      <c r="H2385" s="312"/>
      <c r="I2385" s="313"/>
      <c r="J2385" s="314"/>
      <c r="K2385" s="312"/>
      <c r="L2385" s="313"/>
      <c r="M2385" s="314"/>
      <c r="N2385" s="295"/>
      <c r="O2385" s="1" t="s">
        <v>618</v>
      </c>
    </row>
    <row r="2386" spans="1:16" ht="14" x14ac:dyDescent="0.15">
      <c r="A2386" s="271" t="s">
        <v>182</v>
      </c>
      <c r="B2386" s="296">
        <v>2.8095238095238102</v>
      </c>
      <c r="C2386" s="297">
        <v>2.2005420054200502</v>
      </c>
      <c r="D2386" s="298">
        <v>2.4495614035087701</v>
      </c>
      <c r="E2386" s="296">
        <v>2.8095238095238102</v>
      </c>
      <c r="F2386" s="297">
        <v>2.2675159235668798</v>
      </c>
      <c r="G2386" s="298">
        <v>2.4083665338645401</v>
      </c>
      <c r="H2386" s="296"/>
      <c r="I2386" s="297"/>
      <c r="J2386" s="298"/>
      <c r="K2386" s="296"/>
      <c r="L2386" s="297"/>
      <c r="M2386" s="298"/>
      <c r="N2386" s="299"/>
      <c r="O2386" s="1" t="s">
        <v>618</v>
      </c>
    </row>
    <row r="2387" spans="1:16" ht="14" x14ac:dyDescent="0.15">
      <c r="A2387" s="271" t="s">
        <v>165</v>
      </c>
      <c r="B2387" s="296">
        <v>0.99359154482909395</v>
      </c>
      <c r="C2387" s="297">
        <v>1.1023195548859701</v>
      </c>
      <c r="D2387" s="298">
        <v>1.0752654822118899</v>
      </c>
      <c r="E2387" s="296">
        <v>0.99359154482909395</v>
      </c>
      <c r="F2387" s="297">
        <v>1.09416966296246</v>
      </c>
      <c r="G2387" s="298">
        <v>1.06409826186013</v>
      </c>
      <c r="H2387" s="296"/>
      <c r="I2387" s="297"/>
      <c r="J2387" s="298"/>
      <c r="K2387" s="296"/>
      <c r="L2387" s="297"/>
      <c r="M2387" s="298"/>
      <c r="N2387" s="299"/>
      <c r="O2387" s="1" t="s">
        <v>618</v>
      </c>
    </row>
    <row r="2388" spans="1:16" ht="14" x14ac:dyDescent="0.15">
      <c r="A2388" s="271" t="s">
        <v>245</v>
      </c>
      <c r="B2388" s="300" t="s">
        <v>233</v>
      </c>
      <c r="C2388" s="297" t="s">
        <v>222</v>
      </c>
      <c r="D2388" s="298" t="s">
        <v>251</v>
      </c>
      <c r="E2388" s="300" t="s">
        <v>233</v>
      </c>
      <c r="F2388" s="297" t="s">
        <v>221</v>
      </c>
      <c r="G2388" s="298" t="s">
        <v>251</v>
      </c>
      <c r="H2388" s="300"/>
      <c r="I2388" s="297"/>
      <c r="J2388" s="298"/>
      <c r="K2388" s="300"/>
      <c r="L2388" s="297"/>
      <c r="M2388" s="298"/>
      <c r="N2388" s="299"/>
      <c r="O2388" s="1" t="s">
        <v>618</v>
      </c>
    </row>
    <row r="2389" spans="1:16" ht="14" x14ac:dyDescent="0.15">
      <c r="A2389" s="272" t="s">
        <v>164</v>
      </c>
      <c r="B2389" s="301" t="s">
        <v>233</v>
      </c>
      <c r="C2389" s="302">
        <v>0.55245486792326426</v>
      </c>
      <c r="D2389" s="303">
        <v>0.33476607588534735</v>
      </c>
      <c r="E2389" s="301" t="s">
        <v>233</v>
      </c>
      <c r="F2389" s="302">
        <v>0.49536000156451626</v>
      </c>
      <c r="G2389" s="303">
        <v>0.37699269892426535</v>
      </c>
      <c r="H2389" s="301"/>
      <c r="I2389" s="302"/>
      <c r="J2389" s="303"/>
      <c r="K2389" s="301"/>
      <c r="L2389" s="302"/>
      <c r="M2389" s="303"/>
      <c r="N2389" s="304"/>
      <c r="O2389" s="1" t="s">
        <v>618</v>
      </c>
    </row>
    <row r="2390" spans="1:16" ht="28" x14ac:dyDescent="0.15">
      <c r="A2390" s="253" t="s">
        <v>68</v>
      </c>
      <c r="B2390" s="274">
        <v>0.28571428571428598</v>
      </c>
      <c r="C2390" s="275">
        <v>0.33064516129032301</v>
      </c>
      <c r="D2390" s="276">
        <v>0.27266081871344999</v>
      </c>
      <c r="E2390" s="274">
        <v>0.28571428571428598</v>
      </c>
      <c r="F2390" s="275">
        <v>0.23566878980891701</v>
      </c>
      <c r="G2390" s="276">
        <v>0.20758483033932101</v>
      </c>
      <c r="H2390" s="274"/>
      <c r="I2390" s="275"/>
      <c r="J2390" s="276"/>
      <c r="K2390" s="274"/>
      <c r="L2390" s="275"/>
      <c r="M2390" s="276"/>
      <c r="N2390" s="277"/>
      <c r="O2390" s="1" t="s">
        <v>615</v>
      </c>
      <c r="P2390" s="1" t="s">
        <v>616</v>
      </c>
    </row>
    <row r="2391" spans="1:16" ht="14" x14ac:dyDescent="0.15">
      <c r="A2391" s="255" t="s">
        <v>693</v>
      </c>
      <c r="B2391" s="278">
        <v>0.476190476190476</v>
      </c>
      <c r="C2391" s="279">
        <v>0.35752688172043001</v>
      </c>
      <c r="D2391" s="280">
        <v>0.36915204678362601</v>
      </c>
      <c r="E2391" s="278">
        <v>0.476190476190476</v>
      </c>
      <c r="F2391" s="279">
        <v>0.388535031847134</v>
      </c>
      <c r="G2391" s="280">
        <v>0.36726546906187602</v>
      </c>
      <c r="H2391" s="278"/>
      <c r="I2391" s="279"/>
      <c r="J2391" s="280"/>
      <c r="K2391" s="278"/>
      <c r="L2391" s="279"/>
      <c r="M2391" s="280"/>
      <c r="N2391" s="281"/>
      <c r="O2391" s="1" t="s">
        <v>615</v>
      </c>
      <c r="P2391" s="1" t="s">
        <v>616</v>
      </c>
    </row>
    <row r="2392" spans="1:16" ht="14" x14ac:dyDescent="0.15">
      <c r="A2392" s="255" t="s">
        <v>694</v>
      </c>
      <c r="B2392" s="278">
        <v>0.238095238095238</v>
      </c>
      <c r="C2392" s="279">
        <v>0.276881720430108</v>
      </c>
      <c r="D2392" s="280">
        <v>0.30994152046783602</v>
      </c>
      <c r="E2392" s="278">
        <v>0.238095238095238</v>
      </c>
      <c r="F2392" s="279">
        <v>0.32484076433121001</v>
      </c>
      <c r="G2392" s="280">
        <v>0.36526946107784403</v>
      </c>
      <c r="H2392" s="278"/>
      <c r="I2392" s="279"/>
      <c r="J2392" s="280"/>
      <c r="K2392" s="278"/>
      <c r="L2392" s="279"/>
      <c r="M2392" s="280"/>
      <c r="N2392" s="281"/>
      <c r="O2392" s="1" t="s">
        <v>615</v>
      </c>
      <c r="P2392" s="1" t="s">
        <v>616</v>
      </c>
    </row>
    <row r="2393" spans="1:16" ht="14" x14ac:dyDescent="0.15">
      <c r="A2393" s="255" t="s">
        <v>695</v>
      </c>
      <c r="B2393" s="278">
        <v>0</v>
      </c>
      <c r="C2393" s="279">
        <v>3.4946236559139802E-2</v>
      </c>
      <c r="D2393" s="280">
        <v>4.8245614035087703E-2</v>
      </c>
      <c r="E2393" s="278">
        <v>0</v>
      </c>
      <c r="F2393" s="279">
        <v>5.0955414012738898E-2</v>
      </c>
      <c r="G2393" s="280">
        <v>5.9880239520958098E-2</v>
      </c>
      <c r="H2393" s="278"/>
      <c r="I2393" s="279"/>
      <c r="J2393" s="280"/>
      <c r="K2393" s="278"/>
      <c r="L2393" s="279"/>
      <c r="M2393" s="280"/>
      <c r="N2393" s="342"/>
      <c r="O2393" s="1" t="s">
        <v>615</v>
      </c>
      <c r="P2393" s="1" t="s">
        <v>616</v>
      </c>
    </row>
    <row r="2394" spans="1:16" ht="14" x14ac:dyDescent="0.15">
      <c r="A2394" s="311" t="s">
        <v>244</v>
      </c>
      <c r="B2394" s="312">
        <v>42</v>
      </c>
      <c r="C2394" s="313">
        <v>372</v>
      </c>
      <c r="D2394" s="314">
        <v>1368</v>
      </c>
      <c r="E2394" s="312">
        <v>42</v>
      </c>
      <c r="F2394" s="313">
        <v>157</v>
      </c>
      <c r="G2394" s="314">
        <v>501</v>
      </c>
      <c r="H2394" s="312"/>
      <c r="I2394" s="313"/>
      <c r="J2394" s="314"/>
      <c r="K2394" s="312"/>
      <c r="L2394" s="313"/>
      <c r="M2394" s="314"/>
      <c r="N2394" s="295"/>
      <c r="O2394" s="1" t="s">
        <v>615</v>
      </c>
      <c r="P2394" s="1" t="s">
        <v>616</v>
      </c>
    </row>
    <row r="2395" spans="1:16" ht="14" x14ac:dyDescent="0.15">
      <c r="A2395" s="271" t="s">
        <v>182</v>
      </c>
      <c r="B2395" s="296">
        <v>3.0476190476190501</v>
      </c>
      <c r="C2395" s="297">
        <v>2.9838709677419399</v>
      </c>
      <c r="D2395" s="298">
        <v>2.8662280701754401</v>
      </c>
      <c r="E2395" s="296">
        <v>3.0476190476190501</v>
      </c>
      <c r="F2395" s="297">
        <v>2.8089171974522298</v>
      </c>
      <c r="G2395" s="298">
        <v>2.72255489021956</v>
      </c>
      <c r="H2395" s="296"/>
      <c r="I2395" s="297"/>
      <c r="J2395" s="298"/>
      <c r="K2395" s="296"/>
      <c r="L2395" s="297"/>
      <c r="M2395" s="298"/>
      <c r="N2395" s="299"/>
      <c r="O2395" s="1" t="s">
        <v>615</v>
      </c>
      <c r="P2395" s="1" t="s">
        <v>616</v>
      </c>
    </row>
    <row r="2396" spans="1:16" ht="14" x14ac:dyDescent="0.15">
      <c r="A2396" s="271" t="s">
        <v>165</v>
      </c>
      <c r="B2396" s="296">
        <v>0.73093261350277505</v>
      </c>
      <c r="C2396" s="297">
        <v>0.86548558547770205</v>
      </c>
      <c r="D2396" s="298">
        <v>0.87077215053276502</v>
      </c>
      <c r="E2396" s="296">
        <v>0.73093261350277505</v>
      </c>
      <c r="F2396" s="297">
        <v>0.85585283573352799</v>
      </c>
      <c r="G2396" s="298">
        <v>0.85841147445792998</v>
      </c>
      <c r="H2396" s="296"/>
      <c r="I2396" s="297"/>
      <c r="J2396" s="298"/>
      <c r="K2396" s="296"/>
      <c r="L2396" s="297"/>
      <c r="M2396" s="298"/>
      <c r="N2396" s="299"/>
      <c r="O2396" s="1" t="s">
        <v>615</v>
      </c>
      <c r="P2396" s="1" t="s">
        <v>616</v>
      </c>
    </row>
    <row r="2397" spans="1:16" ht="14" x14ac:dyDescent="0.15">
      <c r="A2397" s="271" t="s">
        <v>245</v>
      </c>
      <c r="B2397" s="300" t="s">
        <v>233</v>
      </c>
      <c r="C2397" s="297" t="s">
        <v>124</v>
      </c>
      <c r="D2397" s="298" t="s">
        <v>124</v>
      </c>
      <c r="E2397" s="300" t="s">
        <v>233</v>
      </c>
      <c r="F2397" s="297" t="s">
        <v>124</v>
      </c>
      <c r="G2397" s="298" t="s">
        <v>251</v>
      </c>
      <c r="H2397" s="300"/>
      <c r="I2397" s="297"/>
      <c r="J2397" s="298"/>
      <c r="K2397" s="300"/>
      <c r="L2397" s="297"/>
      <c r="M2397" s="298"/>
      <c r="N2397" s="299"/>
      <c r="O2397" s="1" t="s">
        <v>615</v>
      </c>
      <c r="P2397" s="1" t="s">
        <v>616</v>
      </c>
    </row>
    <row r="2398" spans="1:16" ht="14" x14ac:dyDescent="0.15">
      <c r="A2398" s="272" t="s">
        <v>164</v>
      </c>
      <c r="B2398" s="301" t="s">
        <v>233</v>
      </c>
      <c r="C2398" s="302">
        <v>7.3655853946920008E-2</v>
      </c>
      <c r="D2398" s="303">
        <v>0.20831049469442661</v>
      </c>
      <c r="E2398" s="301" t="s">
        <v>233</v>
      </c>
      <c r="F2398" s="302">
        <v>0.27890525123076271</v>
      </c>
      <c r="G2398" s="303">
        <v>0.3786810487415278</v>
      </c>
      <c r="H2398" s="301"/>
      <c r="I2398" s="302"/>
      <c r="J2398" s="303"/>
      <c r="K2398" s="301"/>
      <c r="L2398" s="302"/>
      <c r="M2398" s="303"/>
      <c r="N2398" s="304"/>
      <c r="O2398" s="1" t="s">
        <v>615</v>
      </c>
      <c r="P2398" s="1" t="s">
        <v>616</v>
      </c>
    </row>
    <row r="2399" spans="1:16" ht="28" x14ac:dyDescent="0.15">
      <c r="A2399" s="253" t="s">
        <v>754</v>
      </c>
      <c r="B2399" s="274">
        <v>0.119047619047619</v>
      </c>
      <c r="C2399" s="275">
        <v>0.30294906166219798</v>
      </c>
      <c r="D2399" s="276">
        <v>0.25511695906432702</v>
      </c>
      <c r="E2399" s="274">
        <v>0.119047619047619</v>
      </c>
      <c r="F2399" s="275">
        <v>0.21656050955414</v>
      </c>
      <c r="G2399" s="276">
        <v>0.199600798403194</v>
      </c>
      <c r="H2399" s="274"/>
      <c r="I2399" s="275"/>
      <c r="J2399" s="276"/>
      <c r="K2399" s="274"/>
      <c r="L2399" s="275"/>
      <c r="M2399" s="276"/>
      <c r="N2399" s="277"/>
    </row>
    <row r="2400" spans="1:16" ht="14" x14ac:dyDescent="0.15">
      <c r="A2400" s="255" t="s">
        <v>693</v>
      </c>
      <c r="B2400" s="278">
        <v>0.476190476190476</v>
      </c>
      <c r="C2400" s="279">
        <v>0.39410187667560298</v>
      </c>
      <c r="D2400" s="280">
        <v>0.38377192982456099</v>
      </c>
      <c r="E2400" s="278">
        <v>0.476190476190476</v>
      </c>
      <c r="F2400" s="279">
        <v>0.38216560509554098</v>
      </c>
      <c r="G2400" s="280">
        <v>0.34530938123752503</v>
      </c>
      <c r="H2400" s="278"/>
      <c r="I2400" s="279"/>
      <c r="J2400" s="280"/>
      <c r="K2400" s="278"/>
      <c r="L2400" s="279"/>
      <c r="M2400" s="280"/>
      <c r="N2400" s="281"/>
    </row>
    <row r="2401" spans="1:14" ht="14" x14ac:dyDescent="0.15">
      <c r="A2401" s="255" t="s">
        <v>694</v>
      </c>
      <c r="B2401" s="278">
        <v>0.28571428571428598</v>
      </c>
      <c r="C2401" s="279">
        <v>0.246648793565684</v>
      </c>
      <c r="D2401" s="280">
        <v>0.29312865497076002</v>
      </c>
      <c r="E2401" s="278">
        <v>0.28571428571428598</v>
      </c>
      <c r="F2401" s="279">
        <v>0.29936305732484098</v>
      </c>
      <c r="G2401" s="280">
        <v>0.34331337325349298</v>
      </c>
      <c r="H2401" s="278"/>
      <c r="I2401" s="279"/>
      <c r="J2401" s="280"/>
      <c r="K2401" s="278"/>
      <c r="L2401" s="279"/>
      <c r="M2401" s="280"/>
      <c r="N2401" s="281"/>
    </row>
    <row r="2402" spans="1:14" ht="14" x14ac:dyDescent="0.15">
      <c r="A2402" s="255" t="s">
        <v>695</v>
      </c>
      <c r="B2402" s="278">
        <v>0.119047619047619</v>
      </c>
      <c r="C2402" s="279">
        <v>5.63002680965147E-2</v>
      </c>
      <c r="D2402" s="280">
        <v>6.7982456140350894E-2</v>
      </c>
      <c r="E2402" s="278">
        <v>0.119047619047619</v>
      </c>
      <c r="F2402" s="279">
        <v>0.101910828025478</v>
      </c>
      <c r="G2402" s="280">
        <v>0.111776447105788</v>
      </c>
      <c r="H2402" s="278"/>
      <c r="I2402" s="279"/>
      <c r="J2402" s="280"/>
      <c r="K2402" s="278"/>
      <c r="L2402" s="279"/>
      <c r="M2402" s="280"/>
      <c r="N2402" s="342"/>
    </row>
    <row r="2403" spans="1:14" ht="14" x14ac:dyDescent="0.15">
      <c r="A2403" s="311" t="s">
        <v>244</v>
      </c>
      <c r="B2403" s="312">
        <v>42</v>
      </c>
      <c r="C2403" s="313">
        <v>373</v>
      </c>
      <c r="D2403" s="314">
        <v>1368</v>
      </c>
      <c r="E2403" s="312">
        <v>42</v>
      </c>
      <c r="F2403" s="313">
        <v>157</v>
      </c>
      <c r="G2403" s="314">
        <v>501</v>
      </c>
      <c r="H2403" s="312"/>
      <c r="I2403" s="313"/>
      <c r="J2403" s="314"/>
      <c r="K2403" s="312"/>
      <c r="L2403" s="313"/>
      <c r="M2403" s="314"/>
      <c r="N2403" s="295"/>
    </row>
    <row r="2404" spans="1:14" ht="14" x14ac:dyDescent="0.15">
      <c r="A2404" s="271" t="s">
        <v>182</v>
      </c>
      <c r="B2404" s="296">
        <v>2.5952380952380998</v>
      </c>
      <c r="C2404" s="297">
        <v>2.9436997319034899</v>
      </c>
      <c r="D2404" s="298">
        <v>2.8260233918128699</v>
      </c>
      <c r="E2404" s="296">
        <v>2.5952380952380998</v>
      </c>
      <c r="F2404" s="297">
        <v>2.7133757961783398</v>
      </c>
      <c r="G2404" s="298">
        <v>2.6327345309381198</v>
      </c>
      <c r="H2404" s="296"/>
      <c r="I2404" s="297"/>
      <c r="J2404" s="298"/>
      <c r="K2404" s="296"/>
      <c r="L2404" s="297"/>
      <c r="M2404" s="298"/>
      <c r="N2404" s="299"/>
    </row>
    <row r="2405" spans="1:14" ht="14" x14ac:dyDescent="0.15">
      <c r="A2405" s="271" t="s">
        <v>165</v>
      </c>
      <c r="B2405" s="296">
        <v>0.85709446243558596</v>
      </c>
      <c r="C2405" s="297">
        <v>0.87960416068205105</v>
      </c>
      <c r="D2405" s="298">
        <v>0.88909246910457995</v>
      </c>
      <c r="E2405" s="296">
        <v>0.85709446243558596</v>
      </c>
      <c r="F2405" s="297">
        <v>0.92022123464549099</v>
      </c>
      <c r="G2405" s="298">
        <v>0.925659930744131</v>
      </c>
      <c r="H2405" s="296"/>
      <c r="I2405" s="297"/>
      <c r="J2405" s="298"/>
      <c r="K2405" s="296"/>
      <c r="L2405" s="297"/>
      <c r="M2405" s="298"/>
      <c r="N2405" s="299"/>
    </row>
    <row r="2406" spans="1:14" ht="14" x14ac:dyDescent="0.15">
      <c r="A2406" s="271" t="s">
        <v>245</v>
      </c>
      <c r="B2406" s="300" t="s">
        <v>233</v>
      </c>
      <c r="C2406" s="297" t="s">
        <v>251</v>
      </c>
      <c r="D2406" s="298" t="s">
        <v>124</v>
      </c>
      <c r="E2406" s="300" t="s">
        <v>233</v>
      </c>
      <c r="F2406" s="297" t="s">
        <v>124</v>
      </c>
      <c r="G2406" s="298" t="s">
        <v>124</v>
      </c>
      <c r="H2406" s="300"/>
      <c r="I2406" s="297"/>
      <c r="J2406" s="298"/>
      <c r="K2406" s="300"/>
      <c r="L2406" s="297"/>
      <c r="M2406" s="298"/>
      <c r="N2406" s="299"/>
    </row>
    <row r="2407" spans="1:14" ht="14" x14ac:dyDescent="0.15">
      <c r="A2407" s="272" t="s">
        <v>164</v>
      </c>
      <c r="B2407" s="301" t="s">
        <v>233</v>
      </c>
      <c r="C2407" s="302">
        <v>-0.39615733103762329</v>
      </c>
      <c r="D2407" s="303">
        <v>-0.25957400899728444</v>
      </c>
      <c r="E2407" s="301" t="s">
        <v>233</v>
      </c>
      <c r="F2407" s="302">
        <v>-0.12837967272701739</v>
      </c>
      <c r="G2407" s="303">
        <v>-4.0507787422403532E-2</v>
      </c>
      <c r="H2407" s="301"/>
      <c r="I2407" s="302"/>
      <c r="J2407" s="303"/>
      <c r="K2407" s="301"/>
      <c r="L2407" s="302"/>
      <c r="M2407" s="303"/>
      <c r="N2407" s="304"/>
    </row>
    <row r="2408" spans="1:14" ht="28" x14ac:dyDescent="0.15">
      <c r="A2408" s="253" t="s">
        <v>850</v>
      </c>
      <c r="B2408" s="274">
        <v>0.16666666666666699</v>
      </c>
      <c r="C2408" s="275">
        <v>0.29110512129380101</v>
      </c>
      <c r="D2408" s="276">
        <v>0.27013177159590002</v>
      </c>
      <c r="E2408" s="274">
        <v>0.16666666666666699</v>
      </c>
      <c r="F2408" s="275">
        <v>0.16560509554140099</v>
      </c>
      <c r="G2408" s="276">
        <v>0.163346613545817</v>
      </c>
      <c r="H2408" s="274"/>
      <c r="I2408" s="275"/>
      <c r="J2408" s="276"/>
      <c r="K2408" s="274"/>
      <c r="L2408" s="275"/>
      <c r="M2408" s="276"/>
      <c r="N2408" s="277"/>
    </row>
    <row r="2409" spans="1:14" ht="14" x14ac:dyDescent="0.15">
      <c r="A2409" s="255" t="s">
        <v>693</v>
      </c>
      <c r="B2409" s="278">
        <v>0.38095238095238099</v>
      </c>
      <c r="C2409" s="279">
        <v>0.380053908355795</v>
      </c>
      <c r="D2409" s="280">
        <v>0.34773060029282599</v>
      </c>
      <c r="E2409" s="278">
        <v>0.38095238095238099</v>
      </c>
      <c r="F2409" s="279">
        <v>0.36305732484076397</v>
      </c>
      <c r="G2409" s="280">
        <v>0.33067729083665298</v>
      </c>
      <c r="H2409" s="278"/>
      <c r="I2409" s="279"/>
      <c r="J2409" s="280"/>
      <c r="K2409" s="278"/>
      <c r="L2409" s="279"/>
      <c r="M2409" s="280"/>
      <c r="N2409" s="281"/>
    </row>
    <row r="2410" spans="1:14" ht="14" x14ac:dyDescent="0.15">
      <c r="A2410" s="255" t="s">
        <v>694</v>
      </c>
      <c r="B2410" s="278">
        <v>0.38095238095238099</v>
      </c>
      <c r="C2410" s="279">
        <v>0.26145552560646901</v>
      </c>
      <c r="D2410" s="280">
        <v>0.29648609077598798</v>
      </c>
      <c r="E2410" s="278">
        <v>0.38095238095238099</v>
      </c>
      <c r="F2410" s="279">
        <v>0.36942675159235699</v>
      </c>
      <c r="G2410" s="280">
        <v>0.36852589641434302</v>
      </c>
      <c r="H2410" s="278"/>
      <c r="I2410" s="279"/>
      <c r="J2410" s="280"/>
      <c r="K2410" s="278"/>
      <c r="L2410" s="279"/>
      <c r="M2410" s="280"/>
      <c r="N2410" s="281"/>
    </row>
    <row r="2411" spans="1:14" ht="14" x14ac:dyDescent="0.15">
      <c r="A2411" s="255" t="s">
        <v>695</v>
      </c>
      <c r="B2411" s="278">
        <v>7.1428571428571397E-2</v>
      </c>
      <c r="C2411" s="279">
        <v>6.7385444743935305E-2</v>
      </c>
      <c r="D2411" s="280">
        <v>8.5651537335285494E-2</v>
      </c>
      <c r="E2411" s="278">
        <v>7.1428571428571397E-2</v>
      </c>
      <c r="F2411" s="279">
        <v>0.101910828025478</v>
      </c>
      <c r="G2411" s="280">
        <v>0.13745019920318699</v>
      </c>
      <c r="H2411" s="278"/>
      <c r="I2411" s="279"/>
      <c r="J2411" s="280"/>
      <c r="K2411" s="278"/>
      <c r="L2411" s="279"/>
      <c r="M2411" s="280"/>
      <c r="N2411" s="342"/>
    </row>
    <row r="2412" spans="1:14" ht="14" x14ac:dyDescent="0.15">
      <c r="A2412" s="311" t="s">
        <v>244</v>
      </c>
      <c r="B2412" s="312">
        <v>42</v>
      </c>
      <c r="C2412" s="313">
        <v>371</v>
      </c>
      <c r="D2412" s="314">
        <v>1366</v>
      </c>
      <c r="E2412" s="312">
        <v>42</v>
      </c>
      <c r="F2412" s="313">
        <v>157</v>
      </c>
      <c r="G2412" s="314">
        <v>502</v>
      </c>
      <c r="H2412" s="312"/>
      <c r="I2412" s="313"/>
      <c r="J2412" s="314"/>
      <c r="K2412" s="312"/>
      <c r="L2412" s="313"/>
      <c r="M2412" s="314"/>
      <c r="N2412" s="295"/>
    </row>
    <row r="2413" spans="1:14" ht="14" x14ac:dyDescent="0.15">
      <c r="A2413" s="271" t="s">
        <v>182</v>
      </c>
      <c r="B2413" s="296">
        <v>2.6428571428571401</v>
      </c>
      <c r="C2413" s="297">
        <v>2.8948787061994601</v>
      </c>
      <c r="D2413" s="298">
        <v>2.8023426061493399</v>
      </c>
      <c r="E2413" s="296">
        <v>2.6428571428571401</v>
      </c>
      <c r="F2413" s="297">
        <v>2.5923566878980902</v>
      </c>
      <c r="G2413" s="298">
        <v>2.5199203187251</v>
      </c>
      <c r="H2413" s="296"/>
      <c r="I2413" s="297"/>
      <c r="J2413" s="298"/>
      <c r="K2413" s="296"/>
      <c r="L2413" s="297"/>
      <c r="M2413" s="298"/>
      <c r="N2413" s="299"/>
    </row>
    <row r="2414" spans="1:14" ht="14" x14ac:dyDescent="0.15">
      <c r="A2414" s="271" t="s">
        <v>165</v>
      </c>
      <c r="B2414" s="296">
        <v>0.85029201788529296</v>
      </c>
      <c r="C2414" s="297">
        <v>0.90180040570768105</v>
      </c>
      <c r="D2414" s="298">
        <v>0.93316292413200597</v>
      </c>
      <c r="E2414" s="296">
        <v>0.85029201788529296</v>
      </c>
      <c r="F2414" s="297">
        <v>0.88401338611470404</v>
      </c>
      <c r="G2414" s="298">
        <v>0.92352357956982101</v>
      </c>
      <c r="H2414" s="296"/>
      <c r="I2414" s="297"/>
      <c r="J2414" s="298"/>
      <c r="K2414" s="296"/>
      <c r="L2414" s="297"/>
      <c r="M2414" s="298"/>
      <c r="N2414" s="299"/>
    </row>
    <row r="2415" spans="1:14" ht="14" x14ac:dyDescent="0.15">
      <c r="A2415" s="271" t="s">
        <v>245</v>
      </c>
      <c r="B2415" s="300" t="s">
        <v>233</v>
      </c>
      <c r="C2415" s="297" t="s">
        <v>124</v>
      </c>
      <c r="D2415" s="298" t="s">
        <v>124</v>
      </c>
      <c r="E2415" s="300" t="s">
        <v>233</v>
      </c>
      <c r="F2415" s="297" t="s">
        <v>124</v>
      </c>
      <c r="G2415" s="298" t="s">
        <v>124</v>
      </c>
      <c r="H2415" s="300"/>
      <c r="I2415" s="297"/>
      <c r="J2415" s="298"/>
      <c r="K2415" s="300"/>
      <c r="L2415" s="297"/>
      <c r="M2415" s="298"/>
      <c r="N2415" s="299"/>
    </row>
    <row r="2416" spans="1:14" ht="14" x14ac:dyDescent="0.15">
      <c r="A2416" s="272" t="s">
        <v>164</v>
      </c>
      <c r="B2416" s="301" t="s">
        <v>233</v>
      </c>
      <c r="C2416" s="302">
        <v>-0.27946490348332448</v>
      </c>
      <c r="D2416" s="303">
        <v>-0.17090848679028622</v>
      </c>
      <c r="E2416" s="301" t="s">
        <v>233</v>
      </c>
      <c r="F2416" s="302">
        <v>5.7126346447085766E-2</v>
      </c>
      <c r="G2416" s="303">
        <v>0.13311714703516753</v>
      </c>
      <c r="H2416" s="301"/>
      <c r="I2416" s="302"/>
      <c r="J2416" s="303"/>
      <c r="K2416" s="301"/>
      <c r="L2416" s="302"/>
      <c r="M2416" s="303"/>
      <c r="N2416" s="304"/>
    </row>
    <row r="2417" spans="1:14" ht="28" x14ac:dyDescent="0.15">
      <c r="A2417" s="253" t="s">
        <v>851</v>
      </c>
      <c r="B2417" s="274">
        <v>0.214285714285714</v>
      </c>
      <c r="C2417" s="275">
        <v>0.3</v>
      </c>
      <c r="D2417" s="276">
        <v>0.25806451612903197</v>
      </c>
      <c r="E2417" s="274">
        <v>0.214285714285714</v>
      </c>
      <c r="F2417" s="275">
        <v>0.19230769230769201</v>
      </c>
      <c r="G2417" s="276">
        <v>0.16766467065868301</v>
      </c>
      <c r="H2417" s="274"/>
      <c r="I2417" s="275"/>
      <c r="J2417" s="276"/>
      <c r="K2417" s="274"/>
      <c r="L2417" s="275"/>
      <c r="M2417" s="276"/>
      <c r="N2417" s="277"/>
    </row>
    <row r="2418" spans="1:14" ht="14" x14ac:dyDescent="0.15">
      <c r="A2418" s="255" t="s">
        <v>693</v>
      </c>
      <c r="B2418" s="278">
        <v>0.35714285714285698</v>
      </c>
      <c r="C2418" s="279">
        <v>0.391891891891892</v>
      </c>
      <c r="D2418" s="280">
        <v>0.36363636363636398</v>
      </c>
      <c r="E2418" s="278">
        <v>0.35714285714285698</v>
      </c>
      <c r="F2418" s="279">
        <v>0.39102564102564102</v>
      </c>
      <c r="G2418" s="280">
        <v>0.35728542914171701</v>
      </c>
      <c r="H2418" s="278"/>
      <c r="I2418" s="279"/>
      <c r="J2418" s="280"/>
      <c r="K2418" s="278"/>
      <c r="L2418" s="279"/>
      <c r="M2418" s="280"/>
      <c r="N2418" s="281"/>
    </row>
    <row r="2419" spans="1:14" ht="14" x14ac:dyDescent="0.15">
      <c r="A2419" s="255" t="s">
        <v>694</v>
      </c>
      <c r="B2419" s="278">
        <v>0.38095238095238099</v>
      </c>
      <c r="C2419" s="279">
        <v>0.240540540540541</v>
      </c>
      <c r="D2419" s="280">
        <v>0.28519061583577698</v>
      </c>
      <c r="E2419" s="278">
        <v>0.38095238095238099</v>
      </c>
      <c r="F2419" s="279">
        <v>0.32692307692307698</v>
      </c>
      <c r="G2419" s="280">
        <v>0.34530938123752503</v>
      </c>
      <c r="H2419" s="278"/>
      <c r="I2419" s="279"/>
      <c r="J2419" s="280"/>
      <c r="K2419" s="278"/>
      <c r="L2419" s="279"/>
      <c r="M2419" s="280"/>
      <c r="N2419" s="281"/>
    </row>
    <row r="2420" spans="1:14" ht="14" x14ac:dyDescent="0.15">
      <c r="A2420" s="255" t="s">
        <v>695</v>
      </c>
      <c r="B2420" s="278">
        <v>4.7619047619047603E-2</v>
      </c>
      <c r="C2420" s="279">
        <v>6.7567567567567599E-2</v>
      </c>
      <c r="D2420" s="280">
        <v>9.3108504398826994E-2</v>
      </c>
      <c r="E2420" s="278">
        <v>4.7619047619047603E-2</v>
      </c>
      <c r="F2420" s="279">
        <v>8.9743589743589702E-2</v>
      </c>
      <c r="G2420" s="280">
        <v>0.129740518962076</v>
      </c>
      <c r="H2420" s="278"/>
      <c r="I2420" s="279"/>
      <c r="J2420" s="280"/>
      <c r="K2420" s="278"/>
      <c r="L2420" s="279"/>
      <c r="M2420" s="280"/>
      <c r="N2420" s="342"/>
    </row>
    <row r="2421" spans="1:14" ht="14" x14ac:dyDescent="0.15">
      <c r="A2421" s="311" t="s">
        <v>244</v>
      </c>
      <c r="B2421" s="312">
        <v>42</v>
      </c>
      <c r="C2421" s="313">
        <v>370</v>
      </c>
      <c r="D2421" s="314">
        <v>1364</v>
      </c>
      <c r="E2421" s="312">
        <v>42</v>
      </c>
      <c r="F2421" s="313">
        <v>156</v>
      </c>
      <c r="G2421" s="314">
        <v>501</v>
      </c>
      <c r="H2421" s="312"/>
      <c r="I2421" s="313"/>
      <c r="J2421" s="314"/>
      <c r="K2421" s="312"/>
      <c r="L2421" s="313"/>
      <c r="M2421" s="314"/>
      <c r="N2421" s="295"/>
    </row>
    <row r="2422" spans="1:14" ht="14" x14ac:dyDescent="0.15">
      <c r="A2422" s="271" t="s">
        <v>182</v>
      </c>
      <c r="B2422" s="296">
        <v>2.7380952380952399</v>
      </c>
      <c r="C2422" s="297">
        <v>2.92432432432433</v>
      </c>
      <c r="D2422" s="298">
        <v>2.78665689149561</v>
      </c>
      <c r="E2422" s="296">
        <v>2.7380952380952399</v>
      </c>
      <c r="F2422" s="297">
        <v>2.6858974358974401</v>
      </c>
      <c r="G2422" s="298">
        <v>2.562874251497</v>
      </c>
      <c r="H2422" s="296"/>
      <c r="I2422" s="297"/>
      <c r="J2422" s="298"/>
      <c r="K2422" s="296"/>
      <c r="L2422" s="297"/>
      <c r="M2422" s="298"/>
      <c r="N2422" s="299"/>
    </row>
    <row r="2423" spans="1:14" ht="14" x14ac:dyDescent="0.15">
      <c r="A2423" s="271" t="s">
        <v>165</v>
      </c>
      <c r="B2423" s="296">
        <v>0.85709446243558696</v>
      </c>
      <c r="C2423" s="297">
        <v>0.89847971729346998</v>
      </c>
      <c r="D2423" s="298">
        <v>0.93317323849786005</v>
      </c>
      <c r="E2423" s="296">
        <v>0.85709446243558696</v>
      </c>
      <c r="F2423" s="297">
        <v>0.88576183487572702</v>
      </c>
      <c r="G2423" s="298">
        <v>0.91789918953863803</v>
      </c>
      <c r="H2423" s="296"/>
      <c r="I2423" s="297"/>
      <c r="J2423" s="298"/>
      <c r="K2423" s="296"/>
      <c r="L2423" s="297"/>
      <c r="M2423" s="298"/>
      <c r="N2423" s="299"/>
    </row>
    <row r="2424" spans="1:14" ht="14" x14ac:dyDescent="0.15">
      <c r="A2424" s="271" t="s">
        <v>245</v>
      </c>
      <c r="B2424" s="300" t="s">
        <v>233</v>
      </c>
      <c r="C2424" s="297" t="s">
        <v>124</v>
      </c>
      <c r="D2424" s="298" t="s">
        <v>124</v>
      </c>
      <c r="E2424" s="300" t="s">
        <v>233</v>
      </c>
      <c r="F2424" s="297" t="s">
        <v>124</v>
      </c>
      <c r="G2424" s="298" t="s">
        <v>124</v>
      </c>
      <c r="H2424" s="300"/>
      <c r="I2424" s="297"/>
      <c r="J2424" s="298"/>
      <c r="K2424" s="300"/>
      <c r="L2424" s="297"/>
      <c r="M2424" s="298"/>
      <c r="N2424" s="299"/>
    </row>
    <row r="2425" spans="1:14" ht="14" x14ac:dyDescent="0.15">
      <c r="A2425" s="272" t="s">
        <v>164</v>
      </c>
      <c r="B2425" s="301" t="s">
        <v>233</v>
      </c>
      <c r="C2425" s="302">
        <v>-0.20727133027563063</v>
      </c>
      <c r="D2425" s="303">
        <v>-5.2039269234231765E-2</v>
      </c>
      <c r="E2425" s="301" t="s">
        <v>233</v>
      </c>
      <c r="F2425" s="302">
        <v>5.8929838860265614E-2</v>
      </c>
      <c r="G2425" s="303">
        <v>0.19089349745075049</v>
      </c>
      <c r="H2425" s="301"/>
      <c r="I2425" s="302"/>
      <c r="J2425" s="303"/>
      <c r="K2425" s="301"/>
      <c r="L2425" s="302"/>
      <c r="M2425" s="303"/>
      <c r="N2425" s="304"/>
    </row>
    <row r="2426" spans="1:14" ht="28" x14ac:dyDescent="0.15">
      <c r="A2426" s="253" t="s">
        <v>852</v>
      </c>
      <c r="B2426" s="274">
        <v>0.119047619047619</v>
      </c>
      <c r="C2426" s="275">
        <v>0.34501347708894903</v>
      </c>
      <c r="D2426" s="276">
        <v>0.28424908424908402</v>
      </c>
      <c r="E2426" s="274">
        <v>0.119047619047619</v>
      </c>
      <c r="F2426" s="275">
        <v>0.17307692307692299</v>
      </c>
      <c r="G2426" s="276">
        <v>0.142284569138277</v>
      </c>
      <c r="H2426" s="274"/>
      <c r="I2426" s="275"/>
      <c r="J2426" s="276"/>
      <c r="K2426" s="274"/>
      <c r="L2426" s="275"/>
      <c r="M2426" s="276"/>
      <c r="N2426" s="277"/>
    </row>
    <row r="2427" spans="1:14" ht="14" x14ac:dyDescent="0.15">
      <c r="A2427" s="255" t="s">
        <v>693</v>
      </c>
      <c r="B2427" s="278">
        <v>0.35714285714285698</v>
      </c>
      <c r="C2427" s="279">
        <v>0.33423180592991902</v>
      </c>
      <c r="D2427" s="280">
        <v>0.34139194139194101</v>
      </c>
      <c r="E2427" s="278">
        <v>0.35714285714285698</v>
      </c>
      <c r="F2427" s="279">
        <v>0.33974358974358998</v>
      </c>
      <c r="G2427" s="280">
        <v>0.33266533066132298</v>
      </c>
      <c r="H2427" s="278"/>
      <c r="I2427" s="279"/>
      <c r="J2427" s="280"/>
      <c r="K2427" s="278"/>
      <c r="L2427" s="279"/>
      <c r="M2427" s="280"/>
      <c r="N2427" s="281"/>
    </row>
    <row r="2428" spans="1:14" ht="14" x14ac:dyDescent="0.15">
      <c r="A2428" s="255" t="s">
        <v>694</v>
      </c>
      <c r="B2428" s="278">
        <v>0.33333333333333298</v>
      </c>
      <c r="C2428" s="279">
        <v>0.24797843665768199</v>
      </c>
      <c r="D2428" s="280">
        <v>0.26593406593406599</v>
      </c>
      <c r="E2428" s="278">
        <v>0.33333333333333298</v>
      </c>
      <c r="F2428" s="279">
        <v>0.35897435897435898</v>
      </c>
      <c r="G2428" s="280">
        <v>0.34869739478957901</v>
      </c>
      <c r="H2428" s="278"/>
      <c r="I2428" s="279"/>
      <c r="J2428" s="280"/>
      <c r="K2428" s="278"/>
      <c r="L2428" s="279"/>
      <c r="M2428" s="280"/>
      <c r="N2428" s="281"/>
    </row>
    <row r="2429" spans="1:14" ht="14" x14ac:dyDescent="0.15">
      <c r="A2429" s="255" t="s">
        <v>695</v>
      </c>
      <c r="B2429" s="278">
        <v>0.19047619047618999</v>
      </c>
      <c r="C2429" s="279">
        <v>7.2776280323450099E-2</v>
      </c>
      <c r="D2429" s="280">
        <v>0.108424908424908</v>
      </c>
      <c r="E2429" s="278">
        <v>0.19047619047618999</v>
      </c>
      <c r="F2429" s="279">
        <v>0.128205128205128</v>
      </c>
      <c r="G2429" s="280">
        <v>0.17635270541082201</v>
      </c>
      <c r="H2429" s="278"/>
      <c r="I2429" s="279"/>
      <c r="J2429" s="280"/>
      <c r="K2429" s="278"/>
      <c r="L2429" s="279"/>
      <c r="M2429" s="280"/>
      <c r="N2429" s="342"/>
    </row>
    <row r="2430" spans="1:14" ht="14" x14ac:dyDescent="0.15">
      <c r="A2430" s="311" t="s">
        <v>244</v>
      </c>
      <c r="B2430" s="312">
        <v>42</v>
      </c>
      <c r="C2430" s="313">
        <v>371</v>
      </c>
      <c r="D2430" s="314">
        <v>1365</v>
      </c>
      <c r="E2430" s="312">
        <v>42</v>
      </c>
      <c r="F2430" s="313">
        <v>156</v>
      </c>
      <c r="G2430" s="314">
        <v>499</v>
      </c>
      <c r="H2430" s="312"/>
      <c r="I2430" s="313"/>
      <c r="J2430" s="314"/>
      <c r="K2430" s="312"/>
      <c r="L2430" s="313"/>
      <c r="M2430" s="314"/>
      <c r="N2430" s="295"/>
    </row>
    <row r="2431" spans="1:14" ht="14" x14ac:dyDescent="0.15">
      <c r="A2431" s="271" t="s">
        <v>182</v>
      </c>
      <c r="B2431" s="296">
        <v>2.40476190476191</v>
      </c>
      <c r="C2431" s="297">
        <v>2.9514824797843602</v>
      </c>
      <c r="D2431" s="298">
        <v>2.8014652014652</v>
      </c>
      <c r="E2431" s="296">
        <v>2.40476190476191</v>
      </c>
      <c r="F2431" s="297">
        <v>2.5576923076923102</v>
      </c>
      <c r="G2431" s="298">
        <v>2.4408817635270501</v>
      </c>
      <c r="H2431" s="296"/>
      <c r="I2431" s="297"/>
      <c r="J2431" s="298"/>
      <c r="K2431" s="296"/>
      <c r="L2431" s="297"/>
      <c r="M2431" s="298"/>
      <c r="N2431" s="299"/>
    </row>
    <row r="2432" spans="1:14" ht="14" x14ac:dyDescent="0.15">
      <c r="A2432" s="271" t="s">
        <v>165</v>
      </c>
      <c r="B2432" s="296">
        <v>0.93859063544890597</v>
      </c>
      <c r="C2432" s="297">
        <v>0.94027983850139696</v>
      </c>
      <c r="D2432" s="298">
        <v>0.97219295509345105</v>
      </c>
      <c r="E2432" s="296">
        <v>0.93859063544890597</v>
      </c>
      <c r="F2432" s="297">
        <v>0.92450778265978495</v>
      </c>
      <c r="G2432" s="298">
        <v>0.94103891577986498</v>
      </c>
      <c r="H2432" s="296"/>
      <c r="I2432" s="297"/>
      <c r="J2432" s="298"/>
      <c r="K2432" s="296"/>
      <c r="L2432" s="297"/>
      <c r="M2432" s="298"/>
      <c r="N2432" s="299"/>
    </row>
    <row r="2433" spans="1:15" ht="14" x14ac:dyDescent="0.15">
      <c r="A2433" s="271" t="s">
        <v>245</v>
      </c>
      <c r="B2433" s="300" t="s">
        <v>233</v>
      </c>
      <c r="C2433" s="297" t="s">
        <v>222</v>
      </c>
      <c r="D2433" s="298" t="s">
        <v>221</v>
      </c>
      <c r="E2433" s="300" t="s">
        <v>233</v>
      </c>
      <c r="F2433" s="297" t="s">
        <v>124</v>
      </c>
      <c r="G2433" s="298" t="s">
        <v>124</v>
      </c>
      <c r="H2433" s="300"/>
      <c r="I2433" s="297"/>
      <c r="J2433" s="298"/>
      <c r="K2433" s="300"/>
      <c r="L2433" s="297"/>
      <c r="M2433" s="298"/>
      <c r="N2433" s="299"/>
    </row>
    <row r="2434" spans="1:15" ht="14" x14ac:dyDescent="0.15">
      <c r="A2434" s="272" t="s">
        <v>164</v>
      </c>
      <c r="B2434" s="301" t="s">
        <v>233</v>
      </c>
      <c r="C2434" s="302">
        <v>-0.58144453665390161</v>
      </c>
      <c r="D2434" s="303">
        <v>-0.40804996027270868</v>
      </c>
      <c r="E2434" s="301" t="s">
        <v>233</v>
      </c>
      <c r="F2434" s="302">
        <v>-0.16541818879060527</v>
      </c>
      <c r="G2434" s="303">
        <v>-3.8382959683666854E-2</v>
      </c>
      <c r="H2434" s="301"/>
      <c r="I2434" s="302"/>
      <c r="J2434" s="303"/>
      <c r="K2434" s="301"/>
      <c r="L2434" s="302"/>
      <c r="M2434" s="303"/>
      <c r="N2434" s="304"/>
    </row>
    <row r="2435" spans="1:15" ht="56" x14ac:dyDescent="0.15">
      <c r="A2435" s="253" t="s">
        <v>69</v>
      </c>
      <c r="B2435" s="274">
        <v>0.61904761904761896</v>
      </c>
      <c r="C2435" s="275">
        <v>0.48148148148148101</v>
      </c>
      <c r="D2435" s="276">
        <v>0.49239681390296902</v>
      </c>
      <c r="E2435" s="274">
        <v>0.61904761904761896</v>
      </c>
      <c r="F2435" s="275">
        <v>0.50314465408804998</v>
      </c>
      <c r="G2435" s="276">
        <v>0.46307385229540898</v>
      </c>
      <c r="H2435" s="274"/>
      <c r="I2435" s="275"/>
      <c r="J2435" s="276"/>
      <c r="K2435" s="274"/>
      <c r="L2435" s="275"/>
      <c r="M2435" s="276"/>
      <c r="N2435" s="576" t="s">
        <v>280</v>
      </c>
      <c r="O2435" s="177" t="s">
        <v>609</v>
      </c>
    </row>
    <row r="2436" spans="1:15" ht="14" x14ac:dyDescent="0.15">
      <c r="A2436" s="271" t="s">
        <v>100</v>
      </c>
      <c r="B2436" s="278">
        <v>0.28571428571428598</v>
      </c>
      <c r="C2436" s="279">
        <v>0.40476190476190499</v>
      </c>
      <c r="D2436" s="280">
        <v>0.40695148443157098</v>
      </c>
      <c r="E2436" s="278">
        <v>0.28571428571428598</v>
      </c>
      <c r="F2436" s="279">
        <v>0.42138364779874199</v>
      </c>
      <c r="G2436" s="280">
        <v>0.439121756487026</v>
      </c>
      <c r="H2436" s="278"/>
      <c r="I2436" s="279"/>
      <c r="J2436" s="280"/>
      <c r="K2436" s="278"/>
      <c r="L2436" s="279"/>
      <c r="M2436" s="280"/>
      <c r="N2436" s="571"/>
      <c r="O2436" s="1" t="s">
        <v>609</v>
      </c>
    </row>
    <row r="2437" spans="1:15" ht="14" x14ac:dyDescent="0.15">
      <c r="A2437" s="271" t="s">
        <v>404</v>
      </c>
      <c r="B2437" s="278">
        <v>9.5238095238095205E-2</v>
      </c>
      <c r="C2437" s="279">
        <v>0.113756613756614</v>
      </c>
      <c r="D2437" s="280">
        <v>0.10065170166546</v>
      </c>
      <c r="E2437" s="278">
        <v>9.5238095238095205E-2</v>
      </c>
      <c r="F2437" s="279">
        <v>7.5471698113207503E-2</v>
      </c>
      <c r="G2437" s="280">
        <v>9.7804391217564901E-2</v>
      </c>
      <c r="H2437" s="278"/>
      <c r="I2437" s="279"/>
      <c r="J2437" s="280"/>
      <c r="K2437" s="278"/>
      <c r="L2437" s="279"/>
      <c r="M2437" s="280"/>
      <c r="N2437" s="572"/>
      <c r="O2437" s="1" t="s">
        <v>609</v>
      </c>
    </row>
    <row r="2438" spans="1:15" ht="14" x14ac:dyDescent="0.15">
      <c r="A2438" s="311" t="s">
        <v>244</v>
      </c>
      <c r="B2438" s="312">
        <v>42</v>
      </c>
      <c r="C2438" s="313">
        <v>378</v>
      </c>
      <c r="D2438" s="314">
        <v>1381</v>
      </c>
      <c r="E2438" s="312">
        <v>42</v>
      </c>
      <c r="F2438" s="313">
        <v>159</v>
      </c>
      <c r="G2438" s="314">
        <v>501</v>
      </c>
      <c r="H2438" s="312"/>
      <c r="I2438" s="313"/>
      <c r="J2438" s="314"/>
      <c r="K2438" s="312"/>
      <c r="L2438" s="313"/>
      <c r="M2438" s="314"/>
      <c r="N2438" s="299"/>
      <c r="O2438" s="1" t="s">
        <v>609</v>
      </c>
    </row>
    <row r="2439" spans="1:15" ht="14" x14ac:dyDescent="0.15">
      <c r="A2439" s="271" t="s">
        <v>182</v>
      </c>
      <c r="B2439" s="296">
        <v>2.5238095238095202</v>
      </c>
      <c r="C2439" s="297">
        <v>2.3677248677248701</v>
      </c>
      <c r="D2439" s="298">
        <v>2.3917451122375102</v>
      </c>
      <c r="E2439" s="296">
        <v>2.5238095238095202</v>
      </c>
      <c r="F2439" s="297">
        <v>2.42767295597484</v>
      </c>
      <c r="G2439" s="298">
        <v>2.3652694610778502</v>
      </c>
      <c r="H2439" s="296"/>
      <c r="I2439" s="297"/>
      <c r="J2439" s="298"/>
      <c r="K2439" s="296"/>
      <c r="L2439" s="297"/>
      <c r="M2439" s="298"/>
      <c r="N2439" s="299"/>
      <c r="O2439" s="1" t="s">
        <v>609</v>
      </c>
    </row>
    <row r="2440" spans="1:15" ht="14" x14ac:dyDescent="0.15">
      <c r="A2440" s="271" t="s">
        <v>165</v>
      </c>
      <c r="B2440" s="296">
        <v>0.67129635192082404</v>
      </c>
      <c r="C2440" s="297">
        <v>0.67914410831384597</v>
      </c>
      <c r="D2440" s="298">
        <v>0.663251703308534</v>
      </c>
      <c r="E2440" s="296">
        <v>0.67129635192082404</v>
      </c>
      <c r="F2440" s="297">
        <v>0.63104413672249604</v>
      </c>
      <c r="G2440" s="298">
        <v>0.65445502308830195</v>
      </c>
      <c r="H2440" s="296"/>
      <c r="I2440" s="297"/>
      <c r="J2440" s="298"/>
      <c r="K2440" s="296"/>
      <c r="L2440" s="297"/>
      <c r="M2440" s="298"/>
      <c r="N2440" s="299"/>
      <c r="O2440" s="1" t="s">
        <v>609</v>
      </c>
    </row>
    <row r="2441" spans="1:15" ht="14" x14ac:dyDescent="0.15">
      <c r="A2441" s="271" t="s">
        <v>245</v>
      </c>
      <c r="B2441" s="300" t="s">
        <v>233</v>
      </c>
      <c r="C2441" s="297" t="s">
        <v>124</v>
      </c>
      <c r="D2441" s="298" t="s">
        <v>124</v>
      </c>
      <c r="E2441" s="300" t="s">
        <v>233</v>
      </c>
      <c r="F2441" s="297" t="s">
        <v>124</v>
      </c>
      <c r="G2441" s="298" t="s">
        <v>124</v>
      </c>
      <c r="H2441" s="300"/>
      <c r="I2441" s="297"/>
      <c r="J2441" s="298"/>
      <c r="K2441" s="300"/>
      <c r="L2441" s="297"/>
      <c r="M2441" s="298"/>
      <c r="N2441" s="299"/>
      <c r="O2441" s="1" t="s">
        <v>609</v>
      </c>
    </row>
    <row r="2442" spans="1:15" ht="14" x14ac:dyDescent="0.15">
      <c r="A2442" s="272" t="s">
        <v>164</v>
      </c>
      <c r="B2442" s="301" t="s">
        <v>233</v>
      </c>
      <c r="C2442" s="302">
        <v>0.22982553212774134</v>
      </c>
      <c r="D2442" s="303">
        <v>0.1991165811006983</v>
      </c>
      <c r="E2442" s="301" t="s">
        <v>233</v>
      </c>
      <c r="F2442" s="302">
        <v>0.15234523584038398</v>
      </c>
      <c r="G2442" s="303">
        <v>0.24224745343619902</v>
      </c>
      <c r="H2442" s="301"/>
      <c r="I2442" s="302"/>
      <c r="J2442" s="303"/>
      <c r="K2442" s="301"/>
      <c r="L2442" s="302"/>
      <c r="M2442" s="303"/>
      <c r="N2442" s="304"/>
      <c r="O2442" s="1" t="s">
        <v>609</v>
      </c>
    </row>
    <row r="2443" spans="1:15" ht="28" x14ac:dyDescent="0.15">
      <c r="A2443" s="253" t="s">
        <v>853</v>
      </c>
      <c r="B2443" s="274">
        <v>0.35714285714285698</v>
      </c>
      <c r="C2443" s="275">
        <v>0.32891246684350101</v>
      </c>
      <c r="D2443" s="276">
        <v>0.28809869375907099</v>
      </c>
      <c r="E2443" s="274">
        <v>0.35714285714285698</v>
      </c>
      <c r="F2443" s="275">
        <v>0.35849056603773599</v>
      </c>
      <c r="G2443" s="276">
        <v>0.289421157684631</v>
      </c>
      <c r="H2443" s="274"/>
      <c r="I2443" s="275"/>
      <c r="J2443" s="276"/>
      <c r="K2443" s="274"/>
      <c r="L2443" s="275"/>
      <c r="M2443" s="276"/>
      <c r="N2443" s="570" t="s">
        <v>280</v>
      </c>
      <c r="O2443" s="1" t="s">
        <v>609</v>
      </c>
    </row>
    <row r="2444" spans="1:15" ht="14" x14ac:dyDescent="0.15">
      <c r="A2444" s="271" t="s">
        <v>100</v>
      </c>
      <c r="B2444" s="278">
        <v>0.35714285714285698</v>
      </c>
      <c r="C2444" s="279">
        <v>0.43766578249336902</v>
      </c>
      <c r="D2444" s="280">
        <v>0.440493468795356</v>
      </c>
      <c r="E2444" s="278">
        <v>0.35714285714285698</v>
      </c>
      <c r="F2444" s="279">
        <v>0.44025157232704398</v>
      </c>
      <c r="G2444" s="280">
        <v>0.48502994011975997</v>
      </c>
      <c r="H2444" s="278"/>
      <c r="I2444" s="279"/>
      <c r="J2444" s="280"/>
      <c r="K2444" s="278"/>
      <c r="L2444" s="279"/>
      <c r="M2444" s="280"/>
      <c r="N2444" s="571"/>
      <c r="O2444" s="1" t="s">
        <v>609</v>
      </c>
    </row>
    <row r="2445" spans="1:15" ht="14" x14ac:dyDescent="0.15">
      <c r="A2445" s="271" t="s">
        <v>404</v>
      </c>
      <c r="B2445" s="278">
        <v>0.28571428571428598</v>
      </c>
      <c r="C2445" s="279">
        <v>0.23342175066313001</v>
      </c>
      <c r="D2445" s="280">
        <v>0.27140783744557301</v>
      </c>
      <c r="E2445" s="278">
        <v>0.28571428571428598</v>
      </c>
      <c r="F2445" s="279">
        <v>0.20125786163522</v>
      </c>
      <c r="G2445" s="280">
        <v>0.225548902195609</v>
      </c>
      <c r="H2445" s="278"/>
      <c r="I2445" s="279"/>
      <c r="J2445" s="280"/>
      <c r="K2445" s="278"/>
      <c r="L2445" s="279"/>
      <c r="M2445" s="280"/>
      <c r="N2445" s="572"/>
      <c r="O2445" s="1" t="s">
        <v>609</v>
      </c>
    </row>
    <row r="2446" spans="1:15" ht="14" x14ac:dyDescent="0.15">
      <c r="A2446" s="311" t="s">
        <v>244</v>
      </c>
      <c r="B2446" s="312">
        <v>42</v>
      </c>
      <c r="C2446" s="313">
        <v>377</v>
      </c>
      <c r="D2446" s="314">
        <v>1378</v>
      </c>
      <c r="E2446" s="312">
        <v>42</v>
      </c>
      <c r="F2446" s="313">
        <v>159</v>
      </c>
      <c r="G2446" s="314">
        <v>501</v>
      </c>
      <c r="H2446" s="312"/>
      <c r="I2446" s="313"/>
      <c r="J2446" s="314"/>
      <c r="K2446" s="312"/>
      <c r="L2446" s="313"/>
      <c r="M2446" s="314"/>
      <c r="N2446" s="299"/>
      <c r="O2446" s="1" t="s">
        <v>609</v>
      </c>
    </row>
    <row r="2447" spans="1:15" ht="14" x14ac:dyDescent="0.15">
      <c r="A2447" s="271" t="s">
        <v>182</v>
      </c>
      <c r="B2447" s="296">
        <v>2.0714285714285698</v>
      </c>
      <c r="C2447" s="297">
        <v>2.09549071618037</v>
      </c>
      <c r="D2447" s="298">
        <v>2.0166908563135002</v>
      </c>
      <c r="E2447" s="296">
        <v>2.0714285714285698</v>
      </c>
      <c r="F2447" s="297">
        <v>2.1572327044025199</v>
      </c>
      <c r="G2447" s="298">
        <v>2.0638722554890201</v>
      </c>
      <c r="H2447" s="296"/>
      <c r="I2447" s="297"/>
      <c r="J2447" s="298"/>
      <c r="K2447" s="296"/>
      <c r="L2447" s="297"/>
      <c r="M2447" s="298"/>
      <c r="N2447" s="299"/>
      <c r="O2447" s="1" t="s">
        <v>609</v>
      </c>
    </row>
    <row r="2448" spans="1:15" ht="14" x14ac:dyDescent="0.15">
      <c r="A2448" s="271" t="s">
        <v>165</v>
      </c>
      <c r="B2448" s="296">
        <v>0.80827600764195395</v>
      </c>
      <c r="C2448" s="297">
        <v>0.74477315948489498</v>
      </c>
      <c r="D2448" s="298">
        <v>0.74808693815174498</v>
      </c>
      <c r="E2448" s="296">
        <v>0.80827600764195395</v>
      </c>
      <c r="F2448" s="297">
        <v>0.73376600273639903</v>
      </c>
      <c r="G2448" s="298">
        <v>0.71548038103689604</v>
      </c>
      <c r="H2448" s="296"/>
      <c r="I2448" s="297"/>
      <c r="J2448" s="298"/>
      <c r="K2448" s="296"/>
      <c r="L2448" s="297"/>
      <c r="M2448" s="298"/>
      <c r="N2448" s="299"/>
      <c r="O2448" s="1" t="s">
        <v>609</v>
      </c>
    </row>
    <row r="2449" spans="1:15" ht="14" x14ac:dyDescent="0.15">
      <c r="A2449" s="271" t="s">
        <v>245</v>
      </c>
      <c r="B2449" s="300" t="s">
        <v>233</v>
      </c>
      <c r="C2449" s="297" t="s">
        <v>124</v>
      </c>
      <c r="D2449" s="298" t="s">
        <v>124</v>
      </c>
      <c r="E2449" s="300" t="s">
        <v>233</v>
      </c>
      <c r="F2449" s="297" t="s">
        <v>124</v>
      </c>
      <c r="G2449" s="298" t="s">
        <v>124</v>
      </c>
      <c r="H2449" s="300"/>
      <c r="I2449" s="297"/>
      <c r="J2449" s="298"/>
      <c r="K2449" s="300"/>
      <c r="L2449" s="297"/>
      <c r="M2449" s="298"/>
      <c r="N2449" s="299"/>
      <c r="O2449" s="1" t="s">
        <v>609</v>
      </c>
    </row>
    <row r="2450" spans="1:15" ht="14" x14ac:dyDescent="0.15">
      <c r="A2450" s="272" t="s">
        <v>164</v>
      </c>
      <c r="B2450" s="301" t="s">
        <v>233</v>
      </c>
      <c r="C2450" s="302">
        <v>-3.2308018146682611E-2</v>
      </c>
      <c r="D2450" s="303">
        <v>7.3170259128313264E-2</v>
      </c>
      <c r="E2450" s="301" t="s">
        <v>233</v>
      </c>
      <c r="F2450" s="302">
        <v>-0.11693664281796207</v>
      </c>
      <c r="G2450" s="303">
        <v>1.0561178391221443E-2</v>
      </c>
      <c r="H2450" s="301"/>
      <c r="I2450" s="302"/>
      <c r="J2450" s="303"/>
      <c r="K2450" s="301"/>
      <c r="L2450" s="302"/>
      <c r="M2450" s="303"/>
      <c r="N2450" s="304"/>
      <c r="O2450" s="1" t="s">
        <v>609</v>
      </c>
    </row>
    <row r="2451" spans="1:15" ht="28" x14ac:dyDescent="0.15">
      <c r="A2451" s="253" t="s">
        <v>327</v>
      </c>
      <c r="B2451" s="274">
        <v>0.52380952380952395</v>
      </c>
      <c r="C2451" s="275">
        <v>0.51193633952254602</v>
      </c>
      <c r="D2451" s="276">
        <v>0.48729121278140902</v>
      </c>
      <c r="E2451" s="274">
        <v>0.52380952380952395</v>
      </c>
      <c r="F2451" s="275">
        <v>0.49685534591195002</v>
      </c>
      <c r="G2451" s="276">
        <v>0.46492985971943901</v>
      </c>
      <c r="H2451" s="274"/>
      <c r="I2451" s="275"/>
      <c r="J2451" s="276"/>
      <c r="K2451" s="274"/>
      <c r="L2451" s="275"/>
      <c r="M2451" s="276"/>
      <c r="N2451" s="570" t="s">
        <v>280</v>
      </c>
      <c r="O2451" s="1" t="s">
        <v>609</v>
      </c>
    </row>
    <row r="2452" spans="1:15" ht="14" x14ac:dyDescent="0.15">
      <c r="A2452" s="271" t="s">
        <v>100</v>
      </c>
      <c r="B2452" s="278">
        <v>0.452380952380952</v>
      </c>
      <c r="C2452" s="279">
        <v>0.421750663129974</v>
      </c>
      <c r="D2452" s="280">
        <v>0.44807552650689902</v>
      </c>
      <c r="E2452" s="278">
        <v>0.452380952380952</v>
      </c>
      <c r="F2452" s="279">
        <v>0.45283018867924502</v>
      </c>
      <c r="G2452" s="280">
        <v>0.47695390781563102</v>
      </c>
      <c r="H2452" s="278"/>
      <c r="I2452" s="279"/>
      <c r="J2452" s="280"/>
      <c r="K2452" s="278"/>
      <c r="L2452" s="279"/>
      <c r="M2452" s="280"/>
      <c r="N2452" s="571"/>
      <c r="O2452" s="1" t="s">
        <v>609</v>
      </c>
    </row>
    <row r="2453" spans="1:15" ht="14" x14ac:dyDescent="0.15">
      <c r="A2453" s="271" t="s">
        <v>404</v>
      </c>
      <c r="B2453" s="278">
        <v>2.3809523809523801E-2</v>
      </c>
      <c r="C2453" s="279">
        <v>6.6312997347480099E-2</v>
      </c>
      <c r="D2453" s="280">
        <v>6.4633260711692106E-2</v>
      </c>
      <c r="E2453" s="278">
        <v>2.3809523809523801E-2</v>
      </c>
      <c r="F2453" s="279">
        <v>5.0314465408804999E-2</v>
      </c>
      <c r="G2453" s="280">
        <v>5.8116232464929897E-2</v>
      </c>
      <c r="H2453" s="278"/>
      <c r="I2453" s="279"/>
      <c r="J2453" s="280"/>
      <c r="K2453" s="278"/>
      <c r="L2453" s="279"/>
      <c r="M2453" s="280"/>
      <c r="N2453" s="572"/>
      <c r="O2453" s="1" t="s">
        <v>609</v>
      </c>
    </row>
    <row r="2454" spans="1:15" ht="14" x14ac:dyDescent="0.15">
      <c r="A2454" s="311" t="s">
        <v>244</v>
      </c>
      <c r="B2454" s="312">
        <v>42</v>
      </c>
      <c r="C2454" s="313">
        <v>377</v>
      </c>
      <c r="D2454" s="314">
        <v>1377</v>
      </c>
      <c r="E2454" s="312">
        <v>42</v>
      </c>
      <c r="F2454" s="313">
        <v>159</v>
      </c>
      <c r="G2454" s="314">
        <v>499</v>
      </c>
      <c r="H2454" s="312"/>
      <c r="I2454" s="313"/>
      <c r="J2454" s="314"/>
      <c r="K2454" s="312"/>
      <c r="L2454" s="313"/>
      <c r="M2454" s="314"/>
      <c r="N2454" s="299"/>
      <c r="O2454" s="1" t="s">
        <v>609</v>
      </c>
    </row>
    <row r="2455" spans="1:15" ht="14" x14ac:dyDescent="0.15">
      <c r="A2455" s="271" t="s">
        <v>182</v>
      </c>
      <c r="B2455" s="296">
        <v>2.5</v>
      </c>
      <c r="C2455" s="297">
        <v>2.4456233421750699</v>
      </c>
      <c r="D2455" s="298">
        <v>2.42265795206972</v>
      </c>
      <c r="E2455" s="296">
        <v>2.5</v>
      </c>
      <c r="F2455" s="297">
        <v>2.4465408805031399</v>
      </c>
      <c r="G2455" s="298">
        <v>2.4068136272545102</v>
      </c>
      <c r="H2455" s="296"/>
      <c r="I2455" s="297"/>
      <c r="J2455" s="298"/>
      <c r="K2455" s="296"/>
      <c r="L2455" s="297"/>
      <c r="M2455" s="298"/>
      <c r="N2455" s="299"/>
      <c r="O2455" s="1" t="s">
        <v>609</v>
      </c>
    </row>
    <row r="2456" spans="1:15" ht="14" x14ac:dyDescent="0.15">
      <c r="A2456" s="271" t="s">
        <v>165</v>
      </c>
      <c r="B2456" s="296">
        <v>0.55215763037423304</v>
      </c>
      <c r="C2456" s="297">
        <v>0.61699184129099405</v>
      </c>
      <c r="D2456" s="298">
        <v>0.61119228688842897</v>
      </c>
      <c r="E2456" s="296">
        <v>0.55215763037423304</v>
      </c>
      <c r="F2456" s="297">
        <v>0.59158442844317305</v>
      </c>
      <c r="G2456" s="298">
        <v>0.59855386914776199</v>
      </c>
      <c r="H2456" s="296"/>
      <c r="I2456" s="297"/>
      <c r="J2456" s="298"/>
      <c r="K2456" s="296"/>
      <c r="L2456" s="297"/>
      <c r="M2456" s="298"/>
      <c r="N2456" s="299"/>
      <c r="O2456" s="1" t="s">
        <v>609</v>
      </c>
    </row>
    <row r="2457" spans="1:15" ht="14" x14ac:dyDescent="0.15">
      <c r="A2457" s="271" t="s">
        <v>245</v>
      </c>
      <c r="B2457" s="300" t="s">
        <v>233</v>
      </c>
      <c r="C2457" s="297" t="s">
        <v>124</v>
      </c>
      <c r="D2457" s="298" t="s">
        <v>124</v>
      </c>
      <c r="E2457" s="300" t="s">
        <v>233</v>
      </c>
      <c r="F2457" s="297" t="s">
        <v>124</v>
      </c>
      <c r="G2457" s="298" t="s">
        <v>124</v>
      </c>
      <c r="H2457" s="300"/>
      <c r="I2457" s="297"/>
      <c r="J2457" s="298"/>
      <c r="K2457" s="300"/>
      <c r="L2457" s="297"/>
      <c r="M2457" s="298"/>
      <c r="N2457" s="299"/>
      <c r="O2457" s="1" t="s">
        <v>609</v>
      </c>
    </row>
    <row r="2458" spans="1:15" ht="14" x14ac:dyDescent="0.15">
      <c r="A2458" s="272" t="s">
        <v>164</v>
      </c>
      <c r="B2458" s="301" t="s">
        <v>233</v>
      </c>
      <c r="C2458" s="302">
        <v>8.8131891195112597E-2</v>
      </c>
      <c r="D2458" s="303">
        <v>0.12654290570980081</v>
      </c>
      <c r="E2458" s="301" t="s">
        <v>233</v>
      </c>
      <c r="F2458" s="302">
        <v>9.0366001751507108E-2</v>
      </c>
      <c r="G2458" s="303">
        <v>0.15568585811360838</v>
      </c>
      <c r="H2458" s="301"/>
      <c r="I2458" s="302"/>
      <c r="J2458" s="303"/>
      <c r="K2458" s="301"/>
      <c r="L2458" s="302"/>
      <c r="M2458" s="303"/>
      <c r="N2458" s="304"/>
      <c r="O2458" s="1" t="s">
        <v>609</v>
      </c>
    </row>
    <row r="2459" spans="1:15" ht="28" x14ac:dyDescent="0.15">
      <c r="A2459" s="253" t="s">
        <v>143</v>
      </c>
      <c r="B2459" s="274">
        <v>0.52380952380952395</v>
      </c>
      <c r="C2459" s="275">
        <v>0.39733333333333298</v>
      </c>
      <c r="D2459" s="276">
        <v>0.40043604651162801</v>
      </c>
      <c r="E2459" s="274">
        <v>0.52380952380952395</v>
      </c>
      <c r="F2459" s="275">
        <v>0.373417721518987</v>
      </c>
      <c r="G2459" s="276">
        <v>0.32200000000000001</v>
      </c>
      <c r="H2459" s="274"/>
      <c r="I2459" s="275"/>
      <c r="J2459" s="276"/>
      <c r="K2459" s="274"/>
      <c r="L2459" s="275"/>
      <c r="M2459" s="276"/>
      <c r="N2459" s="570" t="s">
        <v>280</v>
      </c>
      <c r="O2459" s="1" t="s">
        <v>609</v>
      </c>
    </row>
    <row r="2460" spans="1:15" ht="14" x14ac:dyDescent="0.15">
      <c r="A2460" s="271" t="s">
        <v>100</v>
      </c>
      <c r="B2460" s="278">
        <v>0.40476190476190499</v>
      </c>
      <c r="C2460" s="279">
        <v>0.49333333333333301</v>
      </c>
      <c r="D2460" s="280">
        <v>0.49273255813953498</v>
      </c>
      <c r="E2460" s="278">
        <v>0.40476190476190499</v>
      </c>
      <c r="F2460" s="279">
        <v>0.512658227848101</v>
      </c>
      <c r="G2460" s="280">
        <v>0.56399999999999995</v>
      </c>
      <c r="H2460" s="278"/>
      <c r="I2460" s="279"/>
      <c r="J2460" s="280"/>
      <c r="K2460" s="278"/>
      <c r="L2460" s="279"/>
      <c r="M2460" s="280"/>
      <c r="N2460" s="571"/>
      <c r="O2460" s="1" t="s">
        <v>609</v>
      </c>
    </row>
    <row r="2461" spans="1:15" ht="14" x14ac:dyDescent="0.15">
      <c r="A2461" s="271" t="s">
        <v>404</v>
      </c>
      <c r="B2461" s="278">
        <v>7.1428571428571397E-2</v>
      </c>
      <c r="C2461" s="279">
        <v>0.109333333333333</v>
      </c>
      <c r="D2461" s="280">
        <v>0.106831395348837</v>
      </c>
      <c r="E2461" s="278">
        <v>7.1428571428571397E-2</v>
      </c>
      <c r="F2461" s="279">
        <v>0.113924050632911</v>
      </c>
      <c r="G2461" s="280">
        <v>0.114</v>
      </c>
      <c r="H2461" s="278"/>
      <c r="I2461" s="279"/>
      <c r="J2461" s="280"/>
      <c r="K2461" s="278"/>
      <c r="L2461" s="279"/>
      <c r="M2461" s="280"/>
      <c r="N2461" s="572"/>
      <c r="O2461" s="1" t="s">
        <v>609</v>
      </c>
    </row>
    <row r="2462" spans="1:15" ht="14" x14ac:dyDescent="0.15">
      <c r="A2462" s="311" t="s">
        <v>244</v>
      </c>
      <c r="B2462" s="312">
        <v>42</v>
      </c>
      <c r="C2462" s="313">
        <v>375</v>
      </c>
      <c r="D2462" s="314">
        <v>1376</v>
      </c>
      <c r="E2462" s="312">
        <v>42</v>
      </c>
      <c r="F2462" s="313">
        <v>158</v>
      </c>
      <c r="G2462" s="314">
        <v>500</v>
      </c>
      <c r="H2462" s="312"/>
      <c r="I2462" s="313"/>
      <c r="J2462" s="314"/>
      <c r="K2462" s="312"/>
      <c r="L2462" s="313"/>
      <c r="M2462" s="314"/>
      <c r="N2462" s="299"/>
      <c r="O2462" s="1" t="s">
        <v>609</v>
      </c>
    </row>
    <row r="2463" spans="1:15" ht="14" x14ac:dyDescent="0.15">
      <c r="A2463" s="271" t="s">
        <v>182</v>
      </c>
      <c r="B2463" s="296">
        <v>2.4523809523809499</v>
      </c>
      <c r="C2463" s="297">
        <v>2.2879999999999998</v>
      </c>
      <c r="D2463" s="298">
        <v>2.2936046511627901</v>
      </c>
      <c r="E2463" s="296">
        <v>2.4523809523809499</v>
      </c>
      <c r="F2463" s="297">
        <v>2.25949367088608</v>
      </c>
      <c r="G2463" s="298">
        <v>2.2080000000000002</v>
      </c>
      <c r="H2463" s="296"/>
      <c r="I2463" s="297"/>
      <c r="J2463" s="298"/>
      <c r="K2463" s="296"/>
      <c r="L2463" s="297"/>
      <c r="M2463" s="298"/>
      <c r="N2463" s="299"/>
      <c r="O2463" s="1" t="s">
        <v>609</v>
      </c>
    </row>
    <row r="2464" spans="1:15" ht="14" x14ac:dyDescent="0.15">
      <c r="A2464" s="271" t="s">
        <v>165</v>
      </c>
      <c r="B2464" s="296">
        <v>0.63254734527826695</v>
      </c>
      <c r="C2464" s="297">
        <v>0.65180949285298195</v>
      </c>
      <c r="D2464" s="298">
        <v>0.64913017096600201</v>
      </c>
      <c r="E2464" s="296">
        <v>0.63254734527826695</v>
      </c>
      <c r="F2464" s="297">
        <v>0.65013844431395795</v>
      </c>
      <c r="G2464" s="298">
        <v>0.62731415263182499</v>
      </c>
      <c r="H2464" s="296"/>
      <c r="I2464" s="297"/>
      <c r="J2464" s="298"/>
      <c r="K2464" s="296"/>
      <c r="L2464" s="297"/>
      <c r="M2464" s="298"/>
      <c r="N2464" s="299"/>
      <c r="O2464" s="1" t="s">
        <v>609</v>
      </c>
    </row>
    <row r="2465" spans="1:15" ht="14" x14ac:dyDescent="0.15">
      <c r="A2465" s="271" t="s">
        <v>245</v>
      </c>
      <c r="B2465" s="300" t="s">
        <v>233</v>
      </c>
      <c r="C2465" s="297" t="s">
        <v>124</v>
      </c>
      <c r="D2465" s="298" t="s">
        <v>124</v>
      </c>
      <c r="E2465" s="300" t="s">
        <v>233</v>
      </c>
      <c r="F2465" s="297" t="s">
        <v>124</v>
      </c>
      <c r="G2465" s="298" t="s">
        <v>251</v>
      </c>
      <c r="H2465" s="300"/>
      <c r="I2465" s="297"/>
      <c r="J2465" s="298"/>
      <c r="K2465" s="300"/>
      <c r="L2465" s="297"/>
      <c r="M2465" s="298"/>
      <c r="N2465" s="299"/>
      <c r="O2465" s="1" t="s">
        <v>609</v>
      </c>
    </row>
    <row r="2466" spans="1:15" ht="14" x14ac:dyDescent="0.15">
      <c r="A2466" s="272" t="s">
        <v>164</v>
      </c>
      <c r="B2466" s="301" t="s">
        <v>233</v>
      </c>
      <c r="C2466" s="302">
        <v>0.25219171273718594</v>
      </c>
      <c r="D2466" s="303">
        <v>0.2445985540648605</v>
      </c>
      <c r="E2466" s="301" t="s">
        <v>233</v>
      </c>
      <c r="F2466" s="302">
        <v>0.29668647221502076</v>
      </c>
      <c r="G2466" s="303">
        <v>0.38956709545875423</v>
      </c>
      <c r="H2466" s="301"/>
      <c r="I2466" s="302"/>
      <c r="J2466" s="303"/>
      <c r="K2466" s="301"/>
      <c r="L2466" s="302"/>
      <c r="M2466" s="303"/>
      <c r="N2466" s="304"/>
      <c r="O2466" s="1" t="s">
        <v>609</v>
      </c>
    </row>
    <row r="2467" spans="1:15" ht="28" x14ac:dyDescent="0.15">
      <c r="A2467" s="253" t="s">
        <v>735</v>
      </c>
      <c r="B2467" s="274">
        <v>0.59523809523809501</v>
      </c>
      <c r="C2467" s="275">
        <v>0.41489361702127697</v>
      </c>
      <c r="D2467" s="276">
        <v>0.39360929557008001</v>
      </c>
      <c r="E2467" s="274">
        <v>0.59523809523809501</v>
      </c>
      <c r="F2467" s="275">
        <v>0.42138364779874199</v>
      </c>
      <c r="G2467" s="276">
        <v>0.36599999999999999</v>
      </c>
      <c r="H2467" s="274"/>
      <c r="I2467" s="275"/>
      <c r="J2467" s="276"/>
      <c r="K2467" s="274"/>
      <c r="L2467" s="275"/>
      <c r="M2467" s="276"/>
      <c r="N2467" s="570" t="s">
        <v>280</v>
      </c>
      <c r="O2467" s="1" t="s">
        <v>609</v>
      </c>
    </row>
    <row r="2468" spans="1:15" ht="14" x14ac:dyDescent="0.15">
      <c r="A2468" s="271" t="s">
        <v>100</v>
      </c>
      <c r="B2468" s="278">
        <v>0.28571428571428598</v>
      </c>
      <c r="C2468" s="279">
        <v>0.40425531914893598</v>
      </c>
      <c r="D2468" s="280">
        <v>0.44517066085693502</v>
      </c>
      <c r="E2468" s="278">
        <v>0.28571428571428598</v>
      </c>
      <c r="F2468" s="279">
        <v>0.43396226415094302</v>
      </c>
      <c r="G2468" s="280">
        <v>0.46</v>
      </c>
      <c r="H2468" s="278"/>
      <c r="I2468" s="279"/>
      <c r="J2468" s="280"/>
      <c r="K2468" s="278"/>
      <c r="L2468" s="279"/>
      <c r="M2468" s="280"/>
      <c r="N2468" s="571"/>
      <c r="O2468" s="1" t="s">
        <v>609</v>
      </c>
    </row>
    <row r="2469" spans="1:15" ht="14" x14ac:dyDescent="0.15">
      <c r="A2469" s="271" t="s">
        <v>404</v>
      </c>
      <c r="B2469" s="278">
        <v>0.119047619047619</v>
      </c>
      <c r="C2469" s="279">
        <v>0.180851063829787</v>
      </c>
      <c r="D2469" s="280">
        <v>0.161220043572985</v>
      </c>
      <c r="E2469" s="278">
        <v>0.119047619047619</v>
      </c>
      <c r="F2469" s="279">
        <v>0.14465408805031399</v>
      </c>
      <c r="G2469" s="280">
        <v>0.17399999999999999</v>
      </c>
      <c r="H2469" s="278"/>
      <c r="I2469" s="279"/>
      <c r="J2469" s="280"/>
      <c r="K2469" s="278"/>
      <c r="L2469" s="279"/>
      <c r="M2469" s="280"/>
      <c r="N2469" s="572"/>
      <c r="O2469" s="1" t="s">
        <v>609</v>
      </c>
    </row>
    <row r="2470" spans="1:15" ht="14" x14ac:dyDescent="0.15">
      <c r="A2470" s="311" t="s">
        <v>244</v>
      </c>
      <c r="B2470" s="312">
        <v>42</v>
      </c>
      <c r="C2470" s="313">
        <v>376</v>
      </c>
      <c r="D2470" s="314">
        <v>1377</v>
      </c>
      <c r="E2470" s="312">
        <v>42</v>
      </c>
      <c r="F2470" s="313">
        <v>159</v>
      </c>
      <c r="G2470" s="314">
        <v>500</v>
      </c>
      <c r="H2470" s="312"/>
      <c r="I2470" s="313"/>
      <c r="J2470" s="314"/>
      <c r="K2470" s="312"/>
      <c r="L2470" s="313"/>
      <c r="M2470" s="314"/>
      <c r="N2470" s="299"/>
      <c r="O2470" s="1" t="s">
        <v>609</v>
      </c>
    </row>
    <row r="2471" spans="1:15" ht="14" x14ac:dyDescent="0.15">
      <c r="A2471" s="271" t="s">
        <v>182</v>
      </c>
      <c r="B2471" s="296">
        <v>2.4761904761904798</v>
      </c>
      <c r="C2471" s="297">
        <v>2.23404255319149</v>
      </c>
      <c r="D2471" s="298">
        <v>2.2323892519971</v>
      </c>
      <c r="E2471" s="296">
        <v>2.4761904761904798</v>
      </c>
      <c r="F2471" s="297">
        <v>2.2767295597484298</v>
      </c>
      <c r="G2471" s="298">
        <v>2.1920000000000002</v>
      </c>
      <c r="H2471" s="296"/>
      <c r="I2471" s="297"/>
      <c r="J2471" s="298"/>
      <c r="K2471" s="296"/>
      <c r="L2471" s="297"/>
      <c r="M2471" s="298"/>
      <c r="N2471" s="299"/>
      <c r="O2471" s="1" t="s">
        <v>609</v>
      </c>
    </row>
    <row r="2472" spans="1:15" ht="14" x14ac:dyDescent="0.15">
      <c r="A2472" s="271" t="s">
        <v>165</v>
      </c>
      <c r="B2472" s="296">
        <v>0.70669603077071597</v>
      </c>
      <c r="C2472" s="297">
        <v>0.73648580944762998</v>
      </c>
      <c r="D2472" s="298">
        <v>0.70794671130473397</v>
      </c>
      <c r="E2472" s="296">
        <v>0.70669603077071597</v>
      </c>
      <c r="F2472" s="297">
        <v>0.701823571229515</v>
      </c>
      <c r="G2472" s="298">
        <v>0.71003118845382696</v>
      </c>
      <c r="H2472" s="296"/>
      <c r="I2472" s="297"/>
      <c r="J2472" s="298"/>
      <c r="K2472" s="296"/>
      <c r="L2472" s="297"/>
      <c r="M2472" s="298"/>
      <c r="N2472" s="299"/>
      <c r="O2472" s="1" t="s">
        <v>609</v>
      </c>
    </row>
    <row r="2473" spans="1:15" ht="14" x14ac:dyDescent="0.15">
      <c r="A2473" s="271" t="s">
        <v>245</v>
      </c>
      <c r="B2473" s="300" t="s">
        <v>233</v>
      </c>
      <c r="C2473" s="297" t="s">
        <v>251</v>
      </c>
      <c r="D2473" s="298" t="s">
        <v>251</v>
      </c>
      <c r="E2473" s="300" t="s">
        <v>233</v>
      </c>
      <c r="F2473" s="297" t="s">
        <v>124</v>
      </c>
      <c r="G2473" s="298" t="s">
        <v>251</v>
      </c>
      <c r="H2473" s="300"/>
      <c r="I2473" s="297"/>
      <c r="J2473" s="298"/>
      <c r="K2473" s="300"/>
      <c r="L2473" s="297"/>
      <c r="M2473" s="298"/>
      <c r="N2473" s="299"/>
      <c r="O2473" s="1" t="s">
        <v>609</v>
      </c>
    </row>
    <row r="2474" spans="1:15" ht="14" x14ac:dyDescent="0.15">
      <c r="A2474" s="272" t="s">
        <v>164</v>
      </c>
      <c r="B2474" s="301" t="s">
        <v>233</v>
      </c>
      <c r="C2474" s="302">
        <v>0.32878830778912443</v>
      </c>
      <c r="D2474" s="303">
        <v>0.34437793170061942</v>
      </c>
      <c r="E2474" s="301" t="s">
        <v>233</v>
      </c>
      <c r="F2474" s="302">
        <v>0.28420378656222273</v>
      </c>
      <c r="G2474" s="303">
        <v>0.40025069435236571</v>
      </c>
      <c r="H2474" s="301"/>
      <c r="I2474" s="302"/>
      <c r="J2474" s="303"/>
      <c r="K2474" s="301"/>
      <c r="L2474" s="302"/>
      <c r="M2474" s="303"/>
      <c r="N2474" s="304"/>
      <c r="O2474" s="1" t="s">
        <v>609</v>
      </c>
    </row>
    <row r="2475" spans="1:15" ht="28" x14ac:dyDescent="0.15">
      <c r="A2475" s="253" t="s">
        <v>755</v>
      </c>
      <c r="B2475" s="274">
        <v>0.452380952380952</v>
      </c>
      <c r="C2475" s="275">
        <v>0.25935828877005301</v>
      </c>
      <c r="D2475" s="276">
        <v>0.33309090909090899</v>
      </c>
      <c r="E2475" s="274">
        <v>0.452380952380952</v>
      </c>
      <c r="F2475" s="275">
        <v>0.276729559748428</v>
      </c>
      <c r="G2475" s="276">
        <v>0.33732534930139702</v>
      </c>
      <c r="H2475" s="274"/>
      <c r="I2475" s="275"/>
      <c r="J2475" s="276"/>
      <c r="K2475" s="274"/>
      <c r="L2475" s="275"/>
      <c r="M2475" s="276"/>
      <c r="N2475" s="570" t="s">
        <v>280</v>
      </c>
      <c r="O2475" s="1" t="s">
        <v>609</v>
      </c>
    </row>
    <row r="2476" spans="1:15" ht="14" x14ac:dyDescent="0.15">
      <c r="A2476" s="271" t="s">
        <v>100</v>
      </c>
      <c r="B2476" s="278">
        <v>0.476190476190476</v>
      </c>
      <c r="C2476" s="279">
        <v>0.489304812834225</v>
      </c>
      <c r="D2476" s="280">
        <v>0.49381818181818199</v>
      </c>
      <c r="E2476" s="278">
        <v>0.476190476190476</v>
      </c>
      <c r="F2476" s="279">
        <v>0.53459119496855301</v>
      </c>
      <c r="G2476" s="280">
        <v>0.52495009980039897</v>
      </c>
      <c r="H2476" s="278"/>
      <c r="I2476" s="279"/>
      <c r="J2476" s="280"/>
      <c r="K2476" s="278"/>
      <c r="L2476" s="279"/>
      <c r="M2476" s="280"/>
      <c r="N2476" s="571"/>
      <c r="O2476" s="1" t="s">
        <v>609</v>
      </c>
    </row>
    <row r="2477" spans="1:15" ht="14" x14ac:dyDescent="0.15">
      <c r="A2477" s="271" t="s">
        <v>404</v>
      </c>
      <c r="B2477" s="278">
        <v>7.1428571428571397E-2</v>
      </c>
      <c r="C2477" s="279">
        <v>0.25133689839572199</v>
      </c>
      <c r="D2477" s="280">
        <v>0.17309090909090899</v>
      </c>
      <c r="E2477" s="278">
        <v>7.1428571428571397E-2</v>
      </c>
      <c r="F2477" s="279">
        <v>0.18867924528301899</v>
      </c>
      <c r="G2477" s="280">
        <v>0.13772455089820401</v>
      </c>
      <c r="H2477" s="278"/>
      <c r="I2477" s="279"/>
      <c r="J2477" s="280"/>
      <c r="K2477" s="278"/>
      <c r="L2477" s="279"/>
      <c r="M2477" s="280"/>
      <c r="N2477" s="572"/>
      <c r="O2477" s="1" t="s">
        <v>609</v>
      </c>
    </row>
    <row r="2478" spans="1:15" ht="14" x14ac:dyDescent="0.15">
      <c r="A2478" s="311" t="s">
        <v>244</v>
      </c>
      <c r="B2478" s="312">
        <v>42</v>
      </c>
      <c r="C2478" s="313">
        <v>374</v>
      </c>
      <c r="D2478" s="314">
        <v>1375</v>
      </c>
      <c r="E2478" s="312">
        <v>42</v>
      </c>
      <c r="F2478" s="313">
        <v>159</v>
      </c>
      <c r="G2478" s="314">
        <v>501</v>
      </c>
      <c r="H2478" s="312"/>
      <c r="I2478" s="313"/>
      <c r="J2478" s="314"/>
      <c r="K2478" s="312"/>
      <c r="L2478" s="313"/>
      <c r="M2478" s="314"/>
      <c r="N2478" s="299"/>
      <c r="O2478" s="1" t="s">
        <v>609</v>
      </c>
    </row>
    <row r="2479" spans="1:15" ht="14" x14ac:dyDescent="0.15">
      <c r="A2479" s="271" t="s">
        <v>182</v>
      </c>
      <c r="B2479" s="296">
        <v>2.38095238095238</v>
      </c>
      <c r="C2479" s="297">
        <v>2.00802139037433</v>
      </c>
      <c r="D2479" s="298">
        <v>2.16</v>
      </c>
      <c r="E2479" s="296">
        <v>2.38095238095238</v>
      </c>
      <c r="F2479" s="297">
        <v>2.0880503144654101</v>
      </c>
      <c r="G2479" s="298">
        <v>2.1996007984032002</v>
      </c>
      <c r="H2479" s="296"/>
      <c r="I2479" s="297"/>
      <c r="J2479" s="298"/>
      <c r="K2479" s="296"/>
      <c r="L2479" s="297"/>
      <c r="M2479" s="298"/>
      <c r="N2479" s="299"/>
      <c r="O2479" s="1" t="s">
        <v>609</v>
      </c>
    </row>
    <row r="2480" spans="1:15" ht="14" x14ac:dyDescent="0.15">
      <c r="A2480" s="271" t="s">
        <v>165</v>
      </c>
      <c r="B2480" s="296">
        <v>0.62283306115472303</v>
      </c>
      <c r="C2480" s="297">
        <v>0.71554163258293801</v>
      </c>
      <c r="D2480" s="298">
        <v>0.69349231185964999</v>
      </c>
      <c r="E2480" s="296">
        <v>0.62283306115472303</v>
      </c>
      <c r="F2480" s="297">
        <v>0.67864018727271502</v>
      </c>
      <c r="G2480" s="298">
        <v>0.66036341533988796</v>
      </c>
      <c r="H2480" s="296"/>
      <c r="I2480" s="297"/>
      <c r="J2480" s="298"/>
      <c r="K2480" s="296"/>
      <c r="L2480" s="297"/>
      <c r="M2480" s="298"/>
      <c r="N2480" s="299"/>
      <c r="O2480" s="1" t="s">
        <v>609</v>
      </c>
    </row>
    <row r="2481" spans="1:15" ht="14" x14ac:dyDescent="0.15">
      <c r="A2481" s="271" t="s">
        <v>245</v>
      </c>
      <c r="B2481" s="300" t="s">
        <v>233</v>
      </c>
      <c r="C2481" s="297" t="s">
        <v>221</v>
      </c>
      <c r="D2481" s="298" t="s">
        <v>251</v>
      </c>
      <c r="E2481" s="300" t="s">
        <v>233</v>
      </c>
      <c r="F2481" s="297" t="s">
        <v>251</v>
      </c>
      <c r="G2481" s="298" t="s">
        <v>124</v>
      </c>
      <c r="H2481" s="300"/>
      <c r="I2481" s="297"/>
      <c r="J2481" s="298"/>
      <c r="K2481" s="300"/>
      <c r="L2481" s="297"/>
      <c r="M2481" s="298"/>
      <c r="N2481" s="299"/>
      <c r="O2481" s="1" t="s">
        <v>609</v>
      </c>
    </row>
    <row r="2482" spans="1:15" ht="14" x14ac:dyDescent="0.15">
      <c r="A2482" s="272" t="s">
        <v>164</v>
      </c>
      <c r="B2482" s="301" t="s">
        <v>233</v>
      </c>
      <c r="C2482" s="302">
        <v>0.52118699121930379</v>
      </c>
      <c r="D2482" s="303">
        <v>0.31860826309650075</v>
      </c>
      <c r="E2482" s="301" t="s">
        <v>233</v>
      </c>
      <c r="F2482" s="302">
        <v>0.4316014170396687</v>
      </c>
      <c r="G2482" s="303">
        <v>0.27462390910289675</v>
      </c>
      <c r="H2482" s="301"/>
      <c r="I2482" s="302"/>
      <c r="J2482" s="303"/>
      <c r="K2482" s="301"/>
      <c r="L2482" s="302"/>
      <c r="M2482" s="303"/>
      <c r="N2482" s="304"/>
      <c r="O2482" s="1" t="s">
        <v>609</v>
      </c>
    </row>
    <row r="2483" spans="1:15" ht="28" x14ac:dyDescent="0.15">
      <c r="A2483" s="253" t="s">
        <v>70</v>
      </c>
      <c r="B2483" s="274">
        <v>0.69047619047619002</v>
      </c>
      <c r="C2483" s="275">
        <v>0.44148936170212799</v>
      </c>
      <c r="D2483" s="276">
        <v>0.44912790697674398</v>
      </c>
      <c r="E2483" s="274">
        <v>0.69047619047619002</v>
      </c>
      <c r="F2483" s="275">
        <v>0.49685534591195002</v>
      </c>
      <c r="G2483" s="276">
        <v>0.45309381237524898</v>
      </c>
      <c r="H2483" s="274"/>
      <c r="I2483" s="275"/>
      <c r="J2483" s="276"/>
      <c r="K2483" s="274"/>
      <c r="L2483" s="275"/>
      <c r="M2483" s="276"/>
      <c r="N2483" s="570" t="s">
        <v>280</v>
      </c>
      <c r="O2483" s="1" t="s">
        <v>609</v>
      </c>
    </row>
    <row r="2484" spans="1:15" ht="14" x14ac:dyDescent="0.15">
      <c r="A2484" s="271" t="s">
        <v>100</v>
      </c>
      <c r="B2484" s="278">
        <v>0.30952380952380998</v>
      </c>
      <c r="C2484" s="279">
        <v>0.444148936170213</v>
      </c>
      <c r="D2484" s="280">
        <v>0.43895348837209303</v>
      </c>
      <c r="E2484" s="278">
        <v>0.30952380952380998</v>
      </c>
      <c r="F2484" s="279">
        <v>0.41509433962264197</v>
      </c>
      <c r="G2484" s="280">
        <v>0.45309381237524898</v>
      </c>
      <c r="H2484" s="278"/>
      <c r="I2484" s="279"/>
      <c r="J2484" s="280"/>
      <c r="K2484" s="278"/>
      <c r="L2484" s="279"/>
      <c r="M2484" s="280"/>
      <c r="N2484" s="571"/>
      <c r="O2484" s="1" t="s">
        <v>609</v>
      </c>
    </row>
    <row r="2485" spans="1:15" ht="14" x14ac:dyDescent="0.15">
      <c r="A2485" s="271" t="s">
        <v>404</v>
      </c>
      <c r="B2485" s="278">
        <v>0</v>
      </c>
      <c r="C2485" s="279">
        <v>0.11436170212766</v>
      </c>
      <c r="D2485" s="280">
        <v>0.111918604651163</v>
      </c>
      <c r="E2485" s="278">
        <v>0</v>
      </c>
      <c r="F2485" s="279">
        <v>8.8050314465408799E-2</v>
      </c>
      <c r="G2485" s="280">
        <v>9.3812375249501007E-2</v>
      </c>
      <c r="H2485" s="278"/>
      <c r="I2485" s="279"/>
      <c r="J2485" s="280"/>
      <c r="K2485" s="278"/>
      <c r="L2485" s="279"/>
      <c r="M2485" s="280"/>
      <c r="N2485" s="572"/>
      <c r="O2485" s="1" t="s">
        <v>609</v>
      </c>
    </row>
    <row r="2486" spans="1:15" ht="14" x14ac:dyDescent="0.15">
      <c r="A2486" s="311" t="s">
        <v>244</v>
      </c>
      <c r="B2486" s="312">
        <v>42</v>
      </c>
      <c r="C2486" s="313">
        <v>376</v>
      </c>
      <c r="D2486" s="314">
        <v>1376</v>
      </c>
      <c r="E2486" s="312">
        <v>42</v>
      </c>
      <c r="F2486" s="313">
        <v>159</v>
      </c>
      <c r="G2486" s="314">
        <v>501</v>
      </c>
      <c r="H2486" s="312"/>
      <c r="I2486" s="313"/>
      <c r="J2486" s="314"/>
      <c r="K2486" s="312"/>
      <c r="L2486" s="313"/>
      <c r="M2486" s="314"/>
      <c r="N2486" s="299"/>
      <c r="O2486" s="1" t="s">
        <v>609</v>
      </c>
    </row>
    <row r="2487" spans="1:15" ht="14" x14ac:dyDescent="0.15">
      <c r="A2487" s="271" t="s">
        <v>182</v>
      </c>
      <c r="B2487" s="296">
        <v>2.6904761904761898</v>
      </c>
      <c r="C2487" s="297">
        <v>2.3271276595744701</v>
      </c>
      <c r="D2487" s="298">
        <v>2.3372093023255802</v>
      </c>
      <c r="E2487" s="296">
        <v>2.6904761904761898</v>
      </c>
      <c r="F2487" s="297">
        <v>2.4088050314465401</v>
      </c>
      <c r="G2487" s="298">
        <v>2.35928143712575</v>
      </c>
      <c r="H2487" s="296"/>
      <c r="I2487" s="297"/>
      <c r="J2487" s="298"/>
      <c r="K2487" s="296"/>
      <c r="L2487" s="297"/>
      <c r="M2487" s="298"/>
      <c r="N2487" s="299"/>
      <c r="O2487" s="1" t="s">
        <v>609</v>
      </c>
    </row>
    <row r="2488" spans="1:15" ht="14" x14ac:dyDescent="0.15">
      <c r="A2488" s="271" t="s">
        <v>165</v>
      </c>
      <c r="B2488" s="296">
        <v>0.467901138093333</v>
      </c>
      <c r="C2488" s="297">
        <v>0.67084682379281502</v>
      </c>
      <c r="D2488" s="298">
        <v>0.66907528247217596</v>
      </c>
      <c r="E2488" s="296">
        <v>0.467901138093333</v>
      </c>
      <c r="F2488" s="297">
        <v>0.64840443385894697</v>
      </c>
      <c r="G2488" s="298">
        <v>0.64703839347810799</v>
      </c>
      <c r="H2488" s="296"/>
      <c r="I2488" s="297"/>
      <c r="J2488" s="298"/>
      <c r="K2488" s="296"/>
      <c r="L2488" s="297"/>
      <c r="M2488" s="298"/>
      <c r="N2488" s="299"/>
      <c r="O2488" s="1" t="s">
        <v>609</v>
      </c>
    </row>
    <row r="2489" spans="1:15" ht="14" x14ac:dyDescent="0.15">
      <c r="A2489" s="271" t="s">
        <v>245</v>
      </c>
      <c r="B2489" s="300" t="s">
        <v>233</v>
      </c>
      <c r="C2489" s="297" t="s">
        <v>222</v>
      </c>
      <c r="D2489" s="298" t="s">
        <v>222</v>
      </c>
      <c r="E2489" s="300" t="s">
        <v>233</v>
      </c>
      <c r="F2489" s="297" t="s">
        <v>221</v>
      </c>
      <c r="G2489" s="298" t="s">
        <v>221</v>
      </c>
      <c r="H2489" s="300"/>
      <c r="I2489" s="297"/>
      <c r="J2489" s="298"/>
      <c r="K2489" s="300"/>
      <c r="L2489" s="297"/>
      <c r="M2489" s="298"/>
      <c r="N2489" s="299"/>
      <c r="O2489" s="1" t="s">
        <v>609</v>
      </c>
    </row>
    <row r="2490" spans="1:15" ht="14" x14ac:dyDescent="0.15">
      <c r="A2490" s="272" t="s">
        <v>164</v>
      </c>
      <c r="B2490" s="301" t="s">
        <v>233</v>
      </c>
      <c r="C2490" s="302">
        <v>0.54162666947937521</v>
      </c>
      <c r="D2490" s="303">
        <v>0.52799273475672071</v>
      </c>
      <c r="E2490" s="301" t="s">
        <v>233</v>
      </c>
      <c r="F2490" s="302">
        <v>0.43440658996314641</v>
      </c>
      <c r="G2490" s="303">
        <v>0.5118625984002686</v>
      </c>
      <c r="H2490" s="301"/>
      <c r="I2490" s="302"/>
      <c r="J2490" s="303"/>
      <c r="K2490" s="301"/>
      <c r="L2490" s="302"/>
      <c r="M2490" s="303"/>
      <c r="N2490" s="304"/>
      <c r="O2490" s="1" t="s">
        <v>609</v>
      </c>
    </row>
    <row r="2491" spans="1:15" ht="28" x14ac:dyDescent="0.15">
      <c r="A2491" s="253" t="s">
        <v>854</v>
      </c>
      <c r="B2491" s="274">
        <v>0.78571428571428603</v>
      </c>
      <c r="C2491" s="275">
        <v>0.54255319148936199</v>
      </c>
      <c r="D2491" s="276">
        <v>0.51270878721859103</v>
      </c>
      <c r="E2491" s="274">
        <v>0.78571428571428603</v>
      </c>
      <c r="F2491" s="275">
        <v>0.57232704402515699</v>
      </c>
      <c r="G2491" s="276">
        <v>0.50698602794411196</v>
      </c>
      <c r="H2491" s="274"/>
      <c r="I2491" s="275"/>
      <c r="J2491" s="276"/>
      <c r="K2491" s="274"/>
      <c r="L2491" s="275"/>
      <c r="M2491" s="276"/>
      <c r="N2491" s="570" t="s">
        <v>280</v>
      </c>
      <c r="O2491" s="1" t="s">
        <v>609</v>
      </c>
    </row>
    <row r="2492" spans="1:15" ht="14" x14ac:dyDescent="0.15">
      <c r="A2492" s="271" t="s">
        <v>100</v>
      </c>
      <c r="B2492" s="278">
        <v>0.16666666666666699</v>
      </c>
      <c r="C2492" s="279">
        <v>0.38829787234042601</v>
      </c>
      <c r="D2492" s="280">
        <v>0.420479302832244</v>
      </c>
      <c r="E2492" s="278">
        <v>0.16666666666666699</v>
      </c>
      <c r="F2492" s="279">
        <v>0.35849056603773599</v>
      </c>
      <c r="G2492" s="280">
        <v>0.42514970059880203</v>
      </c>
      <c r="H2492" s="278"/>
      <c r="I2492" s="279"/>
      <c r="J2492" s="280"/>
      <c r="K2492" s="278"/>
      <c r="L2492" s="279"/>
      <c r="M2492" s="280"/>
      <c r="N2492" s="571"/>
      <c r="O2492" s="1" t="s">
        <v>609</v>
      </c>
    </row>
    <row r="2493" spans="1:15" ht="14" x14ac:dyDescent="0.15">
      <c r="A2493" s="271" t="s">
        <v>404</v>
      </c>
      <c r="B2493" s="278">
        <v>4.7619047619047603E-2</v>
      </c>
      <c r="C2493" s="279">
        <v>6.9148936170212796E-2</v>
      </c>
      <c r="D2493" s="280">
        <v>6.6811909949164805E-2</v>
      </c>
      <c r="E2493" s="278">
        <v>4.7619047619047603E-2</v>
      </c>
      <c r="F2493" s="279">
        <v>6.9182389937106903E-2</v>
      </c>
      <c r="G2493" s="280">
        <v>6.7864271457085804E-2</v>
      </c>
      <c r="H2493" s="278"/>
      <c r="I2493" s="279"/>
      <c r="J2493" s="280"/>
      <c r="K2493" s="278"/>
      <c r="L2493" s="279"/>
      <c r="M2493" s="280"/>
      <c r="N2493" s="572"/>
      <c r="O2493" s="1" t="s">
        <v>609</v>
      </c>
    </row>
    <row r="2494" spans="1:15" ht="14" x14ac:dyDescent="0.15">
      <c r="A2494" s="311" t="s">
        <v>244</v>
      </c>
      <c r="B2494" s="312">
        <v>42</v>
      </c>
      <c r="C2494" s="313">
        <v>376</v>
      </c>
      <c r="D2494" s="314">
        <v>1377</v>
      </c>
      <c r="E2494" s="312">
        <v>42</v>
      </c>
      <c r="F2494" s="313">
        <v>159</v>
      </c>
      <c r="G2494" s="314">
        <v>501</v>
      </c>
      <c r="H2494" s="312"/>
      <c r="I2494" s="313"/>
      <c r="J2494" s="314"/>
      <c r="K2494" s="312"/>
      <c r="L2494" s="313"/>
      <c r="M2494" s="314"/>
      <c r="N2494" s="295"/>
      <c r="O2494" s="1" t="s">
        <v>609</v>
      </c>
    </row>
    <row r="2495" spans="1:15" ht="14" x14ac:dyDescent="0.15">
      <c r="A2495" s="271" t="s">
        <v>182</v>
      </c>
      <c r="B2495" s="296">
        <v>2.7380952380952399</v>
      </c>
      <c r="C2495" s="297">
        <v>2.4734042553191502</v>
      </c>
      <c r="D2495" s="298">
        <v>2.4458968772694298</v>
      </c>
      <c r="E2495" s="296">
        <v>2.7380952380952399</v>
      </c>
      <c r="F2495" s="297">
        <v>2.5031446540880502</v>
      </c>
      <c r="G2495" s="298">
        <v>2.43912175648703</v>
      </c>
      <c r="H2495" s="296"/>
      <c r="I2495" s="297"/>
      <c r="J2495" s="298"/>
      <c r="K2495" s="296"/>
      <c r="L2495" s="297"/>
      <c r="M2495" s="298"/>
      <c r="N2495" s="299"/>
      <c r="O2495" s="1" t="s">
        <v>609</v>
      </c>
    </row>
    <row r="2496" spans="1:15" ht="14" x14ac:dyDescent="0.15">
      <c r="A2496" s="271" t="s">
        <v>165</v>
      </c>
      <c r="B2496" s="296">
        <v>0.54367869858386397</v>
      </c>
      <c r="C2496" s="297">
        <v>0.62339723569741401</v>
      </c>
      <c r="D2496" s="298">
        <v>0.61723037927678204</v>
      </c>
      <c r="E2496" s="296">
        <v>0.54367869858386397</v>
      </c>
      <c r="F2496" s="297">
        <v>0.62515024863878799</v>
      </c>
      <c r="G2496" s="298">
        <v>0.61869736313136803</v>
      </c>
      <c r="H2496" s="296"/>
      <c r="I2496" s="297"/>
      <c r="J2496" s="298"/>
      <c r="K2496" s="296"/>
      <c r="L2496" s="297"/>
      <c r="M2496" s="298"/>
      <c r="N2496" s="299"/>
      <c r="O2496" s="1" t="s">
        <v>609</v>
      </c>
    </row>
    <row r="2497" spans="1:16" ht="14" x14ac:dyDescent="0.15">
      <c r="A2497" s="271" t="s">
        <v>245</v>
      </c>
      <c r="B2497" s="300" t="s">
        <v>233</v>
      </c>
      <c r="C2497" s="297" t="s">
        <v>221</v>
      </c>
      <c r="D2497" s="298" t="s">
        <v>221</v>
      </c>
      <c r="E2497" s="300" t="s">
        <v>233</v>
      </c>
      <c r="F2497" s="297" t="s">
        <v>251</v>
      </c>
      <c r="G2497" s="298" t="s">
        <v>221</v>
      </c>
      <c r="H2497" s="300"/>
      <c r="I2497" s="297"/>
      <c r="J2497" s="298"/>
      <c r="K2497" s="300"/>
      <c r="L2497" s="297"/>
      <c r="M2497" s="298"/>
      <c r="N2497" s="299"/>
      <c r="O2497" s="1" t="s">
        <v>609</v>
      </c>
    </row>
    <row r="2498" spans="1:16" ht="14" x14ac:dyDescent="0.15">
      <c r="A2498" s="272" t="s">
        <v>164</v>
      </c>
      <c r="B2498" s="301" t="s">
        <v>233</v>
      </c>
      <c r="C2498" s="302">
        <v>0.42459441206852899</v>
      </c>
      <c r="D2498" s="303">
        <v>0.47340242903821944</v>
      </c>
      <c r="E2498" s="301" t="s">
        <v>233</v>
      </c>
      <c r="F2498" s="302">
        <v>0.37583058555727172</v>
      </c>
      <c r="G2498" s="303">
        <v>0.4832305734988705</v>
      </c>
      <c r="H2498" s="301"/>
      <c r="I2498" s="302"/>
      <c r="J2498" s="303"/>
      <c r="K2498" s="301"/>
      <c r="L2498" s="302"/>
      <c r="M2498" s="303"/>
      <c r="N2498" s="304"/>
      <c r="O2498" s="1" t="s">
        <v>609</v>
      </c>
    </row>
    <row r="2499" spans="1:16" ht="28" x14ac:dyDescent="0.15">
      <c r="A2499" s="253" t="s">
        <v>736</v>
      </c>
      <c r="B2499" s="274">
        <v>0.59523809523809501</v>
      </c>
      <c r="C2499" s="275">
        <v>0.44</v>
      </c>
      <c r="D2499" s="276">
        <v>0.48104956268221599</v>
      </c>
      <c r="E2499" s="274">
        <v>0.59523809523809501</v>
      </c>
      <c r="F2499" s="275">
        <v>0.45911949685534598</v>
      </c>
      <c r="G2499" s="276">
        <v>0.47199999999999998</v>
      </c>
      <c r="H2499" s="274"/>
      <c r="I2499" s="275"/>
      <c r="J2499" s="276"/>
      <c r="K2499" s="274"/>
      <c r="L2499" s="275"/>
      <c r="M2499" s="276"/>
      <c r="N2499" s="570" t="s">
        <v>280</v>
      </c>
      <c r="O2499" s="1" t="s">
        <v>609</v>
      </c>
      <c r="P2499" s="177" t="s">
        <v>619</v>
      </c>
    </row>
    <row r="2500" spans="1:16" ht="14" x14ac:dyDescent="0.15">
      <c r="A2500" s="271" t="s">
        <v>100</v>
      </c>
      <c r="B2500" s="278">
        <v>0.30952380952380998</v>
      </c>
      <c r="C2500" s="279">
        <v>0.44</v>
      </c>
      <c r="D2500" s="280">
        <v>0.43367346938775497</v>
      </c>
      <c r="E2500" s="278">
        <v>0.30952380952380998</v>
      </c>
      <c r="F2500" s="279">
        <v>0.40251572327044</v>
      </c>
      <c r="G2500" s="280">
        <v>0.42799999999999999</v>
      </c>
      <c r="H2500" s="278"/>
      <c r="I2500" s="279"/>
      <c r="J2500" s="280"/>
      <c r="K2500" s="278"/>
      <c r="L2500" s="279"/>
      <c r="M2500" s="280"/>
      <c r="N2500" s="571"/>
      <c r="O2500" s="1" t="s">
        <v>609</v>
      </c>
      <c r="P2500" s="1" t="s">
        <v>619</v>
      </c>
    </row>
    <row r="2501" spans="1:16" ht="14" x14ac:dyDescent="0.15">
      <c r="A2501" s="271" t="s">
        <v>404</v>
      </c>
      <c r="B2501" s="278">
        <v>9.5238095238095205E-2</v>
      </c>
      <c r="C2501" s="279">
        <v>0.12</v>
      </c>
      <c r="D2501" s="280">
        <v>8.5276967930029202E-2</v>
      </c>
      <c r="E2501" s="278">
        <v>9.5238095238095205E-2</v>
      </c>
      <c r="F2501" s="279">
        <v>0.138364779874214</v>
      </c>
      <c r="G2501" s="280">
        <v>0.1</v>
      </c>
      <c r="H2501" s="278"/>
      <c r="I2501" s="279"/>
      <c r="J2501" s="280"/>
      <c r="K2501" s="278"/>
      <c r="L2501" s="279"/>
      <c r="M2501" s="280"/>
      <c r="N2501" s="572"/>
      <c r="O2501" s="1" t="s">
        <v>609</v>
      </c>
      <c r="P2501" s="1" t="s">
        <v>619</v>
      </c>
    </row>
    <row r="2502" spans="1:16" ht="14" x14ac:dyDescent="0.15">
      <c r="A2502" s="311" t="s">
        <v>244</v>
      </c>
      <c r="B2502" s="312">
        <v>42</v>
      </c>
      <c r="C2502" s="313">
        <v>375</v>
      </c>
      <c r="D2502" s="314">
        <v>1372</v>
      </c>
      <c r="E2502" s="312">
        <v>42</v>
      </c>
      <c r="F2502" s="313">
        <v>159</v>
      </c>
      <c r="G2502" s="314">
        <v>500</v>
      </c>
      <c r="H2502" s="312"/>
      <c r="I2502" s="313"/>
      <c r="J2502" s="314"/>
      <c r="K2502" s="312"/>
      <c r="L2502" s="313"/>
      <c r="M2502" s="314"/>
      <c r="N2502" s="299"/>
      <c r="O2502" s="1" t="s">
        <v>609</v>
      </c>
      <c r="P2502" s="1" t="s">
        <v>619</v>
      </c>
    </row>
    <row r="2503" spans="1:16" ht="14" x14ac:dyDescent="0.15">
      <c r="A2503" s="271" t="s">
        <v>182</v>
      </c>
      <c r="B2503" s="296">
        <v>2.5</v>
      </c>
      <c r="C2503" s="297">
        <v>2.3199999999999998</v>
      </c>
      <c r="D2503" s="298">
        <v>2.39577259475218</v>
      </c>
      <c r="E2503" s="296">
        <v>2.5</v>
      </c>
      <c r="F2503" s="297">
        <v>2.32075471698113</v>
      </c>
      <c r="G2503" s="298">
        <v>2.3719999999999999</v>
      </c>
      <c r="H2503" s="296"/>
      <c r="I2503" s="297"/>
      <c r="J2503" s="298"/>
      <c r="K2503" s="296"/>
      <c r="L2503" s="297"/>
      <c r="M2503" s="298"/>
      <c r="N2503" s="299"/>
      <c r="O2503" s="1" t="s">
        <v>609</v>
      </c>
      <c r="P2503" s="1" t="s">
        <v>619</v>
      </c>
    </row>
    <row r="2504" spans="1:16" ht="14" x14ac:dyDescent="0.15">
      <c r="A2504" s="271" t="s">
        <v>165</v>
      </c>
      <c r="B2504" s="296">
        <v>0.67172874897172696</v>
      </c>
      <c r="C2504" s="297">
        <v>0.67736513743457705</v>
      </c>
      <c r="D2504" s="298">
        <v>0.64030415425477105</v>
      </c>
      <c r="E2504" s="296">
        <v>0.67172874897172696</v>
      </c>
      <c r="F2504" s="297">
        <v>0.70550058282530803</v>
      </c>
      <c r="G2504" s="298">
        <v>0.65915473899523702</v>
      </c>
      <c r="H2504" s="296"/>
      <c r="I2504" s="297"/>
      <c r="J2504" s="298"/>
      <c r="K2504" s="296"/>
      <c r="L2504" s="297"/>
      <c r="M2504" s="298"/>
      <c r="N2504" s="299"/>
      <c r="O2504" s="1" t="s">
        <v>609</v>
      </c>
      <c r="P2504" s="1" t="s">
        <v>619</v>
      </c>
    </row>
    <row r="2505" spans="1:16" ht="14" x14ac:dyDescent="0.15">
      <c r="A2505" s="271" t="s">
        <v>245</v>
      </c>
      <c r="B2505" s="300" t="s">
        <v>233</v>
      </c>
      <c r="C2505" s="297" t="s">
        <v>124</v>
      </c>
      <c r="D2505" s="298" t="s">
        <v>124</v>
      </c>
      <c r="E2505" s="300" t="s">
        <v>233</v>
      </c>
      <c r="F2505" s="297" t="s">
        <v>124</v>
      </c>
      <c r="G2505" s="298" t="s">
        <v>124</v>
      </c>
      <c r="H2505" s="300"/>
      <c r="I2505" s="297"/>
      <c r="J2505" s="298"/>
      <c r="K2505" s="300"/>
      <c r="L2505" s="297"/>
      <c r="M2505" s="298"/>
      <c r="N2505" s="299"/>
      <c r="O2505" s="1" t="s">
        <v>609</v>
      </c>
      <c r="P2505" s="1" t="s">
        <v>619</v>
      </c>
    </row>
    <row r="2506" spans="1:16" ht="14" x14ac:dyDescent="0.15">
      <c r="A2506" s="272" t="s">
        <v>164</v>
      </c>
      <c r="B2506" s="301" t="s">
        <v>233</v>
      </c>
      <c r="C2506" s="302">
        <v>0.26573555391664272</v>
      </c>
      <c r="D2506" s="303">
        <v>0.16277796193455418</v>
      </c>
      <c r="E2506" s="301" t="s">
        <v>233</v>
      </c>
      <c r="F2506" s="302">
        <v>0.25406822812399243</v>
      </c>
      <c r="G2506" s="303">
        <v>0.1941880903338617</v>
      </c>
      <c r="H2506" s="301"/>
      <c r="I2506" s="302"/>
      <c r="J2506" s="303"/>
      <c r="K2506" s="301"/>
      <c r="L2506" s="302"/>
      <c r="M2506" s="303"/>
      <c r="N2506" s="304"/>
      <c r="O2506" s="1" t="s">
        <v>609</v>
      </c>
      <c r="P2506" s="1" t="s">
        <v>619</v>
      </c>
    </row>
    <row r="2507" spans="1:16" ht="56" x14ac:dyDescent="0.15">
      <c r="A2507" s="253" t="s">
        <v>737</v>
      </c>
      <c r="B2507" s="274">
        <v>4.7619047619047603E-2</v>
      </c>
      <c r="C2507" s="275">
        <v>2.9569892473118298E-2</v>
      </c>
      <c r="D2507" s="276">
        <v>3.7833827893175097E-2</v>
      </c>
      <c r="E2507" s="274">
        <v>4.7619047619047603E-2</v>
      </c>
      <c r="F2507" s="275">
        <v>3.8961038961039002E-2</v>
      </c>
      <c r="G2507" s="276">
        <v>4.1067761806981497E-2</v>
      </c>
      <c r="H2507" s="274"/>
      <c r="I2507" s="275"/>
      <c r="J2507" s="276"/>
      <c r="K2507" s="274"/>
      <c r="L2507" s="275"/>
      <c r="M2507" s="276"/>
      <c r="N2507" s="277"/>
    </row>
    <row r="2508" spans="1:16" ht="14" x14ac:dyDescent="0.15">
      <c r="A2508" s="380" t="s">
        <v>396</v>
      </c>
      <c r="B2508" s="278">
        <v>0.19047619047618999</v>
      </c>
      <c r="C2508" s="279">
        <v>6.1827956989247299E-2</v>
      </c>
      <c r="D2508" s="280">
        <v>0.107566765578635</v>
      </c>
      <c r="E2508" s="278">
        <v>0.19047619047618999</v>
      </c>
      <c r="F2508" s="279">
        <v>0.13636363636363599</v>
      </c>
      <c r="G2508" s="280">
        <v>0.195071868583162</v>
      </c>
      <c r="H2508" s="278"/>
      <c r="I2508" s="279"/>
      <c r="J2508" s="280"/>
      <c r="K2508" s="278"/>
      <c r="L2508" s="279"/>
      <c r="M2508" s="280"/>
      <c r="N2508" s="281"/>
    </row>
    <row r="2509" spans="1:16" ht="14" x14ac:dyDescent="0.15">
      <c r="A2509" s="380" t="s">
        <v>397</v>
      </c>
      <c r="B2509" s="278">
        <v>0.35714285714285698</v>
      </c>
      <c r="C2509" s="279">
        <v>0.16397849462365599</v>
      </c>
      <c r="D2509" s="280">
        <v>0.24703264094955499</v>
      </c>
      <c r="E2509" s="278">
        <v>0.35714285714285698</v>
      </c>
      <c r="F2509" s="279">
        <v>0.25974025974025999</v>
      </c>
      <c r="G2509" s="280">
        <v>0.33675564681724801</v>
      </c>
      <c r="H2509" s="278"/>
      <c r="I2509" s="279"/>
      <c r="J2509" s="280"/>
      <c r="K2509" s="278"/>
      <c r="L2509" s="279"/>
      <c r="M2509" s="280"/>
      <c r="N2509" s="281"/>
    </row>
    <row r="2510" spans="1:16" ht="14" x14ac:dyDescent="0.15">
      <c r="A2510" s="380" t="s">
        <v>381</v>
      </c>
      <c r="B2510" s="278">
        <v>0.40476190476190499</v>
      </c>
      <c r="C2510" s="279">
        <v>0.74462365591397806</v>
      </c>
      <c r="D2510" s="280">
        <v>0.60756676557863498</v>
      </c>
      <c r="E2510" s="278">
        <v>0.40476190476190499</v>
      </c>
      <c r="F2510" s="279">
        <v>0.56493506493506496</v>
      </c>
      <c r="G2510" s="280">
        <v>0.42710472279260803</v>
      </c>
      <c r="H2510" s="278"/>
      <c r="I2510" s="279"/>
      <c r="J2510" s="280"/>
      <c r="K2510" s="278"/>
      <c r="L2510" s="279"/>
      <c r="M2510" s="280"/>
      <c r="N2510" s="342"/>
    </row>
    <row r="2511" spans="1:16" ht="14" x14ac:dyDescent="0.15">
      <c r="A2511" s="311" t="s">
        <v>244</v>
      </c>
      <c r="B2511" s="312">
        <v>42</v>
      </c>
      <c r="C2511" s="313">
        <v>372</v>
      </c>
      <c r="D2511" s="314">
        <v>1348</v>
      </c>
      <c r="E2511" s="312">
        <v>42</v>
      </c>
      <c r="F2511" s="313">
        <v>154</v>
      </c>
      <c r="G2511" s="314">
        <v>487</v>
      </c>
      <c r="H2511" s="312"/>
      <c r="I2511" s="313"/>
      <c r="J2511" s="314"/>
      <c r="K2511" s="312"/>
      <c r="L2511" s="313"/>
      <c r="M2511" s="314"/>
      <c r="N2511" s="295"/>
    </row>
    <row r="2512" spans="1:16" ht="14" x14ac:dyDescent="0.15">
      <c r="A2512" s="271" t="s">
        <v>182</v>
      </c>
      <c r="B2512" s="296">
        <v>1.88095238095238</v>
      </c>
      <c r="C2512" s="297">
        <v>1.3763440860215099</v>
      </c>
      <c r="D2512" s="298">
        <v>1.57566765578635</v>
      </c>
      <c r="E2512" s="296">
        <v>1.88095238095238</v>
      </c>
      <c r="F2512" s="297">
        <v>1.64935064935065</v>
      </c>
      <c r="G2512" s="298">
        <v>1.85010266940452</v>
      </c>
      <c r="H2512" s="296"/>
      <c r="I2512" s="297"/>
      <c r="J2512" s="298"/>
      <c r="K2512" s="296"/>
      <c r="L2512" s="297"/>
      <c r="M2512" s="298"/>
      <c r="N2512" s="299"/>
    </row>
    <row r="2513" spans="1:14" ht="14" x14ac:dyDescent="0.15">
      <c r="A2513" s="271" t="s">
        <v>165</v>
      </c>
      <c r="B2513" s="296">
        <v>0.88902196061605099</v>
      </c>
      <c r="C2513" s="297">
        <v>0.73295883021104102</v>
      </c>
      <c r="D2513" s="298">
        <v>0.82880666582553897</v>
      </c>
      <c r="E2513" s="296">
        <v>0.88902196061605099</v>
      </c>
      <c r="F2513" s="297">
        <v>0.85964324210243503</v>
      </c>
      <c r="G2513" s="298">
        <v>0.87495737093868697</v>
      </c>
      <c r="H2513" s="296"/>
      <c r="I2513" s="297"/>
      <c r="J2513" s="298"/>
      <c r="K2513" s="296"/>
      <c r="L2513" s="297"/>
      <c r="M2513" s="298"/>
      <c r="N2513" s="299"/>
    </row>
    <row r="2514" spans="1:14" ht="14" x14ac:dyDescent="0.15">
      <c r="A2514" s="271" t="s">
        <v>245</v>
      </c>
      <c r="B2514" s="300" t="s">
        <v>233</v>
      </c>
      <c r="C2514" s="297" t="s">
        <v>222</v>
      </c>
      <c r="D2514" s="298" t="s">
        <v>251</v>
      </c>
      <c r="E2514" s="300" t="s">
        <v>233</v>
      </c>
      <c r="F2514" s="297" t="s">
        <v>124</v>
      </c>
      <c r="G2514" s="298" t="s">
        <v>124</v>
      </c>
      <c r="H2514" s="300"/>
      <c r="I2514" s="297"/>
      <c r="J2514" s="298"/>
      <c r="K2514" s="300"/>
      <c r="L2514" s="297"/>
      <c r="M2514" s="298"/>
      <c r="N2514" s="299"/>
    </row>
    <row r="2515" spans="1:14" ht="14" x14ac:dyDescent="0.15">
      <c r="A2515" s="272" t="s">
        <v>164</v>
      </c>
      <c r="B2515" s="301" t="s">
        <v>233</v>
      </c>
      <c r="C2515" s="302">
        <v>0.6884538041319157</v>
      </c>
      <c r="D2515" s="303">
        <v>0.36834250706942484</v>
      </c>
      <c r="E2515" s="301" t="s">
        <v>233</v>
      </c>
      <c r="F2515" s="302">
        <v>0.26941610223713292</v>
      </c>
      <c r="G2515" s="303">
        <v>3.5258530955357713E-2</v>
      </c>
      <c r="H2515" s="301"/>
      <c r="I2515" s="302"/>
      <c r="J2515" s="303"/>
      <c r="K2515" s="301"/>
      <c r="L2515" s="302"/>
      <c r="M2515" s="303"/>
      <c r="N2515" s="304"/>
    </row>
    <row r="2516" spans="1:14" ht="28" x14ac:dyDescent="0.15">
      <c r="A2516" s="253" t="s">
        <v>855</v>
      </c>
      <c r="B2516" s="274">
        <v>0.28571428571428598</v>
      </c>
      <c r="C2516" s="275">
        <v>0.78436657681940702</v>
      </c>
      <c r="D2516" s="276">
        <v>0.61032161555721798</v>
      </c>
      <c r="E2516" s="274">
        <v>0.28571428571428598</v>
      </c>
      <c r="F2516" s="275">
        <v>0.60389610389610404</v>
      </c>
      <c r="G2516" s="276">
        <v>0.43775933609958501</v>
      </c>
      <c r="H2516" s="274"/>
      <c r="I2516" s="275"/>
      <c r="J2516" s="276"/>
      <c r="K2516" s="274"/>
      <c r="L2516" s="275"/>
      <c r="M2516" s="276"/>
      <c r="N2516" s="277"/>
    </row>
    <row r="2517" spans="1:14" ht="14" x14ac:dyDescent="0.15">
      <c r="A2517" s="380" t="s">
        <v>396</v>
      </c>
      <c r="B2517" s="278">
        <v>0.38095238095238099</v>
      </c>
      <c r="C2517" s="279">
        <v>0.14824797843665799</v>
      </c>
      <c r="D2517" s="280">
        <v>0.19745699326851199</v>
      </c>
      <c r="E2517" s="278">
        <v>0.38095238095238099</v>
      </c>
      <c r="F2517" s="279">
        <v>0.26623376623376599</v>
      </c>
      <c r="G2517" s="280">
        <v>0.329875518672199</v>
      </c>
      <c r="H2517" s="278"/>
      <c r="I2517" s="279"/>
      <c r="J2517" s="280"/>
      <c r="K2517" s="278"/>
      <c r="L2517" s="279"/>
      <c r="M2517" s="280"/>
      <c r="N2517" s="281"/>
    </row>
    <row r="2518" spans="1:14" ht="14" x14ac:dyDescent="0.15">
      <c r="A2518" s="380" t="s">
        <v>397</v>
      </c>
      <c r="B2518" s="278">
        <v>0.238095238095238</v>
      </c>
      <c r="C2518" s="279">
        <v>3.77358490566038E-2</v>
      </c>
      <c r="D2518" s="280">
        <v>8.9753178758414306E-2</v>
      </c>
      <c r="E2518" s="278">
        <v>0.238095238095238</v>
      </c>
      <c r="F2518" s="279">
        <v>7.7922077922077906E-2</v>
      </c>
      <c r="G2518" s="280">
        <v>0.134854771784232</v>
      </c>
      <c r="H2518" s="278"/>
      <c r="I2518" s="279"/>
      <c r="J2518" s="280"/>
      <c r="K2518" s="278"/>
      <c r="L2518" s="279"/>
      <c r="M2518" s="280"/>
      <c r="N2518" s="281"/>
    </row>
    <row r="2519" spans="1:14" ht="14" x14ac:dyDescent="0.15">
      <c r="A2519" s="380" t="s">
        <v>381</v>
      </c>
      <c r="B2519" s="278">
        <v>9.5238095238095205E-2</v>
      </c>
      <c r="C2519" s="279">
        <v>2.9649595687331502E-2</v>
      </c>
      <c r="D2519" s="280">
        <v>0.10246821241585601</v>
      </c>
      <c r="E2519" s="278">
        <v>9.5238095238095205E-2</v>
      </c>
      <c r="F2519" s="279">
        <v>5.1948051948051903E-2</v>
      </c>
      <c r="G2519" s="280">
        <v>9.7510373443983403E-2</v>
      </c>
      <c r="H2519" s="278"/>
      <c r="I2519" s="279"/>
      <c r="J2519" s="280"/>
      <c r="K2519" s="278"/>
      <c r="L2519" s="279"/>
      <c r="M2519" s="280"/>
      <c r="N2519" s="342"/>
    </row>
    <row r="2520" spans="1:14" ht="14" x14ac:dyDescent="0.15">
      <c r="A2520" s="311" t="s">
        <v>244</v>
      </c>
      <c r="B2520" s="312">
        <v>42</v>
      </c>
      <c r="C2520" s="313">
        <v>371</v>
      </c>
      <c r="D2520" s="314">
        <v>1337</v>
      </c>
      <c r="E2520" s="312">
        <v>42</v>
      </c>
      <c r="F2520" s="313">
        <v>154</v>
      </c>
      <c r="G2520" s="314">
        <v>482</v>
      </c>
      <c r="H2520" s="312"/>
      <c r="I2520" s="313"/>
      <c r="J2520" s="314"/>
      <c r="K2520" s="312"/>
      <c r="L2520" s="313"/>
      <c r="M2520" s="314"/>
      <c r="N2520" s="295"/>
    </row>
    <row r="2521" spans="1:14" ht="14" x14ac:dyDescent="0.15">
      <c r="A2521" s="271" t="s">
        <v>182</v>
      </c>
      <c r="B2521" s="296">
        <v>2.8571428571428599</v>
      </c>
      <c r="C2521" s="297">
        <v>3.68733153638814</v>
      </c>
      <c r="D2521" s="298">
        <v>3.3156320119670899</v>
      </c>
      <c r="E2521" s="296">
        <v>2.8571428571428599</v>
      </c>
      <c r="F2521" s="297">
        <v>3.4220779220779201</v>
      </c>
      <c r="G2521" s="298">
        <v>3.1078838174273899</v>
      </c>
      <c r="H2521" s="296"/>
      <c r="I2521" s="297"/>
      <c r="J2521" s="298"/>
      <c r="K2521" s="296"/>
      <c r="L2521" s="297"/>
      <c r="M2521" s="298"/>
      <c r="N2521" s="299"/>
    </row>
    <row r="2522" spans="1:14" ht="14" x14ac:dyDescent="0.15">
      <c r="A2522" s="271" t="s">
        <v>165</v>
      </c>
      <c r="B2522" s="296">
        <v>0.95180005513118904</v>
      </c>
      <c r="C2522" s="297">
        <v>0.68523118651717996</v>
      </c>
      <c r="D2522" s="298">
        <v>1.0055248915851001</v>
      </c>
      <c r="E2522" s="296">
        <v>0.95180005513118904</v>
      </c>
      <c r="F2522" s="297">
        <v>0.84623323422028396</v>
      </c>
      <c r="G2522" s="298">
        <v>0.97621403865105805</v>
      </c>
      <c r="H2522" s="296"/>
      <c r="I2522" s="297"/>
      <c r="J2522" s="298"/>
      <c r="K2522" s="296"/>
      <c r="L2522" s="297"/>
      <c r="M2522" s="298"/>
      <c r="N2522" s="299"/>
    </row>
    <row r="2523" spans="1:14" ht="14" x14ac:dyDescent="0.15">
      <c r="A2523" s="271" t="s">
        <v>245</v>
      </c>
      <c r="B2523" s="300" t="s">
        <v>233</v>
      </c>
      <c r="C2523" s="297" t="s">
        <v>222</v>
      </c>
      <c r="D2523" s="298" t="s">
        <v>221</v>
      </c>
      <c r="E2523" s="300" t="s">
        <v>233</v>
      </c>
      <c r="F2523" s="297" t="s">
        <v>222</v>
      </c>
      <c r="G2523" s="298" t="s">
        <v>124</v>
      </c>
      <c r="H2523" s="300"/>
      <c r="I2523" s="297"/>
      <c r="J2523" s="298"/>
      <c r="K2523" s="300"/>
      <c r="L2523" s="297"/>
      <c r="M2523" s="298"/>
      <c r="N2523" s="299"/>
    </row>
    <row r="2524" spans="1:14" ht="14" x14ac:dyDescent="0.15">
      <c r="A2524" s="272" t="s">
        <v>164</v>
      </c>
      <c r="B2524" s="301" t="s">
        <v>233</v>
      </c>
      <c r="C2524" s="302">
        <v>-1.2115453814425388</v>
      </c>
      <c r="D2524" s="303">
        <v>-0.45596997017296309</v>
      </c>
      <c r="E2524" s="301" t="s">
        <v>233</v>
      </c>
      <c r="F2524" s="302">
        <v>-0.66758789668145002</v>
      </c>
      <c r="G2524" s="303">
        <v>-0.25685039382450015</v>
      </c>
      <c r="H2524" s="301"/>
      <c r="I2524" s="302"/>
      <c r="J2524" s="303"/>
      <c r="K2524" s="301"/>
      <c r="L2524" s="302"/>
      <c r="M2524" s="303"/>
      <c r="N2524" s="304"/>
    </row>
    <row r="2525" spans="1:14" ht="28" x14ac:dyDescent="0.15">
      <c r="A2525" s="253" t="s">
        <v>856</v>
      </c>
      <c r="B2525" s="274">
        <v>0.42857142857142899</v>
      </c>
      <c r="C2525" s="275">
        <v>0.608108108108108</v>
      </c>
      <c r="D2525" s="276">
        <v>0.43413173652694598</v>
      </c>
      <c r="E2525" s="274">
        <v>0.42857142857142899</v>
      </c>
      <c r="F2525" s="275">
        <v>0.57516339869280997</v>
      </c>
      <c r="G2525" s="276">
        <v>0.434782608695652</v>
      </c>
      <c r="H2525" s="274"/>
      <c r="I2525" s="275"/>
      <c r="J2525" s="276"/>
      <c r="K2525" s="274"/>
      <c r="L2525" s="275"/>
      <c r="M2525" s="276"/>
      <c r="N2525" s="277"/>
    </row>
    <row r="2526" spans="1:14" ht="14" x14ac:dyDescent="0.15">
      <c r="A2526" s="380" t="s">
        <v>396</v>
      </c>
      <c r="B2526" s="278">
        <v>0.42857142857142899</v>
      </c>
      <c r="C2526" s="279">
        <v>0.28378378378378399</v>
      </c>
      <c r="D2526" s="280">
        <v>0.360778443113772</v>
      </c>
      <c r="E2526" s="278">
        <v>0.42857142857142899</v>
      </c>
      <c r="F2526" s="279">
        <v>0.30718954248365998</v>
      </c>
      <c r="G2526" s="280">
        <v>0.364389233954451</v>
      </c>
      <c r="H2526" s="278"/>
      <c r="I2526" s="279"/>
      <c r="J2526" s="280"/>
      <c r="K2526" s="278"/>
      <c r="L2526" s="279"/>
      <c r="M2526" s="280"/>
      <c r="N2526" s="281"/>
    </row>
    <row r="2527" spans="1:14" ht="14" x14ac:dyDescent="0.15">
      <c r="A2527" s="380" t="s">
        <v>397</v>
      </c>
      <c r="B2527" s="278">
        <v>7.1428571428571397E-2</v>
      </c>
      <c r="C2527" s="279">
        <v>7.5675675675675694E-2</v>
      </c>
      <c r="D2527" s="280">
        <v>0.14296407185628701</v>
      </c>
      <c r="E2527" s="278">
        <v>7.1428571428571397E-2</v>
      </c>
      <c r="F2527" s="279">
        <v>7.1895424836601302E-2</v>
      </c>
      <c r="G2527" s="280">
        <v>0.12836438923395399</v>
      </c>
      <c r="H2527" s="278"/>
      <c r="I2527" s="279"/>
      <c r="J2527" s="280"/>
      <c r="K2527" s="278"/>
      <c r="L2527" s="279"/>
      <c r="M2527" s="280"/>
      <c r="N2527" s="281"/>
    </row>
    <row r="2528" spans="1:14" ht="14" x14ac:dyDescent="0.15">
      <c r="A2528" s="380" t="s">
        <v>381</v>
      </c>
      <c r="B2528" s="278">
        <v>7.1428571428571397E-2</v>
      </c>
      <c r="C2528" s="279">
        <v>3.24324324324324E-2</v>
      </c>
      <c r="D2528" s="280">
        <v>6.2125748502994002E-2</v>
      </c>
      <c r="E2528" s="278">
        <v>7.1428571428571397E-2</v>
      </c>
      <c r="F2528" s="279">
        <v>4.5751633986928102E-2</v>
      </c>
      <c r="G2528" s="280">
        <v>7.2463768115942004E-2</v>
      </c>
      <c r="H2528" s="278"/>
      <c r="I2528" s="279"/>
      <c r="J2528" s="280"/>
      <c r="K2528" s="278"/>
      <c r="L2528" s="279"/>
      <c r="M2528" s="280"/>
      <c r="N2528" s="342"/>
    </row>
    <row r="2529" spans="1:14" ht="14" x14ac:dyDescent="0.15">
      <c r="A2529" s="311" t="s">
        <v>244</v>
      </c>
      <c r="B2529" s="312">
        <v>42</v>
      </c>
      <c r="C2529" s="313">
        <v>370</v>
      </c>
      <c r="D2529" s="314">
        <v>1336</v>
      </c>
      <c r="E2529" s="312">
        <v>42</v>
      </c>
      <c r="F2529" s="313">
        <v>153</v>
      </c>
      <c r="G2529" s="314">
        <v>483</v>
      </c>
      <c r="H2529" s="312"/>
      <c r="I2529" s="313"/>
      <c r="J2529" s="314"/>
      <c r="K2529" s="312"/>
      <c r="L2529" s="313"/>
      <c r="M2529" s="314"/>
      <c r="N2529" s="295"/>
    </row>
    <row r="2530" spans="1:14" ht="14" x14ac:dyDescent="0.15">
      <c r="A2530" s="271" t="s">
        <v>182</v>
      </c>
      <c r="B2530" s="296">
        <v>3.21428571428571</v>
      </c>
      <c r="C2530" s="297">
        <v>3.4675675675675701</v>
      </c>
      <c r="D2530" s="298">
        <v>3.1669161676646702</v>
      </c>
      <c r="E2530" s="296">
        <v>3.21428571428571</v>
      </c>
      <c r="F2530" s="297">
        <v>3.4117647058823501</v>
      </c>
      <c r="G2530" s="298">
        <v>3.1614906832298102</v>
      </c>
      <c r="H2530" s="296"/>
      <c r="I2530" s="297"/>
      <c r="J2530" s="298"/>
      <c r="K2530" s="296"/>
      <c r="L2530" s="297"/>
      <c r="M2530" s="298"/>
      <c r="N2530" s="299"/>
    </row>
    <row r="2531" spans="1:14" ht="14" x14ac:dyDescent="0.15">
      <c r="A2531" s="271" t="s">
        <v>165</v>
      </c>
      <c r="B2531" s="296">
        <v>0.87053990216092603</v>
      </c>
      <c r="C2531" s="297">
        <v>0.77233817875327204</v>
      </c>
      <c r="D2531" s="298">
        <v>0.89349613976131503</v>
      </c>
      <c r="E2531" s="296">
        <v>0.87053990216092603</v>
      </c>
      <c r="F2531" s="297">
        <v>0.81538989515111804</v>
      </c>
      <c r="G2531" s="298">
        <v>0.91029579651544101</v>
      </c>
      <c r="H2531" s="296"/>
      <c r="I2531" s="297"/>
      <c r="J2531" s="298"/>
      <c r="K2531" s="296"/>
      <c r="L2531" s="297"/>
      <c r="M2531" s="298"/>
      <c r="N2531" s="299"/>
    </row>
    <row r="2532" spans="1:14" ht="14" x14ac:dyDescent="0.15">
      <c r="A2532" s="271" t="s">
        <v>245</v>
      </c>
      <c r="B2532" s="300" t="s">
        <v>233</v>
      </c>
      <c r="C2532" s="297" t="s">
        <v>251</v>
      </c>
      <c r="D2532" s="298" t="s">
        <v>124</v>
      </c>
      <c r="E2532" s="300" t="s">
        <v>233</v>
      </c>
      <c r="F2532" s="297" t="s">
        <v>124</v>
      </c>
      <c r="G2532" s="298" t="s">
        <v>124</v>
      </c>
      <c r="H2532" s="300"/>
      <c r="I2532" s="297"/>
      <c r="J2532" s="298"/>
      <c r="K2532" s="300"/>
      <c r="L2532" s="297"/>
      <c r="M2532" s="298"/>
      <c r="N2532" s="299"/>
    </row>
    <row r="2533" spans="1:14" ht="14" x14ac:dyDescent="0.15">
      <c r="A2533" s="272" t="s">
        <v>164</v>
      </c>
      <c r="B2533" s="301" t="s">
        <v>233</v>
      </c>
      <c r="C2533" s="302">
        <v>-0.3279416455764419</v>
      </c>
      <c r="D2533" s="303">
        <v>5.3015949944332015E-2</v>
      </c>
      <c r="E2533" s="301" t="s">
        <v>233</v>
      </c>
      <c r="F2533" s="302">
        <v>-0.2421896478862311</v>
      </c>
      <c r="G2533" s="303">
        <v>5.7997665437977484E-2</v>
      </c>
      <c r="H2533" s="301"/>
      <c r="I2533" s="302"/>
      <c r="J2533" s="303"/>
      <c r="K2533" s="301"/>
      <c r="L2533" s="302"/>
      <c r="M2533" s="303"/>
      <c r="N2533" s="304"/>
    </row>
    <row r="2534" spans="1:14" ht="28" x14ac:dyDescent="0.15">
      <c r="A2534" s="253" t="s">
        <v>857</v>
      </c>
      <c r="B2534" s="274">
        <v>0.48780487804877998</v>
      </c>
      <c r="C2534" s="275">
        <v>0.522346368715084</v>
      </c>
      <c r="D2534" s="276">
        <v>0.29215229215229199</v>
      </c>
      <c r="E2534" s="274">
        <v>0.48780487804877998</v>
      </c>
      <c r="F2534" s="275">
        <v>0.52</v>
      </c>
      <c r="G2534" s="276">
        <v>0.31063829787233999</v>
      </c>
      <c r="H2534" s="274"/>
      <c r="I2534" s="275"/>
      <c r="J2534" s="276"/>
      <c r="K2534" s="274"/>
      <c r="L2534" s="275"/>
      <c r="M2534" s="276"/>
      <c r="N2534" s="277"/>
    </row>
    <row r="2535" spans="1:14" ht="14" x14ac:dyDescent="0.15">
      <c r="A2535" s="380" t="s">
        <v>396</v>
      </c>
      <c r="B2535" s="278">
        <v>0.39024390243902402</v>
      </c>
      <c r="C2535" s="279">
        <v>0.39664804469273701</v>
      </c>
      <c r="D2535" s="280">
        <v>0.48174048174048201</v>
      </c>
      <c r="E2535" s="278">
        <v>0.39024390243902402</v>
      </c>
      <c r="F2535" s="279">
        <v>0.38</v>
      </c>
      <c r="G2535" s="280">
        <v>0.46808510638297901</v>
      </c>
      <c r="H2535" s="278"/>
      <c r="I2535" s="279"/>
      <c r="J2535" s="280"/>
      <c r="K2535" s="278"/>
      <c r="L2535" s="279"/>
      <c r="M2535" s="280"/>
      <c r="N2535" s="281"/>
    </row>
    <row r="2536" spans="1:14" ht="14" x14ac:dyDescent="0.15">
      <c r="A2536" s="380" t="s">
        <v>397</v>
      </c>
      <c r="B2536" s="278">
        <v>0.12195121951219499</v>
      </c>
      <c r="C2536" s="279">
        <v>7.5418994413407797E-2</v>
      </c>
      <c r="D2536" s="280">
        <v>0.20435120435120399</v>
      </c>
      <c r="E2536" s="278">
        <v>0.12195121951219499</v>
      </c>
      <c r="F2536" s="279">
        <v>0.1</v>
      </c>
      <c r="G2536" s="280">
        <v>0.208510638297872</v>
      </c>
      <c r="H2536" s="278"/>
      <c r="I2536" s="279"/>
      <c r="J2536" s="280"/>
      <c r="K2536" s="278"/>
      <c r="L2536" s="279"/>
      <c r="M2536" s="280"/>
      <c r="N2536" s="281"/>
    </row>
    <row r="2537" spans="1:14" ht="14" x14ac:dyDescent="0.15">
      <c r="A2537" s="380" t="s">
        <v>381</v>
      </c>
      <c r="B2537" s="278">
        <v>0</v>
      </c>
      <c r="C2537" s="279">
        <v>5.5865921787709499E-3</v>
      </c>
      <c r="D2537" s="280">
        <v>2.1756021756021801E-2</v>
      </c>
      <c r="E2537" s="278">
        <v>0</v>
      </c>
      <c r="F2537" s="279">
        <v>0</v>
      </c>
      <c r="G2537" s="280">
        <v>1.27659574468085E-2</v>
      </c>
      <c r="H2537" s="278"/>
      <c r="I2537" s="279"/>
      <c r="J2537" s="280"/>
      <c r="K2537" s="278"/>
      <c r="L2537" s="279"/>
      <c r="M2537" s="280"/>
      <c r="N2537" s="342"/>
    </row>
    <row r="2538" spans="1:14" ht="14" x14ac:dyDescent="0.15">
      <c r="A2538" s="311" t="s">
        <v>244</v>
      </c>
      <c r="B2538" s="312">
        <v>41</v>
      </c>
      <c r="C2538" s="313">
        <v>358</v>
      </c>
      <c r="D2538" s="314">
        <v>1287</v>
      </c>
      <c r="E2538" s="312">
        <v>41</v>
      </c>
      <c r="F2538" s="313">
        <v>150</v>
      </c>
      <c r="G2538" s="314">
        <v>470</v>
      </c>
      <c r="H2538" s="312"/>
      <c r="I2538" s="313"/>
      <c r="J2538" s="314"/>
      <c r="K2538" s="312"/>
      <c r="L2538" s="313"/>
      <c r="M2538" s="314"/>
      <c r="N2538" s="295"/>
    </row>
    <row r="2539" spans="1:14" ht="14" x14ac:dyDescent="0.15">
      <c r="A2539" s="271" t="s">
        <v>182</v>
      </c>
      <c r="B2539" s="296">
        <v>3.3658536585365901</v>
      </c>
      <c r="C2539" s="297">
        <v>3.43575418994413</v>
      </c>
      <c r="D2539" s="298">
        <v>3.04428904428904</v>
      </c>
      <c r="E2539" s="296">
        <v>3.3658536585365901</v>
      </c>
      <c r="F2539" s="297">
        <v>3.42</v>
      </c>
      <c r="G2539" s="298">
        <v>3.0765957446808501</v>
      </c>
      <c r="H2539" s="296"/>
      <c r="I2539" s="297"/>
      <c r="J2539" s="298"/>
      <c r="K2539" s="296"/>
      <c r="L2539" s="297"/>
      <c r="M2539" s="298"/>
      <c r="N2539" s="299"/>
    </row>
    <row r="2540" spans="1:14" ht="14" x14ac:dyDescent="0.15">
      <c r="A2540" s="271" t="s">
        <v>165</v>
      </c>
      <c r="B2540" s="296">
        <v>0.69843029576957805</v>
      </c>
      <c r="C2540" s="297">
        <v>0.65683722785021703</v>
      </c>
      <c r="D2540" s="298">
        <v>0.76290123394135401</v>
      </c>
      <c r="E2540" s="296">
        <v>0.69843029576957805</v>
      </c>
      <c r="F2540" s="297">
        <v>0.66826430490342204</v>
      </c>
      <c r="G2540" s="298">
        <v>0.75203002195817703</v>
      </c>
      <c r="H2540" s="296"/>
      <c r="I2540" s="297"/>
      <c r="J2540" s="298"/>
      <c r="K2540" s="296"/>
      <c r="L2540" s="297"/>
      <c r="M2540" s="298"/>
      <c r="N2540" s="299"/>
    </row>
    <row r="2541" spans="1:14" ht="14" x14ac:dyDescent="0.15">
      <c r="A2541" s="271" t="s">
        <v>245</v>
      </c>
      <c r="B2541" s="300" t="s">
        <v>233</v>
      </c>
      <c r="C2541" s="297" t="s">
        <v>124</v>
      </c>
      <c r="D2541" s="298" t="s">
        <v>221</v>
      </c>
      <c r="E2541" s="300" t="s">
        <v>233</v>
      </c>
      <c r="F2541" s="297" t="s">
        <v>124</v>
      </c>
      <c r="G2541" s="298" t="s">
        <v>251</v>
      </c>
      <c r="H2541" s="300"/>
      <c r="I2541" s="297"/>
      <c r="J2541" s="298"/>
      <c r="K2541" s="300"/>
      <c r="L2541" s="297"/>
      <c r="M2541" s="298"/>
      <c r="N2541" s="299"/>
    </row>
    <row r="2542" spans="1:14" ht="14" x14ac:dyDescent="0.15">
      <c r="A2542" s="272" t="s">
        <v>164</v>
      </c>
      <c r="B2542" s="301" t="s">
        <v>233</v>
      </c>
      <c r="C2542" s="302">
        <v>-0.10641986849058395</v>
      </c>
      <c r="D2542" s="303">
        <v>0.42150228619537078</v>
      </c>
      <c r="E2542" s="301" t="s">
        <v>233</v>
      </c>
      <c r="F2542" s="302">
        <v>-8.1025338426889429E-2</v>
      </c>
      <c r="G2542" s="303">
        <v>0.38463612543360232</v>
      </c>
      <c r="H2542" s="301"/>
      <c r="I2542" s="302"/>
      <c r="J2542" s="303"/>
      <c r="K2542" s="301"/>
      <c r="L2542" s="302"/>
      <c r="M2542" s="303"/>
      <c r="N2542" s="304"/>
    </row>
    <row r="2543" spans="1:14" ht="28" x14ac:dyDescent="0.15">
      <c r="A2543" s="253" t="s">
        <v>858</v>
      </c>
      <c r="B2543" s="274">
        <v>4.7619047619047603E-2</v>
      </c>
      <c r="C2543" s="275">
        <v>3.3240997229916899E-2</v>
      </c>
      <c r="D2543" s="276">
        <v>2.13252094440213E-2</v>
      </c>
      <c r="E2543" s="274">
        <v>4.7619047619047603E-2</v>
      </c>
      <c r="F2543" s="275">
        <v>6.5359477124182996E-2</v>
      </c>
      <c r="G2543" s="276">
        <v>3.7422037422037403E-2</v>
      </c>
      <c r="H2543" s="274"/>
      <c r="I2543" s="275"/>
      <c r="J2543" s="276"/>
      <c r="K2543" s="274"/>
      <c r="L2543" s="275"/>
      <c r="M2543" s="276"/>
      <c r="N2543" s="281"/>
    </row>
    <row r="2544" spans="1:14" ht="14" x14ac:dyDescent="0.15">
      <c r="A2544" s="380" t="s">
        <v>396</v>
      </c>
      <c r="B2544" s="278">
        <v>0.30952380952380998</v>
      </c>
      <c r="C2544" s="279">
        <v>0.20498614958448799</v>
      </c>
      <c r="D2544" s="280">
        <v>0.26961157654227003</v>
      </c>
      <c r="E2544" s="278">
        <v>0.30952380952380998</v>
      </c>
      <c r="F2544" s="279">
        <v>0.25490196078431399</v>
      </c>
      <c r="G2544" s="280">
        <v>0.30977130977131001</v>
      </c>
      <c r="H2544" s="278"/>
      <c r="I2544" s="279"/>
      <c r="J2544" s="280"/>
      <c r="K2544" s="278"/>
      <c r="L2544" s="279"/>
      <c r="M2544" s="280"/>
      <c r="N2544" s="281"/>
    </row>
    <row r="2545" spans="1:14" ht="14" x14ac:dyDescent="0.15">
      <c r="A2545" s="380" t="s">
        <v>397</v>
      </c>
      <c r="B2545" s="278">
        <v>0.42857142857142899</v>
      </c>
      <c r="C2545" s="279">
        <v>0.52354570637119102</v>
      </c>
      <c r="D2545" s="280">
        <v>0.52551408987052595</v>
      </c>
      <c r="E2545" s="278">
        <v>0.42857142857142899</v>
      </c>
      <c r="F2545" s="279">
        <v>0.48366013071895397</v>
      </c>
      <c r="G2545" s="280">
        <v>0.49688149688149702</v>
      </c>
      <c r="H2545" s="278"/>
      <c r="I2545" s="279"/>
      <c r="J2545" s="280"/>
      <c r="K2545" s="278"/>
      <c r="L2545" s="279"/>
      <c r="M2545" s="280"/>
      <c r="N2545" s="281"/>
    </row>
    <row r="2546" spans="1:14" ht="14" x14ac:dyDescent="0.15">
      <c r="A2546" s="380" t="s">
        <v>381</v>
      </c>
      <c r="B2546" s="278">
        <v>0.214285714285714</v>
      </c>
      <c r="C2546" s="279">
        <v>0.23822714681440399</v>
      </c>
      <c r="D2546" s="280">
        <v>0.183549124143184</v>
      </c>
      <c r="E2546" s="278">
        <v>0.214285714285714</v>
      </c>
      <c r="F2546" s="279">
        <v>0.19607843137254899</v>
      </c>
      <c r="G2546" s="280">
        <v>0.15592515592515599</v>
      </c>
      <c r="H2546" s="278"/>
      <c r="I2546" s="279"/>
      <c r="J2546" s="280"/>
      <c r="K2546" s="278"/>
      <c r="L2546" s="279"/>
      <c r="M2546" s="280"/>
      <c r="N2546" s="281"/>
    </row>
    <row r="2547" spans="1:14" ht="14" x14ac:dyDescent="0.15">
      <c r="A2547" s="311" t="s">
        <v>244</v>
      </c>
      <c r="B2547" s="312">
        <v>42</v>
      </c>
      <c r="C2547" s="313">
        <v>361</v>
      </c>
      <c r="D2547" s="314">
        <v>1313</v>
      </c>
      <c r="E2547" s="312">
        <v>42</v>
      </c>
      <c r="F2547" s="313">
        <v>153</v>
      </c>
      <c r="G2547" s="314">
        <v>481</v>
      </c>
      <c r="H2547" s="312"/>
      <c r="I2547" s="313"/>
      <c r="J2547" s="314"/>
      <c r="K2547" s="312"/>
      <c r="L2547" s="313"/>
      <c r="M2547" s="314"/>
      <c r="N2547" s="295"/>
    </row>
    <row r="2548" spans="1:14" ht="14" x14ac:dyDescent="0.15">
      <c r="A2548" s="271" t="s">
        <v>182</v>
      </c>
      <c r="B2548" s="296">
        <v>2.1904761904761898</v>
      </c>
      <c r="C2548" s="297">
        <v>2.0332409972299201</v>
      </c>
      <c r="D2548" s="298">
        <v>2.1287128712871302</v>
      </c>
      <c r="E2548" s="296">
        <v>2.1904761904761898</v>
      </c>
      <c r="F2548" s="297">
        <v>2.18954248366013</v>
      </c>
      <c r="G2548" s="298">
        <v>2.2286902286902301</v>
      </c>
      <c r="H2548" s="296"/>
      <c r="I2548" s="297"/>
      <c r="J2548" s="298"/>
      <c r="K2548" s="296"/>
      <c r="L2548" s="297"/>
      <c r="M2548" s="298"/>
      <c r="N2548" s="281"/>
    </row>
    <row r="2549" spans="1:14" ht="14" x14ac:dyDescent="0.15">
      <c r="A2549" s="271" t="s">
        <v>165</v>
      </c>
      <c r="B2549" s="296">
        <v>0.83339140331935102</v>
      </c>
      <c r="C2549" s="297">
        <v>0.759387743209476</v>
      </c>
      <c r="D2549" s="298">
        <v>0.72269794568373102</v>
      </c>
      <c r="E2549" s="296">
        <v>0.83339140331935102</v>
      </c>
      <c r="F2549" s="297">
        <v>0.82519243359326799</v>
      </c>
      <c r="G2549" s="298">
        <v>0.75117141136926302</v>
      </c>
      <c r="H2549" s="296"/>
      <c r="I2549" s="297"/>
      <c r="J2549" s="298"/>
      <c r="K2549" s="296"/>
      <c r="L2549" s="297"/>
      <c r="M2549" s="298"/>
      <c r="N2549" s="281"/>
    </row>
    <row r="2550" spans="1:14" ht="14" x14ac:dyDescent="0.15">
      <c r="A2550" s="271" t="s">
        <v>245</v>
      </c>
      <c r="B2550" s="300" t="s">
        <v>233</v>
      </c>
      <c r="C2550" s="297" t="s">
        <v>124</v>
      </c>
      <c r="D2550" s="298" t="s">
        <v>124</v>
      </c>
      <c r="E2550" s="300" t="s">
        <v>233</v>
      </c>
      <c r="F2550" s="297" t="s">
        <v>124</v>
      </c>
      <c r="G2550" s="298" t="s">
        <v>124</v>
      </c>
      <c r="H2550" s="300"/>
      <c r="I2550" s="297"/>
      <c r="J2550" s="298"/>
      <c r="K2550" s="300"/>
      <c r="L2550" s="297"/>
      <c r="M2550" s="298"/>
      <c r="N2550" s="281"/>
    </row>
    <row r="2551" spans="1:14" ht="14" x14ac:dyDescent="0.15">
      <c r="A2551" s="272" t="s">
        <v>164</v>
      </c>
      <c r="B2551" s="301" t="s">
        <v>233</v>
      </c>
      <c r="C2551" s="302">
        <v>0.20705521606357633</v>
      </c>
      <c r="D2551" s="303">
        <v>8.5462148547587907E-2</v>
      </c>
      <c r="E2551" s="301" t="s">
        <v>233</v>
      </c>
      <c r="F2551" s="302">
        <v>1.1315019116134696E-3</v>
      </c>
      <c r="G2551" s="303">
        <v>-5.0872593972103364E-2</v>
      </c>
      <c r="H2551" s="301"/>
      <c r="I2551" s="302"/>
      <c r="J2551" s="303"/>
      <c r="K2551" s="301"/>
      <c r="L2551" s="302"/>
      <c r="M2551" s="303"/>
      <c r="N2551" s="304"/>
    </row>
    <row r="2552" spans="1:14" ht="28" x14ac:dyDescent="0.15">
      <c r="A2552" s="253" t="s">
        <v>859</v>
      </c>
      <c r="B2552" s="274">
        <v>4.7619047619047603E-2</v>
      </c>
      <c r="C2552" s="275">
        <v>0.177111716621253</v>
      </c>
      <c r="D2552" s="276">
        <v>0.14837244511733499</v>
      </c>
      <c r="E2552" s="274">
        <v>4.7619047619047603E-2</v>
      </c>
      <c r="F2552" s="275">
        <v>0.11688311688311701</v>
      </c>
      <c r="G2552" s="276">
        <v>0.114345114345114</v>
      </c>
      <c r="H2552" s="274"/>
      <c r="I2552" s="275"/>
      <c r="J2552" s="276"/>
      <c r="K2552" s="274"/>
      <c r="L2552" s="275"/>
      <c r="M2552" s="276"/>
      <c r="N2552" s="281"/>
    </row>
    <row r="2553" spans="1:14" ht="14" x14ac:dyDescent="0.15">
      <c r="A2553" s="380" t="s">
        <v>396</v>
      </c>
      <c r="B2553" s="278">
        <v>0.28571428571428598</v>
      </c>
      <c r="C2553" s="279">
        <v>0.45776566757493198</v>
      </c>
      <c r="D2553" s="280">
        <v>0.41635124905374699</v>
      </c>
      <c r="E2553" s="278">
        <v>0.28571428571428598</v>
      </c>
      <c r="F2553" s="279">
        <v>0.39610389610389601</v>
      </c>
      <c r="G2553" s="280">
        <v>0.372141372141372</v>
      </c>
      <c r="H2553" s="278"/>
      <c r="I2553" s="279"/>
      <c r="J2553" s="280"/>
      <c r="K2553" s="278"/>
      <c r="L2553" s="279"/>
      <c r="M2553" s="280"/>
      <c r="N2553" s="281"/>
    </row>
    <row r="2554" spans="1:14" ht="14" x14ac:dyDescent="0.15">
      <c r="A2554" s="380" t="s">
        <v>397</v>
      </c>
      <c r="B2554" s="278">
        <v>0.42857142857142899</v>
      </c>
      <c r="C2554" s="279">
        <v>0.269754768392371</v>
      </c>
      <c r="D2554" s="280">
        <v>0.31566994700984102</v>
      </c>
      <c r="E2554" s="278">
        <v>0.42857142857142899</v>
      </c>
      <c r="F2554" s="279">
        <v>0.32467532467532501</v>
      </c>
      <c r="G2554" s="280">
        <v>0.33679833679833698</v>
      </c>
      <c r="H2554" s="278"/>
      <c r="I2554" s="279"/>
      <c r="J2554" s="280"/>
      <c r="K2554" s="278"/>
      <c r="L2554" s="279"/>
      <c r="M2554" s="280"/>
      <c r="N2554" s="281"/>
    </row>
    <row r="2555" spans="1:14" ht="14" x14ac:dyDescent="0.15">
      <c r="A2555" s="380" t="s">
        <v>381</v>
      </c>
      <c r="B2555" s="278">
        <v>0.238095238095238</v>
      </c>
      <c r="C2555" s="279">
        <v>9.5367847411444107E-2</v>
      </c>
      <c r="D2555" s="280">
        <v>0.119606358819076</v>
      </c>
      <c r="E2555" s="278">
        <v>0.238095238095238</v>
      </c>
      <c r="F2555" s="279">
        <v>0.162337662337662</v>
      </c>
      <c r="G2555" s="280">
        <v>0.176715176715177</v>
      </c>
      <c r="H2555" s="278"/>
      <c r="I2555" s="279"/>
      <c r="J2555" s="280"/>
      <c r="K2555" s="278"/>
      <c r="L2555" s="279"/>
      <c r="M2555" s="280"/>
      <c r="N2555" s="281"/>
    </row>
    <row r="2556" spans="1:14" ht="14" x14ac:dyDescent="0.15">
      <c r="A2556" s="311" t="s">
        <v>244</v>
      </c>
      <c r="B2556" s="312">
        <v>42</v>
      </c>
      <c r="C2556" s="313">
        <v>367</v>
      </c>
      <c r="D2556" s="314">
        <v>1321</v>
      </c>
      <c r="E2556" s="312">
        <v>42</v>
      </c>
      <c r="F2556" s="313">
        <v>154</v>
      </c>
      <c r="G2556" s="314">
        <v>481</v>
      </c>
      <c r="H2556" s="312"/>
      <c r="I2556" s="313"/>
      <c r="J2556" s="314"/>
      <c r="K2556" s="312"/>
      <c r="L2556" s="313"/>
      <c r="M2556" s="314"/>
      <c r="N2556" s="295"/>
    </row>
    <row r="2557" spans="1:14" ht="14" x14ac:dyDescent="0.15">
      <c r="A2557" s="271" t="s">
        <v>182</v>
      </c>
      <c r="B2557" s="296">
        <v>2.1428571428571401</v>
      </c>
      <c r="C2557" s="297">
        <v>2.7166212534059899</v>
      </c>
      <c r="D2557" s="298">
        <v>2.5934897804693402</v>
      </c>
      <c r="E2557" s="296">
        <v>2.1428571428571401</v>
      </c>
      <c r="F2557" s="297">
        <v>2.4675324675324699</v>
      </c>
      <c r="G2557" s="298">
        <v>2.4241164241164301</v>
      </c>
      <c r="H2557" s="296"/>
      <c r="I2557" s="297"/>
      <c r="J2557" s="298"/>
      <c r="K2557" s="296"/>
      <c r="L2557" s="297"/>
      <c r="M2557" s="298"/>
      <c r="N2557" s="281"/>
    </row>
    <row r="2558" spans="1:14" ht="14" x14ac:dyDescent="0.15">
      <c r="A2558" s="271" t="s">
        <v>165</v>
      </c>
      <c r="B2558" s="296">
        <v>0.84309038289392402</v>
      </c>
      <c r="C2558" s="297">
        <v>0.86607053429078795</v>
      </c>
      <c r="D2558" s="298">
        <v>0.88193314360094599</v>
      </c>
      <c r="E2558" s="296">
        <v>0.84309038289392402</v>
      </c>
      <c r="F2558" s="297">
        <v>0.90147904009094004</v>
      </c>
      <c r="G2558" s="298">
        <v>0.90999112802480198</v>
      </c>
      <c r="H2558" s="296"/>
      <c r="I2558" s="297"/>
      <c r="J2558" s="298"/>
      <c r="K2558" s="296"/>
      <c r="L2558" s="297"/>
      <c r="M2558" s="298"/>
      <c r="N2558" s="281"/>
    </row>
    <row r="2559" spans="1:14" ht="14" x14ac:dyDescent="0.15">
      <c r="A2559" s="271" t="s">
        <v>245</v>
      </c>
      <c r="B2559" s="300" t="s">
        <v>233</v>
      </c>
      <c r="C2559" s="297" t="s">
        <v>222</v>
      </c>
      <c r="D2559" s="298" t="s">
        <v>221</v>
      </c>
      <c r="E2559" s="300" t="s">
        <v>233</v>
      </c>
      <c r="F2559" s="297" t="s">
        <v>251</v>
      </c>
      <c r="G2559" s="298" t="s">
        <v>124</v>
      </c>
      <c r="H2559" s="300"/>
      <c r="I2559" s="297"/>
      <c r="J2559" s="298"/>
      <c r="K2559" s="300"/>
      <c r="L2559" s="297"/>
      <c r="M2559" s="298"/>
      <c r="N2559" s="281"/>
    </row>
    <row r="2560" spans="1:14" ht="14" x14ac:dyDescent="0.15">
      <c r="A2560" s="272" t="s">
        <v>164</v>
      </c>
      <c r="B2560" s="301" t="s">
        <v>233</v>
      </c>
      <c r="C2560" s="302">
        <v>-0.66249120346612012</v>
      </c>
      <c r="D2560" s="303">
        <v>-0.5109600890746212</v>
      </c>
      <c r="E2560" s="301" t="s">
        <v>233</v>
      </c>
      <c r="F2560" s="302">
        <v>-0.36015848426445607</v>
      </c>
      <c r="G2560" s="303">
        <v>-0.3090791465953987</v>
      </c>
      <c r="H2560" s="301"/>
      <c r="I2560" s="302"/>
      <c r="J2560" s="303"/>
      <c r="K2560" s="301"/>
      <c r="L2560" s="302"/>
      <c r="M2560" s="303"/>
      <c r="N2560" s="281"/>
    </row>
    <row r="2561" spans="1:14" ht="28" x14ac:dyDescent="0.15">
      <c r="A2561" s="253" t="s">
        <v>937</v>
      </c>
      <c r="B2561" s="274">
        <v>0.28571428571428598</v>
      </c>
      <c r="C2561" s="275">
        <v>0.60439560439560402</v>
      </c>
      <c r="D2561" s="276">
        <v>0.38753799392097299</v>
      </c>
      <c r="E2561" s="274">
        <v>0.28571428571428598</v>
      </c>
      <c r="F2561" s="275">
        <v>0.47712418300653597</v>
      </c>
      <c r="G2561" s="276">
        <v>0.30208333333333298</v>
      </c>
      <c r="H2561" s="274"/>
      <c r="I2561" s="275"/>
      <c r="J2561" s="276"/>
      <c r="K2561" s="274"/>
      <c r="L2561" s="275"/>
      <c r="M2561" s="276"/>
      <c r="N2561" s="277"/>
    </row>
    <row r="2562" spans="1:14" ht="14" x14ac:dyDescent="0.15">
      <c r="A2562" s="380" t="s">
        <v>396</v>
      </c>
      <c r="B2562" s="278">
        <v>0.238095238095238</v>
      </c>
      <c r="C2562" s="279">
        <v>0.26098901098901101</v>
      </c>
      <c r="D2562" s="280">
        <v>0.316869300911854</v>
      </c>
      <c r="E2562" s="278">
        <v>0.238095238095238</v>
      </c>
      <c r="F2562" s="279">
        <v>0.30718954248365998</v>
      </c>
      <c r="G2562" s="280">
        <v>0.32500000000000001</v>
      </c>
      <c r="H2562" s="278"/>
      <c r="I2562" s="279"/>
      <c r="J2562" s="280"/>
      <c r="K2562" s="278"/>
      <c r="L2562" s="279"/>
      <c r="M2562" s="280"/>
      <c r="N2562" s="281"/>
    </row>
    <row r="2563" spans="1:14" ht="14" x14ac:dyDescent="0.15">
      <c r="A2563" s="380" t="s">
        <v>397</v>
      </c>
      <c r="B2563" s="278">
        <v>0.238095238095238</v>
      </c>
      <c r="C2563" s="279">
        <v>7.69230769230769E-2</v>
      </c>
      <c r="D2563" s="280">
        <v>0.19528875379939201</v>
      </c>
      <c r="E2563" s="278">
        <v>0.238095238095238</v>
      </c>
      <c r="F2563" s="279">
        <v>0.11111111111111099</v>
      </c>
      <c r="G2563" s="280">
        <v>0.24791666666666701</v>
      </c>
      <c r="H2563" s="278"/>
      <c r="I2563" s="279"/>
      <c r="J2563" s="280"/>
      <c r="K2563" s="278"/>
      <c r="L2563" s="279"/>
      <c r="M2563" s="280"/>
      <c r="N2563" s="281"/>
    </row>
    <row r="2564" spans="1:14" ht="14" x14ac:dyDescent="0.15">
      <c r="A2564" s="380" t="s">
        <v>381</v>
      </c>
      <c r="B2564" s="278">
        <v>0.238095238095238</v>
      </c>
      <c r="C2564" s="279">
        <v>5.7692307692307702E-2</v>
      </c>
      <c r="D2564" s="280">
        <v>0.100303951367781</v>
      </c>
      <c r="E2564" s="278">
        <v>0.238095238095238</v>
      </c>
      <c r="F2564" s="279">
        <v>0.10457516339869299</v>
      </c>
      <c r="G2564" s="280">
        <v>0.125</v>
      </c>
      <c r="H2564" s="278"/>
      <c r="I2564" s="279"/>
      <c r="J2564" s="280"/>
      <c r="K2564" s="278"/>
      <c r="L2564" s="279"/>
      <c r="M2564" s="280"/>
      <c r="N2564" s="342"/>
    </row>
    <row r="2565" spans="1:14" ht="14" x14ac:dyDescent="0.15">
      <c r="A2565" s="311" t="s">
        <v>244</v>
      </c>
      <c r="B2565" s="312">
        <v>42</v>
      </c>
      <c r="C2565" s="313">
        <v>364</v>
      </c>
      <c r="D2565" s="314">
        <v>1316</v>
      </c>
      <c r="E2565" s="312">
        <v>42</v>
      </c>
      <c r="F2565" s="313">
        <v>153</v>
      </c>
      <c r="G2565" s="314">
        <v>480</v>
      </c>
      <c r="H2565" s="312"/>
      <c r="I2565" s="313"/>
      <c r="J2565" s="314"/>
      <c r="K2565" s="312"/>
      <c r="L2565" s="313"/>
      <c r="M2565" s="314"/>
      <c r="N2565" s="295"/>
    </row>
    <row r="2566" spans="1:14" ht="14" x14ac:dyDescent="0.15">
      <c r="A2566" s="271" t="s">
        <v>182</v>
      </c>
      <c r="B2566" s="296">
        <v>2.5714285714285698</v>
      </c>
      <c r="C2566" s="297">
        <v>3.4120879120879102</v>
      </c>
      <c r="D2566" s="298">
        <v>2.99164133738602</v>
      </c>
      <c r="E2566" s="296">
        <v>2.5714285714285698</v>
      </c>
      <c r="F2566" s="297">
        <v>3.15686274509804</v>
      </c>
      <c r="G2566" s="298">
        <v>2.8041666666666698</v>
      </c>
      <c r="H2566" s="296"/>
      <c r="I2566" s="297"/>
      <c r="J2566" s="298"/>
      <c r="K2566" s="296"/>
      <c r="L2566" s="297"/>
      <c r="M2566" s="298"/>
      <c r="N2566" s="299"/>
    </row>
    <row r="2567" spans="1:14" ht="14" x14ac:dyDescent="0.15">
      <c r="A2567" s="271" t="s">
        <v>165</v>
      </c>
      <c r="B2567" s="296">
        <v>1.1506701577110101</v>
      </c>
      <c r="C2567" s="297">
        <v>0.86273767146846803</v>
      </c>
      <c r="D2567" s="298">
        <v>0.99233107083928396</v>
      </c>
      <c r="E2567" s="296">
        <v>1.1506701577110101</v>
      </c>
      <c r="F2567" s="297">
        <v>0.99417809917501998</v>
      </c>
      <c r="G2567" s="298">
        <v>1.0068571439291401</v>
      </c>
      <c r="H2567" s="296"/>
      <c r="I2567" s="297"/>
      <c r="J2567" s="298"/>
      <c r="K2567" s="296"/>
      <c r="L2567" s="297"/>
      <c r="M2567" s="298"/>
      <c r="N2567" s="299"/>
    </row>
    <row r="2568" spans="1:14" ht="14" x14ac:dyDescent="0.15">
      <c r="A2568" s="271" t="s">
        <v>245</v>
      </c>
      <c r="B2568" s="300" t="s">
        <v>233</v>
      </c>
      <c r="C2568" s="297" t="s">
        <v>222</v>
      </c>
      <c r="D2568" s="298" t="s">
        <v>221</v>
      </c>
      <c r="E2568" s="300" t="s">
        <v>233</v>
      </c>
      <c r="F2568" s="297" t="s">
        <v>221</v>
      </c>
      <c r="G2568" s="298" t="s">
        <v>124</v>
      </c>
      <c r="H2568" s="300"/>
      <c r="I2568" s="297"/>
      <c r="J2568" s="298"/>
      <c r="K2568" s="300"/>
      <c r="L2568" s="297"/>
      <c r="M2568" s="298"/>
      <c r="N2568" s="299"/>
    </row>
    <row r="2569" spans="1:14" ht="14" x14ac:dyDescent="0.15">
      <c r="A2569" s="272" t="s">
        <v>164</v>
      </c>
      <c r="B2569" s="301" t="s">
        <v>233</v>
      </c>
      <c r="C2569" s="302">
        <v>-0.97440898718199231</v>
      </c>
      <c r="D2569" s="303">
        <v>-0.42346025263730458</v>
      </c>
      <c r="E2569" s="301" t="s">
        <v>233</v>
      </c>
      <c r="F2569" s="302">
        <v>-0.58886247258440905</v>
      </c>
      <c r="G2569" s="303">
        <v>-0.23115304553520599</v>
      </c>
      <c r="H2569" s="301"/>
      <c r="I2569" s="302"/>
      <c r="J2569" s="303"/>
      <c r="K2569" s="301"/>
      <c r="L2569" s="302"/>
      <c r="M2569" s="303"/>
      <c r="N2569" s="304"/>
    </row>
    <row r="2570" spans="1:14" ht="28" x14ac:dyDescent="0.15">
      <c r="A2570" s="253" t="s">
        <v>938</v>
      </c>
      <c r="B2570" s="274">
        <v>0.34146341463414598</v>
      </c>
      <c r="C2570" s="275">
        <v>0.768392370572207</v>
      </c>
      <c r="D2570" s="276">
        <v>0.542488619119879</v>
      </c>
      <c r="E2570" s="274">
        <v>0.34146341463414598</v>
      </c>
      <c r="F2570" s="275">
        <v>0.58823529411764697</v>
      </c>
      <c r="G2570" s="276">
        <v>0.41249999999999998</v>
      </c>
      <c r="H2570" s="274"/>
      <c r="I2570" s="275"/>
      <c r="J2570" s="276"/>
      <c r="K2570" s="274"/>
      <c r="L2570" s="275"/>
      <c r="M2570" s="276"/>
      <c r="N2570" s="277"/>
    </row>
    <row r="2571" spans="1:14" ht="14" x14ac:dyDescent="0.15">
      <c r="A2571" s="380" t="s">
        <v>396</v>
      </c>
      <c r="B2571" s="278">
        <v>0.41463414634146301</v>
      </c>
      <c r="C2571" s="279">
        <v>0.177111716621253</v>
      </c>
      <c r="D2571" s="280">
        <v>0.28679817905918098</v>
      </c>
      <c r="E2571" s="278">
        <v>0.41463414634146301</v>
      </c>
      <c r="F2571" s="279">
        <v>0.30718954248365998</v>
      </c>
      <c r="G2571" s="280">
        <v>0.34166666666666701</v>
      </c>
      <c r="H2571" s="278"/>
      <c r="I2571" s="279"/>
      <c r="J2571" s="280"/>
      <c r="K2571" s="278"/>
      <c r="L2571" s="279"/>
      <c r="M2571" s="280"/>
      <c r="N2571" s="281"/>
    </row>
    <row r="2572" spans="1:14" ht="14" x14ac:dyDescent="0.15">
      <c r="A2572" s="380" t="s">
        <v>397</v>
      </c>
      <c r="B2572" s="278">
        <v>0.19512195121951201</v>
      </c>
      <c r="C2572" s="279">
        <v>4.0871934604904597E-2</v>
      </c>
      <c r="D2572" s="280">
        <v>0.118361153262519</v>
      </c>
      <c r="E2572" s="278">
        <v>0.19512195121951201</v>
      </c>
      <c r="F2572" s="279">
        <v>7.8431372549019607E-2</v>
      </c>
      <c r="G2572" s="280">
        <v>0.172916666666667</v>
      </c>
      <c r="H2572" s="278"/>
      <c r="I2572" s="279"/>
      <c r="J2572" s="280"/>
      <c r="K2572" s="278"/>
      <c r="L2572" s="279"/>
      <c r="M2572" s="280"/>
      <c r="N2572" s="281"/>
    </row>
    <row r="2573" spans="1:14" ht="14" x14ac:dyDescent="0.15">
      <c r="A2573" s="380" t="s">
        <v>381</v>
      </c>
      <c r="B2573" s="278">
        <v>4.8780487804878099E-2</v>
      </c>
      <c r="C2573" s="279">
        <v>1.36239782016349E-2</v>
      </c>
      <c r="D2573" s="280">
        <v>5.23520485584218E-2</v>
      </c>
      <c r="E2573" s="278">
        <v>4.8780487804878099E-2</v>
      </c>
      <c r="F2573" s="279">
        <v>2.61437908496732E-2</v>
      </c>
      <c r="G2573" s="280">
        <v>7.2916666666666699E-2</v>
      </c>
      <c r="H2573" s="278"/>
      <c r="I2573" s="279"/>
      <c r="J2573" s="280"/>
      <c r="K2573" s="278"/>
      <c r="L2573" s="279"/>
      <c r="M2573" s="280"/>
      <c r="N2573" s="342"/>
    </row>
    <row r="2574" spans="1:14" ht="14" x14ac:dyDescent="0.15">
      <c r="A2574" s="311" t="s">
        <v>244</v>
      </c>
      <c r="B2574" s="312">
        <v>41</v>
      </c>
      <c r="C2574" s="313">
        <v>367</v>
      </c>
      <c r="D2574" s="314">
        <v>1318</v>
      </c>
      <c r="E2574" s="312">
        <v>41</v>
      </c>
      <c r="F2574" s="313">
        <v>153</v>
      </c>
      <c r="G2574" s="314">
        <v>480</v>
      </c>
      <c r="H2574" s="312"/>
      <c r="I2574" s="313"/>
      <c r="J2574" s="314"/>
      <c r="K2574" s="312"/>
      <c r="L2574" s="313"/>
      <c r="M2574" s="314"/>
      <c r="N2574" s="295"/>
    </row>
    <row r="2575" spans="1:14" ht="14" x14ac:dyDescent="0.15">
      <c r="A2575" s="271" t="s">
        <v>182</v>
      </c>
      <c r="B2575" s="296">
        <v>3.0487804878048799</v>
      </c>
      <c r="C2575" s="297">
        <v>3.7002724795640298</v>
      </c>
      <c r="D2575" s="298">
        <v>3.3194233687405101</v>
      </c>
      <c r="E2575" s="296">
        <v>3.0487804878048799</v>
      </c>
      <c r="F2575" s="297">
        <v>3.4575163398692799</v>
      </c>
      <c r="G2575" s="298">
        <v>3.09375</v>
      </c>
      <c r="H2575" s="296"/>
      <c r="I2575" s="297"/>
      <c r="J2575" s="298"/>
      <c r="K2575" s="296"/>
      <c r="L2575" s="297"/>
      <c r="M2575" s="298"/>
      <c r="N2575" s="299"/>
    </row>
    <row r="2576" spans="1:14" ht="14" x14ac:dyDescent="0.15">
      <c r="A2576" s="271" t="s">
        <v>165</v>
      </c>
      <c r="B2576" s="296">
        <v>0.86461608567603898</v>
      </c>
      <c r="C2576" s="297">
        <v>0.61188138773446699</v>
      </c>
      <c r="D2576" s="298">
        <v>0.87681810755910905</v>
      </c>
      <c r="E2576" s="296">
        <v>0.86461608567603898</v>
      </c>
      <c r="F2576" s="297">
        <v>0.75207544505867197</v>
      </c>
      <c r="G2576" s="298">
        <v>0.93279525820886999</v>
      </c>
      <c r="H2576" s="296"/>
      <c r="I2576" s="297"/>
      <c r="J2576" s="298"/>
      <c r="K2576" s="296"/>
      <c r="L2576" s="297"/>
      <c r="M2576" s="298"/>
      <c r="N2576" s="299"/>
    </row>
    <row r="2577" spans="1:14" ht="14" x14ac:dyDescent="0.15">
      <c r="A2577" s="271" t="s">
        <v>245</v>
      </c>
      <c r="B2577" s="300" t="s">
        <v>233</v>
      </c>
      <c r="C2577" s="297" t="s">
        <v>222</v>
      </c>
      <c r="D2577" s="298" t="s">
        <v>124</v>
      </c>
      <c r="E2577" s="300" t="s">
        <v>233</v>
      </c>
      <c r="F2577" s="297" t="s">
        <v>221</v>
      </c>
      <c r="G2577" s="298" t="s">
        <v>124</v>
      </c>
      <c r="H2577" s="300"/>
      <c r="I2577" s="297"/>
      <c r="J2577" s="298"/>
      <c r="K2577" s="300"/>
      <c r="L2577" s="297"/>
      <c r="M2577" s="298"/>
      <c r="N2577" s="299"/>
    </row>
    <row r="2578" spans="1:14" ht="14" x14ac:dyDescent="0.15">
      <c r="A2578" s="272" t="s">
        <v>164</v>
      </c>
      <c r="B2578" s="301" t="s">
        <v>233</v>
      </c>
      <c r="C2578" s="302">
        <v>-1.0647357556851729</v>
      </c>
      <c r="D2578" s="303">
        <v>-0.30866479444527822</v>
      </c>
      <c r="E2578" s="301" t="s">
        <v>233</v>
      </c>
      <c r="F2578" s="302">
        <v>-0.5434771933452941</v>
      </c>
      <c r="G2578" s="303">
        <v>-4.8209413372736758E-2</v>
      </c>
      <c r="H2578" s="301"/>
      <c r="I2578" s="302"/>
      <c r="J2578" s="303"/>
      <c r="K2578" s="301"/>
      <c r="L2578" s="302"/>
      <c r="M2578" s="303"/>
      <c r="N2578" s="304"/>
    </row>
    <row r="2579" spans="1:14" ht="28" x14ac:dyDescent="0.15">
      <c r="A2579" s="253" t="s">
        <v>939</v>
      </c>
      <c r="B2579" s="274">
        <v>0.15384615384615399</v>
      </c>
      <c r="C2579" s="275">
        <v>7.8212290502793297E-2</v>
      </c>
      <c r="D2579" s="276">
        <v>0.11430793157076199</v>
      </c>
      <c r="E2579" s="274">
        <v>0.15384615384615399</v>
      </c>
      <c r="F2579" s="275">
        <v>0.14000000000000001</v>
      </c>
      <c r="G2579" s="276">
        <v>0.16737288135593201</v>
      </c>
      <c r="H2579" s="274"/>
      <c r="I2579" s="275"/>
      <c r="J2579" s="276"/>
      <c r="K2579" s="274"/>
      <c r="L2579" s="275"/>
      <c r="M2579" s="276"/>
      <c r="N2579" s="277"/>
    </row>
    <row r="2580" spans="1:14" ht="14" x14ac:dyDescent="0.15">
      <c r="A2580" s="380" t="s">
        <v>396</v>
      </c>
      <c r="B2580" s="278">
        <v>0.487179487179487</v>
      </c>
      <c r="C2580" s="279">
        <v>0.223463687150838</v>
      </c>
      <c r="D2580" s="280">
        <v>0.27993779160186599</v>
      </c>
      <c r="E2580" s="278">
        <v>0.487179487179487</v>
      </c>
      <c r="F2580" s="279">
        <v>0.31333333333333302</v>
      </c>
      <c r="G2580" s="280">
        <v>0.302966101694915</v>
      </c>
      <c r="H2580" s="278"/>
      <c r="I2580" s="279"/>
      <c r="J2580" s="280"/>
      <c r="K2580" s="278"/>
      <c r="L2580" s="279"/>
      <c r="M2580" s="280"/>
      <c r="N2580" s="281"/>
    </row>
    <row r="2581" spans="1:14" ht="14" x14ac:dyDescent="0.15">
      <c r="A2581" s="380" t="s">
        <v>397</v>
      </c>
      <c r="B2581" s="278">
        <v>0.256410256410256</v>
      </c>
      <c r="C2581" s="279">
        <v>0.37150837988826801</v>
      </c>
      <c r="D2581" s="280">
        <v>0.40513219284603402</v>
      </c>
      <c r="E2581" s="278">
        <v>0.256410256410256</v>
      </c>
      <c r="F2581" s="279">
        <v>0.34</v>
      </c>
      <c r="G2581" s="280">
        <v>0.38983050847457601</v>
      </c>
      <c r="H2581" s="278"/>
      <c r="I2581" s="279"/>
      <c r="J2581" s="280"/>
      <c r="K2581" s="278"/>
      <c r="L2581" s="279"/>
      <c r="M2581" s="280"/>
      <c r="N2581" s="281"/>
    </row>
    <row r="2582" spans="1:14" ht="14" x14ac:dyDescent="0.15">
      <c r="A2582" s="380" t="s">
        <v>381</v>
      </c>
      <c r="B2582" s="278">
        <v>0.102564102564103</v>
      </c>
      <c r="C2582" s="279">
        <v>0.32681564245810102</v>
      </c>
      <c r="D2582" s="280">
        <v>0.20062208398133699</v>
      </c>
      <c r="E2582" s="278">
        <v>0.102564102564103</v>
      </c>
      <c r="F2582" s="279">
        <v>0.206666666666667</v>
      </c>
      <c r="G2582" s="280">
        <v>0.13983050847457601</v>
      </c>
      <c r="H2582" s="278"/>
      <c r="I2582" s="279"/>
      <c r="J2582" s="280"/>
      <c r="K2582" s="278"/>
      <c r="L2582" s="279"/>
      <c r="M2582" s="280"/>
      <c r="N2582" s="342"/>
    </row>
    <row r="2583" spans="1:14" ht="14" x14ac:dyDescent="0.15">
      <c r="A2583" s="311" t="s">
        <v>244</v>
      </c>
      <c r="B2583" s="312">
        <v>39</v>
      </c>
      <c r="C2583" s="313">
        <v>358</v>
      </c>
      <c r="D2583" s="314">
        <v>1286</v>
      </c>
      <c r="E2583" s="312">
        <v>39</v>
      </c>
      <c r="F2583" s="313">
        <v>150</v>
      </c>
      <c r="G2583" s="314">
        <v>472</v>
      </c>
      <c r="H2583" s="312"/>
      <c r="I2583" s="313"/>
      <c r="J2583" s="314"/>
      <c r="K2583" s="312"/>
      <c r="L2583" s="313"/>
      <c r="M2583" s="314"/>
      <c r="N2583" s="295"/>
    </row>
    <row r="2584" spans="1:14" ht="14" x14ac:dyDescent="0.15">
      <c r="A2584" s="271" t="s">
        <v>182</v>
      </c>
      <c r="B2584" s="296">
        <v>2.6923076923076898</v>
      </c>
      <c r="C2584" s="297">
        <v>2.0530726256983201</v>
      </c>
      <c r="D2584" s="298">
        <v>2.30793157076205</v>
      </c>
      <c r="E2584" s="296">
        <v>2.6923076923076898</v>
      </c>
      <c r="F2584" s="297">
        <v>2.3866666666666698</v>
      </c>
      <c r="G2584" s="298">
        <v>2.4978813559322099</v>
      </c>
      <c r="H2584" s="296"/>
      <c r="I2584" s="297"/>
      <c r="J2584" s="298"/>
      <c r="K2584" s="296"/>
      <c r="L2584" s="297"/>
      <c r="M2584" s="298"/>
      <c r="N2584" s="299"/>
    </row>
    <row r="2585" spans="1:14" ht="14" x14ac:dyDescent="0.15">
      <c r="A2585" s="271" t="s">
        <v>165</v>
      </c>
      <c r="B2585" s="296">
        <v>0.86309864514727397</v>
      </c>
      <c r="C2585" s="297">
        <v>0.92882809225541496</v>
      </c>
      <c r="D2585" s="298">
        <v>0.918491021829555</v>
      </c>
      <c r="E2585" s="296">
        <v>0.86309864514727397</v>
      </c>
      <c r="F2585" s="297">
        <v>0.96785008175885701</v>
      </c>
      <c r="G2585" s="298">
        <v>0.930718829740662</v>
      </c>
      <c r="H2585" s="296"/>
      <c r="I2585" s="297"/>
      <c r="J2585" s="298"/>
      <c r="K2585" s="296"/>
      <c r="L2585" s="297"/>
      <c r="M2585" s="298"/>
      <c r="N2585" s="299"/>
    </row>
    <row r="2586" spans="1:14" ht="14" x14ac:dyDescent="0.15">
      <c r="A2586" s="271" t="s">
        <v>245</v>
      </c>
      <c r="B2586" s="300" t="s">
        <v>233</v>
      </c>
      <c r="C2586" s="297" t="s">
        <v>222</v>
      </c>
      <c r="D2586" s="298" t="s">
        <v>251</v>
      </c>
      <c r="E2586" s="300" t="s">
        <v>233</v>
      </c>
      <c r="F2586" s="297" t="s">
        <v>124</v>
      </c>
      <c r="G2586" s="298" t="s">
        <v>124</v>
      </c>
      <c r="H2586" s="300"/>
      <c r="I2586" s="297"/>
      <c r="J2586" s="298"/>
      <c r="K2586" s="300"/>
      <c r="L2586" s="297"/>
      <c r="M2586" s="298"/>
      <c r="N2586" s="299"/>
    </row>
    <row r="2587" spans="1:14" ht="14" x14ac:dyDescent="0.15">
      <c r="A2587" s="272" t="s">
        <v>164</v>
      </c>
      <c r="B2587" s="301" t="s">
        <v>233</v>
      </c>
      <c r="C2587" s="302">
        <v>0.68821676684773325</v>
      </c>
      <c r="D2587" s="303">
        <v>0.41848653107136063</v>
      </c>
      <c r="E2587" s="301" t="s">
        <v>233</v>
      </c>
      <c r="F2587" s="302">
        <v>0.31579376951188964</v>
      </c>
      <c r="G2587" s="303">
        <v>0.20889911127043104</v>
      </c>
      <c r="H2587" s="301"/>
      <c r="I2587" s="302"/>
      <c r="J2587" s="303"/>
      <c r="K2587" s="301"/>
      <c r="L2587" s="302"/>
      <c r="M2587" s="303"/>
      <c r="N2587" s="304"/>
    </row>
    <row r="2588" spans="1:14" ht="28" x14ac:dyDescent="0.15">
      <c r="A2588" s="253" t="s">
        <v>940</v>
      </c>
      <c r="B2588" s="274">
        <v>2.4390243902439001E-2</v>
      </c>
      <c r="C2588" s="275">
        <v>0.13314447592067999</v>
      </c>
      <c r="D2588" s="276">
        <v>7.1207430340557307E-2</v>
      </c>
      <c r="E2588" s="274">
        <v>2.4390243902439001E-2</v>
      </c>
      <c r="F2588" s="275">
        <v>0.105960264900662</v>
      </c>
      <c r="G2588" s="276">
        <v>7.1428571428571397E-2</v>
      </c>
      <c r="H2588" s="274"/>
      <c r="I2588" s="275"/>
      <c r="J2588" s="276"/>
      <c r="K2588" s="274"/>
      <c r="L2588" s="275"/>
      <c r="M2588" s="276"/>
      <c r="N2588" s="277"/>
    </row>
    <row r="2589" spans="1:14" ht="14" x14ac:dyDescent="0.15">
      <c r="A2589" s="380" t="s">
        <v>396</v>
      </c>
      <c r="B2589" s="278">
        <v>0.31707317073170699</v>
      </c>
      <c r="C2589" s="279">
        <v>0.36827195467422102</v>
      </c>
      <c r="D2589" s="280">
        <v>0.26238390092879299</v>
      </c>
      <c r="E2589" s="278">
        <v>0.31707317073170699</v>
      </c>
      <c r="F2589" s="279">
        <v>0.39072847682119199</v>
      </c>
      <c r="G2589" s="280">
        <v>0.28361344537815097</v>
      </c>
      <c r="H2589" s="278"/>
      <c r="I2589" s="279"/>
      <c r="J2589" s="280"/>
      <c r="K2589" s="278"/>
      <c r="L2589" s="279"/>
      <c r="M2589" s="280"/>
      <c r="N2589" s="281"/>
    </row>
    <row r="2590" spans="1:14" ht="14" x14ac:dyDescent="0.15">
      <c r="A2590" s="380" t="s">
        <v>397</v>
      </c>
      <c r="B2590" s="278">
        <v>0.34146341463414598</v>
      </c>
      <c r="C2590" s="279">
        <v>0.376770538243626</v>
      </c>
      <c r="D2590" s="280">
        <v>0.48684210526315802</v>
      </c>
      <c r="E2590" s="278">
        <v>0.34146341463414598</v>
      </c>
      <c r="F2590" s="279">
        <v>0.34437086092715202</v>
      </c>
      <c r="G2590" s="280">
        <v>0.44747899159663901</v>
      </c>
      <c r="H2590" s="278"/>
      <c r="I2590" s="279"/>
      <c r="J2590" s="280"/>
      <c r="K2590" s="278"/>
      <c r="L2590" s="279"/>
      <c r="M2590" s="280"/>
      <c r="N2590" s="281"/>
    </row>
    <row r="2591" spans="1:14" ht="14" x14ac:dyDescent="0.15">
      <c r="A2591" s="380" t="s">
        <v>381</v>
      </c>
      <c r="B2591" s="278">
        <v>0.31707317073170699</v>
      </c>
      <c r="C2591" s="279">
        <v>0.121813031161473</v>
      </c>
      <c r="D2591" s="280">
        <v>0.179566563467492</v>
      </c>
      <c r="E2591" s="278">
        <v>0.31707317073170699</v>
      </c>
      <c r="F2591" s="279">
        <v>0.158940397350993</v>
      </c>
      <c r="G2591" s="280">
        <v>0.19747899159663901</v>
      </c>
      <c r="H2591" s="278"/>
      <c r="I2591" s="279"/>
      <c r="J2591" s="280"/>
      <c r="K2591" s="278"/>
      <c r="L2591" s="279"/>
      <c r="M2591" s="280"/>
      <c r="N2591" s="342"/>
    </row>
    <row r="2592" spans="1:14" ht="14" x14ac:dyDescent="0.15">
      <c r="A2592" s="311" t="s">
        <v>244</v>
      </c>
      <c r="B2592" s="312">
        <v>41</v>
      </c>
      <c r="C2592" s="313">
        <v>353</v>
      </c>
      <c r="D2592" s="314">
        <v>1292</v>
      </c>
      <c r="E2592" s="312">
        <v>41</v>
      </c>
      <c r="F2592" s="313">
        <v>151</v>
      </c>
      <c r="G2592" s="314">
        <v>476</v>
      </c>
      <c r="H2592" s="312"/>
      <c r="I2592" s="313"/>
      <c r="J2592" s="314"/>
      <c r="K2592" s="312"/>
      <c r="L2592" s="313"/>
      <c r="M2592" s="314"/>
      <c r="N2592" s="295"/>
    </row>
    <row r="2593" spans="1:14" ht="14" x14ac:dyDescent="0.15">
      <c r="A2593" s="271" t="s">
        <v>182</v>
      </c>
      <c r="B2593" s="296">
        <v>2.0487804878048799</v>
      </c>
      <c r="C2593" s="297">
        <v>2.5127478753541101</v>
      </c>
      <c r="D2593" s="298">
        <v>2.2252321981424199</v>
      </c>
      <c r="E2593" s="296">
        <v>2.0487804878048799</v>
      </c>
      <c r="F2593" s="297">
        <v>2.4437086092715199</v>
      </c>
      <c r="G2593" s="298">
        <v>2.2289915966386502</v>
      </c>
      <c r="H2593" s="296"/>
      <c r="I2593" s="297"/>
      <c r="J2593" s="298"/>
      <c r="K2593" s="296"/>
      <c r="L2593" s="297"/>
      <c r="M2593" s="298"/>
      <c r="N2593" s="299"/>
    </row>
    <row r="2594" spans="1:14" ht="14" x14ac:dyDescent="0.15">
      <c r="A2594" s="271" t="s">
        <v>165</v>
      </c>
      <c r="B2594" s="296">
        <v>0.86461608567603898</v>
      </c>
      <c r="C2594" s="297">
        <v>0.87287507332890402</v>
      </c>
      <c r="D2594" s="298">
        <v>0.82254137099768798</v>
      </c>
      <c r="E2594" s="296">
        <v>0.86461608567603898</v>
      </c>
      <c r="F2594" s="297">
        <v>0.88420029095527097</v>
      </c>
      <c r="G2594" s="298">
        <v>0.84609308429844499</v>
      </c>
      <c r="H2594" s="296"/>
      <c r="I2594" s="297"/>
      <c r="J2594" s="298"/>
      <c r="K2594" s="296"/>
      <c r="L2594" s="297"/>
      <c r="M2594" s="298"/>
      <c r="N2594" s="299"/>
    </row>
    <row r="2595" spans="1:14" ht="14" x14ac:dyDescent="0.15">
      <c r="A2595" s="271" t="s">
        <v>245</v>
      </c>
      <c r="B2595" s="300" t="s">
        <v>233</v>
      </c>
      <c r="C2595" s="297" t="s">
        <v>221</v>
      </c>
      <c r="D2595" s="298" t="s">
        <v>124</v>
      </c>
      <c r="E2595" s="300" t="s">
        <v>233</v>
      </c>
      <c r="F2595" s="297" t="s">
        <v>251</v>
      </c>
      <c r="G2595" s="298" t="s">
        <v>124</v>
      </c>
      <c r="H2595" s="300"/>
      <c r="I2595" s="297"/>
      <c r="J2595" s="298"/>
      <c r="K2595" s="300"/>
      <c r="L2595" s="297"/>
      <c r="M2595" s="298"/>
      <c r="N2595" s="299"/>
    </row>
    <row r="2596" spans="1:14" ht="14" x14ac:dyDescent="0.15">
      <c r="A2596" s="272" t="s">
        <v>164</v>
      </c>
      <c r="B2596" s="301" t="s">
        <v>233</v>
      </c>
      <c r="C2596" s="302">
        <v>-0.53153927947534008</v>
      </c>
      <c r="D2596" s="303">
        <v>-0.21452016464961007</v>
      </c>
      <c r="E2596" s="301" t="s">
        <v>233</v>
      </c>
      <c r="F2596" s="302">
        <v>-0.44665006956734676</v>
      </c>
      <c r="G2596" s="303">
        <v>-0.21299205983133165</v>
      </c>
      <c r="H2596" s="301"/>
      <c r="I2596" s="302"/>
      <c r="J2596" s="303"/>
      <c r="K2596" s="301"/>
      <c r="L2596" s="302"/>
      <c r="M2596" s="303"/>
      <c r="N2596" s="304"/>
    </row>
    <row r="2597" spans="1:14" ht="42" x14ac:dyDescent="0.15">
      <c r="A2597" s="253" t="s">
        <v>1012</v>
      </c>
      <c r="B2597" s="274">
        <v>0.34146341463414598</v>
      </c>
      <c r="C2597" s="275">
        <v>0.61917808219178105</v>
      </c>
      <c r="D2597" s="276">
        <v>0.45247148288973399</v>
      </c>
      <c r="E2597" s="274">
        <v>0.34146341463414598</v>
      </c>
      <c r="F2597" s="275">
        <v>0.47712418300653597</v>
      </c>
      <c r="G2597" s="276">
        <v>0.37160751565762001</v>
      </c>
      <c r="H2597" s="274"/>
      <c r="I2597" s="275"/>
      <c r="J2597" s="276"/>
      <c r="K2597" s="274"/>
      <c r="L2597" s="275"/>
      <c r="M2597" s="276"/>
      <c r="N2597" s="277"/>
    </row>
    <row r="2598" spans="1:14" ht="14" x14ac:dyDescent="0.15">
      <c r="A2598" s="380" t="s">
        <v>396</v>
      </c>
      <c r="B2598" s="278">
        <v>0.41463414634146301</v>
      </c>
      <c r="C2598" s="279">
        <v>0.312328767123288</v>
      </c>
      <c r="D2598" s="280">
        <v>0.37034220532319401</v>
      </c>
      <c r="E2598" s="278">
        <v>0.41463414634146301</v>
      </c>
      <c r="F2598" s="279">
        <v>0.41830065359477098</v>
      </c>
      <c r="G2598" s="280">
        <v>0.39665970772442599</v>
      </c>
      <c r="H2598" s="278"/>
      <c r="I2598" s="279"/>
      <c r="J2598" s="280"/>
      <c r="K2598" s="278"/>
      <c r="L2598" s="279"/>
      <c r="M2598" s="280"/>
      <c r="N2598" s="281"/>
    </row>
    <row r="2599" spans="1:14" ht="14" x14ac:dyDescent="0.15">
      <c r="A2599" s="380" t="s">
        <v>397</v>
      </c>
      <c r="B2599" s="278">
        <v>0.219512195121951</v>
      </c>
      <c r="C2599" s="279">
        <v>5.4794520547945202E-2</v>
      </c>
      <c r="D2599" s="280">
        <v>0.13079847908745201</v>
      </c>
      <c r="E2599" s="278">
        <v>0.219512195121951</v>
      </c>
      <c r="F2599" s="279">
        <v>7.8431372549019607E-2</v>
      </c>
      <c r="G2599" s="280">
        <v>0.17118997912317299</v>
      </c>
      <c r="H2599" s="278"/>
      <c r="I2599" s="279"/>
      <c r="J2599" s="280"/>
      <c r="K2599" s="278"/>
      <c r="L2599" s="279"/>
      <c r="M2599" s="280"/>
      <c r="N2599" s="281"/>
    </row>
    <row r="2600" spans="1:14" ht="14" x14ac:dyDescent="0.15">
      <c r="A2600" s="380" t="s">
        <v>381</v>
      </c>
      <c r="B2600" s="278">
        <v>2.4390243902439001E-2</v>
      </c>
      <c r="C2600" s="279">
        <v>1.3698630136986301E-2</v>
      </c>
      <c r="D2600" s="280">
        <v>4.6387832699619803E-2</v>
      </c>
      <c r="E2600" s="278">
        <v>2.4390243902439001E-2</v>
      </c>
      <c r="F2600" s="279">
        <v>2.61437908496732E-2</v>
      </c>
      <c r="G2600" s="280">
        <v>6.0542797494780802E-2</v>
      </c>
      <c r="H2600" s="278"/>
      <c r="I2600" s="279"/>
      <c r="J2600" s="280"/>
      <c r="K2600" s="278"/>
      <c r="L2600" s="279"/>
      <c r="M2600" s="280"/>
      <c r="N2600" s="342"/>
    </row>
    <row r="2601" spans="1:14" ht="14" x14ac:dyDescent="0.15">
      <c r="A2601" s="311" t="s">
        <v>244</v>
      </c>
      <c r="B2601" s="312">
        <v>41</v>
      </c>
      <c r="C2601" s="313">
        <v>365</v>
      </c>
      <c r="D2601" s="314">
        <v>1315</v>
      </c>
      <c r="E2601" s="312">
        <v>41</v>
      </c>
      <c r="F2601" s="313">
        <v>153</v>
      </c>
      <c r="G2601" s="314">
        <v>479</v>
      </c>
      <c r="H2601" s="312"/>
      <c r="I2601" s="313"/>
      <c r="J2601" s="314"/>
      <c r="K2601" s="312"/>
      <c r="L2601" s="313"/>
      <c r="M2601" s="314"/>
      <c r="N2601" s="295"/>
    </row>
    <row r="2602" spans="1:14" ht="14" x14ac:dyDescent="0.15">
      <c r="A2602" s="271" t="s">
        <v>182</v>
      </c>
      <c r="B2602" s="296">
        <v>3.0731707317073198</v>
      </c>
      <c r="C2602" s="297">
        <v>3.5369863013698599</v>
      </c>
      <c r="D2602" s="298">
        <v>3.2288973384030402</v>
      </c>
      <c r="E2602" s="296">
        <v>3.0731707317073198</v>
      </c>
      <c r="F2602" s="297">
        <v>3.34640522875817</v>
      </c>
      <c r="G2602" s="298">
        <v>3.0793319415448899</v>
      </c>
      <c r="H2602" s="296"/>
      <c r="I2602" s="297"/>
      <c r="J2602" s="298"/>
      <c r="K2602" s="296"/>
      <c r="L2602" s="297"/>
      <c r="M2602" s="298"/>
      <c r="N2602" s="299"/>
    </row>
    <row r="2603" spans="1:14" ht="14" x14ac:dyDescent="0.15">
      <c r="A2603" s="271" t="s">
        <v>165</v>
      </c>
      <c r="B2603" s="296">
        <v>0.81823724867666003</v>
      </c>
      <c r="C2603" s="297">
        <v>0.66454703430294704</v>
      </c>
      <c r="D2603" s="298">
        <v>0.846742302890512</v>
      </c>
      <c r="E2603" s="296">
        <v>0.81823724867666003</v>
      </c>
      <c r="F2603" s="297">
        <v>0.737351782054398</v>
      </c>
      <c r="G2603" s="298">
        <v>0.88334826386577203</v>
      </c>
      <c r="H2603" s="296"/>
      <c r="I2603" s="297"/>
      <c r="J2603" s="298"/>
      <c r="K2603" s="296"/>
      <c r="L2603" s="297"/>
      <c r="M2603" s="298"/>
      <c r="N2603" s="299"/>
    </row>
    <row r="2604" spans="1:14" ht="14" x14ac:dyDescent="0.15">
      <c r="A2604" s="271" t="s">
        <v>245</v>
      </c>
      <c r="B2604" s="300" t="s">
        <v>233</v>
      </c>
      <c r="C2604" s="297" t="s">
        <v>222</v>
      </c>
      <c r="D2604" s="298" t="s">
        <v>124</v>
      </c>
      <c r="E2604" s="300" t="s">
        <v>233</v>
      </c>
      <c r="F2604" s="297" t="s">
        <v>251</v>
      </c>
      <c r="G2604" s="298" t="s">
        <v>124</v>
      </c>
      <c r="H2604" s="300"/>
      <c r="I2604" s="297"/>
      <c r="J2604" s="298"/>
      <c r="K2604" s="300"/>
      <c r="L2604" s="297"/>
      <c r="M2604" s="298"/>
      <c r="N2604" s="299"/>
    </row>
    <row r="2605" spans="1:14" ht="14" x14ac:dyDescent="0.15">
      <c r="A2605" s="272" t="s">
        <v>164</v>
      </c>
      <c r="B2605" s="301" t="s">
        <v>233</v>
      </c>
      <c r="C2605" s="302">
        <v>-0.69794242652672878</v>
      </c>
      <c r="D2605" s="303">
        <v>-0.1839126333526962</v>
      </c>
      <c r="E2605" s="301" t="s">
        <v>233</v>
      </c>
      <c r="F2605" s="302">
        <v>-0.37056192675030708</v>
      </c>
      <c r="G2605" s="303">
        <v>-6.974836640994732E-3</v>
      </c>
      <c r="H2605" s="301"/>
      <c r="I2605" s="302"/>
      <c r="J2605" s="303"/>
      <c r="K2605" s="301"/>
      <c r="L2605" s="302"/>
      <c r="M2605" s="303"/>
      <c r="N2605" s="304"/>
    </row>
    <row r="2606" spans="1:14" ht="28" x14ac:dyDescent="0.15">
      <c r="A2606" s="253" t="s">
        <v>942</v>
      </c>
      <c r="B2606" s="274">
        <v>0.24390243902438999</v>
      </c>
      <c r="C2606" s="275">
        <v>0.72554347826086996</v>
      </c>
      <c r="D2606" s="276">
        <v>0.56775170325511004</v>
      </c>
      <c r="E2606" s="274">
        <v>0.24390243902438999</v>
      </c>
      <c r="F2606" s="275">
        <v>0.50326797385620903</v>
      </c>
      <c r="G2606" s="276">
        <v>0.37106918238993702</v>
      </c>
      <c r="H2606" s="274"/>
      <c r="I2606" s="275"/>
      <c r="J2606" s="276"/>
      <c r="K2606" s="274"/>
      <c r="L2606" s="275"/>
      <c r="M2606" s="276"/>
      <c r="N2606" s="277"/>
    </row>
    <row r="2607" spans="1:14" ht="14" x14ac:dyDescent="0.15">
      <c r="A2607" s="380" t="s">
        <v>396</v>
      </c>
      <c r="B2607" s="278">
        <v>0.39024390243902402</v>
      </c>
      <c r="C2607" s="279">
        <v>0.184782608695652</v>
      </c>
      <c r="D2607" s="280">
        <v>0.242997728993187</v>
      </c>
      <c r="E2607" s="278">
        <v>0.39024390243902402</v>
      </c>
      <c r="F2607" s="279">
        <v>0.30065359477124198</v>
      </c>
      <c r="G2607" s="280">
        <v>0.29979035639412999</v>
      </c>
      <c r="H2607" s="278"/>
      <c r="I2607" s="279"/>
      <c r="J2607" s="280"/>
      <c r="K2607" s="278"/>
      <c r="L2607" s="279"/>
      <c r="M2607" s="280"/>
      <c r="N2607" s="281"/>
    </row>
    <row r="2608" spans="1:14" ht="14" x14ac:dyDescent="0.15">
      <c r="A2608" s="380" t="s">
        <v>397</v>
      </c>
      <c r="B2608" s="278">
        <v>0.17073170731707299</v>
      </c>
      <c r="C2608" s="279">
        <v>4.8913043478260899E-2</v>
      </c>
      <c r="D2608" s="280">
        <v>0.107494322482967</v>
      </c>
      <c r="E2608" s="278">
        <v>0.17073170731707299</v>
      </c>
      <c r="F2608" s="279">
        <v>9.8039215686274495E-2</v>
      </c>
      <c r="G2608" s="280">
        <v>0.182389937106918</v>
      </c>
      <c r="H2608" s="278"/>
      <c r="I2608" s="279"/>
      <c r="J2608" s="280"/>
      <c r="K2608" s="278"/>
      <c r="L2608" s="279"/>
      <c r="M2608" s="280"/>
      <c r="N2608" s="281"/>
    </row>
    <row r="2609" spans="1:14" ht="14" x14ac:dyDescent="0.15">
      <c r="A2609" s="380" t="s">
        <v>381</v>
      </c>
      <c r="B2609" s="278">
        <v>0.19512195121951201</v>
      </c>
      <c r="C2609" s="279">
        <v>4.0760869565217399E-2</v>
      </c>
      <c r="D2609" s="280">
        <v>8.1756245268735803E-2</v>
      </c>
      <c r="E2609" s="278">
        <v>0.19512195121951201</v>
      </c>
      <c r="F2609" s="279">
        <v>9.8039215686274495E-2</v>
      </c>
      <c r="G2609" s="280">
        <v>0.14675052410901501</v>
      </c>
      <c r="H2609" s="278"/>
      <c r="I2609" s="279"/>
      <c r="J2609" s="280"/>
      <c r="K2609" s="278"/>
      <c r="L2609" s="279"/>
      <c r="M2609" s="280"/>
      <c r="N2609" s="342"/>
    </row>
    <row r="2610" spans="1:14" ht="14" x14ac:dyDescent="0.15">
      <c r="A2610" s="311" t="s">
        <v>244</v>
      </c>
      <c r="B2610" s="312">
        <v>41</v>
      </c>
      <c r="C2610" s="313">
        <v>368</v>
      </c>
      <c r="D2610" s="314">
        <v>1321</v>
      </c>
      <c r="E2610" s="312">
        <v>41</v>
      </c>
      <c r="F2610" s="313">
        <v>153</v>
      </c>
      <c r="G2610" s="314">
        <v>477</v>
      </c>
      <c r="H2610" s="312"/>
      <c r="I2610" s="313"/>
      <c r="J2610" s="314"/>
      <c r="K2610" s="312"/>
      <c r="L2610" s="313"/>
      <c r="M2610" s="314"/>
      <c r="N2610" s="295"/>
    </row>
    <row r="2611" spans="1:14" ht="14" x14ac:dyDescent="0.15">
      <c r="A2611" s="271" t="s">
        <v>182</v>
      </c>
      <c r="B2611" s="296">
        <v>2.6829268292682902</v>
      </c>
      <c r="C2611" s="297">
        <v>3.5951086956521698</v>
      </c>
      <c r="D2611" s="298">
        <v>3.2967448902346699</v>
      </c>
      <c r="E2611" s="296">
        <v>2.6829268292682902</v>
      </c>
      <c r="F2611" s="297">
        <v>3.2091503267973902</v>
      </c>
      <c r="G2611" s="298">
        <v>2.8951781970649901</v>
      </c>
      <c r="H2611" s="296"/>
      <c r="I2611" s="297"/>
      <c r="J2611" s="298"/>
      <c r="K2611" s="296"/>
      <c r="L2611" s="297"/>
      <c r="M2611" s="298"/>
      <c r="N2611" s="299"/>
    </row>
    <row r="2612" spans="1:14" ht="14" x14ac:dyDescent="0.15">
      <c r="A2612" s="271" t="s">
        <v>165</v>
      </c>
      <c r="B2612" s="296">
        <v>1.0592219878345599</v>
      </c>
      <c r="C2612" s="297">
        <v>0.76481052425867102</v>
      </c>
      <c r="D2612" s="298">
        <v>0.95650722051639903</v>
      </c>
      <c r="E2612" s="296">
        <v>1.0592219878345599</v>
      </c>
      <c r="F2612" s="297">
        <v>0.97773634086760897</v>
      </c>
      <c r="G2612" s="298">
        <v>1.0638827234575901</v>
      </c>
      <c r="H2612" s="296"/>
      <c r="I2612" s="297"/>
      <c r="J2612" s="298"/>
      <c r="K2612" s="296"/>
      <c r="L2612" s="297"/>
      <c r="M2612" s="298"/>
      <c r="N2612" s="299"/>
    </row>
    <row r="2613" spans="1:14" ht="14" x14ac:dyDescent="0.15">
      <c r="A2613" s="271" t="s">
        <v>245</v>
      </c>
      <c r="B2613" s="300" t="s">
        <v>233</v>
      </c>
      <c r="C2613" s="297" t="s">
        <v>222</v>
      </c>
      <c r="D2613" s="298" t="s">
        <v>222</v>
      </c>
      <c r="E2613" s="300" t="s">
        <v>233</v>
      </c>
      <c r="F2613" s="297" t="s">
        <v>221</v>
      </c>
      <c r="G2613" s="298" t="s">
        <v>124</v>
      </c>
      <c r="H2613" s="300"/>
      <c r="I2613" s="297"/>
      <c r="J2613" s="298"/>
      <c r="K2613" s="300"/>
      <c r="L2613" s="297"/>
      <c r="M2613" s="298"/>
      <c r="N2613" s="299"/>
    </row>
    <row r="2614" spans="1:14" ht="14" x14ac:dyDescent="0.15">
      <c r="A2614" s="272" t="s">
        <v>164</v>
      </c>
      <c r="B2614" s="301" t="s">
        <v>233</v>
      </c>
      <c r="C2614" s="302">
        <v>-1.1926900028841201</v>
      </c>
      <c r="D2614" s="303">
        <v>-0.64172862243004469</v>
      </c>
      <c r="E2614" s="301" t="s">
        <v>233</v>
      </c>
      <c r="F2614" s="302">
        <v>-0.53820593091809166</v>
      </c>
      <c r="G2614" s="303">
        <v>-0.19950635828250762</v>
      </c>
      <c r="H2614" s="301"/>
      <c r="I2614" s="302"/>
      <c r="J2614" s="303"/>
      <c r="K2614" s="301"/>
      <c r="L2614" s="302"/>
      <c r="M2614" s="303"/>
      <c r="N2614" s="304"/>
    </row>
    <row r="2615" spans="1:14" ht="28" x14ac:dyDescent="0.15">
      <c r="A2615" s="253" t="s">
        <v>943</v>
      </c>
      <c r="B2615" s="274">
        <v>0.12195121951219499</v>
      </c>
      <c r="C2615" s="275">
        <v>0.149863760217984</v>
      </c>
      <c r="D2615" s="276">
        <v>0.15721844293272899</v>
      </c>
      <c r="E2615" s="274">
        <v>0.12195121951219499</v>
      </c>
      <c r="F2615" s="275">
        <v>0.103896103896104</v>
      </c>
      <c r="G2615" s="276">
        <v>0.10625</v>
      </c>
      <c r="H2615" s="274"/>
      <c r="I2615" s="275"/>
      <c r="J2615" s="276"/>
      <c r="K2615" s="274"/>
      <c r="L2615" s="275"/>
      <c r="M2615" s="276"/>
      <c r="N2615" s="277"/>
    </row>
    <row r="2616" spans="1:14" ht="14" x14ac:dyDescent="0.15">
      <c r="A2616" s="380" t="s">
        <v>396</v>
      </c>
      <c r="B2616" s="278">
        <v>0.46341463414634099</v>
      </c>
      <c r="C2616" s="279">
        <v>0.490463215258856</v>
      </c>
      <c r="D2616" s="280">
        <v>0.49659863945578198</v>
      </c>
      <c r="E2616" s="278">
        <v>0.46341463414634099</v>
      </c>
      <c r="F2616" s="279">
        <v>0.51298701298701299</v>
      </c>
      <c r="G2616" s="280">
        <v>0.53749999999999998</v>
      </c>
      <c r="H2616" s="278"/>
      <c r="I2616" s="279"/>
      <c r="J2616" s="280"/>
      <c r="K2616" s="278"/>
      <c r="L2616" s="279"/>
      <c r="M2616" s="280"/>
      <c r="N2616" s="281"/>
    </row>
    <row r="2617" spans="1:14" ht="14" x14ac:dyDescent="0.15">
      <c r="A2617" s="380" t="s">
        <v>397</v>
      </c>
      <c r="B2617" s="278">
        <v>0.31707317073170699</v>
      </c>
      <c r="C2617" s="279">
        <v>0.239782016348774</v>
      </c>
      <c r="D2617" s="280">
        <v>0.244142101284958</v>
      </c>
      <c r="E2617" s="278">
        <v>0.31707317073170699</v>
      </c>
      <c r="F2617" s="279">
        <v>0.26623376623376599</v>
      </c>
      <c r="G2617" s="280">
        <v>0.266666666666667</v>
      </c>
      <c r="H2617" s="278"/>
      <c r="I2617" s="279"/>
      <c r="J2617" s="280"/>
      <c r="K2617" s="278"/>
      <c r="L2617" s="279"/>
      <c r="M2617" s="280"/>
      <c r="N2617" s="281"/>
    </row>
    <row r="2618" spans="1:14" ht="14" x14ac:dyDescent="0.15">
      <c r="A2618" s="380" t="s">
        <v>381</v>
      </c>
      <c r="B2618" s="278">
        <v>9.7560975609756101E-2</v>
      </c>
      <c r="C2618" s="279">
        <v>0.119891008174387</v>
      </c>
      <c r="D2618" s="280">
        <v>0.102040816326531</v>
      </c>
      <c r="E2618" s="278">
        <v>9.7560975609756101E-2</v>
      </c>
      <c r="F2618" s="279">
        <v>0.11688311688311701</v>
      </c>
      <c r="G2618" s="280">
        <v>8.9583333333333307E-2</v>
      </c>
      <c r="H2618" s="278"/>
      <c r="I2618" s="279"/>
      <c r="J2618" s="280"/>
      <c r="K2618" s="278"/>
      <c r="L2618" s="279"/>
      <c r="M2618" s="280"/>
      <c r="N2618" s="342"/>
    </row>
    <row r="2619" spans="1:14" ht="14" x14ac:dyDescent="0.15">
      <c r="A2619" s="311" t="s">
        <v>244</v>
      </c>
      <c r="B2619" s="312">
        <v>41</v>
      </c>
      <c r="C2619" s="313">
        <v>367</v>
      </c>
      <c r="D2619" s="314">
        <v>1323</v>
      </c>
      <c r="E2619" s="312">
        <v>41</v>
      </c>
      <c r="F2619" s="313">
        <v>154</v>
      </c>
      <c r="G2619" s="314">
        <v>480</v>
      </c>
      <c r="H2619" s="312"/>
      <c r="I2619" s="313"/>
      <c r="J2619" s="314"/>
      <c r="K2619" s="312"/>
      <c r="L2619" s="313"/>
      <c r="M2619" s="314"/>
      <c r="N2619" s="295"/>
    </row>
    <row r="2620" spans="1:14" ht="14" x14ac:dyDescent="0.15">
      <c r="A2620" s="271" t="s">
        <v>182</v>
      </c>
      <c r="B2620" s="296">
        <v>2.6097560975609801</v>
      </c>
      <c r="C2620" s="297">
        <v>2.6702997275204301</v>
      </c>
      <c r="D2620" s="298">
        <v>2.7089947089947102</v>
      </c>
      <c r="E2620" s="296">
        <v>2.6097560975609801</v>
      </c>
      <c r="F2620" s="297">
        <v>2.6038961038960999</v>
      </c>
      <c r="G2620" s="298">
        <v>2.66041666666667</v>
      </c>
      <c r="H2620" s="296"/>
      <c r="I2620" s="297"/>
      <c r="J2620" s="298"/>
      <c r="K2620" s="296"/>
      <c r="L2620" s="297"/>
      <c r="M2620" s="298"/>
      <c r="N2620" s="299"/>
    </row>
    <row r="2621" spans="1:14" ht="14" x14ac:dyDescent="0.15">
      <c r="A2621" s="271" t="s">
        <v>165</v>
      </c>
      <c r="B2621" s="296">
        <v>0.83300806660223303</v>
      </c>
      <c r="C2621" s="297">
        <v>0.87326137498668899</v>
      </c>
      <c r="D2621" s="298">
        <v>0.851697141239528</v>
      </c>
      <c r="E2621" s="296">
        <v>0.83300806660223303</v>
      </c>
      <c r="F2621" s="297">
        <v>0.82777622539616802</v>
      </c>
      <c r="G2621" s="298">
        <v>0.78563288672701903</v>
      </c>
      <c r="H2621" s="296"/>
      <c r="I2621" s="297"/>
      <c r="J2621" s="298"/>
      <c r="K2621" s="296"/>
      <c r="L2621" s="297"/>
      <c r="M2621" s="298"/>
      <c r="N2621" s="299"/>
    </row>
    <row r="2622" spans="1:14" ht="14" x14ac:dyDescent="0.15">
      <c r="A2622" s="271" t="s">
        <v>245</v>
      </c>
      <c r="B2622" s="300" t="s">
        <v>233</v>
      </c>
      <c r="C2622" s="297" t="s">
        <v>124</v>
      </c>
      <c r="D2622" s="298" t="s">
        <v>124</v>
      </c>
      <c r="E2622" s="300" t="s">
        <v>233</v>
      </c>
      <c r="F2622" s="297" t="s">
        <v>124</v>
      </c>
      <c r="G2622" s="298" t="s">
        <v>124</v>
      </c>
      <c r="H2622" s="300"/>
      <c r="I2622" s="297"/>
      <c r="J2622" s="298"/>
      <c r="K2622" s="300"/>
      <c r="L2622" s="297"/>
      <c r="M2622" s="298"/>
      <c r="N2622" s="299"/>
    </row>
    <row r="2623" spans="1:14" ht="14" x14ac:dyDescent="0.15">
      <c r="A2623" s="272" t="s">
        <v>164</v>
      </c>
      <c r="B2623" s="301" t="s">
        <v>233</v>
      </c>
      <c r="C2623" s="302">
        <v>-6.9330479617712173E-2</v>
      </c>
      <c r="D2623" s="303">
        <v>-0.11651866212595463</v>
      </c>
      <c r="E2623" s="301" t="s">
        <v>233</v>
      </c>
      <c r="F2623" s="302">
        <v>7.0792002537589929E-3</v>
      </c>
      <c r="G2623" s="303">
        <v>-6.4483768387985876E-2</v>
      </c>
      <c r="H2623" s="301"/>
      <c r="I2623" s="302"/>
      <c r="J2623" s="303"/>
      <c r="K2623" s="301"/>
      <c r="L2623" s="302"/>
      <c r="M2623" s="303"/>
      <c r="N2623" s="304"/>
    </row>
    <row r="2624" spans="1:14" ht="42" x14ac:dyDescent="0.15">
      <c r="A2624" s="253" t="s">
        <v>944</v>
      </c>
      <c r="B2624" s="278">
        <v>0.85294117647058798</v>
      </c>
      <c r="C2624" s="279">
        <v>0.78475336322870004</v>
      </c>
      <c r="D2624" s="280">
        <v>0.82581322140608604</v>
      </c>
      <c r="E2624" s="278">
        <v>0.85294117647058798</v>
      </c>
      <c r="F2624" s="279">
        <v>0.79807692307692302</v>
      </c>
      <c r="G2624" s="280">
        <v>0.787114845938375</v>
      </c>
      <c r="H2624" s="278"/>
      <c r="I2624" s="279"/>
      <c r="J2624" s="280"/>
      <c r="K2624" s="278"/>
      <c r="L2624" s="279"/>
      <c r="M2624" s="280"/>
      <c r="N2624" s="386"/>
    </row>
    <row r="2625" spans="1:14" ht="14" x14ac:dyDescent="0.15">
      <c r="A2625" s="255" t="s">
        <v>130</v>
      </c>
      <c r="B2625" s="278">
        <v>0.14705882352941199</v>
      </c>
      <c r="C2625" s="279">
        <v>0.21524663677129999</v>
      </c>
      <c r="D2625" s="280">
        <v>0.17418677859391399</v>
      </c>
      <c r="E2625" s="278">
        <v>0.14705882352941199</v>
      </c>
      <c r="F2625" s="279">
        <v>0.20192307692307701</v>
      </c>
      <c r="G2625" s="280">
        <v>0.212885154061625</v>
      </c>
      <c r="H2625" s="278"/>
      <c r="I2625" s="279"/>
      <c r="J2625" s="280"/>
      <c r="K2625" s="278"/>
      <c r="L2625" s="279"/>
      <c r="M2625" s="280"/>
      <c r="N2625" s="387"/>
    </row>
    <row r="2626" spans="1:14" ht="14" x14ac:dyDescent="0.15">
      <c r="A2626" s="325" t="s">
        <v>244</v>
      </c>
      <c r="B2626" s="312">
        <v>34</v>
      </c>
      <c r="C2626" s="313">
        <v>223</v>
      </c>
      <c r="D2626" s="314">
        <v>953</v>
      </c>
      <c r="E2626" s="313">
        <v>34</v>
      </c>
      <c r="F2626" s="313">
        <v>104</v>
      </c>
      <c r="G2626" s="314">
        <v>357</v>
      </c>
      <c r="H2626" s="313"/>
      <c r="I2626" s="313"/>
      <c r="J2626" s="314"/>
      <c r="K2626" s="312"/>
      <c r="L2626" s="313"/>
      <c r="M2626" s="314"/>
      <c r="N2626" s="388"/>
    </row>
    <row r="2627" spans="1:14" ht="14" x14ac:dyDescent="0.15">
      <c r="A2627" s="255" t="s">
        <v>182</v>
      </c>
      <c r="B2627" s="389">
        <v>38153.279999999999</v>
      </c>
      <c r="C2627" s="390">
        <v>32566.52</v>
      </c>
      <c r="D2627" s="391">
        <v>42948.33</v>
      </c>
      <c r="E2627" s="390">
        <v>38153.279999999999</v>
      </c>
      <c r="F2627" s="390">
        <v>31496.400000000001</v>
      </c>
      <c r="G2627" s="391">
        <v>40541.599999999999</v>
      </c>
      <c r="H2627" s="390"/>
      <c r="I2627" s="390"/>
      <c r="J2627" s="391"/>
      <c r="K2627" s="390"/>
      <c r="L2627" s="390"/>
      <c r="M2627" s="391"/>
      <c r="N2627" s="392"/>
    </row>
    <row r="2628" spans="1:14" ht="14" x14ac:dyDescent="0.15">
      <c r="A2628" s="332" t="s">
        <v>183</v>
      </c>
      <c r="B2628" s="393">
        <v>27000</v>
      </c>
      <c r="C2628" s="394">
        <v>25000</v>
      </c>
      <c r="D2628" s="395">
        <v>27000</v>
      </c>
      <c r="E2628" s="394">
        <v>27000</v>
      </c>
      <c r="F2628" s="394">
        <v>25000</v>
      </c>
      <c r="G2628" s="395">
        <v>27000</v>
      </c>
      <c r="H2628" s="394"/>
      <c r="I2628" s="394"/>
      <c r="J2628" s="395"/>
      <c r="K2628" s="394"/>
      <c r="L2628" s="394"/>
      <c r="M2628" s="395"/>
      <c r="N2628" s="396"/>
    </row>
    <row r="2629" spans="1:14" ht="28" x14ac:dyDescent="0.15">
      <c r="A2629" s="253" t="s">
        <v>576</v>
      </c>
      <c r="B2629" s="274">
        <v>0.28571428571428598</v>
      </c>
      <c r="C2629" s="275">
        <v>0.28000000000000003</v>
      </c>
      <c r="D2629" s="276">
        <v>0.32500000000000001</v>
      </c>
      <c r="E2629" s="274">
        <v>0.28571428571428598</v>
      </c>
      <c r="F2629" s="275">
        <v>0.29746835443038</v>
      </c>
      <c r="G2629" s="276">
        <v>0.33333333333333298</v>
      </c>
      <c r="H2629" s="274"/>
      <c r="I2629" s="275"/>
      <c r="J2629" s="276"/>
      <c r="K2629" s="274"/>
      <c r="L2629" s="275"/>
      <c r="M2629" s="276"/>
      <c r="N2629" s="315"/>
    </row>
    <row r="2630" spans="1:14" ht="14" x14ac:dyDescent="0.15">
      <c r="A2630" s="255" t="s">
        <v>553</v>
      </c>
      <c r="B2630" s="278">
        <v>0.57142857142857095</v>
      </c>
      <c r="C2630" s="279">
        <v>0.58133333333333304</v>
      </c>
      <c r="D2630" s="280">
        <v>0.48749999999999999</v>
      </c>
      <c r="E2630" s="278">
        <v>0.57142857142857095</v>
      </c>
      <c r="F2630" s="279">
        <v>0.556962025316456</v>
      </c>
      <c r="G2630" s="280">
        <v>0.491869918699187</v>
      </c>
      <c r="H2630" s="278"/>
      <c r="I2630" s="279"/>
      <c r="J2630" s="280"/>
      <c r="K2630" s="278"/>
      <c r="L2630" s="279"/>
      <c r="M2630" s="280"/>
      <c r="N2630" s="356"/>
    </row>
    <row r="2631" spans="1:14" ht="14" x14ac:dyDescent="0.15">
      <c r="A2631" s="255" t="s">
        <v>554</v>
      </c>
      <c r="B2631" s="278">
        <v>4.7619047619047603E-2</v>
      </c>
      <c r="C2631" s="279">
        <v>3.7333333333333302E-2</v>
      </c>
      <c r="D2631" s="280">
        <v>4.4117647058823498E-2</v>
      </c>
      <c r="E2631" s="278">
        <v>4.7619047619047603E-2</v>
      </c>
      <c r="F2631" s="279">
        <v>3.7974683544303799E-2</v>
      </c>
      <c r="G2631" s="280">
        <v>3.8617886178861797E-2</v>
      </c>
      <c r="H2631" s="278"/>
      <c r="I2631" s="279"/>
      <c r="J2631" s="280"/>
      <c r="K2631" s="278"/>
      <c r="L2631" s="279"/>
      <c r="M2631" s="280"/>
      <c r="N2631" s="356"/>
    </row>
    <row r="2632" spans="1:14" ht="14" x14ac:dyDescent="0.15">
      <c r="A2632" s="255" t="s">
        <v>555</v>
      </c>
      <c r="B2632" s="278">
        <v>2.3809523809523801E-2</v>
      </c>
      <c r="C2632" s="279">
        <v>0.04</v>
      </c>
      <c r="D2632" s="280">
        <v>4.5588235294117603E-2</v>
      </c>
      <c r="E2632" s="278">
        <v>2.3809523809523801E-2</v>
      </c>
      <c r="F2632" s="279">
        <v>4.4303797468354403E-2</v>
      </c>
      <c r="G2632" s="280">
        <v>3.65853658536585E-2</v>
      </c>
      <c r="H2632" s="278"/>
      <c r="I2632" s="279"/>
      <c r="J2632" s="280"/>
      <c r="K2632" s="278"/>
      <c r="L2632" s="279"/>
      <c r="M2632" s="280"/>
      <c r="N2632" s="356"/>
    </row>
    <row r="2633" spans="1:14" ht="14" x14ac:dyDescent="0.15">
      <c r="A2633" s="255" t="s">
        <v>556</v>
      </c>
      <c r="B2633" s="278">
        <v>4.7619047619047603E-2</v>
      </c>
      <c r="C2633" s="279">
        <v>1.8666666666666699E-2</v>
      </c>
      <c r="D2633" s="280">
        <v>4.0441176470588203E-2</v>
      </c>
      <c r="E2633" s="278">
        <v>4.7619047619047603E-2</v>
      </c>
      <c r="F2633" s="279">
        <v>3.1645569620253201E-2</v>
      </c>
      <c r="G2633" s="280">
        <v>5.4878048780487798E-2</v>
      </c>
      <c r="H2633" s="278"/>
      <c r="I2633" s="279"/>
      <c r="J2633" s="280"/>
      <c r="K2633" s="278"/>
      <c r="L2633" s="279"/>
      <c r="M2633" s="280"/>
      <c r="N2633" s="356"/>
    </row>
    <row r="2634" spans="1:14" ht="14" x14ac:dyDescent="0.15">
      <c r="A2634" s="255" t="s">
        <v>557</v>
      </c>
      <c r="B2634" s="278">
        <v>0</v>
      </c>
      <c r="C2634" s="279">
        <v>2.1333333333333301E-2</v>
      </c>
      <c r="D2634" s="280">
        <v>3.3823529411764697E-2</v>
      </c>
      <c r="E2634" s="278">
        <v>0</v>
      </c>
      <c r="F2634" s="279">
        <v>6.3291139240506302E-3</v>
      </c>
      <c r="G2634" s="280">
        <v>2.23577235772358E-2</v>
      </c>
      <c r="H2634" s="278"/>
      <c r="I2634" s="279"/>
      <c r="J2634" s="280"/>
      <c r="K2634" s="278"/>
      <c r="L2634" s="279"/>
      <c r="M2634" s="280"/>
      <c r="N2634" s="356"/>
    </row>
    <row r="2635" spans="1:14" ht="14" x14ac:dyDescent="0.15">
      <c r="A2635" s="255" t="s">
        <v>558</v>
      </c>
      <c r="B2635" s="278">
        <v>2.3809523809523801E-2</v>
      </c>
      <c r="C2635" s="279">
        <v>2.1333333333333301E-2</v>
      </c>
      <c r="D2635" s="280">
        <v>2.3529411764705899E-2</v>
      </c>
      <c r="E2635" s="278">
        <v>2.3809523809523801E-2</v>
      </c>
      <c r="F2635" s="279">
        <v>2.53164556962025E-2</v>
      </c>
      <c r="G2635" s="280">
        <v>2.23577235772358E-2</v>
      </c>
      <c r="H2635" s="278"/>
      <c r="I2635" s="279"/>
      <c r="J2635" s="280"/>
      <c r="K2635" s="278"/>
      <c r="L2635" s="279"/>
      <c r="M2635" s="280"/>
      <c r="N2635" s="316"/>
    </row>
    <row r="2636" spans="1:14" ht="14" x14ac:dyDescent="0.15">
      <c r="A2636" s="311" t="s">
        <v>244</v>
      </c>
      <c r="B2636" s="283">
        <v>42</v>
      </c>
      <c r="C2636" s="284">
        <v>375</v>
      </c>
      <c r="D2636" s="285">
        <v>1360</v>
      </c>
      <c r="E2636" s="283">
        <v>42</v>
      </c>
      <c r="F2636" s="284">
        <v>158</v>
      </c>
      <c r="G2636" s="285">
        <v>492</v>
      </c>
      <c r="H2636" s="283"/>
      <c r="I2636" s="284"/>
      <c r="J2636" s="285"/>
      <c r="K2636" s="283"/>
      <c r="L2636" s="284"/>
      <c r="M2636" s="285"/>
      <c r="N2636" s="295"/>
    </row>
    <row r="2637" spans="1:14" ht="28" x14ac:dyDescent="0.15">
      <c r="A2637" s="253" t="s">
        <v>568</v>
      </c>
      <c r="B2637" s="278">
        <v>0.28571428571428598</v>
      </c>
      <c r="C2637" s="279">
        <v>0.39322916666666702</v>
      </c>
      <c r="D2637" s="280">
        <v>0.52715423606082501</v>
      </c>
      <c r="E2637" s="278">
        <v>0.28571428571428598</v>
      </c>
      <c r="F2637" s="279">
        <v>0.380368098159509</v>
      </c>
      <c r="G2637" s="280">
        <v>0.51792828685258996</v>
      </c>
      <c r="H2637" s="278"/>
      <c r="I2637" s="279"/>
      <c r="J2637" s="280"/>
      <c r="K2637" s="278"/>
      <c r="L2637" s="279"/>
      <c r="M2637" s="280"/>
      <c r="N2637" s="386"/>
    </row>
    <row r="2638" spans="1:14" ht="14" x14ac:dyDescent="0.15">
      <c r="A2638" s="255" t="s">
        <v>559</v>
      </c>
      <c r="B2638" s="278">
        <v>0.28571428571428598</v>
      </c>
      <c r="C2638" s="279">
        <v>0.23697916666666699</v>
      </c>
      <c r="D2638" s="280">
        <v>0.194786386676322</v>
      </c>
      <c r="E2638" s="278">
        <v>0.28571428571428598</v>
      </c>
      <c r="F2638" s="279">
        <v>0.22699386503067501</v>
      </c>
      <c r="G2638" s="280">
        <v>0.18525896414342599</v>
      </c>
      <c r="H2638" s="278"/>
      <c r="I2638" s="279"/>
      <c r="J2638" s="280"/>
      <c r="K2638" s="278"/>
      <c r="L2638" s="279"/>
      <c r="M2638" s="280"/>
      <c r="N2638" s="387"/>
    </row>
    <row r="2639" spans="1:14" ht="14" x14ac:dyDescent="0.15">
      <c r="A2639" s="255" t="s">
        <v>560</v>
      </c>
      <c r="B2639" s="278">
        <v>0.35714285714285698</v>
      </c>
      <c r="C2639" s="279">
        <v>0.30989583333333298</v>
      </c>
      <c r="D2639" s="280">
        <v>0.21506154960173801</v>
      </c>
      <c r="E2639" s="278">
        <v>0.35714285714285698</v>
      </c>
      <c r="F2639" s="279">
        <v>0.31901840490797501</v>
      </c>
      <c r="G2639" s="280">
        <v>0.21912350597609601</v>
      </c>
      <c r="H2639" s="278"/>
      <c r="I2639" s="279"/>
      <c r="J2639" s="280"/>
      <c r="K2639" s="278"/>
      <c r="L2639" s="279"/>
      <c r="M2639" s="280"/>
      <c r="N2639" s="397"/>
    </row>
    <row r="2640" spans="1:14" ht="14" x14ac:dyDescent="0.15">
      <c r="A2640" s="255" t="s">
        <v>561</v>
      </c>
      <c r="B2640" s="278">
        <v>7.1428571428571397E-2</v>
      </c>
      <c r="C2640" s="279">
        <v>5.9895833333333301E-2</v>
      </c>
      <c r="D2640" s="280">
        <v>6.2997827661115099E-2</v>
      </c>
      <c r="E2640" s="278">
        <v>7.1428571428571397E-2</v>
      </c>
      <c r="F2640" s="279">
        <v>7.3619631901840496E-2</v>
      </c>
      <c r="G2640" s="280">
        <v>7.7689243027888405E-2</v>
      </c>
      <c r="H2640" s="278"/>
      <c r="I2640" s="279"/>
      <c r="J2640" s="280"/>
      <c r="K2640" s="278"/>
      <c r="L2640" s="279"/>
      <c r="M2640" s="280"/>
      <c r="N2640" s="397"/>
    </row>
    <row r="2641" spans="1:14" ht="14" x14ac:dyDescent="0.15">
      <c r="A2641" s="311" t="s">
        <v>244</v>
      </c>
      <c r="B2641" s="312">
        <v>42</v>
      </c>
      <c r="C2641" s="313">
        <v>384</v>
      </c>
      <c r="D2641" s="314">
        <v>1381</v>
      </c>
      <c r="E2641" s="312">
        <v>42</v>
      </c>
      <c r="F2641" s="313">
        <v>163</v>
      </c>
      <c r="G2641" s="314">
        <v>502</v>
      </c>
      <c r="H2641" s="312"/>
      <c r="I2641" s="313"/>
      <c r="J2641" s="314"/>
      <c r="K2641" s="312"/>
      <c r="L2641" s="313"/>
      <c r="M2641" s="314"/>
      <c r="N2641" s="295"/>
    </row>
    <row r="2642" spans="1:14" ht="70" x14ac:dyDescent="0.15">
      <c r="A2642" s="253" t="s">
        <v>860</v>
      </c>
      <c r="B2642" s="274">
        <v>0.28571428571428598</v>
      </c>
      <c r="C2642" s="275">
        <v>0.55068493150684905</v>
      </c>
      <c r="D2642" s="276">
        <v>0.475972540045767</v>
      </c>
      <c r="E2642" s="274">
        <v>0.28571428571428598</v>
      </c>
      <c r="F2642" s="275">
        <v>0.47096774193548402</v>
      </c>
      <c r="G2642" s="276">
        <v>0.48</v>
      </c>
      <c r="H2642" s="274"/>
      <c r="I2642" s="275"/>
      <c r="J2642" s="276"/>
      <c r="K2642" s="274"/>
      <c r="L2642" s="275"/>
      <c r="M2642" s="276"/>
      <c r="N2642" s="277"/>
    </row>
    <row r="2643" spans="1:14" ht="14" x14ac:dyDescent="0.15">
      <c r="A2643" s="255" t="s">
        <v>314</v>
      </c>
      <c r="B2643" s="278">
        <v>0.119047619047619</v>
      </c>
      <c r="C2643" s="279">
        <v>7.1232876712328794E-2</v>
      </c>
      <c r="D2643" s="280">
        <v>8.6956521739130405E-2</v>
      </c>
      <c r="E2643" s="278">
        <v>0.119047619047619</v>
      </c>
      <c r="F2643" s="279">
        <v>8.3870967741935504E-2</v>
      </c>
      <c r="G2643" s="280">
        <v>7.7894736842105294E-2</v>
      </c>
      <c r="H2643" s="278"/>
      <c r="I2643" s="279"/>
      <c r="J2643" s="280"/>
      <c r="K2643" s="278"/>
      <c r="L2643" s="279"/>
      <c r="M2643" s="280"/>
      <c r="N2643" s="281"/>
    </row>
    <row r="2644" spans="1:14" ht="14" x14ac:dyDescent="0.15">
      <c r="A2644" s="255" t="s">
        <v>227</v>
      </c>
      <c r="B2644" s="278">
        <v>0.214285714285714</v>
      </c>
      <c r="C2644" s="279">
        <v>9.0410958904109606E-2</v>
      </c>
      <c r="D2644" s="280">
        <v>8.0854309687261594E-2</v>
      </c>
      <c r="E2644" s="278">
        <v>0.214285714285714</v>
      </c>
      <c r="F2644" s="279">
        <v>0.109677419354839</v>
      </c>
      <c r="G2644" s="280">
        <v>8.2105263157894695E-2</v>
      </c>
      <c r="H2644" s="278"/>
      <c r="I2644" s="279"/>
      <c r="J2644" s="280"/>
      <c r="K2644" s="278"/>
      <c r="L2644" s="279"/>
      <c r="M2644" s="280"/>
      <c r="N2644" s="281"/>
    </row>
    <row r="2645" spans="1:14" ht="14" x14ac:dyDescent="0.15">
      <c r="A2645" s="271" t="s">
        <v>228</v>
      </c>
      <c r="B2645" s="278">
        <v>0.14285714285714299</v>
      </c>
      <c r="C2645" s="279">
        <v>7.6712328767123306E-2</v>
      </c>
      <c r="D2645" s="280">
        <v>7.9328756674294398E-2</v>
      </c>
      <c r="E2645" s="278">
        <v>0.14285714285714299</v>
      </c>
      <c r="F2645" s="279">
        <v>9.0322580645161299E-2</v>
      </c>
      <c r="G2645" s="280">
        <v>9.0526315789473705E-2</v>
      </c>
      <c r="H2645" s="278"/>
      <c r="I2645" s="279"/>
      <c r="J2645" s="280"/>
      <c r="K2645" s="278"/>
      <c r="L2645" s="279"/>
      <c r="M2645" s="280"/>
      <c r="N2645" s="281"/>
    </row>
    <row r="2646" spans="1:14" ht="14" x14ac:dyDescent="0.15">
      <c r="A2646" s="255" t="s">
        <v>319</v>
      </c>
      <c r="B2646" s="278">
        <v>9.5238095238095205E-2</v>
      </c>
      <c r="C2646" s="279">
        <v>9.5890410958904104E-2</v>
      </c>
      <c r="D2646" s="280">
        <v>0.10907704042715501</v>
      </c>
      <c r="E2646" s="278">
        <v>9.5238095238095205E-2</v>
      </c>
      <c r="F2646" s="279">
        <v>0.103225806451613</v>
      </c>
      <c r="G2646" s="280">
        <v>9.6842105263157896E-2</v>
      </c>
      <c r="H2646" s="278"/>
      <c r="I2646" s="279"/>
      <c r="J2646" s="280"/>
      <c r="K2646" s="278"/>
      <c r="L2646" s="279"/>
      <c r="M2646" s="280"/>
      <c r="N2646" s="281"/>
    </row>
    <row r="2647" spans="1:14" ht="14" x14ac:dyDescent="0.15">
      <c r="A2647" s="271" t="s">
        <v>99</v>
      </c>
      <c r="B2647" s="278">
        <v>0.14285714285714299</v>
      </c>
      <c r="C2647" s="279">
        <v>0.115068493150685</v>
      </c>
      <c r="D2647" s="280">
        <v>0.167810831426392</v>
      </c>
      <c r="E2647" s="278">
        <v>0.14285714285714299</v>
      </c>
      <c r="F2647" s="279">
        <v>0.14193548387096799</v>
      </c>
      <c r="G2647" s="280">
        <v>0.172631578947368</v>
      </c>
      <c r="H2647" s="278"/>
      <c r="I2647" s="279"/>
      <c r="J2647" s="280"/>
      <c r="K2647" s="278"/>
      <c r="L2647" s="279"/>
      <c r="M2647" s="280"/>
      <c r="N2647" s="342"/>
    </row>
    <row r="2648" spans="1:14" ht="14" x14ac:dyDescent="0.15">
      <c r="A2648" s="311" t="s">
        <v>244</v>
      </c>
      <c r="B2648" s="312">
        <v>42</v>
      </c>
      <c r="C2648" s="313">
        <v>365</v>
      </c>
      <c r="D2648" s="314">
        <v>1311</v>
      </c>
      <c r="E2648" s="312">
        <v>42</v>
      </c>
      <c r="F2648" s="313">
        <v>155</v>
      </c>
      <c r="G2648" s="314">
        <v>475</v>
      </c>
      <c r="H2648" s="312"/>
      <c r="I2648" s="313"/>
      <c r="J2648" s="314"/>
      <c r="K2648" s="312"/>
      <c r="L2648" s="313"/>
      <c r="M2648" s="314"/>
      <c r="N2648" s="295"/>
    </row>
    <row r="2649" spans="1:14" ht="14" x14ac:dyDescent="0.15">
      <c r="A2649" s="271" t="s">
        <v>182</v>
      </c>
      <c r="B2649" s="296">
        <v>3.9285714285714302</v>
      </c>
      <c r="C2649" s="297">
        <v>4.5589041095890499</v>
      </c>
      <c r="D2649" s="298">
        <v>4.2379862700228896</v>
      </c>
      <c r="E2649" s="296">
        <v>3.9285714285714302</v>
      </c>
      <c r="F2649" s="297">
        <v>4.3032258064516196</v>
      </c>
      <c r="G2649" s="298">
        <v>4.2357894736842097</v>
      </c>
      <c r="H2649" s="296"/>
      <c r="I2649" s="297"/>
      <c r="J2649" s="298"/>
      <c r="K2649" s="296"/>
      <c r="L2649" s="297"/>
      <c r="M2649" s="298"/>
      <c r="N2649" s="299"/>
    </row>
    <row r="2650" spans="1:14" ht="14" x14ac:dyDescent="0.15">
      <c r="A2650" s="271" t="s">
        <v>165</v>
      </c>
      <c r="B2650" s="296">
        <v>1.77231909727859</v>
      </c>
      <c r="C2650" s="297">
        <v>1.8619849104420401</v>
      </c>
      <c r="D2650" s="298">
        <v>1.9907703606440801</v>
      </c>
      <c r="E2650" s="296">
        <v>1.77231909727859</v>
      </c>
      <c r="F2650" s="297">
        <v>1.91838065351933</v>
      </c>
      <c r="G2650" s="298">
        <v>1.99556025092675</v>
      </c>
      <c r="H2650" s="296"/>
      <c r="I2650" s="297"/>
      <c r="J2650" s="298"/>
      <c r="K2650" s="296"/>
      <c r="L2650" s="297"/>
      <c r="M2650" s="298"/>
      <c r="N2650" s="299"/>
    </row>
    <row r="2651" spans="1:14" ht="14" x14ac:dyDescent="0.15">
      <c r="A2651" s="271" t="s">
        <v>245</v>
      </c>
      <c r="B2651" s="300" t="s">
        <v>233</v>
      </c>
      <c r="C2651" s="297" t="s">
        <v>251</v>
      </c>
      <c r="D2651" s="298" t="s">
        <v>124</v>
      </c>
      <c r="E2651" s="300" t="s">
        <v>233</v>
      </c>
      <c r="F2651" s="297" t="s">
        <v>124</v>
      </c>
      <c r="G2651" s="298" t="s">
        <v>124</v>
      </c>
      <c r="H2651" s="300"/>
      <c r="I2651" s="297"/>
      <c r="J2651" s="298"/>
      <c r="K2651" s="300"/>
      <c r="L2651" s="297"/>
      <c r="M2651" s="298"/>
      <c r="N2651" s="299"/>
    </row>
    <row r="2652" spans="1:14" ht="14" x14ac:dyDescent="0.15">
      <c r="A2652" s="272" t="s">
        <v>164</v>
      </c>
      <c r="B2652" s="301" t="s">
        <v>233</v>
      </c>
      <c r="C2652" s="302">
        <v>-0.33852727671567279</v>
      </c>
      <c r="D2652" s="303">
        <v>-0.15542467758629555</v>
      </c>
      <c r="E2652" s="301" t="s">
        <v>233</v>
      </c>
      <c r="F2652" s="302">
        <v>-0.19529720402094031</v>
      </c>
      <c r="G2652" s="303">
        <v>-0.15395077395939591</v>
      </c>
      <c r="H2652" s="301"/>
      <c r="I2652" s="302"/>
      <c r="J2652" s="303"/>
      <c r="K2652" s="301"/>
      <c r="L2652" s="302"/>
      <c r="M2652" s="303"/>
      <c r="N2652" s="304"/>
    </row>
    <row r="2653" spans="1:14" ht="28" x14ac:dyDescent="0.15">
      <c r="A2653" s="253" t="s">
        <v>315</v>
      </c>
      <c r="B2653" s="274">
        <v>0</v>
      </c>
      <c r="C2653" s="275">
        <v>2.5352112676056301E-2</v>
      </c>
      <c r="D2653" s="276">
        <v>4.7544816835541702E-2</v>
      </c>
      <c r="E2653" s="274">
        <v>0</v>
      </c>
      <c r="F2653" s="275">
        <v>2.6315789473684199E-2</v>
      </c>
      <c r="G2653" s="276">
        <v>5.16129032258065E-2</v>
      </c>
      <c r="H2653" s="274"/>
      <c r="I2653" s="275"/>
      <c r="J2653" s="276"/>
      <c r="K2653" s="274"/>
      <c r="L2653" s="275"/>
      <c r="M2653" s="276"/>
      <c r="N2653" s="277"/>
    </row>
    <row r="2654" spans="1:14" ht="14" x14ac:dyDescent="0.15">
      <c r="A2654" s="271" t="s">
        <v>314</v>
      </c>
      <c r="B2654" s="278">
        <v>0</v>
      </c>
      <c r="C2654" s="279">
        <v>4.7887323943661998E-2</v>
      </c>
      <c r="D2654" s="280">
        <v>4.9103663289166002E-2</v>
      </c>
      <c r="E2654" s="278">
        <v>0</v>
      </c>
      <c r="F2654" s="279">
        <v>5.9210526315789498E-2</v>
      </c>
      <c r="G2654" s="280">
        <v>4.94623655913978E-2</v>
      </c>
      <c r="H2654" s="278"/>
      <c r="I2654" s="279"/>
      <c r="J2654" s="280"/>
      <c r="K2654" s="278"/>
      <c r="L2654" s="279"/>
      <c r="M2654" s="280"/>
      <c r="N2654" s="281"/>
    </row>
    <row r="2655" spans="1:14" ht="14" x14ac:dyDescent="0.15">
      <c r="A2655" s="271" t="s">
        <v>227</v>
      </c>
      <c r="B2655" s="278">
        <v>0.125</v>
      </c>
      <c r="C2655" s="279">
        <v>7.6056338028168996E-2</v>
      </c>
      <c r="D2655" s="280">
        <v>7.09275136399065E-2</v>
      </c>
      <c r="E2655" s="278">
        <v>0.125</v>
      </c>
      <c r="F2655" s="279">
        <v>7.2368421052631596E-2</v>
      </c>
      <c r="G2655" s="280">
        <v>7.5268817204301106E-2</v>
      </c>
      <c r="H2655" s="278"/>
      <c r="I2655" s="279"/>
      <c r="J2655" s="280"/>
      <c r="K2655" s="278"/>
      <c r="L2655" s="279"/>
      <c r="M2655" s="280"/>
      <c r="N2655" s="281"/>
    </row>
    <row r="2656" spans="1:14" ht="14" x14ac:dyDescent="0.15">
      <c r="A2656" s="271" t="s">
        <v>228</v>
      </c>
      <c r="B2656" s="278">
        <v>0.17499999999999999</v>
      </c>
      <c r="C2656" s="279">
        <v>0.143661971830986</v>
      </c>
      <c r="D2656" s="280">
        <v>0.16445830085736601</v>
      </c>
      <c r="E2656" s="278">
        <v>0.17499999999999999</v>
      </c>
      <c r="F2656" s="279">
        <v>0.157894736842105</v>
      </c>
      <c r="G2656" s="280">
        <v>0.16989247311828001</v>
      </c>
      <c r="H2656" s="278"/>
      <c r="I2656" s="279"/>
      <c r="J2656" s="280"/>
      <c r="K2656" s="278"/>
      <c r="L2656" s="279"/>
      <c r="M2656" s="280"/>
      <c r="N2656" s="281"/>
    </row>
    <row r="2657" spans="1:14" ht="14" x14ac:dyDescent="0.15">
      <c r="A2657" s="271" t="s">
        <v>319</v>
      </c>
      <c r="B2657" s="278">
        <v>0.27500000000000002</v>
      </c>
      <c r="C2657" s="279">
        <v>0.30422535211267598</v>
      </c>
      <c r="D2657" s="280">
        <v>0.321901792673422</v>
      </c>
      <c r="E2657" s="278">
        <v>0.27500000000000002</v>
      </c>
      <c r="F2657" s="279">
        <v>0.31578947368421101</v>
      </c>
      <c r="G2657" s="280">
        <v>0.30537634408602099</v>
      </c>
      <c r="H2657" s="278"/>
      <c r="I2657" s="279"/>
      <c r="J2657" s="280"/>
      <c r="K2657" s="278"/>
      <c r="L2657" s="279"/>
      <c r="M2657" s="280"/>
      <c r="N2657" s="281"/>
    </row>
    <row r="2658" spans="1:14" ht="14" x14ac:dyDescent="0.15">
      <c r="A2658" s="271" t="s">
        <v>99</v>
      </c>
      <c r="B2658" s="278">
        <v>0.42499999999999999</v>
      </c>
      <c r="C2658" s="279">
        <v>0.402816901408451</v>
      </c>
      <c r="D2658" s="280">
        <v>0.34606391270459902</v>
      </c>
      <c r="E2658" s="278">
        <v>0.42499999999999999</v>
      </c>
      <c r="F2658" s="279">
        <v>0.36842105263157898</v>
      </c>
      <c r="G2658" s="280">
        <v>0.34838709677419399</v>
      </c>
      <c r="H2658" s="278"/>
      <c r="I2658" s="279"/>
      <c r="J2658" s="280"/>
      <c r="K2658" s="278"/>
      <c r="L2658" s="279"/>
      <c r="M2658" s="280"/>
      <c r="N2658" s="342"/>
    </row>
    <row r="2659" spans="1:14" ht="14" x14ac:dyDescent="0.15">
      <c r="A2659" s="311" t="s">
        <v>244</v>
      </c>
      <c r="B2659" s="312">
        <v>40</v>
      </c>
      <c r="C2659" s="313">
        <v>355</v>
      </c>
      <c r="D2659" s="314">
        <v>1283</v>
      </c>
      <c r="E2659" s="312">
        <v>40</v>
      </c>
      <c r="F2659" s="313">
        <v>152</v>
      </c>
      <c r="G2659" s="314">
        <v>465</v>
      </c>
      <c r="H2659" s="312"/>
      <c r="I2659" s="313"/>
      <c r="J2659" s="314"/>
      <c r="K2659" s="312"/>
      <c r="L2659" s="313"/>
      <c r="M2659" s="314"/>
      <c r="N2659" s="295"/>
    </row>
    <row r="2660" spans="1:14" ht="14" x14ac:dyDescent="0.15">
      <c r="A2660" s="271" t="s">
        <v>182</v>
      </c>
      <c r="B2660" s="296">
        <v>2</v>
      </c>
      <c r="C2660" s="297">
        <v>2.1380281690140799</v>
      </c>
      <c r="D2660" s="298">
        <v>2.2977396726422401</v>
      </c>
      <c r="E2660" s="296">
        <v>2</v>
      </c>
      <c r="F2660" s="297">
        <v>2.2171052631579</v>
      </c>
      <c r="G2660" s="298">
        <v>2.32688172043011</v>
      </c>
      <c r="H2660" s="296"/>
      <c r="I2660" s="297"/>
      <c r="J2660" s="298"/>
      <c r="K2660" s="296"/>
      <c r="L2660" s="297"/>
      <c r="M2660" s="298"/>
      <c r="N2660" s="299"/>
    </row>
    <row r="2661" spans="1:14" ht="14" x14ac:dyDescent="0.15">
      <c r="A2661" s="271" t="s">
        <v>165</v>
      </c>
      <c r="B2661" s="296">
        <v>1.0621700090875901</v>
      </c>
      <c r="C2661" s="297">
        <v>1.29343913713176</v>
      </c>
      <c r="D2661" s="298">
        <v>1.38192687071876</v>
      </c>
      <c r="E2661" s="296">
        <v>1.0621700090875901</v>
      </c>
      <c r="F2661" s="297">
        <v>1.3168181757750701</v>
      </c>
      <c r="G2661" s="298">
        <v>1.4098743359985599</v>
      </c>
      <c r="H2661" s="296"/>
      <c r="I2661" s="297"/>
      <c r="J2661" s="298"/>
      <c r="K2661" s="296"/>
      <c r="L2661" s="297"/>
      <c r="M2661" s="298"/>
      <c r="N2661" s="299"/>
    </row>
    <row r="2662" spans="1:14" ht="14" x14ac:dyDescent="0.15">
      <c r="A2662" s="271" t="s">
        <v>245</v>
      </c>
      <c r="B2662" s="300" t="s">
        <v>233</v>
      </c>
      <c r="C2662" s="297" t="s">
        <v>124</v>
      </c>
      <c r="D2662" s="298" t="s">
        <v>124</v>
      </c>
      <c r="E2662" s="300" t="s">
        <v>233</v>
      </c>
      <c r="F2662" s="297" t="s">
        <v>124</v>
      </c>
      <c r="G2662" s="298" t="s">
        <v>124</v>
      </c>
      <c r="H2662" s="300"/>
      <c r="I2662" s="297"/>
      <c r="J2662" s="298"/>
      <c r="K2662" s="300"/>
      <c r="L2662" s="297"/>
      <c r="M2662" s="298"/>
      <c r="N2662" s="299"/>
    </row>
    <row r="2663" spans="1:14" ht="14" x14ac:dyDescent="0.15">
      <c r="A2663" s="272" t="s">
        <v>164</v>
      </c>
      <c r="B2663" s="301" t="s">
        <v>233</v>
      </c>
      <c r="C2663" s="302">
        <v>-0.10671408112805485</v>
      </c>
      <c r="D2663" s="303">
        <v>-0.2154525532073788</v>
      </c>
      <c r="E2663" s="301" t="s">
        <v>233</v>
      </c>
      <c r="F2663" s="302">
        <v>-0.16487110153238382</v>
      </c>
      <c r="G2663" s="303">
        <v>-0.23185167080766259</v>
      </c>
      <c r="H2663" s="301"/>
      <c r="I2663" s="302"/>
      <c r="J2663" s="303"/>
      <c r="K2663" s="301"/>
      <c r="L2663" s="302"/>
      <c r="M2663" s="303"/>
      <c r="N2663" s="304"/>
    </row>
    <row r="2664" spans="1:14" ht="28" x14ac:dyDescent="0.15">
      <c r="A2664" s="253" t="s">
        <v>738</v>
      </c>
      <c r="B2664" s="274">
        <v>0.73170731707317105</v>
      </c>
      <c r="C2664" s="275">
        <v>0.55922865013774103</v>
      </c>
      <c r="D2664" s="276">
        <v>0.49884526558891501</v>
      </c>
      <c r="E2664" s="274">
        <v>0.73170731707317105</v>
      </c>
      <c r="F2664" s="275">
        <v>0.54605263157894701</v>
      </c>
      <c r="G2664" s="276">
        <v>0.47109207708779399</v>
      </c>
      <c r="H2664" s="274"/>
      <c r="I2664" s="275"/>
      <c r="J2664" s="276"/>
      <c r="K2664" s="274"/>
      <c r="L2664" s="275"/>
      <c r="M2664" s="276"/>
      <c r="N2664" s="277"/>
    </row>
    <row r="2665" spans="1:14" ht="14" x14ac:dyDescent="0.15">
      <c r="A2665" s="271" t="s">
        <v>314</v>
      </c>
      <c r="B2665" s="278">
        <v>7.3170731707317097E-2</v>
      </c>
      <c r="C2665" s="279">
        <v>9.6418732782369093E-2</v>
      </c>
      <c r="D2665" s="280">
        <v>0.12163202463433399</v>
      </c>
      <c r="E2665" s="278">
        <v>7.3170731707317097E-2</v>
      </c>
      <c r="F2665" s="279">
        <v>9.2105263157894704E-2</v>
      </c>
      <c r="G2665" s="280">
        <v>0.107066381156317</v>
      </c>
      <c r="H2665" s="278"/>
      <c r="I2665" s="279"/>
      <c r="J2665" s="280"/>
      <c r="K2665" s="278"/>
      <c r="L2665" s="279"/>
      <c r="M2665" s="280"/>
      <c r="N2665" s="281"/>
    </row>
    <row r="2666" spans="1:14" ht="14" x14ac:dyDescent="0.15">
      <c r="A2666" s="271" t="s">
        <v>227</v>
      </c>
      <c r="B2666" s="278">
        <v>2.4390243902439001E-2</v>
      </c>
      <c r="C2666" s="279">
        <v>4.1322314049586799E-2</v>
      </c>
      <c r="D2666" s="280">
        <v>8.4680523479599701E-2</v>
      </c>
      <c r="E2666" s="278">
        <v>2.4390243902439001E-2</v>
      </c>
      <c r="F2666" s="279">
        <v>5.2631578947368397E-2</v>
      </c>
      <c r="G2666" s="280">
        <v>9.2077087794432494E-2</v>
      </c>
      <c r="H2666" s="278"/>
      <c r="I2666" s="279"/>
      <c r="J2666" s="280"/>
      <c r="K2666" s="278"/>
      <c r="L2666" s="279"/>
      <c r="M2666" s="280"/>
      <c r="N2666" s="281"/>
    </row>
    <row r="2667" spans="1:14" ht="14" x14ac:dyDescent="0.15">
      <c r="A2667" s="271" t="s">
        <v>228</v>
      </c>
      <c r="B2667" s="278">
        <v>4.8780487804878099E-2</v>
      </c>
      <c r="C2667" s="279">
        <v>5.2341597796143301E-2</v>
      </c>
      <c r="D2667" s="280">
        <v>6.6974595842956106E-2</v>
      </c>
      <c r="E2667" s="278">
        <v>4.8780487804878099E-2</v>
      </c>
      <c r="F2667" s="279">
        <v>6.5789473684210495E-2</v>
      </c>
      <c r="G2667" s="280">
        <v>7.0663811563169199E-2</v>
      </c>
      <c r="H2667" s="278"/>
      <c r="I2667" s="279"/>
      <c r="J2667" s="280"/>
      <c r="K2667" s="278"/>
      <c r="L2667" s="279"/>
      <c r="M2667" s="280"/>
      <c r="N2667" s="281"/>
    </row>
    <row r="2668" spans="1:14" ht="14" x14ac:dyDescent="0.15">
      <c r="A2668" s="271" t="s">
        <v>319</v>
      </c>
      <c r="B2668" s="278">
        <v>2.4390243902439001E-2</v>
      </c>
      <c r="C2668" s="279">
        <v>4.1322314049586799E-2</v>
      </c>
      <c r="D2668" s="280">
        <v>5.08083140877598E-2</v>
      </c>
      <c r="E2668" s="278">
        <v>2.4390243902439001E-2</v>
      </c>
      <c r="F2668" s="279">
        <v>5.9210526315789498E-2</v>
      </c>
      <c r="G2668" s="280">
        <v>5.9957173447537503E-2</v>
      </c>
      <c r="H2668" s="278"/>
      <c r="I2668" s="279"/>
      <c r="J2668" s="280"/>
      <c r="K2668" s="278"/>
      <c r="L2668" s="279"/>
      <c r="M2668" s="280"/>
      <c r="N2668" s="281"/>
    </row>
    <row r="2669" spans="1:14" ht="14" x14ac:dyDescent="0.15">
      <c r="A2669" s="271" t="s">
        <v>99</v>
      </c>
      <c r="B2669" s="278">
        <v>9.7560975609756101E-2</v>
      </c>
      <c r="C2669" s="279">
        <v>0.20936639118457301</v>
      </c>
      <c r="D2669" s="280">
        <v>0.17705927636643601</v>
      </c>
      <c r="E2669" s="278">
        <v>9.7560975609756101E-2</v>
      </c>
      <c r="F2669" s="279">
        <v>0.18421052631578899</v>
      </c>
      <c r="G2669" s="280">
        <v>0.199143468950749</v>
      </c>
      <c r="H2669" s="278"/>
      <c r="I2669" s="279"/>
      <c r="J2669" s="280"/>
      <c r="K2669" s="278"/>
      <c r="L2669" s="279"/>
      <c r="M2669" s="280"/>
      <c r="N2669" s="342"/>
    </row>
    <row r="2670" spans="1:14" ht="14" x14ac:dyDescent="0.15">
      <c r="A2670" s="311" t="s">
        <v>244</v>
      </c>
      <c r="B2670" s="312">
        <v>41</v>
      </c>
      <c r="C2670" s="313">
        <v>363</v>
      </c>
      <c r="D2670" s="314">
        <v>1299</v>
      </c>
      <c r="E2670" s="312">
        <v>41</v>
      </c>
      <c r="F2670" s="313">
        <v>152</v>
      </c>
      <c r="G2670" s="314">
        <v>467</v>
      </c>
      <c r="H2670" s="312"/>
      <c r="I2670" s="313"/>
      <c r="J2670" s="314"/>
      <c r="K2670" s="312"/>
      <c r="L2670" s="313"/>
      <c r="M2670" s="314"/>
      <c r="N2670" s="295"/>
    </row>
    <row r="2671" spans="1:14" ht="14" x14ac:dyDescent="0.15">
      <c r="A2671" s="271" t="s">
        <v>182</v>
      </c>
      <c r="B2671" s="296">
        <v>5.1463414634146298</v>
      </c>
      <c r="C2671" s="297">
        <v>4.4517906336088098</v>
      </c>
      <c r="D2671" s="298">
        <v>4.4195535026943897</v>
      </c>
      <c r="E2671" s="296">
        <v>5.1463414634146298</v>
      </c>
      <c r="F2671" s="297">
        <v>4.4473684210526399</v>
      </c>
      <c r="G2671" s="298">
        <v>4.2612419700214197</v>
      </c>
      <c r="H2671" s="296"/>
      <c r="I2671" s="297"/>
      <c r="J2671" s="298"/>
      <c r="K2671" s="296"/>
      <c r="L2671" s="297"/>
      <c r="M2671" s="298"/>
      <c r="N2671" s="299"/>
    </row>
    <row r="2672" spans="1:14" ht="14" x14ac:dyDescent="0.15">
      <c r="A2672" s="271" t="s">
        <v>165</v>
      </c>
      <c r="B2672" s="296">
        <v>1.66674796549682</v>
      </c>
      <c r="C2672" s="297">
        <v>2.0598143563350502</v>
      </c>
      <c r="D2672" s="298">
        <v>1.9513227588662301</v>
      </c>
      <c r="E2672" s="296">
        <v>1.66674796549682</v>
      </c>
      <c r="F2672" s="297">
        <v>2.0157967996648898</v>
      </c>
      <c r="G2672" s="298">
        <v>2.0086339814330998</v>
      </c>
      <c r="H2672" s="296"/>
      <c r="I2672" s="297"/>
      <c r="J2672" s="298"/>
      <c r="K2672" s="296"/>
      <c r="L2672" s="297"/>
      <c r="M2672" s="298"/>
      <c r="N2672" s="299"/>
    </row>
    <row r="2673" spans="1:16" ht="14" x14ac:dyDescent="0.15">
      <c r="A2673" s="271" t="s">
        <v>245</v>
      </c>
      <c r="B2673" s="300" t="s">
        <v>233</v>
      </c>
      <c r="C2673" s="297" t="s">
        <v>251</v>
      </c>
      <c r="D2673" s="298" t="s">
        <v>251</v>
      </c>
      <c r="E2673" s="300" t="s">
        <v>233</v>
      </c>
      <c r="F2673" s="297" t="s">
        <v>251</v>
      </c>
      <c r="G2673" s="298" t="s">
        <v>221</v>
      </c>
      <c r="H2673" s="300"/>
      <c r="I2673" s="297"/>
      <c r="J2673" s="298"/>
      <c r="K2673" s="300"/>
      <c r="L2673" s="297"/>
      <c r="M2673" s="298"/>
      <c r="N2673" s="299"/>
    </row>
    <row r="2674" spans="1:16" ht="14" x14ac:dyDescent="0.15">
      <c r="A2674" s="272" t="s">
        <v>164</v>
      </c>
      <c r="B2674" s="301" t="s">
        <v>233</v>
      </c>
      <c r="C2674" s="302">
        <v>0.33719098406596609</v>
      </c>
      <c r="D2674" s="303">
        <v>0.37245912159735328</v>
      </c>
      <c r="E2674" s="301" t="s">
        <v>233</v>
      </c>
      <c r="F2674" s="302">
        <v>0.34674776866308582</v>
      </c>
      <c r="G2674" s="303">
        <v>0.44064747563501755</v>
      </c>
      <c r="H2674" s="301"/>
      <c r="I2674" s="302"/>
      <c r="J2674" s="303"/>
      <c r="K2674" s="301"/>
      <c r="L2674" s="302"/>
      <c r="M2674" s="303"/>
      <c r="N2674" s="304"/>
    </row>
    <row r="2675" spans="1:16" ht="28" x14ac:dyDescent="0.15">
      <c r="A2675" s="253" t="s">
        <v>316</v>
      </c>
      <c r="B2675" s="274">
        <v>0.125</v>
      </c>
      <c r="C2675" s="275">
        <v>0.16384180790960501</v>
      </c>
      <c r="D2675" s="276">
        <v>0.25862068965517199</v>
      </c>
      <c r="E2675" s="274">
        <v>0.125</v>
      </c>
      <c r="F2675" s="275">
        <v>0.12666666666666701</v>
      </c>
      <c r="G2675" s="276">
        <v>0.197368421052632</v>
      </c>
      <c r="H2675" s="274"/>
      <c r="I2675" s="275"/>
      <c r="J2675" s="276"/>
      <c r="K2675" s="274"/>
      <c r="L2675" s="275"/>
      <c r="M2675" s="276"/>
      <c r="N2675" s="277"/>
    </row>
    <row r="2676" spans="1:16" ht="14" x14ac:dyDescent="0.15">
      <c r="A2676" s="255" t="s">
        <v>314</v>
      </c>
      <c r="B2676" s="278">
        <v>0.1</v>
      </c>
      <c r="C2676" s="279">
        <v>4.5197740112994399E-2</v>
      </c>
      <c r="D2676" s="280">
        <v>8.3855799373040704E-2</v>
      </c>
      <c r="E2676" s="278">
        <v>0.1</v>
      </c>
      <c r="F2676" s="279">
        <v>0.08</v>
      </c>
      <c r="G2676" s="280">
        <v>0.10307017543859601</v>
      </c>
      <c r="H2676" s="278"/>
      <c r="I2676" s="279"/>
      <c r="J2676" s="280"/>
      <c r="K2676" s="278"/>
      <c r="L2676" s="279"/>
      <c r="M2676" s="280"/>
      <c r="N2676" s="281"/>
    </row>
    <row r="2677" spans="1:16" ht="14" x14ac:dyDescent="0.15">
      <c r="A2677" s="271" t="s">
        <v>227</v>
      </c>
      <c r="B2677" s="278">
        <v>0.3</v>
      </c>
      <c r="C2677" s="279">
        <v>0.13559322033898299</v>
      </c>
      <c r="D2677" s="280">
        <v>0.12617554858934199</v>
      </c>
      <c r="E2677" s="278">
        <v>0.3</v>
      </c>
      <c r="F2677" s="279">
        <v>0.146666666666667</v>
      </c>
      <c r="G2677" s="280">
        <v>0.144736842105263</v>
      </c>
      <c r="H2677" s="278"/>
      <c r="I2677" s="279"/>
      <c r="J2677" s="280"/>
      <c r="K2677" s="278"/>
      <c r="L2677" s="279"/>
      <c r="M2677" s="280"/>
      <c r="N2677" s="281"/>
    </row>
    <row r="2678" spans="1:16" ht="14" x14ac:dyDescent="0.15">
      <c r="A2678" s="271" t="s">
        <v>228</v>
      </c>
      <c r="B2678" s="278">
        <v>0.125</v>
      </c>
      <c r="C2678" s="279">
        <v>7.6271186440677999E-2</v>
      </c>
      <c r="D2678" s="280">
        <v>8.0721003134796201E-2</v>
      </c>
      <c r="E2678" s="278">
        <v>0.125</v>
      </c>
      <c r="F2678" s="279">
        <v>0.11333333333333299</v>
      </c>
      <c r="G2678" s="280">
        <v>8.9912280701754402E-2</v>
      </c>
      <c r="H2678" s="278"/>
      <c r="I2678" s="279"/>
      <c r="J2678" s="280"/>
      <c r="K2678" s="278"/>
      <c r="L2678" s="279"/>
      <c r="M2678" s="280"/>
      <c r="N2678" s="281"/>
    </row>
    <row r="2679" spans="1:16" ht="14" x14ac:dyDescent="0.15">
      <c r="A2679" s="271" t="s">
        <v>319</v>
      </c>
      <c r="B2679" s="278">
        <v>2.5000000000000001E-2</v>
      </c>
      <c r="C2679" s="279">
        <v>3.9548022598870101E-2</v>
      </c>
      <c r="D2679" s="280">
        <v>3.5266457680250801E-2</v>
      </c>
      <c r="E2679" s="278">
        <v>2.5000000000000001E-2</v>
      </c>
      <c r="F2679" s="279">
        <v>5.3333333333333302E-2</v>
      </c>
      <c r="G2679" s="280">
        <v>4.3859649122807001E-2</v>
      </c>
      <c r="H2679" s="278"/>
      <c r="I2679" s="279"/>
      <c r="J2679" s="280"/>
      <c r="K2679" s="278"/>
      <c r="L2679" s="279"/>
      <c r="M2679" s="280"/>
      <c r="N2679" s="281"/>
    </row>
    <row r="2680" spans="1:16" ht="14" x14ac:dyDescent="0.15">
      <c r="A2680" s="271" t="s">
        <v>99</v>
      </c>
      <c r="B2680" s="278">
        <v>0.32500000000000001</v>
      </c>
      <c r="C2680" s="279">
        <v>0.53954802259887003</v>
      </c>
      <c r="D2680" s="280">
        <v>0.41536050156739801</v>
      </c>
      <c r="E2680" s="278">
        <v>0.32500000000000001</v>
      </c>
      <c r="F2680" s="279">
        <v>0.48</v>
      </c>
      <c r="G2680" s="280">
        <v>0.42105263157894701</v>
      </c>
      <c r="H2680" s="278"/>
      <c r="I2680" s="279"/>
      <c r="J2680" s="280"/>
      <c r="K2680" s="278"/>
      <c r="L2680" s="279"/>
      <c r="M2680" s="280"/>
      <c r="N2680" s="342"/>
    </row>
    <row r="2681" spans="1:16" ht="14" x14ac:dyDescent="0.15">
      <c r="A2681" s="311" t="s">
        <v>244</v>
      </c>
      <c r="B2681" s="312">
        <v>40</v>
      </c>
      <c r="C2681" s="313">
        <v>354</v>
      </c>
      <c r="D2681" s="314">
        <v>1276</v>
      </c>
      <c r="E2681" s="312">
        <v>40</v>
      </c>
      <c r="F2681" s="313">
        <v>150</v>
      </c>
      <c r="G2681" s="314">
        <v>456</v>
      </c>
      <c r="H2681" s="312"/>
      <c r="I2681" s="313"/>
      <c r="J2681" s="314"/>
      <c r="K2681" s="312"/>
      <c r="L2681" s="313"/>
      <c r="M2681" s="314"/>
      <c r="N2681" s="295"/>
    </row>
    <row r="2682" spans="1:16" ht="14" x14ac:dyDescent="0.15">
      <c r="A2682" s="271" t="s">
        <v>182</v>
      </c>
      <c r="B2682" s="296">
        <v>3.2</v>
      </c>
      <c r="C2682" s="297">
        <v>2.5988700564971801</v>
      </c>
      <c r="D2682" s="298">
        <v>3.2037617554858899</v>
      </c>
      <c r="E2682" s="296">
        <v>3.2</v>
      </c>
      <c r="F2682" s="297">
        <v>2.6733333333333298</v>
      </c>
      <c r="G2682" s="298">
        <v>3.0570175438596499</v>
      </c>
      <c r="H2682" s="296"/>
      <c r="I2682" s="297"/>
      <c r="J2682" s="298"/>
      <c r="K2682" s="296"/>
      <c r="L2682" s="297"/>
      <c r="M2682" s="298"/>
      <c r="N2682" s="299"/>
    </row>
    <row r="2683" spans="1:16" ht="14" x14ac:dyDescent="0.15">
      <c r="A2683" s="271" t="s">
        <v>165</v>
      </c>
      <c r="B2683" s="296">
        <v>1.7859853274155399</v>
      </c>
      <c r="C2683" s="297">
        <v>1.95924448352922</v>
      </c>
      <c r="D2683" s="298">
        <v>2.1089951038115098</v>
      </c>
      <c r="E2683" s="296">
        <v>1.7859853274155399</v>
      </c>
      <c r="F2683" s="297">
        <v>1.8699196647376899</v>
      </c>
      <c r="G2683" s="298">
        <v>2.0166981739879302</v>
      </c>
      <c r="H2683" s="296"/>
      <c r="I2683" s="297"/>
      <c r="J2683" s="298"/>
      <c r="K2683" s="296"/>
      <c r="L2683" s="297"/>
      <c r="M2683" s="298"/>
      <c r="N2683" s="299"/>
    </row>
    <row r="2684" spans="1:16" ht="14" x14ac:dyDescent="0.15">
      <c r="A2684" s="271" t="s">
        <v>245</v>
      </c>
      <c r="B2684" s="300" t="s">
        <v>233</v>
      </c>
      <c r="C2684" s="297" t="s">
        <v>124</v>
      </c>
      <c r="D2684" s="298" t="s">
        <v>124</v>
      </c>
      <c r="E2684" s="300" t="s">
        <v>233</v>
      </c>
      <c r="F2684" s="297" t="s">
        <v>124</v>
      </c>
      <c r="G2684" s="298" t="s">
        <v>124</v>
      </c>
      <c r="H2684" s="300"/>
      <c r="I2684" s="297"/>
      <c r="J2684" s="298"/>
      <c r="K2684" s="300"/>
      <c r="L2684" s="297"/>
      <c r="M2684" s="298"/>
      <c r="N2684" s="299"/>
    </row>
    <row r="2685" spans="1:16" ht="14" x14ac:dyDescent="0.15">
      <c r="A2685" s="272" t="s">
        <v>164</v>
      </c>
      <c r="B2685" s="301" t="s">
        <v>233</v>
      </c>
      <c r="C2685" s="302">
        <v>0.30681721885978958</v>
      </c>
      <c r="D2685" s="303">
        <v>-1.7836719862892366E-3</v>
      </c>
      <c r="E2685" s="301" t="s">
        <v>233</v>
      </c>
      <c r="F2685" s="302">
        <v>0.28165202847928261</v>
      </c>
      <c r="G2685" s="303">
        <v>7.0899283782068848E-2</v>
      </c>
      <c r="H2685" s="301"/>
      <c r="I2685" s="302"/>
      <c r="J2685" s="303"/>
      <c r="K2685" s="301"/>
      <c r="L2685" s="302"/>
      <c r="M2685" s="303"/>
      <c r="N2685" s="304"/>
    </row>
    <row r="2686" spans="1:16" ht="70" x14ac:dyDescent="0.15">
      <c r="A2686" s="253" t="s">
        <v>420</v>
      </c>
      <c r="B2686" s="274">
        <v>0.146341463414634</v>
      </c>
      <c r="C2686" s="275">
        <v>0.19283746556473799</v>
      </c>
      <c r="D2686" s="276">
        <v>0.17808219178082199</v>
      </c>
      <c r="E2686" s="274">
        <v>0.146341463414634</v>
      </c>
      <c r="F2686" s="275">
        <v>0.12903225806451599</v>
      </c>
      <c r="G2686" s="276">
        <v>0.118257261410788</v>
      </c>
      <c r="H2686" s="274"/>
      <c r="I2686" s="275"/>
      <c r="J2686" s="276"/>
      <c r="K2686" s="274"/>
      <c r="L2686" s="275"/>
      <c r="M2686" s="276"/>
      <c r="N2686" s="277"/>
      <c r="O2686" s="1" t="s">
        <v>615</v>
      </c>
      <c r="P2686" s="177" t="s">
        <v>619</v>
      </c>
    </row>
    <row r="2687" spans="1:16" ht="14" x14ac:dyDescent="0.15">
      <c r="A2687" s="255" t="s">
        <v>693</v>
      </c>
      <c r="B2687" s="278">
        <v>0.19512195121951201</v>
      </c>
      <c r="C2687" s="279">
        <v>0.31680440771349899</v>
      </c>
      <c r="D2687" s="280">
        <v>0.30289193302891898</v>
      </c>
      <c r="E2687" s="278">
        <v>0.19512195121951201</v>
      </c>
      <c r="F2687" s="279">
        <v>0.25806451612903197</v>
      </c>
      <c r="G2687" s="280">
        <v>0.219917012448133</v>
      </c>
      <c r="H2687" s="278"/>
      <c r="I2687" s="279"/>
      <c r="J2687" s="280"/>
      <c r="K2687" s="278"/>
      <c r="L2687" s="279"/>
      <c r="M2687" s="280"/>
      <c r="N2687" s="281"/>
      <c r="O2687" s="1" t="s">
        <v>615</v>
      </c>
      <c r="P2687" s="1" t="s">
        <v>619</v>
      </c>
    </row>
    <row r="2688" spans="1:16" ht="14" x14ac:dyDescent="0.15">
      <c r="A2688" s="255" t="s">
        <v>694</v>
      </c>
      <c r="B2688" s="278">
        <v>0.41463414634146301</v>
      </c>
      <c r="C2688" s="279">
        <v>0.360881542699725</v>
      </c>
      <c r="D2688" s="280">
        <v>0.37899543378995398</v>
      </c>
      <c r="E2688" s="278">
        <v>0.41463414634146301</v>
      </c>
      <c r="F2688" s="279">
        <v>0.41935483870967699</v>
      </c>
      <c r="G2688" s="280">
        <v>0.43568464730290501</v>
      </c>
      <c r="H2688" s="278"/>
      <c r="I2688" s="279"/>
      <c r="J2688" s="280"/>
      <c r="K2688" s="278"/>
      <c r="L2688" s="279"/>
      <c r="M2688" s="280"/>
      <c r="N2688" s="281"/>
      <c r="O2688" s="1" t="s">
        <v>615</v>
      </c>
      <c r="P2688" s="1" t="s">
        <v>619</v>
      </c>
    </row>
    <row r="2689" spans="1:16" ht="14" x14ac:dyDescent="0.15">
      <c r="A2689" s="271" t="s">
        <v>695</v>
      </c>
      <c r="B2689" s="278">
        <v>0.24390243902438999</v>
      </c>
      <c r="C2689" s="279">
        <v>0.12947658402203899</v>
      </c>
      <c r="D2689" s="280">
        <v>0.14003044140030399</v>
      </c>
      <c r="E2689" s="278">
        <v>0.24390243902438999</v>
      </c>
      <c r="F2689" s="279">
        <v>0.19354838709677399</v>
      </c>
      <c r="G2689" s="280">
        <v>0.226141078838174</v>
      </c>
      <c r="H2689" s="278"/>
      <c r="I2689" s="279"/>
      <c r="J2689" s="280"/>
      <c r="K2689" s="278"/>
      <c r="L2689" s="279"/>
      <c r="M2689" s="280"/>
      <c r="N2689" s="342"/>
      <c r="O2689" s="1" t="s">
        <v>615</v>
      </c>
      <c r="P2689" s="1" t="s">
        <v>619</v>
      </c>
    </row>
    <row r="2690" spans="1:16" ht="14" x14ac:dyDescent="0.15">
      <c r="A2690" s="311" t="s">
        <v>244</v>
      </c>
      <c r="B2690" s="312">
        <v>41</v>
      </c>
      <c r="C2690" s="313">
        <v>363</v>
      </c>
      <c r="D2690" s="314">
        <v>1314</v>
      </c>
      <c r="E2690" s="312">
        <v>41</v>
      </c>
      <c r="F2690" s="313">
        <v>155</v>
      </c>
      <c r="G2690" s="314">
        <v>482</v>
      </c>
      <c r="H2690" s="312"/>
      <c r="I2690" s="313"/>
      <c r="J2690" s="314"/>
      <c r="K2690" s="312"/>
      <c r="L2690" s="313"/>
      <c r="M2690" s="314"/>
      <c r="N2690" s="295"/>
      <c r="O2690" s="1" t="s">
        <v>615</v>
      </c>
      <c r="P2690" s="1" t="s">
        <v>619</v>
      </c>
    </row>
    <row r="2691" spans="1:16" ht="14" x14ac:dyDescent="0.15">
      <c r="A2691" s="271" t="s">
        <v>182</v>
      </c>
      <c r="B2691" s="296">
        <v>2.24390243902439</v>
      </c>
      <c r="C2691" s="297">
        <v>2.57300275482093</v>
      </c>
      <c r="D2691" s="298">
        <v>2.5190258751902599</v>
      </c>
      <c r="E2691" s="296">
        <v>2.24390243902439</v>
      </c>
      <c r="F2691" s="297">
        <v>2.32258064516129</v>
      </c>
      <c r="G2691" s="298">
        <v>2.23029045643153</v>
      </c>
      <c r="H2691" s="296"/>
      <c r="I2691" s="297"/>
      <c r="J2691" s="298"/>
      <c r="K2691" s="296"/>
      <c r="L2691" s="297"/>
      <c r="M2691" s="298"/>
      <c r="N2691" s="299"/>
      <c r="O2691" s="1" t="s">
        <v>615</v>
      </c>
      <c r="P2691" s="1" t="s">
        <v>619</v>
      </c>
    </row>
    <row r="2692" spans="1:16" ht="14" x14ac:dyDescent="0.15">
      <c r="A2692" s="271" t="s">
        <v>165</v>
      </c>
      <c r="B2692" s="296">
        <v>0.99449705391413901</v>
      </c>
      <c r="C2692" s="297">
        <v>0.94432797438009397</v>
      </c>
      <c r="D2692" s="298">
        <v>0.94156145251671197</v>
      </c>
      <c r="E2692" s="296">
        <v>0.99449705391413901</v>
      </c>
      <c r="F2692" s="297">
        <v>0.93235829932717196</v>
      </c>
      <c r="G2692" s="298">
        <v>0.93158680192117405</v>
      </c>
      <c r="H2692" s="296"/>
      <c r="I2692" s="297"/>
      <c r="J2692" s="298"/>
      <c r="K2692" s="296"/>
      <c r="L2692" s="297"/>
      <c r="M2692" s="298"/>
      <c r="N2692" s="299"/>
      <c r="O2692" s="1" t="s">
        <v>615</v>
      </c>
      <c r="P2692" s="1" t="s">
        <v>619</v>
      </c>
    </row>
    <row r="2693" spans="1:16" ht="14" x14ac:dyDescent="0.15">
      <c r="A2693" s="271" t="s">
        <v>245</v>
      </c>
      <c r="B2693" s="300" t="s">
        <v>233</v>
      </c>
      <c r="C2693" s="297" t="s">
        <v>251</v>
      </c>
      <c r="D2693" s="298" t="s">
        <v>124</v>
      </c>
      <c r="E2693" s="300" t="s">
        <v>233</v>
      </c>
      <c r="F2693" s="297" t="s">
        <v>124</v>
      </c>
      <c r="G2693" s="298" t="s">
        <v>124</v>
      </c>
      <c r="H2693" s="300"/>
      <c r="I2693" s="297"/>
      <c r="J2693" s="298"/>
      <c r="K2693" s="300"/>
      <c r="L2693" s="297"/>
      <c r="M2693" s="298"/>
      <c r="N2693" s="299"/>
      <c r="O2693" s="1" t="s">
        <v>615</v>
      </c>
      <c r="P2693" s="1" t="s">
        <v>619</v>
      </c>
    </row>
    <row r="2694" spans="1:16" ht="14" x14ac:dyDescent="0.15">
      <c r="A2694" s="272" t="s">
        <v>164</v>
      </c>
      <c r="B2694" s="301" t="s">
        <v>233</v>
      </c>
      <c r="C2694" s="302">
        <v>-0.34850213561933135</v>
      </c>
      <c r="D2694" s="303">
        <v>-0.29219912883061305</v>
      </c>
      <c r="E2694" s="301" t="s">
        <v>233</v>
      </c>
      <c r="F2694" s="302">
        <v>-8.4386234555618209E-2</v>
      </c>
      <c r="G2694" s="303">
        <v>1.4611609529878011E-2</v>
      </c>
      <c r="H2694" s="301"/>
      <c r="I2694" s="302"/>
      <c r="J2694" s="303"/>
      <c r="K2694" s="301"/>
      <c r="L2694" s="302"/>
      <c r="M2694" s="303"/>
      <c r="N2694" s="304"/>
      <c r="O2694" s="1" t="s">
        <v>615</v>
      </c>
      <c r="P2694" s="1" t="s">
        <v>619</v>
      </c>
    </row>
    <row r="2695" spans="1:16" ht="28" x14ac:dyDescent="0.15">
      <c r="A2695" s="253" t="s">
        <v>71</v>
      </c>
      <c r="B2695" s="274">
        <v>0.39024390243902402</v>
      </c>
      <c r="C2695" s="275">
        <v>0.228650137741047</v>
      </c>
      <c r="D2695" s="276">
        <v>0.31159969673995502</v>
      </c>
      <c r="E2695" s="274">
        <v>0.39024390243902402</v>
      </c>
      <c r="F2695" s="275">
        <v>0.27564102564102599</v>
      </c>
      <c r="G2695" s="276">
        <v>0.34020618556700999</v>
      </c>
      <c r="H2695" s="274"/>
      <c r="I2695" s="275"/>
      <c r="J2695" s="276"/>
      <c r="K2695" s="274"/>
      <c r="L2695" s="275"/>
      <c r="M2695" s="276"/>
      <c r="N2695" s="277"/>
      <c r="P2695" s="1" t="s">
        <v>619</v>
      </c>
    </row>
    <row r="2696" spans="1:16" ht="14" x14ac:dyDescent="0.15">
      <c r="A2696" s="271" t="s">
        <v>693</v>
      </c>
      <c r="B2696" s="278">
        <v>0.31707317073170699</v>
      </c>
      <c r="C2696" s="279">
        <v>0.37741046831955899</v>
      </c>
      <c r="D2696" s="280">
        <v>0.41698256254738397</v>
      </c>
      <c r="E2696" s="278">
        <v>0.31707317073170699</v>
      </c>
      <c r="F2696" s="279">
        <v>0.35256410256410298</v>
      </c>
      <c r="G2696" s="280">
        <v>0.39175257731958801</v>
      </c>
      <c r="H2696" s="278"/>
      <c r="I2696" s="279"/>
      <c r="J2696" s="280"/>
      <c r="K2696" s="278"/>
      <c r="L2696" s="279"/>
      <c r="M2696" s="280"/>
      <c r="N2696" s="281"/>
      <c r="P2696" s="1" t="s">
        <v>619</v>
      </c>
    </row>
    <row r="2697" spans="1:16" ht="14" x14ac:dyDescent="0.15">
      <c r="A2697" s="271" t="s">
        <v>694</v>
      </c>
      <c r="B2697" s="278">
        <v>0.24390243902438999</v>
      </c>
      <c r="C2697" s="279">
        <v>0.34986225895316803</v>
      </c>
      <c r="D2697" s="280">
        <v>0.23730098559514801</v>
      </c>
      <c r="E2697" s="278">
        <v>0.24390243902438999</v>
      </c>
      <c r="F2697" s="279">
        <v>0.32692307692307698</v>
      </c>
      <c r="G2697" s="280">
        <v>0.23298969072164899</v>
      </c>
      <c r="H2697" s="278"/>
      <c r="I2697" s="279"/>
      <c r="J2697" s="280"/>
      <c r="K2697" s="278"/>
      <c r="L2697" s="279"/>
      <c r="M2697" s="280"/>
      <c r="N2697" s="281"/>
      <c r="P2697" s="1" t="s">
        <v>619</v>
      </c>
    </row>
    <row r="2698" spans="1:16" ht="14" x14ac:dyDescent="0.15">
      <c r="A2698" s="271" t="s">
        <v>695</v>
      </c>
      <c r="B2698" s="278">
        <v>4.8780487804878099E-2</v>
      </c>
      <c r="C2698" s="279">
        <v>4.4077134986225897E-2</v>
      </c>
      <c r="D2698" s="280">
        <v>3.4116755117513303E-2</v>
      </c>
      <c r="E2698" s="278">
        <v>4.8780487804878099E-2</v>
      </c>
      <c r="F2698" s="279">
        <v>4.48717948717949E-2</v>
      </c>
      <c r="G2698" s="280">
        <v>3.5051546391752599E-2</v>
      </c>
      <c r="H2698" s="278"/>
      <c r="I2698" s="279"/>
      <c r="J2698" s="280"/>
      <c r="K2698" s="278"/>
      <c r="L2698" s="279"/>
      <c r="M2698" s="280"/>
      <c r="N2698" s="342"/>
      <c r="P2698" s="1" t="s">
        <v>619</v>
      </c>
    </row>
    <row r="2699" spans="1:16" ht="14" x14ac:dyDescent="0.15">
      <c r="A2699" s="311" t="s">
        <v>244</v>
      </c>
      <c r="B2699" s="312">
        <v>41</v>
      </c>
      <c r="C2699" s="313">
        <v>363</v>
      </c>
      <c r="D2699" s="314">
        <v>1319</v>
      </c>
      <c r="E2699" s="312">
        <v>41</v>
      </c>
      <c r="F2699" s="313">
        <v>156</v>
      </c>
      <c r="G2699" s="314">
        <v>485</v>
      </c>
      <c r="H2699" s="312"/>
      <c r="I2699" s="313"/>
      <c r="J2699" s="314"/>
      <c r="K2699" s="312"/>
      <c r="L2699" s="313"/>
      <c r="M2699" s="314"/>
      <c r="N2699" s="295"/>
      <c r="P2699" s="1" t="s">
        <v>619</v>
      </c>
    </row>
    <row r="2700" spans="1:16" ht="14" x14ac:dyDescent="0.15">
      <c r="A2700" s="271" t="s">
        <v>182</v>
      </c>
      <c r="B2700" s="296">
        <v>3.0487804878048799</v>
      </c>
      <c r="C2700" s="297">
        <v>2.7906336088154302</v>
      </c>
      <c r="D2700" s="298">
        <v>3.0060652009097799</v>
      </c>
      <c r="E2700" s="296">
        <v>3.0487804878048799</v>
      </c>
      <c r="F2700" s="297">
        <v>2.8589743589743599</v>
      </c>
      <c r="G2700" s="298">
        <v>3.0371134020618502</v>
      </c>
      <c r="H2700" s="296"/>
      <c r="I2700" s="297"/>
      <c r="J2700" s="298"/>
      <c r="K2700" s="296"/>
      <c r="L2700" s="297"/>
      <c r="M2700" s="298"/>
      <c r="N2700" s="299"/>
      <c r="P2700" s="1" t="s">
        <v>619</v>
      </c>
    </row>
    <row r="2701" spans="1:16" ht="14" x14ac:dyDescent="0.15">
      <c r="A2701" s="271" t="s">
        <v>165</v>
      </c>
      <c r="B2701" s="296">
        <v>0.92063074878572004</v>
      </c>
      <c r="C2701" s="297">
        <v>0.84436408166337695</v>
      </c>
      <c r="D2701" s="298">
        <v>0.82816115223815001</v>
      </c>
      <c r="E2701" s="296">
        <v>0.92063074878572004</v>
      </c>
      <c r="F2701" s="297">
        <v>0.87583116614811096</v>
      </c>
      <c r="G2701" s="298">
        <v>0.84468679554492099</v>
      </c>
      <c r="H2701" s="296"/>
      <c r="I2701" s="297"/>
      <c r="J2701" s="298"/>
      <c r="K2701" s="296"/>
      <c r="L2701" s="297"/>
      <c r="M2701" s="298"/>
      <c r="N2701" s="299"/>
      <c r="P2701" s="1" t="s">
        <v>619</v>
      </c>
    </row>
    <row r="2702" spans="1:16" ht="14" x14ac:dyDescent="0.15">
      <c r="A2702" s="271" t="s">
        <v>245</v>
      </c>
      <c r="B2702" s="300" t="s">
        <v>233</v>
      </c>
      <c r="C2702" s="297" t="s">
        <v>124</v>
      </c>
      <c r="D2702" s="298" t="s">
        <v>124</v>
      </c>
      <c r="E2702" s="300" t="s">
        <v>233</v>
      </c>
      <c r="F2702" s="297" t="s">
        <v>124</v>
      </c>
      <c r="G2702" s="298" t="s">
        <v>124</v>
      </c>
      <c r="H2702" s="300"/>
      <c r="I2702" s="297"/>
      <c r="J2702" s="298"/>
      <c r="K2702" s="300"/>
      <c r="L2702" s="297"/>
      <c r="M2702" s="298"/>
      <c r="N2702" s="299"/>
      <c r="P2702" s="1" t="s">
        <v>619</v>
      </c>
    </row>
    <row r="2703" spans="1:16" ht="14" x14ac:dyDescent="0.15">
      <c r="A2703" s="272" t="s">
        <v>164</v>
      </c>
      <c r="B2703" s="301" t="s">
        <v>233</v>
      </c>
      <c r="C2703" s="302">
        <v>0.30572934661183893</v>
      </c>
      <c r="D2703" s="303">
        <v>5.1578472112172369E-2</v>
      </c>
      <c r="E2703" s="301" t="s">
        <v>233</v>
      </c>
      <c r="F2703" s="302">
        <v>0.21671543120038048</v>
      </c>
      <c r="G2703" s="303">
        <v>1.3812321684871415E-2</v>
      </c>
      <c r="H2703" s="301"/>
      <c r="I2703" s="302"/>
      <c r="J2703" s="303"/>
      <c r="K2703" s="301"/>
      <c r="L2703" s="302"/>
      <c r="M2703" s="303"/>
      <c r="N2703" s="304"/>
      <c r="P2703" s="1" t="s">
        <v>619</v>
      </c>
    </row>
    <row r="2704" spans="1:16" s="398" customFormat="1" ht="28" x14ac:dyDescent="0.15">
      <c r="A2704" s="253" t="s">
        <v>278</v>
      </c>
      <c r="B2704" s="274">
        <v>0.12195121951219499</v>
      </c>
      <c r="C2704" s="275">
        <v>4.6831955922865001E-2</v>
      </c>
      <c r="D2704" s="276">
        <v>8.1492764661081504E-2</v>
      </c>
      <c r="E2704" s="274">
        <v>0.12195121951219499</v>
      </c>
      <c r="F2704" s="275">
        <v>6.4516129032258104E-2</v>
      </c>
      <c r="G2704" s="276">
        <v>9.3167701863354005E-2</v>
      </c>
      <c r="H2704" s="274"/>
      <c r="I2704" s="275"/>
      <c r="J2704" s="276"/>
      <c r="K2704" s="274"/>
      <c r="L2704" s="275"/>
      <c r="M2704" s="276"/>
      <c r="N2704" s="277"/>
      <c r="P2704" s="1" t="s">
        <v>619</v>
      </c>
    </row>
    <row r="2705" spans="1:16" ht="14" x14ac:dyDescent="0.15">
      <c r="A2705" s="271" t="s">
        <v>693</v>
      </c>
      <c r="B2705" s="278">
        <v>0.219512195121951</v>
      </c>
      <c r="C2705" s="279">
        <v>0.17906336088154301</v>
      </c>
      <c r="D2705" s="280">
        <v>0.22467631378522501</v>
      </c>
      <c r="E2705" s="278">
        <v>0.219512195121951</v>
      </c>
      <c r="F2705" s="279">
        <v>0.2</v>
      </c>
      <c r="G2705" s="280">
        <v>0.231884057971014</v>
      </c>
      <c r="H2705" s="278"/>
      <c r="I2705" s="279"/>
      <c r="J2705" s="280"/>
      <c r="K2705" s="278"/>
      <c r="L2705" s="279"/>
      <c r="M2705" s="280"/>
      <c r="N2705" s="281"/>
      <c r="P2705" s="1" t="s">
        <v>619</v>
      </c>
    </row>
    <row r="2706" spans="1:16" ht="14" x14ac:dyDescent="0.15">
      <c r="A2706" s="271" t="s">
        <v>694</v>
      </c>
      <c r="B2706" s="278">
        <v>0.39024390243902402</v>
      </c>
      <c r="C2706" s="279">
        <v>0.46831955922864998</v>
      </c>
      <c r="D2706" s="280">
        <v>0.44478293983244499</v>
      </c>
      <c r="E2706" s="278">
        <v>0.39024390243902402</v>
      </c>
      <c r="F2706" s="279">
        <v>0.42580645161290298</v>
      </c>
      <c r="G2706" s="280">
        <v>0.41407867494824002</v>
      </c>
      <c r="H2706" s="278"/>
      <c r="I2706" s="279"/>
      <c r="J2706" s="280"/>
      <c r="K2706" s="278"/>
      <c r="L2706" s="279"/>
      <c r="M2706" s="280"/>
      <c r="N2706" s="281"/>
      <c r="P2706" s="1" t="s">
        <v>619</v>
      </c>
    </row>
    <row r="2707" spans="1:16" s="398" customFormat="1" ht="14" x14ac:dyDescent="0.15">
      <c r="A2707" s="271" t="s">
        <v>695</v>
      </c>
      <c r="B2707" s="278">
        <v>0.26829268292682901</v>
      </c>
      <c r="C2707" s="279">
        <v>0.30578512396694202</v>
      </c>
      <c r="D2707" s="280">
        <v>0.24904798172124901</v>
      </c>
      <c r="E2707" s="278">
        <v>0.26829268292682901</v>
      </c>
      <c r="F2707" s="279">
        <v>0.309677419354839</v>
      </c>
      <c r="G2707" s="280">
        <v>0.26086956521739102</v>
      </c>
      <c r="H2707" s="278"/>
      <c r="I2707" s="279"/>
      <c r="J2707" s="280"/>
      <c r="K2707" s="278"/>
      <c r="L2707" s="279"/>
      <c r="M2707" s="280"/>
      <c r="N2707" s="342"/>
      <c r="P2707" s="1" t="s">
        <v>619</v>
      </c>
    </row>
    <row r="2708" spans="1:16" s="398" customFormat="1" ht="14" x14ac:dyDescent="0.15">
      <c r="A2708" s="311" t="s">
        <v>244</v>
      </c>
      <c r="B2708" s="312">
        <v>41</v>
      </c>
      <c r="C2708" s="313">
        <v>363</v>
      </c>
      <c r="D2708" s="314">
        <v>1313</v>
      </c>
      <c r="E2708" s="312">
        <v>41</v>
      </c>
      <c r="F2708" s="313">
        <v>155</v>
      </c>
      <c r="G2708" s="314">
        <v>483</v>
      </c>
      <c r="H2708" s="312"/>
      <c r="I2708" s="313"/>
      <c r="J2708" s="314"/>
      <c r="K2708" s="312"/>
      <c r="L2708" s="313"/>
      <c r="M2708" s="314"/>
      <c r="N2708" s="295"/>
      <c r="P2708" s="1" t="s">
        <v>619</v>
      </c>
    </row>
    <row r="2709" spans="1:16" ht="14" x14ac:dyDescent="0.15">
      <c r="A2709" s="271" t="s">
        <v>182</v>
      </c>
      <c r="B2709" s="296">
        <v>2.1951219512195101</v>
      </c>
      <c r="C2709" s="297">
        <v>1.96694214876033</v>
      </c>
      <c r="D2709" s="298">
        <v>2.1386138613861401</v>
      </c>
      <c r="E2709" s="296">
        <v>2.1951219512195101</v>
      </c>
      <c r="F2709" s="297">
        <v>2.0193548387096798</v>
      </c>
      <c r="G2709" s="298">
        <v>2.1573498964803299</v>
      </c>
      <c r="H2709" s="296"/>
      <c r="I2709" s="297"/>
      <c r="J2709" s="298"/>
      <c r="K2709" s="296"/>
      <c r="L2709" s="297"/>
      <c r="M2709" s="298"/>
      <c r="N2709" s="299"/>
      <c r="P2709" s="1" t="s">
        <v>619</v>
      </c>
    </row>
    <row r="2710" spans="1:16" s="398" customFormat="1" ht="14" x14ac:dyDescent="0.15">
      <c r="A2710" s="271" t="s">
        <v>165</v>
      </c>
      <c r="B2710" s="296">
        <v>0.98029363445658302</v>
      </c>
      <c r="C2710" s="297">
        <v>0.82032756189139799</v>
      </c>
      <c r="D2710" s="298">
        <v>0.883785285470296</v>
      </c>
      <c r="E2710" s="296">
        <v>0.98029363445658302</v>
      </c>
      <c r="F2710" s="297">
        <v>0.878834586492103</v>
      </c>
      <c r="G2710" s="298">
        <v>0.917828720345506</v>
      </c>
      <c r="H2710" s="296"/>
      <c r="I2710" s="297"/>
      <c r="J2710" s="298"/>
      <c r="K2710" s="296"/>
      <c r="L2710" s="297"/>
      <c r="M2710" s="298"/>
      <c r="N2710" s="299"/>
      <c r="P2710" s="1" t="s">
        <v>619</v>
      </c>
    </row>
    <row r="2711" spans="1:16" ht="14" x14ac:dyDescent="0.15">
      <c r="A2711" s="271" t="s">
        <v>245</v>
      </c>
      <c r="B2711" s="300" t="s">
        <v>233</v>
      </c>
      <c r="C2711" s="297" t="s">
        <v>124</v>
      </c>
      <c r="D2711" s="298" t="s">
        <v>124</v>
      </c>
      <c r="E2711" s="300" t="s">
        <v>233</v>
      </c>
      <c r="F2711" s="297" t="s">
        <v>124</v>
      </c>
      <c r="G2711" s="298" t="s">
        <v>124</v>
      </c>
      <c r="H2711" s="300"/>
      <c r="I2711" s="297"/>
      <c r="J2711" s="298"/>
      <c r="K2711" s="300"/>
      <c r="L2711" s="297"/>
      <c r="M2711" s="298"/>
      <c r="N2711" s="299"/>
      <c r="P2711" s="1" t="s">
        <v>619</v>
      </c>
    </row>
    <row r="2712" spans="1:16" ht="14" x14ac:dyDescent="0.15">
      <c r="A2712" s="272" t="s">
        <v>164</v>
      </c>
      <c r="B2712" s="301" t="s">
        <v>233</v>
      </c>
      <c r="C2712" s="302">
        <v>0.27815693761779092</v>
      </c>
      <c r="D2712" s="303">
        <v>6.3938708600811286E-2</v>
      </c>
      <c r="E2712" s="301" t="s">
        <v>233</v>
      </c>
      <c r="F2712" s="302">
        <v>0.20000022212531546</v>
      </c>
      <c r="G2712" s="303">
        <v>4.1153707551188162E-2</v>
      </c>
      <c r="H2712" s="301"/>
      <c r="I2712" s="302"/>
      <c r="J2712" s="303"/>
      <c r="K2712" s="301"/>
      <c r="L2712" s="302"/>
      <c r="M2712" s="303"/>
      <c r="N2712" s="304"/>
      <c r="P2712" s="1" t="s">
        <v>619</v>
      </c>
    </row>
    <row r="2713" spans="1:16" s="398" customFormat="1" ht="28" x14ac:dyDescent="0.15">
      <c r="A2713" s="253" t="s">
        <v>144</v>
      </c>
      <c r="B2713" s="274">
        <v>0.41463414634146301</v>
      </c>
      <c r="C2713" s="275">
        <v>0.413223140495868</v>
      </c>
      <c r="D2713" s="276">
        <v>0.518209408194234</v>
      </c>
      <c r="E2713" s="274">
        <v>0.41463414634146301</v>
      </c>
      <c r="F2713" s="275">
        <v>0.43870967741935502</v>
      </c>
      <c r="G2713" s="276">
        <v>0.51033057851239705</v>
      </c>
      <c r="H2713" s="274"/>
      <c r="I2713" s="275"/>
      <c r="J2713" s="276"/>
      <c r="K2713" s="274"/>
      <c r="L2713" s="275"/>
      <c r="M2713" s="276"/>
      <c r="N2713" s="277"/>
      <c r="P2713" s="1" t="s">
        <v>619</v>
      </c>
    </row>
    <row r="2714" spans="1:16" ht="14" x14ac:dyDescent="0.15">
      <c r="A2714" s="271" t="s">
        <v>693</v>
      </c>
      <c r="B2714" s="278">
        <v>0.46341463414634099</v>
      </c>
      <c r="C2714" s="279">
        <v>0.46005509641873299</v>
      </c>
      <c r="D2714" s="280">
        <v>0.38846737481031901</v>
      </c>
      <c r="E2714" s="278">
        <v>0.46341463414634099</v>
      </c>
      <c r="F2714" s="279">
        <v>0.43225806451612903</v>
      </c>
      <c r="G2714" s="280">
        <v>0.38223140495867802</v>
      </c>
      <c r="H2714" s="278"/>
      <c r="I2714" s="279"/>
      <c r="J2714" s="280"/>
      <c r="K2714" s="278"/>
      <c r="L2714" s="279"/>
      <c r="M2714" s="280"/>
      <c r="N2714" s="281"/>
      <c r="P2714" s="1" t="s">
        <v>619</v>
      </c>
    </row>
    <row r="2715" spans="1:16" ht="14" x14ac:dyDescent="0.15">
      <c r="A2715" s="271" t="s">
        <v>694</v>
      </c>
      <c r="B2715" s="278">
        <v>9.7560975609756101E-2</v>
      </c>
      <c r="C2715" s="279">
        <v>0.118457300275482</v>
      </c>
      <c r="D2715" s="280">
        <v>8.4977238239757197E-2</v>
      </c>
      <c r="E2715" s="278">
        <v>9.7560975609756101E-2</v>
      </c>
      <c r="F2715" s="279">
        <v>0.12258064516129</v>
      </c>
      <c r="G2715" s="280">
        <v>9.9173553719008295E-2</v>
      </c>
      <c r="H2715" s="278"/>
      <c r="I2715" s="279"/>
      <c r="J2715" s="280"/>
      <c r="K2715" s="278"/>
      <c r="L2715" s="279"/>
      <c r="M2715" s="280"/>
      <c r="N2715" s="281"/>
      <c r="P2715" s="1" t="s">
        <v>619</v>
      </c>
    </row>
    <row r="2716" spans="1:16" s="398" customFormat="1" ht="14" x14ac:dyDescent="0.15">
      <c r="A2716" s="271" t="s">
        <v>695</v>
      </c>
      <c r="B2716" s="278">
        <v>2.4390243902439001E-2</v>
      </c>
      <c r="C2716" s="279">
        <v>8.2644628099173608E-3</v>
      </c>
      <c r="D2716" s="280">
        <v>8.3459787556904395E-3</v>
      </c>
      <c r="E2716" s="278">
        <v>2.4390243902439001E-2</v>
      </c>
      <c r="F2716" s="279">
        <v>6.4516129032258099E-3</v>
      </c>
      <c r="G2716" s="280">
        <v>8.2644628099173608E-3</v>
      </c>
      <c r="H2716" s="278"/>
      <c r="I2716" s="279"/>
      <c r="J2716" s="280"/>
      <c r="K2716" s="278"/>
      <c r="L2716" s="279"/>
      <c r="M2716" s="280"/>
      <c r="N2716" s="342"/>
      <c r="P2716" s="1" t="s">
        <v>619</v>
      </c>
    </row>
    <row r="2717" spans="1:16" ht="14" x14ac:dyDescent="0.15">
      <c r="A2717" s="311" t="s">
        <v>244</v>
      </c>
      <c r="B2717" s="312">
        <v>41</v>
      </c>
      <c r="C2717" s="313">
        <v>363</v>
      </c>
      <c r="D2717" s="314">
        <v>1318</v>
      </c>
      <c r="E2717" s="312">
        <v>41</v>
      </c>
      <c r="F2717" s="313">
        <v>155</v>
      </c>
      <c r="G2717" s="314">
        <v>484</v>
      </c>
      <c r="H2717" s="312"/>
      <c r="I2717" s="313"/>
      <c r="J2717" s="314"/>
      <c r="K2717" s="312"/>
      <c r="L2717" s="313"/>
      <c r="M2717" s="314"/>
      <c r="N2717" s="295"/>
      <c r="P2717" s="1" t="s">
        <v>619</v>
      </c>
    </row>
    <row r="2718" spans="1:16" ht="14" x14ac:dyDescent="0.15">
      <c r="A2718" s="271" t="s">
        <v>182</v>
      </c>
      <c r="B2718" s="296">
        <v>3.26829268292683</v>
      </c>
      <c r="C2718" s="297">
        <v>3.2782369146005501</v>
      </c>
      <c r="D2718" s="298">
        <v>3.4165402124430999</v>
      </c>
      <c r="E2718" s="296">
        <v>3.26829268292683</v>
      </c>
      <c r="F2718" s="297">
        <v>3.3032258064516098</v>
      </c>
      <c r="G2718" s="298">
        <v>3.39462809917356</v>
      </c>
      <c r="H2718" s="296"/>
      <c r="I2718" s="297"/>
      <c r="J2718" s="298"/>
      <c r="K2718" s="296"/>
      <c r="L2718" s="297"/>
      <c r="M2718" s="298"/>
      <c r="N2718" s="299"/>
      <c r="P2718" s="1" t="s">
        <v>619</v>
      </c>
    </row>
    <row r="2719" spans="1:16" s="398" customFormat="1" ht="14" x14ac:dyDescent="0.15">
      <c r="A2719" s="271" t="s">
        <v>165</v>
      </c>
      <c r="B2719" s="296">
        <v>0.7424415884062</v>
      </c>
      <c r="C2719" s="297">
        <v>0.69904842904290998</v>
      </c>
      <c r="D2719" s="298">
        <v>0.68074695640530003</v>
      </c>
      <c r="E2719" s="296">
        <v>0.7424415884062</v>
      </c>
      <c r="F2719" s="297">
        <v>0.70595052941339498</v>
      </c>
      <c r="G2719" s="298">
        <v>0.69845442067433905</v>
      </c>
      <c r="H2719" s="296"/>
      <c r="I2719" s="297"/>
      <c r="J2719" s="298"/>
      <c r="K2719" s="296"/>
      <c r="L2719" s="297"/>
      <c r="M2719" s="298"/>
      <c r="N2719" s="299"/>
      <c r="P2719" s="1" t="s">
        <v>619</v>
      </c>
    </row>
    <row r="2720" spans="1:16" ht="14" x14ac:dyDescent="0.15">
      <c r="A2720" s="271" t="s">
        <v>245</v>
      </c>
      <c r="B2720" s="300" t="s">
        <v>233</v>
      </c>
      <c r="C2720" s="297" t="s">
        <v>124</v>
      </c>
      <c r="D2720" s="298" t="s">
        <v>124</v>
      </c>
      <c r="E2720" s="300" t="s">
        <v>233</v>
      </c>
      <c r="F2720" s="297" t="s">
        <v>124</v>
      </c>
      <c r="G2720" s="298" t="s">
        <v>124</v>
      </c>
      <c r="H2720" s="300"/>
      <c r="I2720" s="297"/>
      <c r="J2720" s="298"/>
      <c r="K2720" s="300"/>
      <c r="L2720" s="297"/>
      <c r="M2720" s="298"/>
      <c r="N2720" s="299"/>
      <c r="P2720" s="1" t="s">
        <v>619</v>
      </c>
    </row>
    <row r="2721" spans="1:16" ht="14" x14ac:dyDescent="0.15">
      <c r="A2721" s="272" t="s">
        <v>164</v>
      </c>
      <c r="B2721" s="301" t="s">
        <v>233</v>
      </c>
      <c r="C2721" s="302">
        <v>-1.4225383050120194E-2</v>
      </c>
      <c r="D2721" s="303">
        <v>-0.21777185798831103</v>
      </c>
      <c r="E2721" s="301" t="s">
        <v>233</v>
      </c>
      <c r="F2721" s="302">
        <v>-4.9483812348447835E-2</v>
      </c>
      <c r="G2721" s="303">
        <v>-0.18087854054206801</v>
      </c>
      <c r="H2721" s="301"/>
      <c r="I2721" s="302"/>
      <c r="J2721" s="303"/>
      <c r="K2721" s="301"/>
      <c r="L2721" s="302"/>
      <c r="M2721" s="303"/>
      <c r="N2721" s="304"/>
      <c r="P2721" s="1" t="s">
        <v>619</v>
      </c>
    </row>
    <row r="2722" spans="1:16" s="398" customFormat="1" ht="28" x14ac:dyDescent="0.15">
      <c r="A2722" s="253" t="s">
        <v>861</v>
      </c>
      <c r="B2722" s="274">
        <v>0.12195121951219499</v>
      </c>
      <c r="C2722" s="275">
        <v>0.2</v>
      </c>
      <c r="D2722" s="276">
        <v>0.20621683093252499</v>
      </c>
      <c r="E2722" s="274">
        <v>0.12195121951219499</v>
      </c>
      <c r="F2722" s="275">
        <v>0.18589743589743599</v>
      </c>
      <c r="G2722" s="276">
        <v>0.193018480492813</v>
      </c>
      <c r="H2722" s="274"/>
      <c r="I2722" s="275"/>
      <c r="J2722" s="276"/>
      <c r="K2722" s="274"/>
      <c r="L2722" s="275"/>
      <c r="M2722" s="276"/>
      <c r="N2722" s="277"/>
      <c r="P2722" s="1" t="s">
        <v>619</v>
      </c>
    </row>
    <row r="2723" spans="1:16" ht="14" x14ac:dyDescent="0.15">
      <c r="A2723" s="271" t="s">
        <v>693</v>
      </c>
      <c r="B2723" s="278">
        <v>0.439024390243902</v>
      </c>
      <c r="C2723" s="279">
        <v>0.42739726027397301</v>
      </c>
      <c r="D2723" s="280">
        <v>0.39802880970432097</v>
      </c>
      <c r="E2723" s="278">
        <v>0.439024390243902</v>
      </c>
      <c r="F2723" s="279">
        <v>0.42948717948718002</v>
      </c>
      <c r="G2723" s="280">
        <v>0.390143737166324</v>
      </c>
      <c r="H2723" s="278"/>
      <c r="I2723" s="279"/>
      <c r="J2723" s="280"/>
      <c r="K2723" s="278"/>
      <c r="L2723" s="279"/>
      <c r="M2723" s="280"/>
      <c r="N2723" s="281"/>
      <c r="P2723" s="1" t="s">
        <v>619</v>
      </c>
    </row>
    <row r="2724" spans="1:16" ht="14" x14ac:dyDescent="0.15">
      <c r="A2724" s="271" t="s">
        <v>694</v>
      </c>
      <c r="B2724" s="278">
        <v>0.39024390243902402</v>
      </c>
      <c r="C2724" s="279">
        <v>0.33698630136986302</v>
      </c>
      <c r="D2724" s="280">
        <v>0.3434420015163</v>
      </c>
      <c r="E2724" s="278">
        <v>0.39024390243902402</v>
      </c>
      <c r="F2724" s="279">
        <v>0.33974358974358998</v>
      </c>
      <c r="G2724" s="280">
        <v>0.35523613963039002</v>
      </c>
      <c r="H2724" s="278"/>
      <c r="I2724" s="279"/>
      <c r="J2724" s="280"/>
      <c r="K2724" s="278"/>
      <c r="L2724" s="279"/>
      <c r="M2724" s="280"/>
      <c r="N2724" s="281"/>
      <c r="P2724" s="1" t="s">
        <v>619</v>
      </c>
    </row>
    <row r="2725" spans="1:16" s="398" customFormat="1" ht="14" x14ac:dyDescent="0.15">
      <c r="A2725" s="271" t="s">
        <v>695</v>
      </c>
      <c r="B2725" s="278">
        <v>4.8780487804878099E-2</v>
      </c>
      <c r="C2725" s="279">
        <v>3.5616438356164397E-2</v>
      </c>
      <c r="D2725" s="280">
        <v>5.2312357846853702E-2</v>
      </c>
      <c r="E2725" s="278">
        <v>4.8780487804878099E-2</v>
      </c>
      <c r="F2725" s="279">
        <v>4.48717948717949E-2</v>
      </c>
      <c r="G2725" s="280">
        <v>6.1601642710472297E-2</v>
      </c>
      <c r="H2725" s="278"/>
      <c r="I2725" s="279"/>
      <c r="J2725" s="280"/>
      <c r="K2725" s="278"/>
      <c r="L2725" s="279"/>
      <c r="M2725" s="280"/>
      <c r="N2725" s="342"/>
      <c r="P2725" s="1" t="s">
        <v>619</v>
      </c>
    </row>
    <row r="2726" spans="1:16" ht="14" x14ac:dyDescent="0.15">
      <c r="A2726" s="311" t="s">
        <v>244</v>
      </c>
      <c r="B2726" s="312">
        <v>41</v>
      </c>
      <c r="C2726" s="313">
        <v>365</v>
      </c>
      <c r="D2726" s="314">
        <v>1319</v>
      </c>
      <c r="E2726" s="312">
        <v>41</v>
      </c>
      <c r="F2726" s="313">
        <v>156</v>
      </c>
      <c r="G2726" s="314">
        <v>487</v>
      </c>
      <c r="H2726" s="312"/>
      <c r="I2726" s="313"/>
      <c r="J2726" s="314"/>
      <c r="K2726" s="312"/>
      <c r="L2726" s="313"/>
      <c r="M2726" s="314"/>
      <c r="N2726" s="295"/>
      <c r="P2726" s="1" t="s">
        <v>619</v>
      </c>
    </row>
    <row r="2727" spans="1:16" ht="14" x14ac:dyDescent="0.15">
      <c r="A2727" s="271" t="s">
        <v>182</v>
      </c>
      <c r="B2727" s="296">
        <v>2.6341463414634099</v>
      </c>
      <c r="C2727" s="297">
        <v>2.79178082191781</v>
      </c>
      <c r="D2727" s="298">
        <v>2.7581501137225199</v>
      </c>
      <c r="E2727" s="296">
        <v>2.6341463414634099</v>
      </c>
      <c r="F2727" s="297">
        <v>2.7564102564102599</v>
      </c>
      <c r="G2727" s="298">
        <v>2.7145790554414799</v>
      </c>
      <c r="H2727" s="296"/>
      <c r="I2727" s="297"/>
      <c r="J2727" s="298"/>
      <c r="K2727" s="296"/>
      <c r="L2727" s="297"/>
      <c r="M2727" s="298"/>
      <c r="N2727" s="299"/>
      <c r="P2727" s="1" t="s">
        <v>619</v>
      </c>
    </row>
    <row r="2728" spans="1:16" s="398" customFormat="1" ht="14" x14ac:dyDescent="0.15">
      <c r="A2728" s="271" t="s">
        <v>165</v>
      </c>
      <c r="B2728" s="296">
        <v>0.76668434055273404</v>
      </c>
      <c r="C2728" s="297">
        <v>0.79865158074932097</v>
      </c>
      <c r="D2728" s="298">
        <v>0.83722656455264699</v>
      </c>
      <c r="E2728" s="296">
        <v>0.76668434055273404</v>
      </c>
      <c r="F2728" s="297">
        <v>0.80620012621372805</v>
      </c>
      <c r="G2728" s="298">
        <v>0.84537775994461895</v>
      </c>
      <c r="H2728" s="296"/>
      <c r="I2728" s="297"/>
      <c r="J2728" s="298"/>
      <c r="K2728" s="296"/>
      <c r="L2728" s="297"/>
      <c r="M2728" s="298"/>
      <c r="N2728" s="299"/>
      <c r="P2728" s="1" t="s">
        <v>619</v>
      </c>
    </row>
    <row r="2729" spans="1:16" ht="14" x14ac:dyDescent="0.15">
      <c r="A2729" s="271" t="s">
        <v>245</v>
      </c>
      <c r="B2729" s="300" t="s">
        <v>233</v>
      </c>
      <c r="C2729" s="297" t="s">
        <v>124</v>
      </c>
      <c r="D2729" s="298" t="s">
        <v>124</v>
      </c>
      <c r="E2729" s="300" t="s">
        <v>233</v>
      </c>
      <c r="F2729" s="297" t="s">
        <v>124</v>
      </c>
      <c r="G2729" s="298" t="s">
        <v>124</v>
      </c>
      <c r="H2729" s="300"/>
      <c r="I2729" s="297"/>
      <c r="J2729" s="298"/>
      <c r="K2729" s="300"/>
      <c r="L2729" s="297"/>
      <c r="M2729" s="298"/>
      <c r="N2729" s="299"/>
      <c r="P2729" s="1" t="s">
        <v>619</v>
      </c>
    </row>
    <row r="2730" spans="1:16" ht="14" x14ac:dyDescent="0.15">
      <c r="A2730" s="272" t="s">
        <v>164</v>
      </c>
      <c r="B2730" s="301" t="s">
        <v>233</v>
      </c>
      <c r="C2730" s="302">
        <v>-0.19737578219841784</v>
      </c>
      <c r="D2730" s="303">
        <v>-0.14811256296599795</v>
      </c>
      <c r="E2730" s="301" t="s">
        <v>233</v>
      </c>
      <c r="F2730" s="302">
        <v>-0.15165454701806538</v>
      </c>
      <c r="G2730" s="303">
        <v>-9.5144109283569561E-2</v>
      </c>
      <c r="H2730" s="301"/>
      <c r="I2730" s="302"/>
      <c r="J2730" s="303"/>
      <c r="K2730" s="301"/>
      <c r="L2730" s="302"/>
      <c r="M2730" s="303"/>
      <c r="N2730" s="304"/>
      <c r="P2730" s="1" t="s">
        <v>619</v>
      </c>
    </row>
    <row r="2731" spans="1:16" s="398" customFormat="1" ht="28" x14ac:dyDescent="0.15">
      <c r="A2731" s="253" t="s">
        <v>279</v>
      </c>
      <c r="B2731" s="274">
        <v>9.7560975609756101E-2</v>
      </c>
      <c r="C2731" s="275">
        <v>0.187845303867403</v>
      </c>
      <c r="D2731" s="276">
        <v>0.23211567732115701</v>
      </c>
      <c r="E2731" s="274">
        <v>9.7560975609756101E-2</v>
      </c>
      <c r="F2731" s="275">
        <v>0.16129032258064499</v>
      </c>
      <c r="G2731" s="276">
        <v>0.19875776397515499</v>
      </c>
      <c r="H2731" s="274"/>
      <c r="I2731" s="275"/>
      <c r="J2731" s="276"/>
      <c r="K2731" s="274"/>
      <c r="L2731" s="275"/>
      <c r="M2731" s="276"/>
      <c r="N2731" s="277"/>
      <c r="P2731" s="1" t="s">
        <v>619</v>
      </c>
    </row>
    <row r="2732" spans="1:16" ht="14" x14ac:dyDescent="0.15">
      <c r="A2732" s="271" t="s">
        <v>693</v>
      </c>
      <c r="B2732" s="278">
        <v>0.53658536585365901</v>
      </c>
      <c r="C2732" s="279">
        <v>0.46961325966850798</v>
      </c>
      <c r="D2732" s="280">
        <v>0.439117199391172</v>
      </c>
      <c r="E2732" s="278">
        <v>0.53658536585365901</v>
      </c>
      <c r="F2732" s="279">
        <v>0.412903225806452</v>
      </c>
      <c r="G2732" s="280">
        <v>0.38509316770186303</v>
      </c>
      <c r="H2732" s="278"/>
      <c r="I2732" s="279"/>
      <c r="J2732" s="280"/>
      <c r="K2732" s="278"/>
      <c r="L2732" s="279"/>
      <c r="M2732" s="280"/>
      <c r="N2732" s="281"/>
      <c r="P2732" s="1" t="s">
        <v>619</v>
      </c>
    </row>
    <row r="2733" spans="1:16" ht="14" x14ac:dyDescent="0.15">
      <c r="A2733" s="271" t="s">
        <v>694</v>
      </c>
      <c r="B2733" s="278">
        <v>0.34146341463414598</v>
      </c>
      <c r="C2733" s="279">
        <v>0.29558011049723798</v>
      </c>
      <c r="D2733" s="280">
        <v>0.28386605783866098</v>
      </c>
      <c r="E2733" s="278">
        <v>0.34146341463414598</v>
      </c>
      <c r="F2733" s="279">
        <v>0.36774193548387102</v>
      </c>
      <c r="G2733" s="280">
        <v>0.34782608695652201</v>
      </c>
      <c r="H2733" s="278"/>
      <c r="I2733" s="279"/>
      <c r="J2733" s="280"/>
      <c r="K2733" s="278"/>
      <c r="L2733" s="279"/>
      <c r="M2733" s="280"/>
      <c r="N2733" s="281"/>
      <c r="P2733" s="1" t="s">
        <v>619</v>
      </c>
    </row>
    <row r="2734" spans="1:16" ht="14" x14ac:dyDescent="0.15">
      <c r="A2734" s="271" t="s">
        <v>695</v>
      </c>
      <c r="B2734" s="278">
        <v>2.4390243902439001E-2</v>
      </c>
      <c r="C2734" s="279">
        <v>4.6961325966850799E-2</v>
      </c>
      <c r="D2734" s="280">
        <v>4.4901065449010701E-2</v>
      </c>
      <c r="E2734" s="278">
        <v>2.4390243902439001E-2</v>
      </c>
      <c r="F2734" s="279">
        <v>5.8064516129032302E-2</v>
      </c>
      <c r="G2734" s="280">
        <v>6.8322981366459604E-2</v>
      </c>
      <c r="H2734" s="278"/>
      <c r="I2734" s="279"/>
      <c r="J2734" s="280"/>
      <c r="K2734" s="278"/>
      <c r="L2734" s="279"/>
      <c r="M2734" s="280"/>
      <c r="N2734" s="342"/>
      <c r="P2734" s="1" t="s">
        <v>619</v>
      </c>
    </row>
    <row r="2735" spans="1:16" ht="14" x14ac:dyDescent="0.15">
      <c r="A2735" s="311" t="s">
        <v>244</v>
      </c>
      <c r="B2735" s="312">
        <v>41</v>
      </c>
      <c r="C2735" s="313">
        <v>362</v>
      </c>
      <c r="D2735" s="314">
        <v>1314</v>
      </c>
      <c r="E2735" s="312">
        <v>41</v>
      </c>
      <c r="F2735" s="313">
        <v>155</v>
      </c>
      <c r="G2735" s="314">
        <v>483</v>
      </c>
      <c r="H2735" s="312"/>
      <c r="I2735" s="313"/>
      <c r="J2735" s="314"/>
      <c r="K2735" s="312"/>
      <c r="L2735" s="313"/>
      <c r="M2735" s="314"/>
      <c r="N2735" s="295"/>
      <c r="P2735" s="1" t="s">
        <v>619</v>
      </c>
    </row>
    <row r="2736" spans="1:16" ht="14" x14ac:dyDescent="0.15">
      <c r="A2736" s="271" t="s">
        <v>182</v>
      </c>
      <c r="B2736" s="296">
        <v>2.7073170731707301</v>
      </c>
      <c r="C2736" s="297">
        <v>2.79834254143646</v>
      </c>
      <c r="D2736" s="298">
        <v>2.8584474885844702</v>
      </c>
      <c r="E2736" s="296">
        <v>2.7073170731707301</v>
      </c>
      <c r="F2736" s="297">
        <v>2.67741935483871</v>
      </c>
      <c r="G2736" s="298">
        <v>2.71428571428571</v>
      </c>
      <c r="H2736" s="296"/>
      <c r="I2736" s="297"/>
      <c r="J2736" s="298"/>
      <c r="K2736" s="296"/>
      <c r="L2736" s="297"/>
      <c r="M2736" s="298"/>
      <c r="N2736" s="299"/>
      <c r="P2736" s="1" t="s">
        <v>619</v>
      </c>
    </row>
    <row r="2737" spans="1:16" ht="14" x14ac:dyDescent="0.15">
      <c r="A2737" s="271" t="s">
        <v>165</v>
      </c>
      <c r="B2737" s="296">
        <v>0.67984933768535805</v>
      </c>
      <c r="C2737" s="297">
        <v>0.79520551800043704</v>
      </c>
      <c r="D2737" s="298">
        <v>0.82223074095780302</v>
      </c>
      <c r="E2737" s="296">
        <v>0.67984933768535805</v>
      </c>
      <c r="F2737" s="297">
        <v>0.81332637393118401</v>
      </c>
      <c r="G2737" s="298">
        <v>0.86010159171664302</v>
      </c>
      <c r="H2737" s="296"/>
      <c r="I2737" s="297"/>
      <c r="J2737" s="298"/>
      <c r="K2737" s="296"/>
      <c r="L2737" s="297"/>
      <c r="M2737" s="298"/>
      <c r="N2737" s="299"/>
      <c r="P2737" s="1" t="s">
        <v>619</v>
      </c>
    </row>
    <row r="2738" spans="1:16" ht="14" x14ac:dyDescent="0.15">
      <c r="A2738" s="271" t="s">
        <v>245</v>
      </c>
      <c r="B2738" s="300" t="s">
        <v>233</v>
      </c>
      <c r="C2738" s="297" t="s">
        <v>124</v>
      </c>
      <c r="D2738" s="298" t="s">
        <v>124</v>
      </c>
      <c r="E2738" s="300" t="s">
        <v>233</v>
      </c>
      <c r="F2738" s="297" t="s">
        <v>124</v>
      </c>
      <c r="G2738" s="298" t="s">
        <v>124</v>
      </c>
      <c r="H2738" s="300"/>
      <c r="I2738" s="297"/>
      <c r="J2738" s="298"/>
      <c r="K2738" s="300"/>
      <c r="L2738" s="297"/>
      <c r="M2738" s="298"/>
      <c r="N2738" s="299"/>
      <c r="P2738" s="1" t="s">
        <v>619</v>
      </c>
    </row>
    <row r="2739" spans="1:16" ht="14" x14ac:dyDescent="0.15">
      <c r="A2739" s="272" t="s">
        <v>164</v>
      </c>
      <c r="B2739" s="301" t="s">
        <v>233</v>
      </c>
      <c r="C2739" s="302">
        <v>-0.11446785290752956</v>
      </c>
      <c r="D2739" s="303">
        <v>-0.18380535765141878</v>
      </c>
      <c r="E2739" s="301" t="s">
        <v>233</v>
      </c>
      <c r="F2739" s="302">
        <v>3.6759804292968636E-2</v>
      </c>
      <c r="G2739" s="303">
        <v>-8.1021139619930471E-3</v>
      </c>
      <c r="H2739" s="301"/>
      <c r="I2739" s="302"/>
      <c r="J2739" s="303"/>
      <c r="K2739" s="301"/>
      <c r="L2739" s="302"/>
      <c r="M2739" s="303"/>
      <c r="N2739" s="304"/>
      <c r="P2739" s="1" t="s">
        <v>619</v>
      </c>
    </row>
    <row r="2740" spans="1:16" ht="28" x14ac:dyDescent="0.15">
      <c r="A2740" s="253" t="s">
        <v>145</v>
      </c>
      <c r="B2740" s="274">
        <v>0.292682926829268</v>
      </c>
      <c r="C2740" s="275">
        <v>0.212707182320442</v>
      </c>
      <c r="D2740" s="276">
        <v>0.29787234042553201</v>
      </c>
      <c r="E2740" s="274">
        <v>0.292682926829268</v>
      </c>
      <c r="F2740" s="275">
        <v>0.19354838709677399</v>
      </c>
      <c r="G2740" s="276">
        <v>0.243801652892562</v>
      </c>
      <c r="H2740" s="274"/>
      <c r="I2740" s="275"/>
      <c r="J2740" s="276"/>
      <c r="K2740" s="274"/>
      <c r="L2740" s="275"/>
      <c r="M2740" s="276"/>
      <c r="N2740" s="277"/>
      <c r="P2740" s="1" t="s">
        <v>619</v>
      </c>
    </row>
    <row r="2741" spans="1:16" ht="14" x14ac:dyDescent="0.15">
      <c r="A2741" s="271" t="s">
        <v>693</v>
      </c>
      <c r="B2741" s="278">
        <v>0.36585365853658502</v>
      </c>
      <c r="C2741" s="279">
        <v>0.5</v>
      </c>
      <c r="D2741" s="280">
        <v>0.50075987841945302</v>
      </c>
      <c r="E2741" s="278">
        <v>0.36585365853658502</v>
      </c>
      <c r="F2741" s="279">
        <v>0.47096774193548402</v>
      </c>
      <c r="G2741" s="280">
        <v>0.50826446280991699</v>
      </c>
      <c r="H2741" s="278"/>
      <c r="I2741" s="279"/>
      <c r="J2741" s="280"/>
      <c r="K2741" s="278"/>
      <c r="L2741" s="279"/>
      <c r="M2741" s="280"/>
      <c r="N2741" s="281"/>
      <c r="P2741" s="1" t="s">
        <v>619</v>
      </c>
    </row>
    <row r="2742" spans="1:16" ht="14" x14ac:dyDescent="0.15">
      <c r="A2742" s="271" t="s">
        <v>694</v>
      </c>
      <c r="B2742" s="278">
        <v>0.34146341463414598</v>
      </c>
      <c r="C2742" s="279">
        <v>0.27348066298342499</v>
      </c>
      <c r="D2742" s="280">
        <v>0.19148936170212799</v>
      </c>
      <c r="E2742" s="278">
        <v>0.34146341463414598</v>
      </c>
      <c r="F2742" s="279">
        <v>0.32258064516128998</v>
      </c>
      <c r="G2742" s="280">
        <v>0.23760330578512401</v>
      </c>
      <c r="H2742" s="278"/>
      <c r="I2742" s="279"/>
      <c r="J2742" s="280"/>
      <c r="K2742" s="278"/>
      <c r="L2742" s="279"/>
      <c r="M2742" s="280"/>
      <c r="N2742" s="281"/>
      <c r="P2742" s="1" t="s">
        <v>619</v>
      </c>
    </row>
    <row r="2743" spans="1:16" ht="14" x14ac:dyDescent="0.15">
      <c r="A2743" s="271" t="s">
        <v>695</v>
      </c>
      <c r="B2743" s="278">
        <v>0</v>
      </c>
      <c r="C2743" s="279">
        <v>1.38121546961326E-2</v>
      </c>
      <c r="D2743" s="280">
        <v>9.8784194528875394E-3</v>
      </c>
      <c r="E2743" s="278">
        <v>0</v>
      </c>
      <c r="F2743" s="279">
        <v>1.2903225806451601E-2</v>
      </c>
      <c r="G2743" s="280">
        <v>1.03305785123967E-2</v>
      </c>
      <c r="H2743" s="278"/>
      <c r="I2743" s="279"/>
      <c r="J2743" s="280"/>
      <c r="K2743" s="278"/>
      <c r="L2743" s="279"/>
      <c r="M2743" s="280"/>
      <c r="N2743" s="342"/>
      <c r="P2743" s="1" t="s">
        <v>619</v>
      </c>
    </row>
    <row r="2744" spans="1:16" ht="14" x14ac:dyDescent="0.15">
      <c r="A2744" s="311" t="s">
        <v>244</v>
      </c>
      <c r="B2744" s="312">
        <v>41</v>
      </c>
      <c r="C2744" s="313">
        <v>362</v>
      </c>
      <c r="D2744" s="314">
        <v>1316</v>
      </c>
      <c r="E2744" s="312">
        <v>41</v>
      </c>
      <c r="F2744" s="313">
        <v>155</v>
      </c>
      <c r="G2744" s="314">
        <v>484</v>
      </c>
      <c r="H2744" s="312"/>
      <c r="I2744" s="313"/>
      <c r="J2744" s="314"/>
      <c r="K2744" s="312"/>
      <c r="L2744" s="313"/>
      <c r="M2744" s="314"/>
      <c r="N2744" s="295"/>
      <c r="P2744" s="1" t="s">
        <v>619</v>
      </c>
    </row>
    <row r="2745" spans="1:16" ht="14" x14ac:dyDescent="0.15">
      <c r="A2745" s="271" t="s">
        <v>182</v>
      </c>
      <c r="B2745" s="296">
        <v>2.9512195121951201</v>
      </c>
      <c r="C2745" s="297">
        <v>2.9116022099447498</v>
      </c>
      <c r="D2745" s="298">
        <v>3.0866261398176298</v>
      </c>
      <c r="E2745" s="296">
        <v>2.9512195121951201</v>
      </c>
      <c r="F2745" s="297">
        <v>2.8451612903225798</v>
      </c>
      <c r="G2745" s="298">
        <v>2.9855371900826402</v>
      </c>
      <c r="H2745" s="296"/>
      <c r="I2745" s="297"/>
      <c r="J2745" s="298"/>
      <c r="K2745" s="296"/>
      <c r="L2745" s="297"/>
      <c r="M2745" s="298"/>
      <c r="N2745" s="299"/>
      <c r="P2745" s="1" t="s">
        <v>619</v>
      </c>
    </row>
    <row r="2746" spans="1:16" ht="14" x14ac:dyDescent="0.15">
      <c r="A2746" s="271" t="s">
        <v>165</v>
      </c>
      <c r="B2746" s="296">
        <v>0.80471173447996602</v>
      </c>
      <c r="C2746" s="297">
        <v>0.73150562055509205</v>
      </c>
      <c r="D2746" s="298">
        <v>0.72233494440553403</v>
      </c>
      <c r="E2746" s="296">
        <v>0.80471173447996602</v>
      </c>
      <c r="F2746" s="297">
        <v>0.73979582549977696</v>
      </c>
      <c r="G2746" s="298">
        <v>0.72360204385331295</v>
      </c>
      <c r="H2746" s="296"/>
      <c r="I2746" s="297"/>
      <c r="J2746" s="298"/>
      <c r="K2746" s="296"/>
      <c r="L2746" s="297"/>
      <c r="M2746" s="298"/>
      <c r="N2746" s="299"/>
      <c r="P2746" s="1" t="s">
        <v>619</v>
      </c>
    </row>
    <row r="2747" spans="1:16" ht="14" x14ac:dyDescent="0.15">
      <c r="A2747" s="271" t="s">
        <v>245</v>
      </c>
      <c r="B2747" s="300" t="s">
        <v>233</v>
      </c>
      <c r="C2747" s="297" t="s">
        <v>124</v>
      </c>
      <c r="D2747" s="298" t="s">
        <v>124</v>
      </c>
      <c r="E2747" s="300" t="s">
        <v>233</v>
      </c>
      <c r="F2747" s="297" t="s">
        <v>124</v>
      </c>
      <c r="G2747" s="298" t="s">
        <v>124</v>
      </c>
      <c r="H2747" s="300"/>
      <c r="I2747" s="297"/>
      <c r="J2747" s="298"/>
      <c r="K2747" s="300"/>
      <c r="L2747" s="297"/>
      <c r="M2747" s="298"/>
      <c r="N2747" s="299"/>
      <c r="P2747" s="1" t="s">
        <v>619</v>
      </c>
    </row>
    <row r="2748" spans="1:16" ht="14" x14ac:dyDescent="0.15">
      <c r="A2748" s="272" t="s">
        <v>164</v>
      </c>
      <c r="B2748" s="301" t="s">
        <v>233</v>
      </c>
      <c r="C2748" s="302">
        <v>5.4158575323464096E-2</v>
      </c>
      <c r="D2748" s="303">
        <v>-0.18745684210798685</v>
      </c>
      <c r="E2748" s="301" t="s">
        <v>233</v>
      </c>
      <c r="F2748" s="302">
        <v>0.14336147652751563</v>
      </c>
      <c r="G2748" s="303">
        <v>-4.7426176002450394E-2</v>
      </c>
      <c r="H2748" s="301"/>
      <c r="I2748" s="302"/>
      <c r="J2748" s="303"/>
      <c r="K2748" s="301"/>
      <c r="L2748" s="302"/>
      <c r="M2748" s="303"/>
      <c r="N2748" s="304"/>
      <c r="P2748" s="1" t="s">
        <v>619</v>
      </c>
    </row>
    <row r="2749" spans="1:16" ht="28" x14ac:dyDescent="0.15">
      <c r="A2749" s="253" t="s">
        <v>72</v>
      </c>
      <c r="B2749" s="274">
        <v>0.34146341463414598</v>
      </c>
      <c r="C2749" s="275">
        <v>0.15151515151515199</v>
      </c>
      <c r="D2749" s="276">
        <v>0.240121580547112</v>
      </c>
      <c r="E2749" s="274">
        <v>0.34146341463414598</v>
      </c>
      <c r="F2749" s="275">
        <v>0.187096774193548</v>
      </c>
      <c r="G2749" s="276">
        <v>0.26086956521739102</v>
      </c>
      <c r="H2749" s="274"/>
      <c r="I2749" s="275"/>
      <c r="J2749" s="276"/>
      <c r="K2749" s="274"/>
      <c r="L2749" s="275"/>
      <c r="M2749" s="276"/>
      <c r="N2749" s="277"/>
      <c r="P2749" s="1" t="s">
        <v>619</v>
      </c>
    </row>
    <row r="2750" spans="1:16" ht="14" x14ac:dyDescent="0.15">
      <c r="A2750" s="271" t="s">
        <v>693</v>
      </c>
      <c r="B2750" s="278">
        <v>0.439024390243902</v>
      </c>
      <c r="C2750" s="279">
        <v>0.38842975206611602</v>
      </c>
      <c r="D2750" s="280">
        <v>0.41489361702127697</v>
      </c>
      <c r="E2750" s="278">
        <v>0.439024390243902</v>
      </c>
      <c r="F2750" s="279">
        <v>0.341935483870968</v>
      </c>
      <c r="G2750" s="280">
        <v>0.405797101449275</v>
      </c>
      <c r="H2750" s="278"/>
      <c r="I2750" s="279"/>
      <c r="J2750" s="280"/>
      <c r="K2750" s="278"/>
      <c r="L2750" s="279"/>
      <c r="M2750" s="280"/>
      <c r="N2750" s="281"/>
      <c r="P2750" s="1" t="s">
        <v>619</v>
      </c>
    </row>
    <row r="2751" spans="1:16" ht="14" x14ac:dyDescent="0.15">
      <c r="A2751" s="271" t="s">
        <v>694</v>
      </c>
      <c r="B2751" s="278">
        <v>0.12195121951219499</v>
      </c>
      <c r="C2751" s="279">
        <v>0.34159779614325098</v>
      </c>
      <c r="D2751" s="280">
        <v>0.27051671732522797</v>
      </c>
      <c r="E2751" s="278">
        <v>0.12195121951219499</v>
      </c>
      <c r="F2751" s="279">
        <v>0.36129032258064497</v>
      </c>
      <c r="G2751" s="280">
        <v>0.26293995859213198</v>
      </c>
      <c r="H2751" s="278"/>
      <c r="I2751" s="279"/>
      <c r="J2751" s="280"/>
      <c r="K2751" s="278"/>
      <c r="L2751" s="279"/>
      <c r="M2751" s="280"/>
      <c r="N2751" s="281"/>
      <c r="P2751" s="1" t="s">
        <v>619</v>
      </c>
    </row>
    <row r="2752" spans="1:16" ht="14" x14ac:dyDescent="0.15">
      <c r="A2752" s="271" t="s">
        <v>695</v>
      </c>
      <c r="B2752" s="278">
        <v>9.7560975609756101E-2</v>
      </c>
      <c r="C2752" s="279">
        <v>0.118457300275482</v>
      </c>
      <c r="D2752" s="280">
        <v>7.4468085106383003E-2</v>
      </c>
      <c r="E2752" s="278">
        <v>9.7560975609756101E-2</v>
      </c>
      <c r="F2752" s="279">
        <v>0.109677419354839</v>
      </c>
      <c r="G2752" s="280">
        <v>7.0393374741200804E-2</v>
      </c>
      <c r="H2752" s="278"/>
      <c r="I2752" s="279"/>
      <c r="J2752" s="280"/>
      <c r="K2752" s="278"/>
      <c r="L2752" s="279"/>
      <c r="M2752" s="280"/>
      <c r="N2752" s="342"/>
      <c r="P2752" s="1" t="s">
        <v>619</v>
      </c>
    </row>
    <row r="2753" spans="1:17" ht="14" x14ac:dyDescent="0.15">
      <c r="A2753" s="311" t="s">
        <v>244</v>
      </c>
      <c r="B2753" s="312">
        <v>41</v>
      </c>
      <c r="C2753" s="313">
        <v>363</v>
      </c>
      <c r="D2753" s="314">
        <v>1316</v>
      </c>
      <c r="E2753" s="312">
        <v>41</v>
      </c>
      <c r="F2753" s="313">
        <v>155</v>
      </c>
      <c r="G2753" s="314">
        <v>483</v>
      </c>
      <c r="H2753" s="312"/>
      <c r="I2753" s="313"/>
      <c r="J2753" s="314"/>
      <c r="K2753" s="312"/>
      <c r="L2753" s="313"/>
      <c r="M2753" s="314"/>
      <c r="N2753" s="295"/>
      <c r="P2753" s="1" t="s">
        <v>619</v>
      </c>
    </row>
    <row r="2754" spans="1:17" ht="14" x14ac:dyDescent="0.15">
      <c r="A2754" s="271" t="s">
        <v>182</v>
      </c>
      <c r="B2754" s="296">
        <v>3.0243902439024399</v>
      </c>
      <c r="C2754" s="297">
        <v>2.5730027548209402</v>
      </c>
      <c r="D2754" s="298">
        <v>2.8206686930091198</v>
      </c>
      <c r="E2754" s="296">
        <v>3.0243902439024399</v>
      </c>
      <c r="F2754" s="297">
        <v>2.6064516129032298</v>
      </c>
      <c r="G2754" s="298">
        <v>2.8571428571428599</v>
      </c>
      <c r="H2754" s="296"/>
      <c r="I2754" s="297"/>
      <c r="J2754" s="298"/>
      <c r="K2754" s="296"/>
      <c r="L2754" s="297"/>
      <c r="M2754" s="298"/>
      <c r="N2754" s="299"/>
      <c r="P2754" s="1" t="s">
        <v>619</v>
      </c>
    </row>
    <row r="2755" spans="1:17" ht="14" x14ac:dyDescent="0.15">
      <c r="A2755" s="271" t="s">
        <v>165</v>
      </c>
      <c r="B2755" s="296">
        <v>0.93508836154795505</v>
      </c>
      <c r="C2755" s="297">
        <v>0.88700786214452598</v>
      </c>
      <c r="D2755" s="298">
        <v>0.88144273867282597</v>
      </c>
      <c r="E2755" s="296">
        <v>0.93508836154795505</v>
      </c>
      <c r="F2755" s="297">
        <v>0.91521606414663403</v>
      </c>
      <c r="G2755" s="298">
        <v>0.88690666817637598</v>
      </c>
      <c r="H2755" s="296"/>
      <c r="I2755" s="297"/>
      <c r="J2755" s="298"/>
      <c r="K2755" s="296"/>
      <c r="L2755" s="297"/>
      <c r="M2755" s="298"/>
      <c r="N2755" s="299"/>
      <c r="P2755" s="1" t="s">
        <v>619</v>
      </c>
    </row>
    <row r="2756" spans="1:17" ht="14" x14ac:dyDescent="0.15">
      <c r="A2756" s="271" t="s">
        <v>245</v>
      </c>
      <c r="B2756" s="300" t="s">
        <v>233</v>
      </c>
      <c r="C2756" s="297" t="s">
        <v>221</v>
      </c>
      <c r="D2756" s="298" t="s">
        <v>124</v>
      </c>
      <c r="E2756" s="300" t="s">
        <v>233</v>
      </c>
      <c r="F2756" s="297" t="s">
        <v>251</v>
      </c>
      <c r="G2756" s="298" t="s">
        <v>124</v>
      </c>
      <c r="H2756" s="300"/>
      <c r="I2756" s="297"/>
      <c r="J2756" s="298"/>
      <c r="K2756" s="300"/>
      <c r="L2756" s="297"/>
      <c r="M2756" s="298"/>
      <c r="N2756" s="299"/>
      <c r="P2756" s="1" t="s">
        <v>619</v>
      </c>
    </row>
    <row r="2757" spans="1:17" ht="14" x14ac:dyDescent="0.15">
      <c r="A2757" s="272" t="s">
        <v>164</v>
      </c>
      <c r="B2757" s="301" t="s">
        <v>233</v>
      </c>
      <c r="C2757" s="302">
        <v>0.50888781074631806</v>
      </c>
      <c r="D2757" s="303">
        <v>0.23112284208054212</v>
      </c>
      <c r="E2757" s="301" t="s">
        <v>233</v>
      </c>
      <c r="F2757" s="302">
        <v>0.45665569844308246</v>
      </c>
      <c r="G2757" s="303">
        <v>0.18857382942386466</v>
      </c>
      <c r="H2757" s="301"/>
      <c r="I2757" s="302"/>
      <c r="J2757" s="303"/>
      <c r="K2757" s="301"/>
      <c r="L2757" s="302"/>
      <c r="M2757" s="303"/>
      <c r="N2757" s="304"/>
      <c r="P2757" s="1" t="s">
        <v>619</v>
      </c>
    </row>
    <row r="2758" spans="1:17" ht="28" x14ac:dyDescent="0.15">
      <c r="A2758" s="253" t="s">
        <v>739</v>
      </c>
      <c r="B2758" s="274">
        <v>0.439024390243902</v>
      </c>
      <c r="C2758" s="275">
        <v>0.44077134986225902</v>
      </c>
      <c r="D2758" s="276">
        <v>0.52352048558421804</v>
      </c>
      <c r="E2758" s="274">
        <v>0.439024390243902</v>
      </c>
      <c r="F2758" s="275">
        <v>0.36363636363636398</v>
      </c>
      <c r="G2758" s="276">
        <v>0.42236024844720499</v>
      </c>
      <c r="H2758" s="274"/>
      <c r="I2758" s="275"/>
      <c r="J2758" s="276"/>
      <c r="K2758" s="274"/>
      <c r="L2758" s="275"/>
      <c r="M2758" s="276"/>
      <c r="N2758" s="277"/>
      <c r="P2758" s="1" t="s">
        <v>619</v>
      </c>
      <c r="Q2758" s="177" t="s">
        <v>617</v>
      </c>
    </row>
    <row r="2759" spans="1:17" ht="14" x14ac:dyDescent="0.15">
      <c r="A2759" s="271" t="s">
        <v>693</v>
      </c>
      <c r="B2759" s="278">
        <v>0.46341463414634099</v>
      </c>
      <c r="C2759" s="279">
        <v>0.42424242424242398</v>
      </c>
      <c r="D2759" s="280">
        <v>0.38694992412746598</v>
      </c>
      <c r="E2759" s="278">
        <v>0.46341463414634099</v>
      </c>
      <c r="F2759" s="279">
        <v>0.5</v>
      </c>
      <c r="G2759" s="280">
        <v>0.46169772256728803</v>
      </c>
      <c r="H2759" s="278"/>
      <c r="I2759" s="279"/>
      <c r="J2759" s="280"/>
      <c r="K2759" s="278"/>
      <c r="L2759" s="279"/>
      <c r="M2759" s="280"/>
      <c r="N2759" s="281"/>
      <c r="P2759" s="1" t="s">
        <v>619</v>
      </c>
      <c r="Q2759" s="1" t="s">
        <v>617</v>
      </c>
    </row>
    <row r="2760" spans="1:17" ht="14" x14ac:dyDescent="0.15">
      <c r="A2760" s="271" t="s">
        <v>694</v>
      </c>
      <c r="B2760" s="278">
        <v>7.3170731707317097E-2</v>
      </c>
      <c r="C2760" s="279">
        <v>0.118457300275482</v>
      </c>
      <c r="D2760" s="280">
        <v>7.8148710166919599E-2</v>
      </c>
      <c r="E2760" s="278">
        <v>7.3170731707317097E-2</v>
      </c>
      <c r="F2760" s="279">
        <v>0.123376623376623</v>
      </c>
      <c r="G2760" s="280">
        <v>0.101449275362319</v>
      </c>
      <c r="H2760" s="278"/>
      <c r="I2760" s="279"/>
      <c r="J2760" s="280"/>
      <c r="K2760" s="278"/>
      <c r="L2760" s="279"/>
      <c r="M2760" s="280"/>
      <c r="N2760" s="281"/>
      <c r="P2760" s="1" t="s">
        <v>619</v>
      </c>
      <c r="Q2760" s="1" t="s">
        <v>617</v>
      </c>
    </row>
    <row r="2761" spans="1:17" ht="14" x14ac:dyDescent="0.15">
      <c r="A2761" s="271" t="s">
        <v>695</v>
      </c>
      <c r="B2761" s="278">
        <v>2.4390243902439001E-2</v>
      </c>
      <c r="C2761" s="279">
        <v>1.6528925619834701E-2</v>
      </c>
      <c r="D2761" s="280">
        <v>1.1380880121396099E-2</v>
      </c>
      <c r="E2761" s="278">
        <v>2.4390243902439001E-2</v>
      </c>
      <c r="F2761" s="279">
        <v>1.2987012987013E-2</v>
      </c>
      <c r="G2761" s="280">
        <v>1.4492753623188401E-2</v>
      </c>
      <c r="H2761" s="278"/>
      <c r="I2761" s="279"/>
      <c r="J2761" s="280"/>
      <c r="K2761" s="278"/>
      <c r="L2761" s="279"/>
      <c r="M2761" s="280"/>
      <c r="N2761" s="342"/>
      <c r="P2761" s="1" t="s">
        <v>619</v>
      </c>
      <c r="Q2761" s="1" t="s">
        <v>617</v>
      </c>
    </row>
    <row r="2762" spans="1:17" ht="14" x14ac:dyDescent="0.15">
      <c r="A2762" s="311" t="s">
        <v>244</v>
      </c>
      <c r="B2762" s="312">
        <v>41</v>
      </c>
      <c r="C2762" s="313">
        <v>363</v>
      </c>
      <c r="D2762" s="314">
        <v>1318</v>
      </c>
      <c r="E2762" s="312">
        <v>41</v>
      </c>
      <c r="F2762" s="313">
        <v>154</v>
      </c>
      <c r="G2762" s="314">
        <v>483</v>
      </c>
      <c r="H2762" s="312"/>
      <c r="I2762" s="313"/>
      <c r="J2762" s="314"/>
      <c r="K2762" s="312"/>
      <c r="L2762" s="313"/>
      <c r="M2762" s="314"/>
      <c r="N2762" s="295"/>
      <c r="P2762" s="1" t="s">
        <v>619</v>
      </c>
      <c r="Q2762" s="1" t="s">
        <v>617</v>
      </c>
    </row>
    <row r="2763" spans="1:17" ht="14" x14ac:dyDescent="0.15">
      <c r="A2763" s="271" t="s">
        <v>182</v>
      </c>
      <c r="B2763" s="296">
        <v>3.3170731707317098</v>
      </c>
      <c r="C2763" s="297">
        <v>3.2892561983471</v>
      </c>
      <c r="D2763" s="298">
        <v>3.4226100151745</v>
      </c>
      <c r="E2763" s="296">
        <v>3.3170731707317098</v>
      </c>
      <c r="F2763" s="297">
        <v>3.21428571428571</v>
      </c>
      <c r="G2763" s="298">
        <v>3.29192546583851</v>
      </c>
      <c r="H2763" s="296"/>
      <c r="I2763" s="297"/>
      <c r="J2763" s="298"/>
      <c r="K2763" s="296"/>
      <c r="L2763" s="297"/>
      <c r="M2763" s="298"/>
      <c r="N2763" s="299"/>
      <c r="P2763" s="1" t="s">
        <v>619</v>
      </c>
      <c r="Q2763" s="1" t="s">
        <v>617</v>
      </c>
    </row>
    <row r="2764" spans="1:17" ht="14" x14ac:dyDescent="0.15">
      <c r="A2764" s="271" t="s">
        <v>165</v>
      </c>
      <c r="B2764" s="296">
        <v>0.722461915613685</v>
      </c>
      <c r="C2764" s="297">
        <v>0.73700172637404704</v>
      </c>
      <c r="D2764" s="298">
        <v>0.68479872592237301</v>
      </c>
      <c r="E2764" s="296">
        <v>0.722461915613685</v>
      </c>
      <c r="F2764" s="297">
        <v>0.70446090930282301</v>
      </c>
      <c r="G2764" s="298">
        <v>0.70540078557657904</v>
      </c>
      <c r="H2764" s="296"/>
      <c r="I2764" s="297"/>
      <c r="J2764" s="298"/>
      <c r="K2764" s="296"/>
      <c r="L2764" s="297"/>
      <c r="M2764" s="298"/>
      <c r="N2764" s="299"/>
      <c r="P2764" s="1" t="s">
        <v>619</v>
      </c>
      <c r="Q2764" s="1" t="s">
        <v>617</v>
      </c>
    </row>
    <row r="2765" spans="1:17" ht="14" x14ac:dyDescent="0.15">
      <c r="A2765" s="271" t="s">
        <v>245</v>
      </c>
      <c r="B2765" s="300" t="s">
        <v>233</v>
      </c>
      <c r="C2765" s="297" t="s">
        <v>124</v>
      </c>
      <c r="D2765" s="298" t="s">
        <v>124</v>
      </c>
      <c r="E2765" s="300" t="s">
        <v>233</v>
      </c>
      <c r="F2765" s="297" t="s">
        <v>124</v>
      </c>
      <c r="G2765" s="298" t="s">
        <v>124</v>
      </c>
      <c r="H2765" s="300"/>
      <c r="I2765" s="297"/>
      <c r="J2765" s="298"/>
      <c r="K2765" s="300"/>
      <c r="L2765" s="297"/>
      <c r="M2765" s="298"/>
      <c r="N2765" s="299"/>
      <c r="P2765" s="1" t="s">
        <v>619</v>
      </c>
      <c r="Q2765" s="1" t="s">
        <v>617</v>
      </c>
    </row>
    <row r="2766" spans="1:17" ht="14" x14ac:dyDescent="0.15">
      <c r="A2766" s="272" t="s">
        <v>164</v>
      </c>
      <c r="B2766" s="301" t="s">
        <v>233</v>
      </c>
      <c r="C2766" s="302">
        <v>3.7743429071008666E-2</v>
      </c>
      <c r="D2766" s="303">
        <v>-0.15411366938605198</v>
      </c>
      <c r="E2766" s="301" t="s">
        <v>233</v>
      </c>
      <c r="F2766" s="302">
        <v>0.14590938274733301</v>
      </c>
      <c r="G2766" s="303">
        <v>3.5650236585212561E-2</v>
      </c>
      <c r="H2766" s="301"/>
      <c r="I2766" s="302"/>
      <c r="J2766" s="303"/>
      <c r="K2766" s="301"/>
      <c r="L2766" s="302"/>
      <c r="M2766" s="303"/>
      <c r="N2766" s="304"/>
      <c r="P2766" s="1" t="s">
        <v>619</v>
      </c>
      <c r="Q2766" s="1" t="s">
        <v>617</v>
      </c>
    </row>
    <row r="2767" spans="1:17" ht="28" x14ac:dyDescent="0.15">
      <c r="A2767" s="253" t="s">
        <v>141</v>
      </c>
      <c r="B2767" s="274">
        <v>0.39024390243902402</v>
      </c>
      <c r="C2767" s="275">
        <v>0.26795580110497202</v>
      </c>
      <c r="D2767" s="276">
        <v>0.43693009118540999</v>
      </c>
      <c r="E2767" s="274">
        <v>0.39024390243902402</v>
      </c>
      <c r="F2767" s="275">
        <v>0.26451612903225802</v>
      </c>
      <c r="G2767" s="276">
        <v>0.39544513457556901</v>
      </c>
      <c r="H2767" s="274"/>
      <c r="I2767" s="275"/>
      <c r="J2767" s="276"/>
      <c r="K2767" s="274"/>
      <c r="L2767" s="275"/>
      <c r="M2767" s="276"/>
      <c r="N2767" s="277"/>
      <c r="P2767" s="1" t="s">
        <v>619</v>
      </c>
    </row>
    <row r="2768" spans="1:17" ht="14" x14ac:dyDescent="0.15">
      <c r="A2768" s="271" t="s">
        <v>693</v>
      </c>
      <c r="B2768" s="278">
        <v>0.36585365853658502</v>
      </c>
      <c r="C2768" s="279">
        <v>0.350828729281768</v>
      </c>
      <c r="D2768" s="280">
        <v>0.33434650455927101</v>
      </c>
      <c r="E2768" s="278">
        <v>0.36585365853658502</v>
      </c>
      <c r="F2768" s="279">
        <v>0.380645161290323</v>
      </c>
      <c r="G2768" s="280">
        <v>0.36231884057970998</v>
      </c>
      <c r="H2768" s="278"/>
      <c r="I2768" s="279"/>
      <c r="J2768" s="280"/>
      <c r="K2768" s="278"/>
      <c r="L2768" s="279"/>
      <c r="M2768" s="280"/>
      <c r="N2768" s="281"/>
      <c r="P2768" s="1" t="s">
        <v>619</v>
      </c>
    </row>
    <row r="2769" spans="1:16" ht="14" x14ac:dyDescent="0.15">
      <c r="A2769" s="271" t="s">
        <v>694</v>
      </c>
      <c r="B2769" s="278">
        <v>0.146341463414634</v>
      </c>
      <c r="C2769" s="279">
        <v>0.174033149171271</v>
      </c>
      <c r="D2769" s="280">
        <v>0.12537993920972601</v>
      </c>
      <c r="E2769" s="278">
        <v>0.146341463414634</v>
      </c>
      <c r="F2769" s="279">
        <v>0.187096774193548</v>
      </c>
      <c r="G2769" s="280">
        <v>0.13871635610766</v>
      </c>
      <c r="H2769" s="278"/>
      <c r="I2769" s="279"/>
      <c r="J2769" s="280"/>
      <c r="K2769" s="278"/>
      <c r="L2769" s="279"/>
      <c r="M2769" s="280"/>
      <c r="N2769" s="281"/>
      <c r="P2769" s="1" t="s">
        <v>619</v>
      </c>
    </row>
    <row r="2770" spans="1:16" ht="14" x14ac:dyDescent="0.15">
      <c r="A2770" s="271" t="s">
        <v>695</v>
      </c>
      <c r="B2770" s="278">
        <v>9.7560975609756101E-2</v>
      </c>
      <c r="C2770" s="279">
        <v>0.207182320441989</v>
      </c>
      <c r="D2770" s="280">
        <v>0.103343465045593</v>
      </c>
      <c r="E2770" s="278">
        <v>9.7560975609756101E-2</v>
      </c>
      <c r="F2770" s="279">
        <v>0.16774193548387101</v>
      </c>
      <c r="G2770" s="280">
        <v>0.10351966873706001</v>
      </c>
      <c r="H2770" s="278"/>
      <c r="I2770" s="279"/>
      <c r="J2770" s="280"/>
      <c r="K2770" s="278"/>
      <c r="L2770" s="279"/>
      <c r="M2770" s="280"/>
      <c r="N2770" s="342"/>
      <c r="P2770" s="1" t="s">
        <v>619</v>
      </c>
    </row>
    <row r="2771" spans="1:16" ht="14" x14ac:dyDescent="0.15">
      <c r="A2771" s="311" t="s">
        <v>244</v>
      </c>
      <c r="B2771" s="312">
        <v>41</v>
      </c>
      <c r="C2771" s="313">
        <v>362</v>
      </c>
      <c r="D2771" s="314">
        <v>1316</v>
      </c>
      <c r="E2771" s="312">
        <v>41</v>
      </c>
      <c r="F2771" s="313">
        <v>155</v>
      </c>
      <c r="G2771" s="314">
        <v>483</v>
      </c>
      <c r="H2771" s="312"/>
      <c r="I2771" s="313"/>
      <c r="J2771" s="314"/>
      <c r="K2771" s="312"/>
      <c r="L2771" s="313"/>
      <c r="M2771" s="314"/>
      <c r="N2771" s="295"/>
      <c r="P2771" s="1" t="s">
        <v>619</v>
      </c>
    </row>
    <row r="2772" spans="1:16" ht="14" x14ac:dyDescent="0.15">
      <c r="A2772" s="271" t="s">
        <v>182</v>
      </c>
      <c r="B2772" s="296">
        <v>3.0487804878048799</v>
      </c>
      <c r="C2772" s="297">
        <v>2.6795580110497199</v>
      </c>
      <c r="D2772" s="298">
        <v>3.1048632218845</v>
      </c>
      <c r="E2772" s="296">
        <v>3.0487804878048799</v>
      </c>
      <c r="F2772" s="297">
        <v>2.7419354838709702</v>
      </c>
      <c r="G2772" s="298">
        <v>3.0496894409937898</v>
      </c>
      <c r="H2772" s="296"/>
      <c r="I2772" s="297"/>
      <c r="J2772" s="298"/>
      <c r="K2772" s="296"/>
      <c r="L2772" s="297"/>
      <c r="M2772" s="298"/>
      <c r="N2772" s="299"/>
      <c r="P2772" s="1" t="s">
        <v>619</v>
      </c>
    </row>
    <row r="2773" spans="1:16" ht="14" x14ac:dyDescent="0.15">
      <c r="A2773" s="271" t="s">
        <v>165</v>
      </c>
      <c r="B2773" s="296">
        <v>0.97342743725958103</v>
      </c>
      <c r="C2773" s="297">
        <v>1.08225261294766</v>
      </c>
      <c r="D2773" s="298">
        <v>0.98255849597240696</v>
      </c>
      <c r="E2773" s="296">
        <v>0.97342743725958103</v>
      </c>
      <c r="F2773" s="297">
        <v>1.0309415043643499</v>
      </c>
      <c r="G2773" s="298">
        <v>0.973515950481878</v>
      </c>
      <c r="H2773" s="296"/>
      <c r="I2773" s="297"/>
      <c r="J2773" s="298"/>
      <c r="K2773" s="296"/>
      <c r="L2773" s="297"/>
      <c r="M2773" s="298"/>
      <c r="N2773" s="299"/>
      <c r="P2773" s="1" t="s">
        <v>619</v>
      </c>
    </row>
    <row r="2774" spans="1:16" ht="14" x14ac:dyDescent="0.15">
      <c r="A2774" s="271" t="s">
        <v>245</v>
      </c>
      <c r="B2774" s="300" t="s">
        <v>233</v>
      </c>
      <c r="C2774" s="297" t="s">
        <v>251</v>
      </c>
      <c r="D2774" s="298" t="s">
        <v>124</v>
      </c>
      <c r="E2774" s="300" t="s">
        <v>233</v>
      </c>
      <c r="F2774" s="297" t="s">
        <v>124</v>
      </c>
      <c r="G2774" s="298" t="s">
        <v>124</v>
      </c>
      <c r="H2774" s="300"/>
      <c r="I2774" s="297"/>
      <c r="J2774" s="298"/>
      <c r="K2774" s="300"/>
      <c r="L2774" s="297"/>
      <c r="M2774" s="298"/>
      <c r="N2774" s="299"/>
      <c r="P2774" s="1" t="s">
        <v>619</v>
      </c>
    </row>
    <row r="2775" spans="1:16" ht="14" x14ac:dyDescent="0.15">
      <c r="A2775" s="272" t="s">
        <v>164</v>
      </c>
      <c r="B2775" s="301" t="s">
        <v>233</v>
      </c>
      <c r="C2775" s="302">
        <v>0.34116108599593314</v>
      </c>
      <c r="D2775" s="303">
        <v>-5.707826486617152E-2</v>
      </c>
      <c r="E2775" s="301" t="s">
        <v>233</v>
      </c>
      <c r="F2775" s="302">
        <v>0.29763570739457407</v>
      </c>
      <c r="G2775" s="303">
        <v>-9.3368083847009706E-4</v>
      </c>
      <c r="H2775" s="301"/>
      <c r="I2775" s="302"/>
      <c r="J2775" s="303"/>
      <c r="K2775" s="301"/>
      <c r="L2775" s="302"/>
      <c r="M2775" s="303"/>
      <c r="N2775" s="304"/>
      <c r="P2775" s="1" t="s">
        <v>619</v>
      </c>
    </row>
    <row r="2776" spans="1:16" ht="28" x14ac:dyDescent="0.15">
      <c r="A2776" s="253" t="s">
        <v>395</v>
      </c>
      <c r="B2776" s="274">
        <v>0.219512195121951</v>
      </c>
      <c r="C2776" s="275">
        <v>0.17679558011049701</v>
      </c>
      <c r="D2776" s="276">
        <v>0.27604562737642602</v>
      </c>
      <c r="E2776" s="274">
        <v>0.219512195121951</v>
      </c>
      <c r="F2776" s="275">
        <v>0.19354838709677399</v>
      </c>
      <c r="G2776" s="276">
        <v>0.22933884297520701</v>
      </c>
      <c r="H2776" s="274"/>
      <c r="I2776" s="275"/>
      <c r="J2776" s="276"/>
      <c r="K2776" s="274"/>
      <c r="L2776" s="275"/>
      <c r="M2776" s="276"/>
      <c r="N2776" s="315"/>
      <c r="P2776" s="1" t="s">
        <v>619</v>
      </c>
    </row>
    <row r="2777" spans="1:16" ht="14" x14ac:dyDescent="0.15">
      <c r="A2777" s="271" t="s">
        <v>693</v>
      </c>
      <c r="B2777" s="278">
        <v>4.8780487804878099E-2</v>
      </c>
      <c r="C2777" s="279">
        <v>0.30662983425414397</v>
      </c>
      <c r="D2777" s="280">
        <v>0.320912547528517</v>
      </c>
      <c r="E2777" s="278">
        <v>4.8780487804878099E-2</v>
      </c>
      <c r="F2777" s="279">
        <v>0.25806451612903197</v>
      </c>
      <c r="G2777" s="280">
        <v>0.31611570247933901</v>
      </c>
      <c r="H2777" s="278"/>
      <c r="I2777" s="279"/>
      <c r="J2777" s="280"/>
      <c r="K2777" s="278"/>
      <c r="L2777" s="279"/>
      <c r="M2777" s="280"/>
      <c r="N2777" s="356"/>
      <c r="P2777" s="1" t="s">
        <v>619</v>
      </c>
    </row>
    <row r="2778" spans="1:16" ht="14" x14ac:dyDescent="0.15">
      <c r="A2778" s="271" t="s">
        <v>694</v>
      </c>
      <c r="B2778" s="278">
        <v>0.53658536585365901</v>
      </c>
      <c r="C2778" s="279">
        <v>0.37845303867403302</v>
      </c>
      <c r="D2778" s="280">
        <v>0.299619771863118</v>
      </c>
      <c r="E2778" s="278">
        <v>0.53658536585365901</v>
      </c>
      <c r="F2778" s="279">
        <v>0.40645161290322601</v>
      </c>
      <c r="G2778" s="280">
        <v>0.326446280991736</v>
      </c>
      <c r="H2778" s="278"/>
      <c r="I2778" s="279"/>
      <c r="J2778" s="280"/>
      <c r="K2778" s="278"/>
      <c r="L2778" s="279"/>
      <c r="M2778" s="280"/>
      <c r="N2778" s="356"/>
      <c r="P2778" s="1" t="s">
        <v>619</v>
      </c>
    </row>
    <row r="2779" spans="1:16" ht="14" x14ac:dyDescent="0.15">
      <c r="A2779" s="271" t="s">
        <v>695</v>
      </c>
      <c r="B2779" s="278">
        <v>0.19512195121951201</v>
      </c>
      <c r="C2779" s="279">
        <v>0.138121546961326</v>
      </c>
      <c r="D2779" s="280">
        <v>0.103422053231939</v>
      </c>
      <c r="E2779" s="278">
        <v>0.19512195121951201</v>
      </c>
      <c r="F2779" s="279">
        <v>0.14193548387096799</v>
      </c>
      <c r="G2779" s="280">
        <v>0.128099173553719</v>
      </c>
      <c r="H2779" s="278"/>
      <c r="I2779" s="279"/>
      <c r="J2779" s="280"/>
      <c r="K2779" s="278"/>
      <c r="L2779" s="279"/>
      <c r="M2779" s="280"/>
      <c r="N2779" s="316"/>
      <c r="P2779" s="1" t="s">
        <v>619</v>
      </c>
    </row>
    <row r="2780" spans="1:16" ht="14" x14ac:dyDescent="0.15">
      <c r="A2780" s="311" t="s">
        <v>244</v>
      </c>
      <c r="B2780" s="312">
        <v>41</v>
      </c>
      <c r="C2780" s="313">
        <v>362</v>
      </c>
      <c r="D2780" s="314">
        <v>1315</v>
      </c>
      <c r="E2780" s="312">
        <v>41</v>
      </c>
      <c r="F2780" s="313">
        <v>155</v>
      </c>
      <c r="G2780" s="314">
        <v>484</v>
      </c>
      <c r="H2780" s="312"/>
      <c r="I2780" s="313"/>
      <c r="J2780" s="314"/>
      <c r="K2780" s="312"/>
      <c r="L2780" s="313"/>
      <c r="M2780" s="314"/>
      <c r="N2780" s="399"/>
      <c r="P2780" s="1" t="s">
        <v>619</v>
      </c>
    </row>
    <row r="2781" spans="1:16" ht="14" x14ac:dyDescent="0.15">
      <c r="A2781" s="271" t="s">
        <v>182</v>
      </c>
      <c r="B2781" s="296">
        <v>2.2926829268292699</v>
      </c>
      <c r="C2781" s="297">
        <v>2.5220994475138099</v>
      </c>
      <c r="D2781" s="298">
        <v>2.7695817490494301</v>
      </c>
      <c r="E2781" s="296">
        <v>2.2926829268292699</v>
      </c>
      <c r="F2781" s="297">
        <v>2.50322580645161</v>
      </c>
      <c r="G2781" s="298">
        <v>2.64669421487603</v>
      </c>
      <c r="H2781" s="296"/>
      <c r="I2781" s="297"/>
      <c r="J2781" s="298"/>
      <c r="K2781" s="296"/>
      <c r="L2781" s="297"/>
      <c r="M2781" s="298"/>
      <c r="N2781" s="400"/>
      <c r="P2781" s="1" t="s">
        <v>619</v>
      </c>
    </row>
    <row r="2782" spans="1:16" ht="14" x14ac:dyDescent="0.15">
      <c r="A2782" s="271" t="s">
        <v>165</v>
      </c>
      <c r="B2782" s="296">
        <v>1.03062850821779</v>
      </c>
      <c r="C2782" s="297">
        <v>0.93903233687396803</v>
      </c>
      <c r="D2782" s="298">
        <v>0.96797395069559999</v>
      </c>
      <c r="E2782" s="296">
        <v>1.03062850821779</v>
      </c>
      <c r="F2782" s="297">
        <v>0.962775975266563</v>
      </c>
      <c r="G2782" s="298">
        <v>0.97227051797948405</v>
      </c>
      <c r="H2782" s="296"/>
      <c r="I2782" s="297"/>
      <c r="J2782" s="298"/>
      <c r="K2782" s="296"/>
      <c r="L2782" s="297"/>
      <c r="M2782" s="298"/>
      <c r="N2782" s="400"/>
      <c r="P2782" s="1" t="s">
        <v>619</v>
      </c>
    </row>
    <row r="2783" spans="1:16" ht="14" x14ac:dyDescent="0.15">
      <c r="A2783" s="271" t="s">
        <v>245</v>
      </c>
      <c r="B2783" s="300" t="s">
        <v>233</v>
      </c>
      <c r="C2783" s="297" t="s">
        <v>124</v>
      </c>
      <c r="D2783" s="298" t="s">
        <v>221</v>
      </c>
      <c r="E2783" s="300" t="s">
        <v>233</v>
      </c>
      <c r="F2783" s="297" t="s">
        <v>124</v>
      </c>
      <c r="G2783" s="298" t="s">
        <v>251</v>
      </c>
      <c r="H2783" s="300"/>
      <c r="I2783" s="297"/>
      <c r="J2783" s="298"/>
      <c r="K2783" s="300"/>
      <c r="L2783" s="297"/>
      <c r="M2783" s="298"/>
      <c r="N2783" s="400"/>
      <c r="P2783" s="1" t="s">
        <v>619</v>
      </c>
    </row>
    <row r="2784" spans="1:16" ht="14" x14ac:dyDescent="0.15">
      <c r="A2784" s="272" t="s">
        <v>164</v>
      </c>
      <c r="B2784" s="301" t="s">
        <v>233</v>
      </c>
      <c r="C2784" s="302">
        <v>-0.24431162982977345</v>
      </c>
      <c r="D2784" s="303">
        <v>-0.49267733070446151</v>
      </c>
      <c r="E2784" s="301" t="s">
        <v>233</v>
      </c>
      <c r="F2784" s="302">
        <v>-0.21868314647553108</v>
      </c>
      <c r="G2784" s="303">
        <v>-0.36410780898966855</v>
      </c>
      <c r="H2784" s="301"/>
      <c r="I2784" s="302"/>
      <c r="J2784" s="303"/>
      <c r="K2784" s="301"/>
      <c r="L2784" s="302"/>
      <c r="M2784" s="303"/>
      <c r="N2784" s="401"/>
      <c r="P2784" s="1" t="s">
        <v>619</v>
      </c>
    </row>
    <row r="2785" spans="1:14" ht="56" x14ac:dyDescent="0.15">
      <c r="A2785" s="253" t="s">
        <v>398</v>
      </c>
      <c r="B2785" s="274">
        <v>9.7560975609756101E-2</v>
      </c>
      <c r="C2785" s="275">
        <v>0.15079365079365101</v>
      </c>
      <c r="D2785" s="276">
        <v>0.13171449595290699</v>
      </c>
      <c r="E2785" s="274">
        <v>9.7560975609756101E-2</v>
      </c>
      <c r="F2785" s="275">
        <v>0.18867924528301899</v>
      </c>
      <c r="G2785" s="276">
        <v>0.12601626016260201</v>
      </c>
      <c r="H2785" s="274"/>
      <c r="I2785" s="275"/>
      <c r="J2785" s="276"/>
      <c r="K2785" s="274"/>
      <c r="L2785" s="275"/>
      <c r="M2785" s="276"/>
      <c r="N2785" s="576" t="s">
        <v>502</v>
      </c>
    </row>
    <row r="2786" spans="1:14" ht="14" x14ac:dyDescent="0.15">
      <c r="A2786" s="255" t="s">
        <v>396</v>
      </c>
      <c r="B2786" s="278">
        <v>0.146341463414634</v>
      </c>
      <c r="C2786" s="279">
        <v>0.30687830687830697</v>
      </c>
      <c r="D2786" s="280">
        <v>0.22590139808682899</v>
      </c>
      <c r="E2786" s="278">
        <v>0.146341463414634</v>
      </c>
      <c r="F2786" s="279">
        <v>0.26415094339622602</v>
      </c>
      <c r="G2786" s="280">
        <v>0.23983739837398399</v>
      </c>
      <c r="H2786" s="278"/>
      <c r="I2786" s="279"/>
      <c r="J2786" s="280"/>
      <c r="K2786" s="278"/>
      <c r="L2786" s="279"/>
      <c r="M2786" s="280"/>
      <c r="N2786" s="577"/>
    </row>
    <row r="2787" spans="1:14" ht="14" x14ac:dyDescent="0.15">
      <c r="A2787" s="255" t="s">
        <v>93</v>
      </c>
      <c r="B2787" s="278">
        <v>0.19512195121951201</v>
      </c>
      <c r="C2787" s="279">
        <v>0.19576719576719601</v>
      </c>
      <c r="D2787" s="280">
        <v>0.22516556291390699</v>
      </c>
      <c r="E2787" s="278">
        <v>0.19512195121951201</v>
      </c>
      <c r="F2787" s="279">
        <v>0.23899371069182401</v>
      </c>
      <c r="G2787" s="280">
        <v>0.258130081300813</v>
      </c>
      <c r="H2787" s="278"/>
      <c r="I2787" s="279"/>
      <c r="J2787" s="280"/>
      <c r="K2787" s="278"/>
      <c r="L2787" s="279"/>
      <c r="M2787" s="280"/>
      <c r="N2787" s="577"/>
    </row>
    <row r="2788" spans="1:14" ht="14" x14ac:dyDescent="0.15">
      <c r="A2788" s="255" t="s">
        <v>397</v>
      </c>
      <c r="B2788" s="278">
        <v>0.146341463414634</v>
      </c>
      <c r="C2788" s="279">
        <v>0.15343915343915299</v>
      </c>
      <c r="D2788" s="280">
        <v>0.14790286975717401</v>
      </c>
      <c r="E2788" s="278">
        <v>0.146341463414634</v>
      </c>
      <c r="F2788" s="279">
        <v>0.15723270440251599</v>
      </c>
      <c r="G2788" s="280">
        <v>0.13617886178861799</v>
      </c>
      <c r="H2788" s="278"/>
      <c r="I2788" s="279"/>
      <c r="J2788" s="280"/>
      <c r="K2788" s="278"/>
      <c r="L2788" s="279"/>
      <c r="M2788" s="280"/>
      <c r="N2788" s="577"/>
    </row>
    <row r="2789" spans="1:14" ht="14" x14ac:dyDescent="0.15">
      <c r="A2789" s="255" t="s">
        <v>381</v>
      </c>
      <c r="B2789" s="278">
        <v>0.41463414634146301</v>
      </c>
      <c r="C2789" s="279">
        <v>0.193121693121693</v>
      </c>
      <c r="D2789" s="280">
        <v>0.26931567328918299</v>
      </c>
      <c r="E2789" s="278">
        <v>0.41463414634146301</v>
      </c>
      <c r="F2789" s="279">
        <v>0.15094339622641501</v>
      </c>
      <c r="G2789" s="280">
        <v>0.23983739837398399</v>
      </c>
      <c r="H2789" s="278"/>
      <c r="I2789" s="279"/>
      <c r="J2789" s="280"/>
      <c r="K2789" s="278"/>
      <c r="L2789" s="279"/>
      <c r="M2789" s="280"/>
      <c r="N2789" s="578"/>
    </row>
    <row r="2790" spans="1:14" ht="14" x14ac:dyDescent="0.15">
      <c r="A2790" s="311" t="s">
        <v>244</v>
      </c>
      <c r="B2790" s="312">
        <v>41</v>
      </c>
      <c r="C2790" s="313">
        <v>378</v>
      </c>
      <c r="D2790" s="314">
        <v>1359</v>
      </c>
      <c r="E2790" s="312">
        <v>41</v>
      </c>
      <c r="F2790" s="313">
        <v>159</v>
      </c>
      <c r="G2790" s="314">
        <v>492</v>
      </c>
      <c r="H2790" s="312"/>
      <c r="I2790" s="313"/>
      <c r="J2790" s="314"/>
      <c r="K2790" s="312"/>
      <c r="L2790" s="313"/>
      <c r="M2790" s="314"/>
      <c r="N2790" s="295"/>
    </row>
    <row r="2791" spans="1:14" ht="14" x14ac:dyDescent="0.15">
      <c r="A2791" s="271" t="s">
        <v>182</v>
      </c>
      <c r="B2791" s="296">
        <v>2.3658536585365901</v>
      </c>
      <c r="C2791" s="297">
        <v>3.0687830687830702</v>
      </c>
      <c r="D2791" s="298">
        <v>2.8027961736571001</v>
      </c>
      <c r="E2791" s="296">
        <v>2.3658536585365901</v>
      </c>
      <c r="F2791" s="297">
        <v>3.1823899371069202</v>
      </c>
      <c r="G2791" s="298">
        <v>2.8760162601625998</v>
      </c>
      <c r="H2791" s="296"/>
      <c r="I2791" s="297"/>
      <c r="J2791" s="298"/>
      <c r="K2791" s="296"/>
      <c r="L2791" s="297"/>
      <c r="M2791" s="298"/>
      <c r="N2791" s="299"/>
    </row>
    <row r="2792" spans="1:14" ht="14" x14ac:dyDescent="0.15">
      <c r="A2792" s="271" t="s">
        <v>165</v>
      </c>
      <c r="B2792" s="296">
        <v>1.40989534294173</v>
      </c>
      <c r="C2792" s="297">
        <v>1.35502957401304</v>
      </c>
      <c r="D2792" s="298">
        <v>1.393005189133</v>
      </c>
      <c r="E2792" s="296">
        <v>1.40989534294173</v>
      </c>
      <c r="F2792" s="297">
        <v>1.3257686851334101</v>
      </c>
      <c r="G2792" s="298">
        <v>1.35195189048847</v>
      </c>
      <c r="H2792" s="296"/>
      <c r="I2792" s="297"/>
      <c r="J2792" s="298"/>
      <c r="K2792" s="296"/>
      <c r="L2792" s="297"/>
      <c r="M2792" s="298"/>
      <c r="N2792" s="299"/>
    </row>
    <row r="2793" spans="1:14" ht="14" x14ac:dyDescent="0.15">
      <c r="A2793" s="271" t="s">
        <v>245</v>
      </c>
      <c r="B2793" s="300" t="s">
        <v>233</v>
      </c>
      <c r="C2793" s="297" t="s">
        <v>221</v>
      </c>
      <c r="D2793" s="298" t="s">
        <v>251</v>
      </c>
      <c r="E2793" s="300" t="s">
        <v>233</v>
      </c>
      <c r="F2793" s="297" t="s">
        <v>222</v>
      </c>
      <c r="G2793" s="298" t="s">
        <v>251</v>
      </c>
      <c r="H2793" s="300"/>
      <c r="I2793" s="297"/>
      <c r="J2793" s="298"/>
      <c r="K2793" s="300"/>
      <c r="L2793" s="297"/>
      <c r="M2793" s="298"/>
      <c r="N2793" s="299"/>
    </row>
    <row r="2794" spans="1:14" ht="14" x14ac:dyDescent="0.15">
      <c r="A2794" s="272" t="s">
        <v>164</v>
      </c>
      <c r="B2794" s="301" t="s">
        <v>233</v>
      </c>
      <c r="C2794" s="302">
        <v>-0.51875577015244945</v>
      </c>
      <c r="D2794" s="303">
        <v>-0.31366897878712208</v>
      </c>
      <c r="E2794" s="301" t="s">
        <v>233</v>
      </c>
      <c r="F2794" s="302">
        <v>-0.61589648912861694</v>
      </c>
      <c r="G2794" s="303">
        <v>-0.37735263008632969</v>
      </c>
      <c r="H2794" s="301"/>
      <c r="I2794" s="302"/>
      <c r="J2794" s="303"/>
      <c r="K2794" s="301"/>
      <c r="L2794" s="302"/>
      <c r="M2794" s="303"/>
      <c r="N2794" s="304"/>
    </row>
    <row r="2795" spans="1:14" ht="42" x14ac:dyDescent="0.15">
      <c r="A2795" s="253" t="s">
        <v>912</v>
      </c>
      <c r="B2795" s="274">
        <v>0.25</v>
      </c>
      <c r="C2795" s="275">
        <v>0.31034482758620702</v>
      </c>
      <c r="D2795" s="276">
        <v>0.22459499263623001</v>
      </c>
      <c r="E2795" s="274">
        <v>0.25</v>
      </c>
      <c r="F2795" s="275">
        <v>0.310126582278481</v>
      </c>
      <c r="G2795" s="276">
        <v>0.208924949290061</v>
      </c>
      <c r="H2795" s="274"/>
      <c r="I2795" s="275"/>
      <c r="J2795" s="276"/>
      <c r="K2795" s="274"/>
      <c r="L2795" s="275"/>
      <c r="M2795" s="276"/>
      <c r="N2795" s="576" t="s">
        <v>502</v>
      </c>
    </row>
    <row r="2796" spans="1:14" ht="14" x14ac:dyDescent="0.15">
      <c r="A2796" s="255" t="s">
        <v>396</v>
      </c>
      <c r="B2796" s="278">
        <v>0.4</v>
      </c>
      <c r="C2796" s="279">
        <v>0.358090185676393</v>
      </c>
      <c r="D2796" s="280">
        <v>0.32400589101619998</v>
      </c>
      <c r="E2796" s="278">
        <v>0.4</v>
      </c>
      <c r="F2796" s="279">
        <v>0.392405063291139</v>
      </c>
      <c r="G2796" s="280">
        <v>0.36105476673428</v>
      </c>
      <c r="H2796" s="278"/>
      <c r="I2796" s="279"/>
      <c r="J2796" s="280"/>
      <c r="K2796" s="278"/>
      <c r="L2796" s="279"/>
      <c r="M2796" s="280"/>
      <c r="N2796" s="577"/>
    </row>
    <row r="2797" spans="1:14" ht="14" x14ac:dyDescent="0.15">
      <c r="A2797" s="255" t="s">
        <v>93</v>
      </c>
      <c r="B2797" s="278">
        <v>0.22500000000000001</v>
      </c>
      <c r="C2797" s="279">
        <v>0.188328912466844</v>
      </c>
      <c r="D2797" s="280">
        <v>0.25405007363770199</v>
      </c>
      <c r="E2797" s="278">
        <v>0.22500000000000001</v>
      </c>
      <c r="F2797" s="279">
        <v>0.20253164556962</v>
      </c>
      <c r="G2797" s="280">
        <v>0.28803245436105501</v>
      </c>
      <c r="H2797" s="278"/>
      <c r="I2797" s="279"/>
      <c r="J2797" s="280"/>
      <c r="K2797" s="278"/>
      <c r="L2797" s="279"/>
      <c r="M2797" s="280"/>
      <c r="N2797" s="577"/>
    </row>
    <row r="2798" spans="1:14" ht="14" x14ac:dyDescent="0.15">
      <c r="A2798" s="255" t="s">
        <v>397</v>
      </c>
      <c r="B2798" s="278">
        <v>2.5000000000000001E-2</v>
      </c>
      <c r="C2798" s="279">
        <v>5.8355437665782502E-2</v>
      </c>
      <c r="D2798" s="280">
        <v>7.3637702503681901E-2</v>
      </c>
      <c r="E2798" s="278">
        <v>2.5000000000000001E-2</v>
      </c>
      <c r="F2798" s="279">
        <v>4.4303797468354403E-2</v>
      </c>
      <c r="G2798" s="280">
        <v>5.0709939148073001E-2</v>
      </c>
      <c r="H2798" s="278"/>
      <c r="I2798" s="279"/>
      <c r="J2798" s="280"/>
      <c r="K2798" s="278"/>
      <c r="L2798" s="279"/>
      <c r="M2798" s="280"/>
      <c r="N2798" s="577"/>
    </row>
    <row r="2799" spans="1:14" ht="14" x14ac:dyDescent="0.15">
      <c r="A2799" s="255" t="s">
        <v>381</v>
      </c>
      <c r="B2799" s="278">
        <v>0.1</v>
      </c>
      <c r="C2799" s="279">
        <v>8.4880636604774504E-2</v>
      </c>
      <c r="D2799" s="280">
        <v>0.123711340206186</v>
      </c>
      <c r="E2799" s="278">
        <v>0.1</v>
      </c>
      <c r="F2799" s="279">
        <v>5.0632911392405097E-2</v>
      </c>
      <c r="G2799" s="280">
        <v>9.1277890466531397E-2</v>
      </c>
      <c r="H2799" s="278"/>
      <c r="I2799" s="279"/>
      <c r="J2799" s="280"/>
      <c r="K2799" s="278"/>
      <c r="L2799" s="279"/>
      <c r="M2799" s="280"/>
      <c r="N2799" s="578"/>
    </row>
    <row r="2800" spans="1:14" ht="14" x14ac:dyDescent="0.15">
      <c r="A2800" s="311" t="s">
        <v>244</v>
      </c>
      <c r="B2800" s="312">
        <v>40</v>
      </c>
      <c r="C2800" s="313">
        <v>377</v>
      </c>
      <c r="D2800" s="314">
        <v>1358</v>
      </c>
      <c r="E2800" s="312">
        <v>40</v>
      </c>
      <c r="F2800" s="313">
        <v>158</v>
      </c>
      <c r="G2800" s="314">
        <v>493</v>
      </c>
      <c r="H2800" s="312"/>
      <c r="I2800" s="313"/>
      <c r="J2800" s="314"/>
      <c r="K2800" s="312"/>
      <c r="L2800" s="313"/>
      <c r="M2800" s="314"/>
      <c r="N2800" s="399"/>
    </row>
    <row r="2801" spans="1:14" ht="14" x14ac:dyDescent="0.15">
      <c r="A2801" s="271" t="s">
        <v>182</v>
      </c>
      <c r="B2801" s="296">
        <v>3.6749999999999998</v>
      </c>
      <c r="C2801" s="297">
        <v>3.7506631299734798</v>
      </c>
      <c r="D2801" s="298">
        <v>3.4521354933726101</v>
      </c>
      <c r="E2801" s="296">
        <v>3.6749999999999998</v>
      </c>
      <c r="F2801" s="297">
        <v>3.86708860759494</v>
      </c>
      <c r="G2801" s="298">
        <v>3.5456389452332702</v>
      </c>
      <c r="H2801" s="296"/>
      <c r="I2801" s="297"/>
      <c r="J2801" s="298"/>
      <c r="K2801" s="296"/>
      <c r="L2801" s="297"/>
      <c r="M2801" s="298"/>
      <c r="N2801" s="400"/>
    </row>
    <row r="2802" spans="1:14" ht="14" x14ac:dyDescent="0.15">
      <c r="A2802" s="271" t="s">
        <v>165</v>
      </c>
      <c r="B2802" s="300">
        <v>1.18511061909308</v>
      </c>
      <c r="C2802" s="297">
        <v>1.1990270149139099</v>
      </c>
      <c r="D2802" s="298">
        <v>1.26000456394268</v>
      </c>
      <c r="E2802" s="300">
        <v>1.18511061909308</v>
      </c>
      <c r="F2802" s="297">
        <v>1.0654052210742699</v>
      </c>
      <c r="G2802" s="298">
        <v>1.1478356477530001</v>
      </c>
      <c r="H2802" s="300"/>
      <c r="I2802" s="297"/>
      <c r="J2802" s="298"/>
      <c r="K2802" s="300"/>
      <c r="L2802" s="297"/>
      <c r="M2802" s="298"/>
      <c r="N2802" s="402"/>
    </row>
    <row r="2803" spans="1:14" ht="14" x14ac:dyDescent="0.15">
      <c r="A2803" s="271" t="s">
        <v>245</v>
      </c>
      <c r="B2803" s="300" t="s">
        <v>233</v>
      </c>
      <c r="C2803" s="297" t="s">
        <v>124</v>
      </c>
      <c r="D2803" s="298" t="s">
        <v>124</v>
      </c>
      <c r="E2803" s="300" t="s">
        <v>233</v>
      </c>
      <c r="F2803" s="297" t="s">
        <v>124</v>
      </c>
      <c r="G2803" s="298" t="s">
        <v>124</v>
      </c>
      <c r="H2803" s="300"/>
      <c r="I2803" s="297"/>
      <c r="J2803" s="298"/>
      <c r="K2803" s="300"/>
      <c r="L2803" s="297"/>
      <c r="M2803" s="298"/>
      <c r="N2803" s="402"/>
    </row>
    <row r="2804" spans="1:14" ht="14" x14ac:dyDescent="0.15">
      <c r="A2804" s="272" t="s">
        <v>164</v>
      </c>
      <c r="B2804" s="300" t="s">
        <v>233</v>
      </c>
      <c r="C2804" s="297">
        <v>-6.3103774170519933E-2</v>
      </c>
      <c r="D2804" s="298">
        <v>0.1768759518854634</v>
      </c>
      <c r="E2804" s="300" t="s">
        <v>233</v>
      </c>
      <c r="F2804" s="297">
        <v>-0.18029628895684713</v>
      </c>
      <c r="G2804" s="298">
        <v>0.11269998019312825</v>
      </c>
      <c r="H2804" s="300"/>
      <c r="I2804" s="297"/>
      <c r="J2804" s="298"/>
      <c r="K2804" s="300"/>
      <c r="L2804" s="297"/>
      <c r="M2804" s="298"/>
      <c r="N2804" s="402"/>
    </row>
    <row r="2805" spans="1:14" ht="28" x14ac:dyDescent="0.15">
      <c r="A2805" s="253" t="s">
        <v>399</v>
      </c>
      <c r="B2805" s="274">
        <v>0.12195121951219499</v>
      </c>
      <c r="C2805" s="275">
        <v>0.227513227513228</v>
      </c>
      <c r="D2805" s="276">
        <v>0.14495952906548901</v>
      </c>
      <c r="E2805" s="274">
        <v>0.12195121951219499</v>
      </c>
      <c r="F2805" s="275">
        <v>0.26415094339622602</v>
      </c>
      <c r="G2805" s="276">
        <v>0.15650406504065001</v>
      </c>
      <c r="H2805" s="274"/>
      <c r="I2805" s="275"/>
      <c r="J2805" s="276"/>
      <c r="K2805" s="274"/>
      <c r="L2805" s="275"/>
      <c r="M2805" s="276"/>
      <c r="N2805" s="576" t="s">
        <v>502</v>
      </c>
    </row>
    <row r="2806" spans="1:14" ht="14" x14ac:dyDescent="0.15">
      <c r="A2806" s="255" t="s">
        <v>396</v>
      </c>
      <c r="B2806" s="278">
        <v>7.3170731707317097E-2</v>
      </c>
      <c r="C2806" s="279">
        <v>0.238095238095238</v>
      </c>
      <c r="D2806" s="280">
        <v>0.17512877115526099</v>
      </c>
      <c r="E2806" s="278">
        <v>7.3170731707317097E-2</v>
      </c>
      <c r="F2806" s="279">
        <v>0.232704402515723</v>
      </c>
      <c r="G2806" s="280">
        <v>0.180894308943089</v>
      </c>
      <c r="H2806" s="278"/>
      <c r="I2806" s="279"/>
      <c r="J2806" s="280"/>
      <c r="K2806" s="278"/>
      <c r="L2806" s="279"/>
      <c r="M2806" s="280"/>
      <c r="N2806" s="577"/>
    </row>
    <row r="2807" spans="1:14" ht="14" x14ac:dyDescent="0.15">
      <c r="A2807" s="255" t="s">
        <v>93</v>
      </c>
      <c r="B2807" s="278">
        <v>0.219512195121951</v>
      </c>
      <c r="C2807" s="279">
        <v>0.182539682539683</v>
      </c>
      <c r="D2807" s="280">
        <v>0.20161883738042699</v>
      </c>
      <c r="E2807" s="278">
        <v>0.219512195121951</v>
      </c>
      <c r="F2807" s="279">
        <v>0.22641509433962301</v>
      </c>
      <c r="G2807" s="280">
        <v>0.241869918699187</v>
      </c>
      <c r="H2807" s="278"/>
      <c r="I2807" s="279"/>
      <c r="J2807" s="280"/>
      <c r="K2807" s="278"/>
      <c r="L2807" s="279"/>
      <c r="M2807" s="280"/>
      <c r="N2807" s="577"/>
    </row>
    <row r="2808" spans="1:14" ht="14" x14ac:dyDescent="0.15">
      <c r="A2808" s="255" t="s">
        <v>397</v>
      </c>
      <c r="B2808" s="278">
        <v>0.146341463414634</v>
      </c>
      <c r="C2808" s="279">
        <v>0.13227513227513199</v>
      </c>
      <c r="D2808" s="280">
        <v>0.160412067696836</v>
      </c>
      <c r="E2808" s="278">
        <v>0.146341463414634</v>
      </c>
      <c r="F2808" s="279">
        <v>0.113207547169811</v>
      </c>
      <c r="G2808" s="280">
        <v>0.15243902439024401</v>
      </c>
      <c r="H2808" s="278"/>
      <c r="I2808" s="279"/>
      <c r="J2808" s="280"/>
      <c r="K2808" s="278"/>
      <c r="L2808" s="279"/>
      <c r="M2808" s="280"/>
      <c r="N2808" s="577"/>
    </row>
    <row r="2809" spans="1:14" ht="14" x14ac:dyDescent="0.15">
      <c r="A2809" s="255" t="s">
        <v>381</v>
      </c>
      <c r="B2809" s="278">
        <v>0.439024390243902</v>
      </c>
      <c r="C2809" s="279">
        <v>0.21957671957672001</v>
      </c>
      <c r="D2809" s="280">
        <v>0.31788079470198699</v>
      </c>
      <c r="E2809" s="278">
        <v>0.439024390243902</v>
      </c>
      <c r="F2809" s="279">
        <v>0.16352201257861601</v>
      </c>
      <c r="G2809" s="280">
        <v>0.26829268292682901</v>
      </c>
      <c r="H2809" s="278"/>
      <c r="I2809" s="279"/>
      <c r="J2809" s="280"/>
      <c r="K2809" s="278"/>
      <c r="L2809" s="279"/>
      <c r="M2809" s="280"/>
      <c r="N2809" s="578"/>
    </row>
    <row r="2810" spans="1:14" ht="14" x14ac:dyDescent="0.15">
      <c r="A2810" s="311" t="s">
        <v>244</v>
      </c>
      <c r="B2810" s="312">
        <v>41</v>
      </c>
      <c r="C2810" s="313">
        <v>378</v>
      </c>
      <c r="D2810" s="314">
        <v>1359</v>
      </c>
      <c r="E2810" s="312">
        <v>41</v>
      </c>
      <c r="F2810" s="313">
        <v>159</v>
      </c>
      <c r="G2810" s="314">
        <v>492</v>
      </c>
      <c r="H2810" s="312"/>
      <c r="I2810" s="313"/>
      <c r="J2810" s="314"/>
      <c r="K2810" s="312"/>
      <c r="L2810" s="313"/>
      <c r="M2810" s="314"/>
      <c r="N2810" s="399"/>
    </row>
    <row r="2811" spans="1:14" ht="14" x14ac:dyDescent="0.15">
      <c r="A2811" s="271" t="s">
        <v>182</v>
      </c>
      <c r="B2811" s="296">
        <v>2.2926829268292699</v>
      </c>
      <c r="C2811" s="297">
        <v>3.1216931216931201</v>
      </c>
      <c r="D2811" s="298">
        <v>2.6688741721854301</v>
      </c>
      <c r="E2811" s="296">
        <v>2.2926829268292699</v>
      </c>
      <c r="F2811" s="297">
        <v>3.32075471698113</v>
      </c>
      <c r="G2811" s="298">
        <v>2.8048780487804899</v>
      </c>
      <c r="H2811" s="296"/>
      <c r="I2811" s="297"/>
      <c r="J2811" s="298"/>
      <c r="K2811" s="296"/>
      <c r="L2811" s="297"/>
      <c r="M2811" s="298"/>
      <c r="N2811" s="400"/>
    </row>
    <row r="2812" spans="1:14" ht="14" x14ac:dyDescent="0.15">
      <c r="A2812" s="271" t="s">
        <v>165</v>
      </c>
      <c r="B2812" s="300">
        <v>1.41851863644833</v>
      </c>
      <c r="C2812" s="297">
        <v>1.46615406278284</v>
      </c>
      <c r="D2812" s="298">
        <v>1.4418000780308999</v>
      </c>
      <c r="E2812" s="300">
        <v>1.41851863644833</v>
      </c>
      <c r="F2812" s="297">
        <v>1.4021717094374</v>
      </c>
      <c r="G2812" s="298">
        <v>1.4136865851613001</v>
      </c>
      <c r="H2812" s="300"/>
      <c r="I2812" s="297"/>
      <c r="J2812" s="298"/>
      <c r="K2812" s="300"/>
      <c r="L2812" s="297"/>
      <c r="M2812" s="298"/>
      <c r="N2812" s="402"/>
    </row>
    <row r="2813" spans="1:14" ht="14" x14ac:dyDescent="0.15">
      <c r="A2813" s="271" t="s">
        <v>245</v>
      </c>
      <c r="B2813" s="300" t="s">
        <v>233</v>
      </c>
      <c r="C2813" s="297" t="s">
        <v>222</v>
      </c>
      <c r="D2813" s="298" t="s">
        <v>124</v>
      </c>
      <c r="E2813" s="300" t="s">
        <v>233</v>
      </c>
      <c r="F2813" s="297" t="s">
        <v>222</v>
      </c>
      <c r="G2813" s="298" t="s">
        <v>251</v>
      </c>
      <c r="H2813" s="300"/>
      <c r="I2813" s="297"/>
      <c r="J2813" s="298"/>
      <c r="K2813" s="300"/>
      <c r="L2813" s="297"/>
      <c r="M2813" s="298"/>
      <c r="N2813" s="402"/>
    </row>
    <row r="2814" spans="1:14" ht="14" x14ac:dyDescent="0.15">
      <c r="A2814" s="272" t="s">
        <v>164</v>
      </c>
      <c r="B2814" s="300" t="s">
        <v>233</v>
      </c>
      <c r="C2814" s="297">
        <v>-0.56543184369747868</v>
      </c>
      <c r="D2814" s="298">
        <v>-0.26091775904876729</v>
      </c>
      <c r="E2814" s="300" t="s">
        <v>233</v>
      </c>
      <c r="F2814" s="297">
        <v>-0.73319963826995072</v>
      </c>
      <c r="G2814" s="298">
        <v>-0.36231165190888409</v>
      </c>
      <c r="H2814" s="300"/>
      <c r="I2814" s="297"/>
      <c r="J2814" s="298"/>
      <c r="K2814" s="300"/>
      <c r="L2814" s="297"/>
      <c r="M2814" s="298"/>
      <c r="N2814" s="402"/>
    </row>
    <row r="2815" spans="1:14" ht="28" x14ac:dyDescent="0.15">
      <c r="A2815" s="253" t="s">
        <v>862</v>
      </c>
      <c r="B2815" s="274">
        <v>0.146341463414634</v>
      </c>
      <c r="C2815" s="275">
        <v>0.24137931034482801</v>
      </c>
      <c r="D2815" s="276">
        <v>0.18805309734513301</v>
      </c>
      <c r="E2815" s="274">
        <v>0.146341463414634</v>
      </c>
      <c r="F2815" s="275">
        <v>0.276729559748428</v>
      </c>
      <c r="G2815" s="276">
        <v>0.18329938900203699</v>
      </c>
      <c r="H2815" s="274"/>
      <c r="I2815" s="275"/>
      <c r="J2815" s="276"/>
      <c r="K2815" s="274"/>
      <c r="L2815" s="275"/>
      <c r="M2815" s="276"/>
      <c r="N2815" s="576" t="s">
        <v>502</v>
      </c>
    </row>
    <row r="2816" spans="1:14" ht="14" x14ac:dyDescent="0.15">
      <c r="A2816" s="255" t="s">
        <v>396</v>
      </c>
      <c r="B2816" s="278">
        <v>4.8780487804878099E-2</v>
      </c>
      <c r="C2816" s="279">
        <v>0.24933687002652499</v>
      </c>
      <c r="D2816" s="280">
        <v>0.209439528023599</v>
      </c>
      <c r="E2816" s="278">
        <v>4.8780487804878099E-2</v>
      </c>
      <c r="F2816" s="279">
        <v>0.232704402515723</v>
      </c>
      <c r="G2816" s="280">
        <v>0.203665987780041</v>
      </c>
      <c r="H2816" s="278"/>
      <c r="I2816" s="279"/>
      <c r="J2816" s="280"/>
      <c r="K2816" s="278"/>
      <c r="L2816" s="279"/>
      <c r="M2816" s="280"/>
      <c r="N2816" s="577"/>
    </row>
    <row r="2817" spans="1:17" ht="14" x14ac:dyDescent="0.15">
      <c r="A2817" s="255" t="s">
        <v>93</v>
      </c>
      <c r="B2817" s="278">
        <v>0.219512195121951</v>
      </c>
      <c r="C2817" s="279">
        <v>0.17771883289124701</v>
      </c>
      <c r="D2817" s="280">
        <v>0.19247787610619499</v>
      </c>
      <c r="E2817" s="278">
        <v>0.219512195121951</v>
      </c>
      <c r="F2817" s="279">
        <v>0.22012578616352199</v>
      </c>
      <c r="G2817" s="280">
        <v>0.228105906313646</v>
      </c>
      <c r="H2817" s="278"/>
      <c r="I2817" s="279"/>
      <c r="J2817" s="280"/>
      <c r="K2817" s="278"/>
      <c r="L2817" s="279"/>
      <c r="M2817" s="280"/>
      <c r="N2817" s="577"/>
    </row>
    <row r="2818" spans="1:17" ht="14" x14ac:dyDescent="0.15">
      <c r="A2818" s="255" t="s">
        <v>397</v>
      </c>
      <c r="B2818" s="278">
        <v>0.17073170731707299</v>
      </c>
      <c r="C2818" s="279">
        <v>0.10610079575596799</v>
      </c>
      <c r="D2818" s="280">
        <v>0.113569321533923</v>
      </c>
      <c r="E2818" s="278">
        <v>0.17073170731707299</v>
      </c>
      <c r="F2818" s="279">
        <v>0.10062893081761</v>
      </c>
      <c r="G2818" s="280">
        <v>0.13441955193482699</v>
      </c>
      <c r="H2818" s="278"/>
      <c r="I2818" s="279"/>
      <c r="J2818" s="280"/>
      <c r="K2818" s="278"/>
      <c r="L2818" s="279"/>
      <c r="M2818" s="280"/>
      <c r="N2818" s="577"/>
    </row>
    <row r="2819" spans="1:17" ht="14" x14ac:dyDescent="0.15">
      <c r="A2819" s="255" t="s">
        <v>381</v>
      </c>
      <c r="B2819" s="278">
        <v>0.41463414634146301</v>
      </c>
      <c r="C2819" s="279">
        <v>0.225464190981432</v>
      </c>
      <c r="D2819" s="280">
        <v>0.29646017699115002</v>
      </c>
      <c r="E2819" s="278">
        <v>0.41463414634146301</v>
      </c>
      <c r="F2819" s="279">
        <v>0.169811320754717</v>
      </c>
      <c r="G2819" s="280">
        <v>0.25050916496945003</v>
      </c>
      <c r="H2819" s="278"/>
      <c r="I2819" s="279"/>
      <c r="J2819" s="280"/>
      <c r="K2819" s="278"/>
      <c r="L2819" s="279"/>
      <c r="M2819" s="280"/>
      <c r="N2819" s="578"/>
    </row>
    <row r="2820" spans="1:17" ht="14" x14ac:dyDescent="0.15">
      <c r="A2820" s="311" t="s">
        <v>244</v>
      </c>
      <c r="B2820" s="312">
        <v>41</v>
      </c>
      <c r="C2820" s="313">
        <v>377</v>
      </c>
      <c r="D2820" s="314">
        <v>1356</v>
      </c>
      <c r="E2820" s="312">
        <v>41</v>
      </c>
      <c r="F2820" s="313">
        <v>159</v>
      </c>
      <c r="G2820" s="314">
        <v>491</v>
      </c>
      <c r="H2820" s="312"/>
      <c r="I2820" s="313"/>
      <c r="J2820" s="314"/>
      <c r="K2820" s="312"/>
      <c r="L2820" s="313"/>
      <c r="M2820" s="314"/>
      <c r="N2820" s="399"/>
    </row>
    <row r="2821" spans="1:17" ht="14" x14ac:dyDescent="0.15">
      <c r="A2821" s="271" t="s">
        <v>182</v>
      </c>
      <c r="B2821" s="296">
        <v>2.3414634146341502</v>
      </c>
      <c r="C2821" s="297">
        <v>3.17506631299735</v>
      </c>
      <c r="D2821" s="298">
        <v>2.8790560471976399</v>
      </c>
      <c r="E2821" s="296">
        <v>2.3414634146341502</v>
      </c>
      <c r="F2821" s="297">
        <v>3.3459119496855299</v>
      </c>
      <c r="G2821" s="298">
        <v>2.9348268839103899</v>
      </c>
      <c r="H2821" s="296"/>
      <c r="I2821" s="297"/>
      <c r="J2821" s="298"/>
      <c r="K2821" s="296"/>
      <c r="L2821" s="297"/>
      <c r="M2821" s="298"/>
      <c r="N2821" s="400"/>
    </row>
    <row r="2822" spans="1:17" ht="14" x14ac:dyDescent="0.15">
      <c r="A2822" s="271" t="s">
        <v>165</v>
      </c>
      <c r="B2822" s="300">
        <v>1.4423896161849099</v>
      </c>
      <c r="C2822" s="297">
        <v>1.48256321251457</v>
      </c>
      <c r="D2822" s="298">
        <v>1.4993639959757401</v>
      </c>
      <c r="E2822" s="300">
        <v>1.4423896161849099</v>
      </c>
      <c r="F2822" s="297">
        <v>1.4186257451690001</v>
      </c>
      <c r="G2822" s="298">
        <v>1.4398940297495599</v>
      </c>
      <c r="H2822" s="300"/>
      <c r="I2822" s="297"/>
      <c r="J2822" s="298"/>
      <c r="K2822" s="300"/>
      <c r="L2822" s="297"/>
      <c r="M2822" s="298"/>
      <c r="N2822" s="402"/>
    </row>
    <row r="2823" spans="1:17" ht="14" x14ac:dyDescent="0.15">
      <c r="A2823" s="271" t="s">
        <v>245</v>
      </c>
      <c r="B2823" s="300" t="s">
        <v>233</v>
      </c>
      <c r="C2823" s="297" t="s">
        <v>222</v>
      </c>
      <c r="D2823" s="298" t="s">
        <v>251</v>
      </c>
      <c r="E2823" s="300" t="s">
        <v>233</v>
      </c>
      <c r="F2823" s="297" t="s">
        <v>222</v>
      </c>
      <c r="G2823" s="298" t="s">
        <v>251</v>
      </c>
      <c r="H2823" s="300"/>
      <c r="I2823" s="297"/>
      <c r="J2823" s="298"/>
      <c r="K2823" s="300"/>
      <c r="L2823" s="297"/>
      <c r="M2823" s="298"/>
      <c r="N2823" s="403"/>
    </row>
    <row r="2824" spans="1:17" ht="14" x14ac:dyDescent="0.15">
      <c r="A2824" s="272" t="s">
        <v>164</v>
      </c>
      <c r="B2824" s="301" t="s">
        <v>233</v>
      </c>
      <c r="C2824" s="302">
        <v>-0.56227140355744354</v>
      </c>
      <c r="D2824" s="303">
        <v>-0.35854711331362926</v>
      </c>
      <c r="E2824" s="301" t="s">
        <v>233</v>
      </c>
      <c r="F2824" s="302">
        <v>-0.70804335708127186</v>
      </c>
      <c r="G2824" s="303">
        <v>-0.41208829053860524</v>
      </c>
      <c r="H2824" s="301"/>
      <c r="I2824" s="302"/>
      <c r="J2824" s="303"/>
      <c r="K2824" s="301"/>
      <c r="L2824" s="302"/>
      <c r="M2824" s="303"/>
      <c r="N2824" s="404"/>
    </row>
    <row r="2825" spans="1:17" s="2" customFormat="1" ht="56" x14ac:dyDescent="0.15">
      <c r="A2825" s="253" t="s">
        <v>400</v>
      </c>
      <c r="B2825" s="385">
        <v>0.30952380952380998</v>
      </c>
      <c r="C2825" s="279">
        <v>0.31818181818181801</v>
      </c>
      <c r="D2825" s="280">
        <v>0.25481481481481499</v>
      </c>
      <c r="E2825" s="385">
        <v>0.30952380952380998</v>
      </c>
      <c r="F2825" s="279">
        <v>0.37106918238993702</v>
      </c>
      <c r="G2825" s="280">
        <v>0.29591836734693899</v>
      </c>
      <c r="H2825" s="385"/>
      <c r="I2825" s="279"/>
      <c r="J2825" s="280"/>
      <c r="K2825" s="385"/>
      <c r="L2825" s="279"/>
      <c r="M2825" s="280"/>
      <c r="N2825" s="576" t="s">
        <v>503</v>
      </c>
    </row>
    <row r="2826" spans="1:17" customFormat="1" ht="14" x14ac:dyDescent="0.15">
      <c r="A2826" s="255" t="s">
        <v>401</v>
      </c>
      <c r="B2826" s="385">
        <v>0.238095238095238</v>
      </c>
      <c r="C2826" s="279">
        <v>0.24866310160427799</v>
      </c>
      <c r="D2826" s="280">
        <v>0.25111111111111101</v>
      </c>
      <c r="E2826" s="385">
        <v>0.238095238095238</v>
      </c>
      <c r="F2826" s="279">
        <v>0.30817610062893103</v>
      </c>
      <c r="G2826" s="280">
        <v>0.30816326530612198</v>
      </c>
      <c r="H2826" s="385"/>
      <c r="I2826" s="279"/>
      <c r="J2826" s="280"/>
      <c r="K2826" s="385"/>
      <c r="L2826" s="279"/>
      <c r="M2826" s="280"/>
      <c r="N2826" s="577"/>
      <c r="Q2826" s="1"/>
    </row>
    <row r="2827" spans="1:17" customFormat="1" ht="14" x14ac:dyDescent="0.15">
      <c r="A2827" s="255" t="s">
        <v>402</v>
      </c>
      <c r="B2827" s="385">
        <v>0.238095238095238</v>
      </c>
      <c r="C2827" s="279">
        <v>0.22727272727272699</v>
      </c>
      <c r="D2827" s="280">
        <v>0.26888888888888901</v>
      </c>
      <c r="E2827" s="385">
        <v>0.238095238095238</v>
      </c>
      <c r="F2827" s="279">
        <v>0.20125786163522</v>
      </c>
      <c r="G2827" s="280">
        <v>0.25918367346938798</v>
      </c>
      <c r="H2827" s="385"/>
      <c r="I2827" s="279"/>
      <c r="J2827" s="280"/>
      <c r="K2827" s="385"/>
      <c r="L2827" s="279"/>
      <c r="M2827" s="280"/>
      <c r="N2827" s="577"/>
      <c r="Q2827" s="1"/>
    </row>
    <row r="2828" spans="1:17" s="2" customFormat="1" ht="14" x14ac:dyDescent="0.15">
      <c r="A2828" s="255" t="s">
        <v>403</v>
      </c>
      <c r="B2828" s="385">
        <v>0.14285714285714299</v>
      </c>
      <c r="C2828" s="279">
        <v>0.11497326203208599</v>
      </c>
      <c r="D2828" s="280">
        <v>0.12</v>
      </c>
      <c r="E2828" s="385">
        <v>0.14285714285714299</v>
      </c>
      <c r="F2828" s="279">
        <v>8.8050314465408799E-2</v>
      </c>
      <c r="G2828" s="280">
        <v>8.1632653061224497E-2</v>
      </c>
      <c r="H2828" s="385"/>
      <c r="I2828" s="279"/>
      <c r="J2828" s="280"/>
      <c r="K2828" s="385"/>
      <c r="L2828" s="279"/>
      <c r="M2828" s="280"/>
      <c r="N2828" s="577"/>
    </row>
    <row r="2829" spans="1:17" customFormat="1" ht="14" x14ac:dyDescent="0.15">
      <c r="A2829" s="255" t="s">
        <v>404</v>
      </c>
      <c r="B2829" s="385">
        <v>7.1428571428571397E-2</v>
      </c>
      <c r="C2829" s="279">
        <v>9.0909090909090898E-2</v>
      </c>
      <c r="D2829" s="280">
        <v>0.10518518518518501</v>
      </c>
      <c r="E2829" s="385">
        <v>7.1428571428571397E-2</v>
      </c>
      <c r="F2829" s="279">
        <v>3.1446540880503103E-2</v>
      </c>
      <c r="G2829" s="280">
        <v>5.5102040816326497E-2</v>
      </c>
      <c r="H2829" s="385"/>
      <c r="I2829" s="279"/>
      <c r="J2829" s="280"/>
      <c r="K2829" s="385"/>
      <c r="L2829" s="279"/>
      <c r="M2829" s="280"/>
      <c r="N2829" s="578"/>
      <c r="Q2829" s="1"/>
    </row>
    <row r="2830" spans="1:17" customFormat="1" ht="14" x14ac:dyDescent="0.15">
      <c r="A2830" s="311" t="s">
        <v>244</v>
      </c>
      <c r="B2830" s="312">
        <v>42</v>
      </c>
      <c r="C2830" s="313">
        <v>374</v>
      </c>
      <c r="D2830" s="314">
        <v>1350</v>
      </c>
      <c r="E2830" s="312">
        <v>42</v>
      </c>
      <c r="F2830" s="313">
        <v>159</v>
      </c>
      <c r="G2830" s="314">
        <v>490</v>
      </c>
      <c r="H2830" s="312"/>
      <c r="I2830" s="313"/>
      <c r="J2830" s="314"/>
      <c r="K2830" s="312"/>
      <c r="L2830" s="313"/>
      <c r="M2830" s="314"/>
      <c r="N2830" s="399"/>
      <c r="Q2830" s="1"/>
    </row>
    <row r="2831" spans="1:17" s="2" customFormat="1" ht="14" x14ac:dyDescent="0.15">
      <c r="A2831" s="271" t="s">
        <v>182</v>
      </c>
      <c r="B2831" s="296">
        <v>3.5714285714285698</v>
      </c>
      <c r="C2831" s="297">
        <v>3.5882352941176499</v>
      </c>
      <c r="D2831" s="298">
        <v>3.4303703703703698</v>
      </c>
      <c r="E2831" s="296">
        <v>3.5714285714285698</v>
      </c>
      <c r="F2831" s="297">
        <v>3.89937106918239</v>
      </c>
      <c r="G2831" s="298">
        <v>3.7081632653061201</v>
      </c>
      <c r="H2831" s="296"/>
      <c r="I2831" s="297"/>
      <c r="J2831" s="298"/>
      <c r="K2831" s="296"/>
      <c r="L2831" s="297"/>
      <c r="M2831" s="298"/>
      <c r="N2831" s="400"/>
    </row>
    <row r="2832" spans="1:17" customFormat="1" ht="14" x14ac:dyDescent="0.15">
      <c r="A2832" s="271" t="s">
        <v>165</v>
      </c>
      <c r="B2832" s="300">
        <v>1.2715049109916801</v>
      </c>
      <c r="C2832" s="297">
        <v>1.2877940438781501</v>
      </c>
      <c r="D2832" s="298">
        <v>1.2755774037601799</v>
      </c>
      <c r="E2832" s="300">
        <v>1.2715049109916801</v>
      </c>
      <c r="F2832" s="297">
        <v>1.0977247386947799</v>
      </c>
      <c r="G2832" s="298">
        <v>1.13799176155346</v>
      </c>
      <c r="H2832" s="300"/>
      <c r="I2832" s="297"/>
      <c r="J2832" s="298"/>
      <c r="K2832" s="300"/>
      <c r="L2832" s="297"/>
      <c r="M2832" s="298"/>
      <c r="N2832" s="402"/>
      <c r="Q2832" s="1"/>
    </row>
    <row r="2833" spans="1:17" customFormat="1" ht="14" x14ac:dyDescent="0.15">
      <c r="A2833" s="271" t="s">
        <v>245</v>
      </c>
      <c r="B2833" s="300" t="s">
        <v>233</v>
      </c>
      <c r="C2833" s="297" t="s">
        <v>124</v>
      </c>
      <c r="D2833" s="298" t="s">
        <v>124</v>
      </c>
      <c r="E2833" s="300" t="s">
        <v>233</v>
      </c>
      <c r="F2833" s="297" t="s">
        <v>124</v>
      </c>
      <c r="G2833" s="298" t="s">
        <v>124</v>
      </c>
      <c r="H2833" s="300"/>
      <c r="I2833" s="297"/>
      <c r="J2833" s="298"/>
      <c r="K2833" s="300"/>
      <c r="L2833" s="297"/>
      <c r="M2833" s="298"/>
      <c r="N2833" s="403"/>
      <c r="Q2833" s="1"/>
    </row>
    <row r="2834" spans="1:17" s="2" customFormat="1" ht="14" x14ac:dyDescent="0.15">
      <c r="A2834" s="272" t="s">
        <v>164</v>
      </c>
      <c r="B2834" s="300" t="s">
        <v>233</v>
      </c>
      <c r="C2834" s="297">
        <v>-1.305078461029926E-2</v>
      </c>
      <c r="D2834" s="298">
        <v>0.11058380357192359</v>
      </c>
      <c r="E2834" s="300" t="s">
        <v>233</v>
      </c>
      <c r="F2834" s="297">
        <v>-0.2987474784833139</v>
      </c>
      <c r="G2834" s="298">
        <v>-0.12015437940508039</v>
      </c>
      <c r="H2834" s="300"/>
      <c r="I2834" s="297"/>
      <c r="J2834" s="298"/>
      <c r="K2834" s="300"/>
      <c r="L2834" s="297"/>
      <c r="M2834" s="298"/>
      <c r="N2834" s="403"/>
    </row>
    <row r="2835" spans="1:17" customFormat="1" ht="28" x14ac:dyDescent="0.15">
      <c r="A2835" s="253" t="s">
        <v>756</v>
      </c>
      <c r="B2835" s="274">
        <v>0.33333333333333298</v>
      </c>
      <c r="C2835" s="275">
        <v>0.32439678284182299</v>
      </c>
      <c r="D2835" s="276">
        <v>0.27839643652561202</v>
      </c>
      <c r="E2835" s="274">
        <v>0.33333333333333298</v>
      </c>
      <c r="F2835" s="275">
        <v>0.35849056603773599</v>
      </c>
      <c r="G2835" s="276">
        <v>0.28920570264765799</v>
      </c>
      <c r="H2835" s="274"/>
      <c r="I2835" s="275"/>
      <c r="J2835" s="276"/>
      <c r="K2835" s="274"/>
      <c r="L2835" s="275"/>
      <c r="M2835" s="276"/>
      <c r="N2835" s="576" t="s">
        <v>503</v>
      </c>
      <c r="Q2835" s="1"/>
    </row>
    <row r="2836" spans="1:17" customFormat="1" ht="14" x14ac:dyDescent="0.15">
      <c r="A2836" s="255" t="s">
        <v>401</v>
      </c>
      <c r="B2836" s="278">
        <v>0.452380952380952</v>
      </c>
      <c r="C2836" s="279">
        <v>0.34584450402144801</v>
      </c>
      <c r="D2836" s="280">
        <v>0.32590942835931702</v>
      </c>
      <c r="E2836" s="278">
        <v>0.452380952380952</v>
      </c>
      <c r="F2836" s="279">
        <v>0.339622641509434</v>
      </c>
      <c r="G2836" s="280">
        <v>0.36252545824847199</v>
      </c>
      <c r="H2836" s="278"/>
      <c r="I2836" s="279"/>
      <c r="J2836" s="280"/>
      <c r="K2836" s="278"/>
      <c r="L2836" s="279"/>
      <c r="M2836" s="280"/>
      <c r="N2836" s="577"/>
      <c r="Q2836" s="1"/>
    </row>
    <row r="2837" spans="1:17" s="2" customFormat="1" ht="14" x14ac:dyDescent="0.15">
      <c r="A2837" s="255" t="s">
        <v>402</v>
      </c>
      <c r="B2837" s="278">
        <v>9.5238095238095205E-2</v>
      </c>
      <c r="C2837" s="279">
        <v>0.21715817694369999</v>
      </c>
      <c r="D2837" s="280">
        <v>0.25760950259836701</v>
      </c>
      <c r="E2837" s="278">
        <v>9.5238095238095205E-2</v>
      </c>
      <c r="F2837" s="279">
        <v>0.20754716981132099</v>
      </c>
      <c r="G2837" s="280">
        <v>0.236252545824847</v>
      </c>
      <c r="H2837" s="278"/>
      <c r="I2837" s="279"/>
      <c r="J2837" s="280"/>
      <c r="K2837" s="278"/>
      <c r="L2837" s="279"/>
      <c r="M2837" s="280"/>
      <c r="N2837" s="577"/>
    </row>
    <row r="2838" spans="1:17" customFormat="1" ht="14" x14ac:dyDescent="0.15">
      <c r="A2838" s="255" t="s">
        <v>403</v>
      </c>
      <c r="B2838" s="278">
        <v>0.119047619047619</v>
      </c>
      <c r="C2838" s="279">
        <v>7.5067024128686294E-2</v>
      </c>
      <c r="D2838" s="280">
        <v>9.7253155159613899E-2</v>
      </c>
      <c r="E2838" s="278">
        <v>0.119047619047619</v>
      </c>
      <c r="F2838" s="279">
        <v>7.5471698113207503E-2</v>
      </c>
      <c r="G2838" s="280">
        <v>8.3503054989816694E-2</v>
      </c>
      <c r="H2838" s="278"/>
      <c r="I2838" s="279"/>
      <c r="J2838" s="280"/>
      <c r="K2838" s="278"/>
      <c r="L2838" s="279"/>
      <c r="M2838" s="280"/>
      <c r="N2838" s="577"/>
      <c r="Q2838" s="1"/>
    </row>
    <row r="2839" spans="1:17" customFormat="1" ht="14" x14ac:dyDescent="0.15">
      <c r="A2839" s="255" t="s">
        <v>404</v>
      </c>
      <c r="B2839" s="278">
        <v>0</v>
      </c>
      <c r="C2839" s="279">
        <v>3.7533512064343202E-2</v>
      </c>
      <c r="D2839" s="280">
        <v>4.08314773570898E-2</v>
      </c>
      <c r="E2839" s="278">
        <v>0</v>
      </c>
      <c r="F2839" s="279">
        <v>1.88679245283019E-2</v>
      </c>
      <c r="G2839" s="280">
        <v>2.8513238289205701E-2</v>
      </c>
      <c r="H2839" s="278"/>
      <c r="I2839" s="279"/>
      <c r="J2839" s="280"/>
      <c r="K2839" s="278"/>
      <c r="L2839" s="279"/>
      <c r="M2839" s="280"/>
      <c r="N2839" s="578"/>
      <c r="Q2839" s="1"/>
    </row>
    <row r="2840" spans="1:17" s="2" customFormat="1" ht="14" x14ac:dyDescent="0.15">
      <c r="A2840" s="311" t="s">
        <v>244</v>
      </c>
      <c r="B2840" s="312">
        <v>42</v>
      </c>
      <c r="C2840" s="313">
        <v>373</v>
      </c>
      <c r="D2840" s="314">
        <v>1347</v>
      </c>
      <c r="E2840" s="312">
        <v>42</v>
      </c>
      <c r="F2840" s="313">
        <v>159</v>
      </c>
      <c r="G2840" s="314">
        <v>491</v>
      </c>
      <c r="H2840" s="312"/>
      <c r="I2840" s="313"/>
      <c r="J2840" s="314"/>
      <c r="K2840" s="312"/>
      <c r="L2840" s="313"/>
      <c r="M2840" s="314"/>
      <c r="N2840" s="399"/>
    </row>
    <row r="2841" spans="1:17" customFormat="1" ht="14" x14ac:dyDescent="0.15">
      <c r="A2841" s="271" t="s">
        <v>182</v>
      </c>
      <c r="B2841" s="300">
        <v>4</v>
      </c>
      <c r="C2841" s="297">
        <v>3.8445040214477202</v>
      </c>
      <c r="D2841" s="298">
        <v>3.70378619153675</v>
      </c>
      <c r="E2841" s="300">
        <v>4</v>
      </c>
      <c r="F2841" s="297">
        <v>3.9433962264150999</v>
      </c>
      <c r="G2841" s="298">
        <v>3.8004073319755598</v>
      </c>
      <c r="H2841" s="300"/>
      <c r="I2841" s="297"/>
      <c r="J2841" s="298"/>
      <c r="K2841" s="300"/>
      <c r="L2841" s="297"/>
      <c r="M2841" s="298"/>
      <c r="N2841" s="403"/>
      <c r="Q2841" s="1"/>
    </row>
    <row r="2842" spans="1:17" customFormat="1" ht="14" x14ac:dyDescent="0.15">
      <c r="A2842" s="271" t="s">
        <v>165</v>
      </c>
      <c r="B2842" s="300">
        <v>0.96271972468246603</v>
      </c>
      <c r="C2842" s="297">
        <v>1.0763603960889401</v>
      </c>
      <c r="D2842" s="298">
        <v>1.0980229059308599</v>
      </c>
      <c r="E2842" s="300">
        <v>0.96271972468246603</v>
      </c>
      <c r="F2842" s="297">
        <v>1.02033304949139</v>
      </c>
      <c r="G2842" s="298">
        <v>1.0384839013359299</v>
      </c>
      <c r="H2842" s="300"/>
      <c r="I2842" s="297"/>
      <c r="J2842" s="298"/>
      <c r="K2842" s="300"/>
      <c r="L2842" s="297"/>
      <c r="M2842" s="298"/>
      <c r="N2842" s="403"/>
      <c r="Q2842" s="1"/>
    </row>
    <row r="2843" spans="1:17" s="2" customFormat="1" ht="14" x14ac:dyDescent="0.15">
      <c r="A2843" s="271" t="s">
        <v>245</v>
      </c>
      <c r="B2843" s="300" t="s">
        <v>233</v>
      </c>
      <c r="C2843" s="297" t="s">
        <v>124</v>
      </c>
      <c r="D2843" s="298" t="s">
        <v>124</v>
      </c>
      <c r="E2843" s="300" t="s">
        <v>233</v>
      </c>
      <c r="F2843" s="297" t="s">
        <v>124</v>
      </c>
      <c r="G2843" s="298" t="s">
        <v>124</v>
      </c>
      <c r="H2843" s="300"/>
      <c r="I2843" s="297"/>
      <c r="J2843" s="298"/>
      <c r="K2843" s="300"/>
      <c r="L2843" s="297"/>
      <c r="M2843" s="298"/>
      <c r="N2843" s="403"/>
    </row>
    <row r="2844" spans="1:17" customFormat="1" ht="14" x14ac:dyDescent="0.15">
      <c r="A2844" s="272" t="s">
        <v>164</v>
      </c>
      <c r="B2844" s="300" t="s">
        <v>233</v>
      </c>
      <c r="C2844" s="297">
        <v>0.14446460415794704</v>
      </c>
      <c r="D2844" s="298">
        <v>0.26977015403165178</v>
      </c>
      <c r="E2844" s="300" t="s">
        <v>233</v>
      </c>
      <c r="F2844" s="297">
        <v>5.5475781768625089E-2</v>
      </c>
      <c r="G2844" s="298">
        <v>0.19219620811423224</v>
      </c>
      <c r="H2844" s="300"/>
      <c r="I2844" s="297"/>
      <c r="J2844" s="298"/>
      <c r="K2844" s="300"/>
      <c r="L2844" s="297"/>
      <c r="M2844" s="298"/>
      <c r="N2844" s="403"/>
      <c r="Q2844" s="1"/>
    </row>
    <row r="2845" spans="1:17" customFormat="1" ht="28" x14ac:dyDescent="0.15">
      <c r="A2845" s="253" t="s">
        <v>405</v>
      </c>
      <c r="B2845" s="274">
        <v>0.28571428571428598</v>
      </c>
      <c r="C2845" s="275">
        <v>0.30831099195710499</v>
      </c>
      <c r="D2845" s="276">
        <v>0.26483679525222598</v>
      </c>
      <c r="E2845" s="274">
        <v>0.28571428571428598</v>
      </c>
      <c r="F2845" s="275">
        <v>0.35220125786163498</v>
      </c>
      <c r="G2845" s="276">
        <v>0.28979591836734703</v>
      </c>
      <c r="H2845" s="274"/>
      <c r="I2845" s="275"/>
      <c r="J2845" s="276"/>
      <c r="K2845" s="274"/>
      <c r="L2845" s="275"/>
      <c r="M2845" s="276"/>
      <c r="N2845" s="576" t="s">
        <v>503</v>
      </c>
      <c r="Q2845" s="1"/>
    </row>
    <row r="2846" spans="1:17" s="2" customFormat="1" ht="14" x14ac:dyDescent="0.15">
      <c r="A2846" s="255" t="s">
        <v>401</v>
      </c>
      <c r="B2846" s="278">
        <v>0.52380952380952395</v>
      </c>
      <c r="C2846" s="279">
        <v>0.35656836461126001</v>
      </c>
      <c r="D2846" s="280">
        <v>0.33679525222551898</v>
      </c>
      <c r="E2846" s="278">
        <v>0.52380952380952395</v>
      </c>
      <c r="F2846" s="279">
        <v>0.35220125786163498</v>
      </c>
      <c r="G2846" s="280">
        <v>0.36734693877551</v>
      </c>
      <c r="H2846" s="278"/>
      <c r="I2846" s="279"/>
      <c r="J2846" s="280"/>
      <c r="K2846" s="278"/>
      <c r="L2846" s="279"/>
      <c r="M2846" s="280"/>
      <c r="N2846" s="577"/>
    </row>
    <row r="2847" spans="1:17" customFormat="1" ht="14" x14ac:dyDescent="0.15">
      <c r="A2847" s="255" t="s">
        <v>402</v>
      </c>
      <c r="B2847" s="278">
        <v>0.119047619047619</v>
      </c>
      <c r="C2847" s="279">
        <v>0.21715817694369999</v>
      </c>
      <c r="D2847" s="280">
        <v>0.259643916913947</v>
      </c>
      <c r="E2847" s="278">
        <v>0.119047619047619</v>
      </c>
      <c r="F2847" s="279">
        <v>0.20754716981132099</v>
      </c>
      <c r="G2847" s="280">
        <v>0.23469387755102</v>
      </c>
      <c r="H2847" s="278"/>
      <c r="I2847" s="279"/>
      <c r="J2847" s="280"/>
      <c r="K2847" s="278"/>
      <c r="L2847" s="279"/>
      <c r="M2847" s="280"/>
      <c r="N2847" s="577"/>
      <c r="Q2847" s="1"/>
    </row>
    <row r="2848" spans="1:17" customFormat="1" ht="14" x14ac:dyDescent="0.15">
      <c r="A2848" s="255" t="s">
        <v>403</v>
      </c>
      <c r="B2848" s="278">
        <v>4.7619047619047603E-2</v>
      </c>
      <c r="C2848" s="279">
        <v>8.0428954423592505E-2</v>
      </c>
      <c r="D2848" s="280">
        <v>9.6439169139465902E-2</v>
      </c>
      <c r="E2848" s="278">
        <v>4.7619047619047603E-2</v>
      </c>
      <c r="F2848" s="279">
        <v>7.5471698113207503E-2</v>
      </c>
      <c r="G2848" s="280">
        <v>7.5510204081632698E-2</v>
      </c>
      <c r="H2848" s="278"/>
      <c r="I2848" s="279"/>
      <c r="J2848" s="280"/>
      <c r="K2848" s="278"/>
      <c r="L2848" s="279"/>
      <c r="M2848" s="280"/>
      <c r="N2848" s="577"/>
      <c r="Q2848" s="1"/>
    </row>
    <row r="2849" spans="1:17" s="2" customFormat="1" ht="14" x14ac:dyDescent="0.15">
      <c r="A2849" s="255" t="s">
        <v>404</v>
      </c>
      <c r="B2849" s="278">
        <v>2.3809523809523801E-2</v>
      </c>
      <c r="C2849" s="279">
        <v>3.7533512064343202E-2</v>
      </c>
      <c r="D2849" s="280">
        <v>4.2284866468842698E-2</v>
      </c>
      <c r="E2849" s="278">
        <v>2.3809523809523801E-2</v>
      </c>
      <c r="F2849" s="279">
        <v>1.25786163522013E-2</v>
      </c>
      <c r="G2849" s="280">
        <v>3.2653061224489799E-2</v>
      </c>
      <c r="H2849" s="278"/>
      <c r="I2849" s="279"/>
      <c r="J2849" s="280"/>
      <c r="K2849" s="278"/>
      <c r="L2849" s="279"/>
      <c r="M2849" s="280"/>
      <c r="N2849" s="578"/>
    </row>
    <row r="2850" spans="1:17" customFormat="1" ht="14" x14ac:dyDescent="0.15">
      <c r="A2850" s="311" t="s">
        <v>244</v>
      </c>
      <c r="B2850" s="312">
        <v>42</v>
      </c>
      <c r="C2850" s="313">
        <v>373</v>
      </c>
      <c r="D2850" s="314">
        <v>1348</v>
      </c>
      <c r="E2850" s="312">
        <v>42</v>
      </c>
      <c r="F2850" s="313">
        <v>159</v>
      </c>
      <c r="G2850" s="314">
        <v>490</v>
      </c>
      <c r="H2850" s="312"/>
      <c r="I2850" s="313"/>
      <c r="J2850" s="314"/>
      <c r="K2850" s="312"/>
      <c r="L2850" s="313"/>
      <c r="M2850" s="314"/>
      <c r="N2850" s="399"/>
      <c r="Q2850" s="1"/>
    </row>
    <row r="2851" spans="1:17" customFormat="1" ht="14" x14ac:dyDescent="0.15">
      <c r="A2851" s="271" t="s">
        <v>182</v>
      </c>
      <c r="B2851" s="300">
        <v>4</v>
      </c>
      <c r="C2851" s="297">
        <v>3.8176943699731898</v>
      </c>
      <c r="D2851" s="298">
        <v>3.6854599406528199</v>
      </c>
      <c r="E2851" s="300">
        <v>4</v>
      </c>
      <c r="F2851" s="297">
        <v>3.9559748427672901</v>
      </c>
      <c r="G2851" s="298">
        <v>3.8061224489795902</v>
      </c>
      <c r="H2851" s="300"/>
      <c r="I2851" s="297"/>
      <c r="J2851" s="298"/>
      <c r="K2851" s="300"/>
      <c r="L2851" s="297"/>
      <c r="M2851" s="298"/>
      <c r="N2851" s="403"/>
      <c r="Q2851" s="1"/>
    </row>
    <row r="2852" spans="1:17" s="2" customFormat="1" ht="14" x14ac:dyDescent="0.15">
      <c r="A2852" s="271" t="s">
        <v>165</v>
      </c>
      <c r="B2852" s="300">
        <v>0.91064169280948604</v>
      </c>
      <c r="C2852" s="297">
        <v>1.0746382451560601</v>
      </c>
      <c r="D2852" s="298">
        <v>1.09213120448395</v>
      </c>
      <c r="E2852" s="300">
        <v>0.91064169280948604</v>
      </c>
      <c r="F2852" s="297">
        <v>0.98947570792733397</v>
      </c>
      <c r="G2852" s="298">
        <v>1.0416496597251099</v>
      </c>
      <c r="H2852" s="300"/>
      <c r="I2852" s="297"/>
      <c r="J2852" s="298"/>
      <c r="K2852" s="300"/>
      <c r="L2852" s="297"/>
      <c r="M2852" s="298"/>
      <c r="N2852" s="403"/>
    </row>
    <row r="2853" spans="1:17" customFormat="1" ht="14" x14ac:dyDescent="0.15">
      <c r="A2853" s="271" t="s">
        <v>245</v>
      </c>
      <c r="B2853" s="300" t="s">
        <v>233</v>
      </c>
      <c r="C2853" s="297" t="s">
        <v>124</v>
      </c>
      <c r="D2853" s="298" t="s">
        <v>124</v>
      </c>
      <c r="E2853" s="300" t="s">
        <v>233</v>
      </c>
      <c r="F2853" s="297" t="s">
        <v>124</v>
      </c>
      <c r="G2853" s="298" t="s">
        <v>124</v>
      </c>
      <c r="H2853" s="300"/>
      <c r="I2853" s="297"/>
      <c r="J2853" s="298"/>
      <c r="K2853" s="300"/>
      <c r="L2853" s="297"/>
      <c r="M2853" s="298"/>
      <c r="N2853" s="403"/>
      <c r="Q2853" s="1"/>
    </row>
    <row r="2854" spans="1:17" customFormat="1" ht="14" x14ac:dyDescent="0.15">
      <c r="A2854" s="272" t="s">
        <v>164</v>
      </c>
      <c r="B2854" s="300" t="s">
        <v>233</v>
      </c>
      <c r="C2854" s="297">
        <v>0.16964372043201906</v>
      </c>
      <c r="D2854" s="298">
        <v>0.28800574331708201</v>
      </c>
      <c r="E2854" s="300" t="s">
        <v>233</v>
      </c>
      <c r="F2854" s="297">
        <v>4.4493418969253871E-2</v>
      </c>
      <c r="G2854" s="298">
        <v>0.18612548778787474</v>
      </c>
      <c r="H2854" s="300"/>
      <c r="I2854" s="297"/>
      <c r="J2854" s="298"/>
      <c r="K2854" s="300"/>
      <c r="L2854" s="297"/>
      <c r="M2854" s="298"/>
      <c r="N2854" s="403"/>
      <c r="Q2854" s="1"/>
    </row>
    <row r="2855" spans="1:17" s="2" customFormat="1" ht="28" x14ac:dyDescent="0.15">
      <c r="A2855" s="253" t="s">
        <v>406</v>
      </c>
      <c r="B2855" s="274">
        <v>0.42857142857142899</v>
      </c>
      <c r="C2855" s="275">
        <v>0.34408602150537598</v>
      </c>
      <c r="D2855" s="276">
        <v>0.29695619896065301</v>
      </c>
      <c r="E2855" s="274">
        <v>0.42857142857142899</v>
      </c>
      <c r="F2855" s="275">
        <v>0.38993710691823902</v>
      </c>
      <c r="G2855" s="276">
        <v>0.31364562118126299</v>
      </c>
      <c r="H2855" s="274"/>
      <c r="I2855" s="275"/>
      <c r="J2855" s="276"/>
      <c r="K2855" s="274"/>
      <c r="L2855" s="275"/>
      <c r="M2855" s="276"/>
      <c r="N2855" s="576" t="s">
        <v>503</v>
      </c>
    </row>
    <row r="2856" spans="1:17" customFormat="1" ht="14" x14ac:dyDescent="0.15">
      <c r="A2856" s="255" t="s">
        <v>401</v>
      </c>
      <c r="B2856" s="278">
        <v>0.33333333333333298</v>
      </c>
      <c r="C2856" s="279">
        <v>0.37903225806451601</v>
      </c>
      <c r="D2856" s="280">
        <v>0.35412026726057899</v>
      </c>
      <c r="E2856" s="278">
        <v>0.33333333333333298</v>
      </c>
      <c r="F2856" s="279">
        <v>0.383647798742138</v>
      </c>
      <c r="G2856" s="280">
        <v>0.403258655804481</v>
      </c>
      <c r="H2856" s="278"/>
      <c r="I2856" s="279"/>
      <c r="J2856" s="280"/>
      <c r="K2856" s="278"/>
      <c r="L2856" s="279"/>
      <c r="M2856" s="280"/>
      <c r="N2856" s="577"/>
      <c r="Q2856" s="1"/>
    </row>
    <row r="2857" spans="1:17" customFormat="1" ht="14" x14ac:dyDescent="0.15">
      <c r="A2857" s="255" t="s">
        <v>402</v>
      </c>
      <c r="B2857" s="278">
        <v>0.19047619047618999</v>
      </c>
      <c r="C2857" s="279">
        <v>0.19086021505376299</v>
      </c>
      <c r="D2857" s="280">
        <v>0.23236822568671101</v>
      </c>
      <c r="E2857" s="278">
        <v>0.19047619047618999</v>
      </c>
      <c r="F2857" s="279">
        <v>0.169811320754717</v>
      </c>
      <c r="G2857" s="280">
        <v>0.19551934826883899</v>
      </c>
      <c r="H2857" s="278"/>
      <c r="I2857" s="279"/>
      <c r="J2857" s="280"/>
      <c r="K2857" s="278"/>
      <c r="L2857" s="279"/>
      <c r="M2857" s="280"/>
      <c r="N2857" s="577"/>
      <c r="Q2857" s="1"/>
    </row>
    <row r="2858" spans="1:17" s="2" customFormat="1" ht="14" x14ac:dyDescent="0.15">
      <c r="A2858" s="255" t="s">
        <v>403</v>
      </c>
      <c r="B2858" s="278">
        <v>4.7619047619047603E-2</v>
      </c>
      <c r="C2858" s="279">
        <v>5.6451612903225798E-2</v>
      </c>
      <c r="D2858" s="280">
        <v>7.7951002227171495E-2</v>
      </c>
      <c r="E2858" s="278">
        <v>4.7619047619047603E-2</v>
      </c>
      <c r="F2858" s="279">
        <v>5.0314465408804999E-2</v>
      </c>
      <c r="G2858" s="280">
        <v>5.7026476578411402E-2</v>
      </c>
      <c r="H2858" s="278"/>
      <c r="I2858" s="279"/>
      <c r="J2858" s="280"/>
      <c r="K2858" s="278"/>
      <c r="L2858" s="279"/>
      <c r="M2858" s="280"/>
      <c r="N2858" s="577"/>
    </row>
    <row r="2859" spans="1:17" customFormat="1" ht="14" x14ac:dyDescent="0.15">
      <c r="A2859" s="255" t="s">
        <v>404</v>
      </c>
      <c r="B2859" s="278">
        <v>0</v>
      </c>
      <c r="C2859" s="279">
        <v>2.9569892473118298E-2</v>
      </c>
      <c r="D2859" s="280">
        <v>3.8604305864884898E-2</v>
      </c>
      <c r="E2859" s="278">
        <v>0</v>
      </c>
      <c r="F2859" s="279">
        <v>6.2893081761006301E-3</v>
      </c>
      <c r="G2859" s="280">
        <v>3.0549898167006099E-2</v>
      </c>
      <c r="H2859" s="278"/>
      <c r="I2859" s="279"/>
      <c r="J2859" s="280"/>
      <c r="K2859" s="278"/>
      <c r="L2859" s="279"/>
      <c r="M2859" s="280"/>
      <c r="N2859" s="578"/>
      <c r="Q2859" s="1"/>
    </row>
    <row r="2860" spans="1:17" customFormat="1" ht="14" x14ac:dyDescent="0.15">
      <c r="A2860" s="311" t="s">
        <v>244</v>
      </c>
      <c r="B2860" s="312">
        <v>42</v>
      </c>
      <c r="C2860" s="313">
        <v>372</v>
      </c>
      <c r="D2860" s="314">
        <v>1347</v>
      </c>
      <c r="E2860" s="312">
        <v>42</v>
      </c>
      <c r="F2860" s="313">
        <v>159</v>
      </c>
      <c r="G2860" s="314">
        <v>491</v>
      </c>
      <c r="H2860" s="312"/>
      <c r="I2860" s="313"/>
      <c r="J2860" s="314"/>
      <c r="K2860" s="312"/>
      <c r="L2860" s="313"/>
      <c r="M2860" s="314"/>
      <c r="N2860" s="399"/>
      <c r="Q2860" s="1"/>
    </row>
    <row r="2861" spans="1:17" s="2" customFormat="1" ht="14" x14ac:dyDescent="0.15">
      <c r="A2861" s="271" t="s">
        <v>182</v>
      </c>
      <c r="B2861" s="300">
        <v>4.1428571428571397</v>
      </c>
      <c r="C2861" s="297">
        <v>3.95161290322581</v>
      </c>
      <c r="D2861" s="298">
        <v>3.79287305122494</v>
      </c>
      <c r="E2861" s="300">
        <v>4.1428571428571397</v>
      </c>
      <c r="F2861" s="297">
        <v>4.10062893081761</v>
      </c>
      <c r="G2861" s="298">
        <v>3.9124236252545801</v>
      </c>
      <c r="H2861" s="300"/>
      <c r="I2861" s="297"/>
      <c r="J2861" s="298"/>
      <c r="K2861" s="300"/>
      <c r="L2861" s="297"/>
      <c r="M2861" s="298"/>
      <c r="N2861" s="403"/>
    </row>
    <row r="2862" spans="1:17" s="2" customFormat="1" ht="14" x14ac:dyDescent="0.15">
      <c r="A2862" s="271" t="s">
        <v>165</v>
      </c>
      <c r="B2862" s="300">
        <v>0.899089744874214</v>
      </c>
      <c r="C2862" s="297">
        <v>1.0135590627789901</v>
      </c>
      <c r="D2862" s="298">
        <v>1.0707552365462401</v>
      </c>
      <c r="E2862" s="300">
        <v>0.899089744874214</v>
      </c>
      <c r="F2862" s="297">
        <v>0.90144025794912297</v>
      </c>
      <c r="G2862" s="298">
        <v>1.0032947924630999</v>
      </c>
      <c r="H2862" s="300"/>
      <c r="I2862" s="297"/>
      <c r="J2862" s="298"/>
      <c r="K2862" s="300"/>
      <c r="L2862" s="297"/>
      <c r="M2862" s="298"/>
      <c r="N2862" s="403"/>
    </row>
    <row r="2863" spans="1:17" customFormat="1" ht="14" x14ac:dyDescent="0.15">
      <c r="A2863" s="271" t="s">
        <v>245</v>
      </c>
      <c r="B2863" s="300" t="s">
        <v>233</v>
      </c>
      <c r="C2863" s="297" t="s">
        <v>124</v>
      </c>
      <c r="D2863" s="298" t="s">
        <v>251</v>
      </c>
      <c r="E2863" s="300" t="s">
        <v>233</v>
      </c>
      <c r="F2863" s="297" t="s">
        <v>124</v>
      </c>
      <c r="G2863" s="298" t="s">
        <v>124</v>
      </c>
      <c r="H2863" s="300"/>
      <c r="I2863" s="297"/>
      <c r="J2863" s="298"/>
      <c r="K2863" s="300"/>
      <c r="L2863" s="297"/>
      <c r="M2863" s="298"/>
      <c r="N2863" s="403"/>
      <c r="Q2863" s="1"/>
    </row>
    <row r="2864" spans="1:17" customFormat="1" ht="14" x14ac:dyDescent="0.15">
      <c r="A2864" s="272" t="s">
        <v>164</v>
      </c>
      <c r="B2864" s="300" t="s">
        <v>233</v>
      </c>
      <c r="C2864" s="297">
        <v>0.18868583652833568</v>
      </c>
      <c r="D2864" s="298">
        <v>0.32685723094017832</v>
      </c>
      <c r="E2864" s="300" t="s">
        <v>233</v>
      </c>
      <c r="F2864" s="297">
        <v>4.6845269741561724E-2</v>
      </c>
      <c r="G2864" s="298">
        <v>0.22967678027795074</v>
      </c>
      <c r="H2864" s="300"/>
      <c r="I2864" s="297"/>
      <c r="J2864" s="298"/>
      <c r="K2864" s="300"/>
      <c r="L2864" s="297"/>
      <c r="M2864" s="298"/>
      <c r="N2864" s="403"/>
      <c r="Q2864" s="1"/>
    </row>
    <row r="2865" spans="1:17" customFormat="1" ht="28" x14ac:dyDescent="0.15">
      <c r="A2865" s="253" t="s">
        <v>863</v>
      </c>
      <c r="B2865" s="274">
        <v>0.28571428571428598</v>
      </c>
      <c r="C2865" s="275">
        <v>0.35656836461126001</v>
      </c>
      <c r="D2865" s="276">
        <v>0.27786032689450202</v>
      </c>
      <c r="E2865" s="274">
        <v>0.28571428571428598</v>
      </c>
      <c r="F2865" s="275">
        <v>0.35220125786163498</v>
      </c>
      <c r="G2865" s="276">
        <v>0.26380368098159501</v>
      </c>
      <c r="H2865" s="274"/>
      <c r="I2865" s="275"/>
      <c r="J2865" s="276"/>
      <c r="K2865" s="274"/>
      <c r="L2865" s="275"/>
      <c r="M2865" s="276"/>
      <c r="N2865" s="576" t="s">
        <v>503</v>
      </c>
      <c r="Q2865" s="1"/>
    </row>
    <row r="2866" spans="1:17" customFormat="1" ht="14" x14ac:dyDescent="0.15">
      <c r="A2866" s="255" t="s">
        <v>401</v>
      </c>
      <c r="B2866" s="278">
        <v>0.28571428571428598</v>
      </c>
      <c r="C2866" s="279">
        <v>0.29222520107238598</v>
      </c>
      <c r="D2866" s="280">
        <v>0.27860326894502202</v>
      </c>
      <c r="E2866" s="278">
        <v>0.28571428571428598</v>
      </c>
      <c r="F2866" s="279">
        <v>0.28301886792452802</v>
      </c>
      <c r="G2866" s="280">
        <v>0.29447852760736198</v>
      </c>
      <c r="H2866" s="278"/>
      <c r="I2866" s="279"/>
      <c r="J2866" s="280"/>
      <c r="K2866" s="278"/>
      <c r="L2866" s="279"/>
      <c r="M2866" s="280"/>
      <c r="N2866" s="577"/>
      <c r="Q2866" s="1"/>
    </row>
    <row r="2867" spans="1:17" customFormat="1" ht="14" x14ac:dyDescent="0.15">
      <c r="A2867" s="255" t="s">
        <v>402</v>
      </c>
      <c r="B2867" s="278">
        <v>0.28571428571428598</v>
      </c>
      <c r="C2867" s="279">
        <v>0.20375335120643401</v>
      </c>
      <c r="D2867" s="280">
        <v>0.24739970282318</v>
      </c>
      <c r="E2867" s="278">
        <v>0.28571428571428598</v>
      </c>
      <c r="F2867" s="279">
        <v>0.27044025157232698</v>
      </c>
      <c r="G2867" s="280">
        <v>0.29447852760736198</v>
      </c>
      <c r="H2867" s="278"/>
      <c r="I2867" s="279"/>
      <c r="J2867" s="280"/>
      <c r="K2867" s="278"/>
      <c r="L2867" s="279"/>
      <c r="M2867" s="280"/>
      <c r="N2867" s="577"/>
      <c r="Q2867" s="1"/>
    </row>
    <row r="2868" spans="1:17" customFormat="1" ht="14" x14ac:dyDescent="0.15">
      <c r="A2868" s="255" t="s">
        <v>403</v>
      </c>
      <c r="B2868" s="278">
        <v>0.14285714285714299</v>
      </c>
      <c r="C2868" s="279">
        <v>9.91957104557641E-2</v>
      </c>
      <c r="D2868" s="280">
        <v>0.12184249628528999</v>
      </c>
      <c r="E2868" s="278">
        <v>0.14285714285714299</v>
      </c>
      <c r="F2868" s="279">
        <v>9.4339622641509399E-2</v>
      </c>
      <c r="G2868" s="280">
        <v>0.10838445807770999</v>
      </c>
      <c r="H2868" s="278"/>
      <c r="I2868" s="279"/>
      <c r="J2868" s="280"/>
      <c r="K2868" s="278"/>
      <c r="L2868" s="279"/>
      <c r="M2868" s="280"/>
      <c r="N2868" s="577"/>
      <c r="Q2868" s="1"/>
    </row>
    <row r="2869" spans="1:17" customFormat="1" ht="14" x14ac:dyDescent="0.15">
      <c r="A2869" s="255" t="s">
        <v>404</v>
      </c>
      <c r="B2869" s="278">
        <v>0</v>
      </c>
      <c r="C2869" s="279">
        <v>4.82573726541555E-2</v>
      </c>
      <c r="D2869" s="280">
        <v>7.4294205052005902E-2</v>
      </c>
      <c r="E2869" s="278">
        <v>0</v>
      </c>
      <c r="F2869" s="279">
        <v>0</v>
      </c>
      <c r="G2869" s="280">
        <v>3.88548057259714E-2</v>
      </c>
      <c r="H2869" s="278"/>
      <c r="I2869" s="279"/>
      <c r="J2869" s="280"/>
      <c r="K2869" s="278"/>
      <c r="L2869" s="279"/>
      <c r="M2869" s="280"/>
      <c r="N2869" s="578"/>
      <c r="Q2869" s="1"/>
    </row>
    <row r="2870" spans="1:17" ht="14" x14ac:dyDescent="0.15">
      <c r="A2870" s="311" t="s">
        <v>244</v>
      </c>
      <c r="B2870" s="312">
        <v>42</v>
      </c>
      <c r="C2870" s="313">
        <v>373</v>
      </c>
      <c r="D2870" s="314">
        <v>1346</v>
      </c>
      <c r="E2870" s="312">
        <v>42</v>
      </c>
      <c r="F2870" s="313">
        <v>159</v>
      </c>
      <c r="G2870" s="314">
        <v>489</v>
      </c>
      <c r="H2870" s="312"/>
      <c r="I2870" s="313"/>
      <c r="J2870" s="314"/>
      <c r="K2870" s="312"/>
      <c r="L2870" s="313"/>
      <c r="M2870" s="314"/>
      <c r="N2870" s="399"/>
    </row>
    <row r="2871" spans="1:17" ht="14" x14ac:dyDescent="0.15">
      <c r="A2871" s="271" t="s">
        <v>182</v>
      </c>
      <c r="B2871" s="300">
        <v>3.71428571428571</v>
      </c>
      <c r="C2871" s="297">
        <v>3.8096514745308299</v>
      </c>
      <c r="D2871" s="298">
        <v>3.5638930163447302</v>
      </c>
      <c r="E2871" s="300">
        <v>3.71428571428571</v>
      </c>
      <c r="F2871" s="297">
        <v>3.89308176100629</v>
      </c>
      <c r="G2871" s="298">
        <v>3.6359918200408998</v>
      </c>
      <c r="H2871" s="300"/>
      <c r="I2871" s="297"/>
      <c r="J2871" s="298"/>
      <c r="K2871" s="300"/>
      <c r="L2871" s="297"/>
      <c r="M2871" s="298"/>
      <c r="N2871" s="403"/>
    </row>
    <row r="2872" spans="1:17" ht="14" x14ac:dyDescent="0.15">
      <c r="A2872" s="271" t="s">
        <v>165</v>
      </c>
      <c r="B2872" s="300">
        <v>1.04264472086003</v>
      </c>
      <c r="C2872" s="297">
        <v>1.16568920807236</v>
      </c>
      <c r="D2872" s="298">
        <v>1.2215552280446</v>
      </c>
      <c r="E2872" s="300">
        <v>1.04264472086003</v>
      </c>
      <c r="F2872" s="297">
        <v>0.99740927044343197</v>
      </c>
      <c r="G2872" s="298">
        <v>1.1006765281430699</v>
      </c>
      <c r="H2872" s="300"/>
      <c r="I2872" s="297"/>
      <c r="J2872" s="298"/>
      <c r="K2872" s="300"/>
      <c r="L2872" s="297"/>
      <c r="M2872" s="298"/>
      <c r="N2872" s="403"/>
    </row>
    <row r="2873" spans="1:17" ht="14" x14ac:dyDescent="0.15">
      <c r="A2873" s="271" t="s">
        <v>245</v>
      </c>
      <c r="B2873" s="300" t="s">
        <v>233</v>
      </c>
      <c r="C2873" s="297" t="s">
        <v>124</v>
      </c>
      <c r="D2873" s="298" t="s">
        <v>124</v>
      </c>
      <c r="E2873" s="300" t="s">
        <v>233</v>
      </c>
      <c r="F2873" s="297" t="s">
        <v>124</v>
      </c>
      <c r="G2873" s="298" t="s">
        <v>124</v>
      </c>
      <c r="H2873" s="300"/>
      <c r="I2873" s="297"/>
      <c r="J2873" s="298"/>
      <c r="K2873" s="300"/>
      <c r="L2873" s="297"/>
      <c r="M2873" s="298"/>
      <c r="N2873" s="403"/>
    </row>
    <row r="2874" spans="1:17" ht="14" x14ac:dyDescent="0.15">
      <c r="A2874" s="272" t="s">
        <v>164</v>
      </c>
      <c r="B2874" s="300" t="s">
        <v>233</v>
      </c>
      <c r="C2874" s="297">
        <v>-8.1810622921371395E-2</v>
      </c>
      <c r="D2874" s="298">
        <v>0.12311575808301382</v>
      </c>
      <c r="E2874" s="300" t="s">
        <v>233</v>
      </c>
      <c r="F2874" s="297">
        <v>-0.17926046209806151</v>
      </c>
      <c r="G2874" s="298">
        <v>7.1132519176090966E-2</v>
      </c>
      <c r="H2874" s="300"/>
      <c r="I2874" s="297"/>
      <c r="J2874" s="298"/>
      <c r="K2874" s="300"/>
      <c r="L2874" s="297"/>
      <c r="M2874" s="298"/>
      <c r="N2874" s="403"/>
    </row>
    <row r="2875" spans="1:17" ht="28" x14ac:dyDescent="0.15">
      <c r="A2875" s="253" t="s">
        <v>407</v>
      </c>
      <c r="B2875" s="274">
        <v>0.238095238095238</v>
      </c>
      <c r="C2875" s="275">
        <v>0.31351351351351398</v>
      </c>
      <c r="D2875" s="276">
        <v>0.27516778523489899</v>
      </c>
      <c r="E2875" s="274">
        <v>0.238095238095238</v>
      </c>
      <c r="F2875" s="275">
        <v>0.30817610062893103</v>
      </c>
      <c r="G2875" s="276">
        <v>0.251533742331288</v>
      </c>
      <c r="H2875" s="274"/>
      <c r="I2875" s="275"/>
      <c r="J2875" s="276"/>
      <c r="K2875" s="274"/>
      <c r="L2875" s="275"/>
      <c r="M2875" s="276"/>
      <c r="N2875" s="576" t="s">
        <v>503</v>
      </c>
    </row>
    <row r="2876" spans="1:17" ht="14" x14ac:dyDescent="0.15">
      <c r="A2876" s="255" t="s">
        <v>401</v>
      </c>
      <c r="B2876" s="278">
        <v>0.452380952380952</v>
      </c>
      <c r="C2876" s="279">
        <v>0.356756756756757</v>
      </c>
      <c r="D2876" s="280">
        <v>0.312453392990306</v>
      </c>
      <c r="E2876" s="278">
        <v>0.452380952380952</v>
      </c>
      <c r="F2876" s="279">
        <v>0.37735849056603799</v>
      </c>
      <c r="G2876" s="280">
        <v>0.35582822085889598</v>
      </c>
      <c r="H2876" s="278"/>
      <c r="I2876" s="279"/>
      <c r="J2876" s="280"/>
      <c r="K2876" s="278"/>
      <c r="L2876" s="279"/>
      <c r="M2876" s="280"/>
      <c r="N2876" s="577"/>
    </row>
    <row r="2877" spans="1:17" ht="14" x14ac:dyDescent="0.15">
      <c r="A2877" s="255" t="s">
        <v>402</v>
      </c>
      <c r="B2877" s="278">
        <v>0.19047619047618999</v>
      </c>
      <c r="C2877" s="279">
        <v>0.19459459459459499</v>
      </c>
      <c r="D2877" s="280">
        <v>0.24832214765100699</v>
      </c>
      <c r="E2877" s="278">
        <v>0.19047619047618999</v>
      </c>
      <c r="F2877" s="279">
        <v>0.22012578616352199</v>
      </c>
      <c r="G2877" s="280">
        <v>0.26175869120654399</v>
      </c>
      <c r="H2877" s="278"/>
      <c r="I2877" s="279"/>
      <c r="J2877" s="280"/>
      <c r="K2877" s="278"/>
      <c r="L2877" s="279"/>
      <c r="M2877" s="280"/>
      <c r="N2877" s="577"/>
    </row>
    <row r="2878" spans="1:17" ht="14" x14ac:dyDescent="0.15">
      <c r="A2878" s="255" t="s">
        <v>403</v>
      </c>
      <c r="B2878" s="278">
        <v>0.119047619047619</v>
      </c>
      <c r="C2878" s="279">
        <v>8.9189189189189194E-2</v>
      </c>
      <c r="D2878" s="280">
        <v>0.110365398956003</v>
      </c>
      <c r="E2878" s="278">
        <v>0.119047619047619</v>
      </c>
      <c r="F2878" s="279">
        <v>8.17610062893082E-2</v>
      </c>
      <c r="G2878" s="280">
        <v>9.2024539877300596E-2</v>
      </c>
      <c r="H2878" s="278"/>
      <c r="I2878" s="279"/>
      <c r="J2878" s="280"/>
      <c r="K2878" s="278"/>
      <c r="L2878" s="279"/>
      <c r="M2878" s="280"/>
      <c r="N2878" s="577"/>
    </row>
    <row r="2879" spans="1:17" ht="14" x14ac:dyDescent="0.15">
      <c r="A2879" s="255" t="s">
        <v>404</v>
      </c>
      <c r="B2879" s="278">
        <v>0</v>
      </c>
      <c r="C2879" s="279">
        <v>4.59459459459459E-2</v>
      </c>
      <c r="D2879" s="280">
        <v>5.3691275167785199E-2</v>
      </c>
      <c r="E2879" s="278">
        <v>0</v>
      </c>
      <c r="F2879" s="279">
        <v>1.25786163522013E-2</v>
      </c>
      <c r="G2879" s="280">
        <v>3.88548057259714E-2</v>
      </c>
      <c r="H2879" s="278"/>
      <c r="I2879" s="279"/>
      <c r="J2879" s="280"/>
      <c r="K2879" s="278"/>
      <c r="L2879" s="279"/>
      <c r="M2879" s="280"/>
      <c r="N2879" s="578"/>
    </row>
    <row r="2880" spans="1:17" ht="14" x14ac:dyDescent="0.15">
      <c r="A2880" s="311" t="s">
        <v>244</v>
      </c>
      <c r="B2880" s="312">
        <v>42</v>
      </c>
      <c r="C2880" s="313">
        <v>370</v>
      </c>
      <c r="D2880" s="314">
        <v>1341</v>
      </c>
      <c r="E2880" s="312">
        <v>42</v>
      </c>
      <c r="F2880" s="313">
        <v>159</v>
      </c>
      <c r="G2880" s="314">
        <v>489</v>
      </c>
      <c r="H2880" s="312"/>
      <c r="I2880" s="313"/>
      <c r="J2880" s="314"/>
      <c r="K2880" s="312"/>
      <c r="L2880" s="313"/>
      <c r="M2880" s="314"/>
      <c r="N2880" s="399"/>
    </row>
    <row r="2881" spans="1:16" ht="14" x14ac:dyDescent="0.15">
      <c r="A2881" s="271" t="s">
        <v>182</v>
      </c>
      <c r="B2881" s="300">
        <v>3.8095238095238102</v>
      </c>
      <c r="C2881" s="297">
        <v>3.8027027027027001</v>
      </c>
      <c r="D2881" s="298">
        <v>3.6450410141685299</v>
      </c>
      <c r="E2881" s="300">
        <v>3.8095238095238102</v>
      </c>
      <c r="F2881" s="297">
        <v>3.88679245283019</v>
      </c>
      <c r="G2881" s="298">
        <v>3.6891615541922298</v>
      </c>
      <c r="H2881" s="300"/>
      <c r="I2881" s="297"/>
      <c r="J2881" s="298"/>
      <c r="K2881" s="300"/>
      <c r="L2881" s="297"/>
      <c r="M2881" s="298"/>
      <c r="N2881" s="403"/>
    </row>
    <row r="2882" spans="1:16" ht="14" x14ac:dyDescent="0.15">
      <c r="A2882" s="271" t="s">
        <v>165</v>
      </c>
      <c r="B2882" s="300">
        <v>0.94321958331350897</v>
      </c>
      <c r="C2882" s="297">
        <v>1.1148143808664801</v>
      </c>
      <c r="D2882" s="298">
        <v>1.15028858246244</v>
      </c>
      <c r="E2882" s="300">
        <v>0.94321958331350897</v>
      </c>
      <c r="F2882" s="297">
        <v>0.98070713363776296</v>
      </c>
      <c r="G2882" s="298">
        <v>1.0662026191471601</v>
      </c>
      <c r="H2882" s="300"/>
      <c r="I2882" s="297"/>
      <c r="J2882" s="298"/>
      <c r="K2882" s="300"/>
      <c r="L2882" s="297"/>
      <c r="M2882" s="298"/>
      <c r="N2882" s="403"/>
    </row>
    <row r="2883" spans="1:16" ht="14" x14ac:dyDescent="0.15">
      <c r="A2883" s="271" t="s">
        <v>245</v>
      </c>
      <c r="B2883" s="300" t="s">
        <v>233</v>
      </c>
      <c r="C2883" s="297" t="s">
        <v>124</v>
      </c>
      <c r="D2883" s="298" t="s">
        <v>124</v>
      </c>
      <c r="E2883" s="300" t="s">
        <v>233</v>
      </c>
      <c r="F2883" s="297" t="s">
        <v>124</v>
      </c>
      <c r="G2883" s="298" t="s">
        <v>124</v>
      </c>
      <c r="H2883" s="300"/>
      <c r="I2883" s="297"/>
      <c r="J2883" s="298"/>
      <c r="K2883" s="300"/>
      <c r="L2883" s="297"/>
      <c r="M2883" s="298"/>
      <c r="N2883" s="403"/>
    </row>
    <row r="2884" spans="1:16" ht="14" x14ac:dyDescent="0.15">
      <c r="A2884" s="272" t="s">
        <v>164</v>
      </c>
      <c r="B2884" s="300" t="s">
        <v>233</v>
      </c>
      <c r="C2884" s="297">
        <v>6.1186031846920536E-3</v>
      </c>
      <c r="D2884" s="298">
        <v>0.1429926349465884</v>
      </c>
      <c r="E2884" s="300" t="s">
        <v>233</v>
      </c>
      <c r="F2884" s="297">
        <v>-7.8788703228623622E-2</v>
      </c>
      <c r="G2884" s="298">
        <v>0.11288872599830642</v>
      </c>
      <c r="H2884" s="300"/>
      <c r="I2884" s="297"/>
      <c r="J2884" s="298"/>
      <c r="K2884" s="300"/>
      <c r="L2884" s="297"/>
      <c r="M2884" s="298"/>
      <c r="N2884" s="403"/>
    </row>
    <row r="2885" spans="1:16" ht="28" x14ac:dyDescent="0.15">
      <c r="A2885" s="253" t="s">
        <v>408</v>
      </c>
      <c r="B2885" s="274">
        <v>4.7619047619047603E-2</v>
      </c>
      <c r="C2885" s="275">
        <v>0.22691292875989399</v>
      </c>
      <c r="D2885" s="276">
        <v>0.153621068032187</v>
      </c>
      <c r="E2885" s="274">
        <v>4.7619047619047603E-2</v>
      </c>
      <c r="F2885" s="275">
        <v>0.21118012422360199</v>
      </c>
      <c r="G2885" s="276">
        <v>0.134538152610442</v>
      </c>
      <c r="H2885" s="274"/>
      <c r="I2885" s="275"/>
      <c r="J2885" s="276"/>
      <c r="K2885" s="274"/>
      <c r="L2885" s="275"/>
      <c r="M2885" s="276"/>
      <c r="N2885" s="277"/>
      <c r="P2885" s="177" t="s">
        <v>619</v>
      </c>
    </row>
    <row r="2886" spans="1:16" ht="14" x14ac:dyDescent="0.15">
      <c r="A2886" s="255" t="s">
        <v>86</v>
      </c>
      <c r="B2886" s="278">
        <v>9.5238095238095205E-2</v>
      </c>
      <c r="C2886" s="279">
        <v>0.18205804749340401</v>
      </c>
      <c r="D2886" s="280">
        <v>0.14191660570592499</v>
      </c>
      <c r="E2886" s="278">
        <v>9.5238095238095205E-2</v>
      </c>
      <c r="F2886" s="279">
        <v>0.18012422360248401</v>
      </c>
      <c r="G2886" s="280">
        <v>0.14658634538152601</v>
      </c>
      <c r="H2886" s="278"/>
      <c r="I2886" s="279"/>
      <c r="J2886" s="280"/>
      <c r="K2886" s="278"/>
      <c r="L2886" s="279"/>
      <c r="M2886" s="280"/>
      <c r="N2886" s="281"/>
      <c r="P2886" s="1" t="s">
        <v>619</v>
      </c>
    </row>
    <row r="2887" spans="1:16" ht="14" x14ac:dyDescent="0.15">
      <c r="A2887" s="255" t="s">
        <v>409</v>
      </c>
      <c r="B2887" s="278">
        <v>0.214285714285714</v>
      </c>
      <c r="C2887" s="279">
        <v>0.14775725593667499</v>
      </c>
      <c r="D2887" s="280">
        <v>0.16386247256766601</v>
      </c>
      <c r="E2887" s="278">
        <v>0.214285714285714</v>
      </c>
      <c r="F2887" s="279">
        <v>0.18012422360248401</v>
      </c>
      <c r="G2887" s="280">
        <v>0.19277108433734899</v>
      </c>
      <c r="H2887" s="278"/>
      <c r="I2887" s="279"/>
      <c r="J2887" s="280"/>
      <c r="K2887" s="278"/>
      <c r="L2887" s="279"/>
      <c r="M2887" s="280"/>
      <c r="N2887" s="281"/>
      <c r="P2887" s="1" t="s">
        <v>619</v>
      </c>
    </row>
    <row r="2888" spans="1:16" ht="14" x14ac:dyDescent="0.15">
      <c r="A2888" s="255" t="s">
        <v>87</v>
      </c>
      <c r="B2888" s="278">
        <v>0.214285714285714</v>
      </c>
      <c r="C2888" s="279">
        <v>0.20844327176781</v>
      </c>
      <c r="D2888" s="280">
        <v>0.24286759326993401</v>
      </c>
      <c r="E2888" s="278">
        <v>0.214285714285714</v>
      </c>
      <c r="F2888" s="279">
        <v>0.217391304347826</v>
      </c>
      <c r="G2888" s="280">
        <v>0.25301204819277101</v>
      </c>
      <c r="H2888" s="278"/>
      <c r="I2888" s="279"/>
      <c r="J2888" s="280"/>
      <c r="K2888" s="278"/>
      <c r="L2888" s="279"/>
      <c r="M2888" s="280"/>
      <c r="N2888" s="281"/>
      <c r="P2888" s="1" t="s">
        <v>619</v>
      </c>
    </row>
    <row r="2889" spans="1:16" ht="14" x14ac:dyDescent="0.15">
      <c r="A2889" s="255" t="s">
        <v>88</v>
      </c>
      <c r="B2889" s="278">
        <v>0.42857142857142899</v>
      </c>
      <c r="C2889" s="279">
        <v>0.23482849604221601</v>
      </c>
      <c r="D2889" s="280">
        <v>0.29773226042428702</v>
      </c>
      <c r="E2889" s="278">
        <v>0.42857142857142899</v>
      </c>
      <c r="F2889" s="279">
        <v>0.21118012422360199</v>
      </c>
      <c r="G2889" s="280">
        <v>0.27309236947791199</v>
      </c>
      <c r="H2889" s="278"/>
      <c r="I2889" s="279"/>
      <c r="J2889" s="280"/>
      <c r="K2889" s="278"/>
      <c r="L2889" s="279"/>
      <c r="M2889" s="280"/>
      <c r="N2889" s="342"/>
      <c r="P2889" s="1" t="s">
        <v>619</v>
      </c>
    </row>
    <row r="2890" spans="1:16" ht="14" x14ac:dyDescent="0.15">
      <c r="A2890" s="311" t="s">
        <v>244</v>
      </c>
      <c r="B2890" s="312">
        <v>42</v>
      </c>
      <c r="C2890" s="313">
        <v>379</v>
      </c>
      <c r="D2890" s="314">
        <v>1367</v>
      </c>
      <c r="E2890" s="312">
        <v>42</v>
      </c>
      <c r="F2890" s="313">
        <v>161</v>
      </c>
      <c r="G2890" s="314">
        <v>498</v>
      </c>
      <c r="H2890" s="312"/>
      <c r="I2890" s="313"/>
      <c r="J2890" s="314"/>
      <c r="K2890" s="312"/>
      <c r="L2890" s="313"/>
      <c r="M2890" s="314"/>
      <c r="N2890" s="399"/>
      <c r="P2890" s="1" t="s">
        <v>619</v>
      </c>
    </row>
    <row r="2891" spans="1:16" ht="14" x14ac:dyDescent="0.15">
      <c r="A2891" s="271" t="s">
        <v>182</v>
      </c>
      <c r="B2891" s="300">
        <v>2.11904761904762</v>
      </c>
      <c r="C2891" s="297">
        <v>2.9577836411609502</v>
      </c>
      <c r="D2891" s="298">
        <v>2.61082662765179</v>
      </c>
      <c r="E2891" s="300">
        <v>2.11904761904762</v>
      </c>
      <c r="F2891" s="297">
        <v>2.9627329192546599</v>
      </c>
      <c r="G2891" s="298">
        <v>2.6164658634538198</v>
      </c>
      <c r="H2891" s="300"/>
      <c r="I2891" s="297"/>
      <c r="J2891" s="298"/>
      <c r="K2891" s="300"/>
      <c r="L2891" s="297"/>
      <c r="M2891" s="298"/>
      <c r="N2891" s="403"/>
      <c r="P2891" s="1" t="s">
        <v>619</v>
      </c>
    </row>
    <row r="2892" spans="1:16" ht="14" x14ac:dyDescent="0.15">
      <c r="A2892" s="271" t="s">
        <v>165</v>
      </c>
      <c r="B2892" s="300">
        <v>1.2137902931420601</v>
      </c>
      <c r="C2892" s="297">
        <v>1.49719715053241</v>
      </c>
      <c r="D2892" s="298">
        <v>1.42836763098529</v>
      </c>
      <c r="E2892" s="300">
        <v>1.2137902931420601</v>
      </c>
      <c r="F2892" s="297">
        <v>1.44865540570284</v>
      </c>
      <c r="G2892" s="298">
        <v>1.37361232696423</v>
      </c>
      <c r="H2892" s="300"/>
      <c r="I2892" s="297"/>
      <c r="J2892" s="298"/>
      <c r="K2892" s="300"/>
      <c r="L2892" s="297"/>
      <c r="M2892" s="298"/>
      <c r="N2892" s="403"/>
      <c r="P2892" s="1" t="s">
        <v>619</v>
      </c>
    </row>
    <row r="2893" spans="1:16" ht="14" x14ac:dyDescent="0.15">
      <c r="A2893" s="271" t="s">
        <v>245</v>
      </c>
      <c r="B2893" s="300" t="s">
        <v>233</v>
      </c>
      <c r="C2893" s="297" t="s">
        <v>222</v>
      </c>
      <c r="D2893" s="298" t="s">
        <v>251</v>
      </c>
      <c r="E2893" s="300" t="s">
        <v>233</v>
      </c>
      <c r="F2893" s="297" t="s">
        <v>222</v>
      </c>
      <c r="G2893" s="298" t="s">
        <v>251</v>
      </c>
      <c r="H2893" s="300"/>
      <c r="I2893" s="297"/>
      <c r="J2893" s="298"/>
      <c r="K2893" s="300"/>
      <c r="L2893" s="297"/>
      <c r="M2893" s="298"/>
      <c r="N2893" s="403"/>
      <c r="P2893" s="1" t="s">
        <v>619</v>
      </c>
    </row>
    <row r="2894" spans="1:16" ht="14" x14ac:dyDescent="0.15">
      <c r="A2894" s="272" t="s">
        <v>164</v>
      </c>
      <c r="B2894" s="300" t="s">
        <v>233</v>
      </c>
      <c r="C2894" s="297">
        <v>-0.56020412663427255</v>
      </c>
      <c r="D2894" s="298">
        <v>-0.34429442248347519</v>
      </c>
      <c r="E2894" s="300" t="s">
        <v>233</v>
      </c>
      <c r="F2894" s="297">
        <v>-0.58239198700101602</v>
      </c>
      <c r="G2894" s="298">
        <v>-0.36212418499878024</v>
      </c>
      <c r="H2894" s="300"/>
      <c r="I2894" s="297"/>
      <c r="J2894" s="298"/>
      <c r="K2894" s="300"/>
      <c r="L2894" s="297"/>
      <c r="M2894" s="298"/>
      <c r="N2894" s="403"/>
      <c r="P2894" s="1" t="s">
        <v>619</v>
      </c>
    </row>
    <row r="2895" spans="1:16" ht="56" x14ac:dyDescent="0.15">
      <c r="A2895" s="367" t="s">
        <v>945</v>
      </c>
      <c r="B2895" s="274">
        <v>0.75</v>
      </c>
      <c r="C2895" s="275">
        <v>0.73204419889502803</v>
      </c>
      <c r="D2895" s="276">
        <v>0.73474001507159004</v>
      </c>
      <c r="E2895" s="274">
        <v>0.75</v>
      </c>
      <c r="F2895" s="275">
        <v>0.74838709677419402</v>
      </c>
      <c r="G2895" s="276">
        <v>0.73553719008264495</v>
      </c>
      <c r="H2895" s="274"/>
      <c r="I2895" s="275"/>
      <c r="J2895" s="276"/>
      <c r="K2895" s="274"/>
      <c r="L2895" s="275"/>
      <c r="M2895" s="276"/>
      <c r="N2895" s="405"/>
    </row>
    <row r="2896" spans="1:16" ht="14" x14ac:dyDescent="0.15">
      <c r="A2896" s="257" t="s">
        <v>321</v>
      </c>
      <c r="B2896" s="288">
        <v>0.25</v>
      </c>
      <c r="C2896" s="289">
        <v>0.26795580110497202</v>
      </c>
      <c r="D2896" s="290">
        <v>0.26525998492841002</v>
      </c>
      <c r="E2896" s="288">
        <v>0.25</v>
      </c>
      <c r="F2896" s="289">
        <v>0.25161290322580598</v>
      </c>
      <c r="G2896" s="290">
        <v>0.26446280991735499</v>
      </c>
      <c r="H2896" s="288"/>
      <c r="I2896" s="289"/>
      <c r="J2896" s="290"/>
      <c r="K2896" s="288"/>
      <c r="L2896" s="289"/>
      <c r="M2896" s="290"/>
      <c r="N2896" s="406"/>
    </row>
    <row r="2897" spans="1:14" ht="14" x14ac:dyDescent="0.15">
      <c r="A2897" s="407" t="s">
        <v>244</v>
      </c>
      <c r="B2897" s="283">
        <v>40</v>
      </c>
      <c r="C2897" s="284">
        <v>362</v>
      </c>
      <c r="D2897" s="285">
        <v>1327</v>
      </c>
      <c r="E2897" s="283">
        <v>40</v>
      </c>
      <c r="F2897" s="284">
        <v>155</v>
      </c>
      <c r="G2897" s="285">
        <v>484</v>
      </c>
      <c r="H2897" s="283"/>
      <c r="I2897" s="284"/>
      <c r="J2897" s="285"/>
      <c r="K2897" s="283"/>
      <c r="L2897" s="284"/>
      <c r="M2897" s="285"/>
      <c r="N2897" s="408"/>
    </row>
    <row r="2898" spans="1:14" ht="28" x14ac:dyDescent="0.15">
      <c r="A2898" s="353" t="s">
        <v>328</v>
      </c>
      <c r="B2898" s="278">
        <v>0.24390243902438999</v>
      </c>
      <c r="C2898" s="279">
        <v>0.25352112676056299</v>
      </c>
      <c r="D2898" s="280">
        <v>0.29652509652509701</v>
      </c>
      <c r="E2898" s="278">
        <v>0.24390243902438999</v>
      </c>
      <c r="F2898" s="279">
        <v>0.21052631578947401</v>
      </c>
      <c r="G2898" s="280">
        <v>0.29025423728813599</v>
      </c>
      <c r="H2898" s="278"/>
      <c r="I2898" s="279"/>
      <c r="J2898" s="280"/>
      <c r="K2898" s="278"/>
      <c r="L2898" s="279"/>
      <c r="M2898" s="280"/>
      <c r="N2898" s="409"/>
    </row>
    <row r="2899" spans="1:14" ht="14" x14ac:dyDescent="0.15">
      <c r="A2899" s="257" t="s">
        <v>321</v>
      </c>
      <c r="B2899" s="288">
        <v>0.75609756097560998</v>
      </c>
      <c r="C2899" s="289">
        <v>0.74647887323943696</v>
      </c>
      <c r="D2899" s="290">
        <v>0.70347490347490305</v>
      </c>
      <c r="E2899" s="288">
        <v>0.75609756097560998</v>
      </c>
      <c r="F2899" s="289">
        <v>0.78947368421052599</v>
      </c>
      <c r="G2899" s="290">
        <v>0.70974576271186396</v>
      </c>
      <c r="H2899" s="288"/>
      <c r="I2899" s="289"/>
      <c r="J2899" s="290"/>
      <c r="K2899" s="288"/>
      <c r="L2899" s="289"/>
      <c r="M2899" s="290"/>
      <c r="N2899" s="406"/>
    </row>
    <row r="2900" spans="1:14" ht="14" x14ac:dyDescent="0.15">
      <c r="A2900" s="407" t="s">
        <v>244</v>
      </c>
      <c r="B2900" s="283">
        <v>41</v>
      </c>
      <c r="C2900" s="284">
        <v>355</v>
      </c>
      <c r="D2900" s="285">
        <v>1295</v>
      </c>
      <c r="E2900" s="283">
        <v>41</v>
      </c>
      <c r="F2900" s="284">
        <v>152</v>
      </c>
      <c r="G2900" s="285">
        <v>472</v>
      </c>
      <c r="H2900" s="283"/>
      <c r="I2900" s="284"/>
      <c r="J2900" s="285"/>
      <c r="K2900" s="283"/>
      <c r="L2900" s="284"/>
      <c r="M2900" s="285"/>
      <c r="N2900" s="408"/>
    </row>
    <row r="2901" spans="1:14" ht="28" x14ac:dyDescent="0.15">
      <c r="A2901" s="353" t="s">
        <v>329</v>
      </c>
      <c r="B2901" s="124">
        <v>0.3</v>
      </c>
      <c r="C2901" s="125">
        <v>0.26330532212885199</v>
      </c>
      <c r="D2901" s="126">
        <v>0.29051987767584098</v>
      </c>
      <c r="E2901" s="124">
        <v>0.3</v>
      </c>
      <c r="F2901" s="125">
        <v>0.28947368421052599</v>
      </c>
      <c r="G2901" s="126">
        <v>0.308823529411765</v>
      </c>
      <c r="H2901" s="124"/>
      <c r="I2901" s="125"/>
      <c r="J2901" s="126"/>
      <c r="K2901" s="124"/>
      <c r="L2901" s="125"/>
      <c r="M2901" s="126"/>
      <c r="N2901" s="409"/>
    </row>
    <row r="2902" spans="1:14" ht="14" x14ac:dyDescent="0.15">
      <c r="A2902" s="257" t="s">
        <v>98</v>
      </c>
      <c r="B2902" s="288">
        <v>0.7</v>
      </c>
      <c r="C2902" s="289">
        <v>0.73669467787114895</v>
      </c>
      <c r="D2902" s="290">
        <v>0.70948012232415902</v>
      </c>
      <c r="E2902" s="288">
        <v>0.7</v>
      </c>
      <c r="F2902" s="289">
        <v>0.71052631578947401</v>
      </c>
      <c r="G2902" s="290">
        <v>0.69117647058823495</v>
      </c>
      <c r="H2902" s="288"/>
      <c r="I2902" s="289"/>
      <c r="J2902" s="290"/>
      <c r="K2902" s="288"/>
      <c r="L2902" s="289"/>
      <c r="M2902" s="290"/>
      <c r="N2902" s="406"/>
    </row>
    <row r="2903" spans="1:14" ht="14" x14ac:dyDescent="0.15">
      <c r="A2903" s="407" t="s">
        <v>244</v>
      </c>
      <c r="B2903" s="283">
        <v>40</v>
      </c>
      <c r="C2903" s="284">
        <v>357</v>
      </c>
      <c r="D2903" s="285">
        <v>1308</v>
      </c>
      <c r="E2903" s="283">
        <v>40</v>
      </c>
      <c r="F2903" s="284">
        <v>152</v>
      </c>
      <c r="G2903" s="285">
        <v>476</v>
      </c>
      <c r="H2903" s="283"/>
      <c r="I2903" s="284"/>
      <c r="J2903" s="285"/>
      <c r="K2903" s="283"/>
      <c r="L2903" s="284"/>
      <c r="M2903" s="285"/>
      <c r="N2903" s="408"/>
    </row>
    <row r="2904" spans="1:14" ht="28" x14ac:dyDescent="0.15">
      <c r="A2904" s="353" t="s">
        <v>330</v>
      </c>
      <c r="B2904" s="278">
        <v>2.5000000000000001E-2</v>
      </c>
      <c r="C2904" s="279">
        <v>4.6109510086455301E-2</v>
      </c>
      <c r="D2904" s="280">
        <v>9.8832684824902706E-2</v>
      </c>
      <c r="E2904" s="278">
        <v>2.5000000000000001E-2</v>
      </c>
      <c r="F2904" s="279">
        <v>6.0402684563758399E-2</v>
      </c>
      <c r="G2904" s="280">
        <v>0.111587982832618</v>
      </c>
      <c r="H2904" s="278"/>
      <c r="I2904" s="279"/>
      <c r="J2904" s="280"/>
      <c r="K2904" s="278"/>
      <c r="L2904" s="279"/>
      <c r="M2904" s="280"/>
      <c r="N2904" s="409"/>
    </row>
    <row r="2905" spans="1:14" ht="14" x14ac:dyDescent="0.15">
      <c r="A2905" s="257" t="s">
        <v>98</v>
      </c>
      <c r="B2905" s="288">
        <v>0.97499999999999998</v>
      </c>
      <c r="C2905" s="289">
        <v>0.95389048991354497</v>
      </c>
      <c r="D2905" s="290">
        <v>0.90116731517509696</v>
      </c>
      <c r="E2905" s="288">
        <v>0.97499999999999998</v>
      </c>
      <c r="F2905" s="289">
        <v>0.93959731543624203</v>
      </c>
      <c r="G2905" s="290">
        <v>0.88841201716738205</v>
      </c>
      <c r="H2905" s="288"/>
      <c r="I2905" s="289"/>
      <c r="J2905" s="290"/>
      <c r="K2905" s="288"/>
      <c r="L2905" s="289"/>
      <c r="M2905" s="290"/>
      <c r="N2905" s="406"/>
    </row>
    <row r="2906" spans="1:14" ht="14" x14ac:dyDescent="0.15">
      <c r="A2906" s="407" t="s">
        <v>244</v>
      </c>
      <c r="B2906" s="283">
        <v>40</v>
      </c>
      <c r="C2906" s="284">
        <v>347</v>
      </c>
      <c r="D2906" s="285">
        <v>1285</v>
      </c>
      <c r="E2906" s="283">
        <v>40</v>
      </c>
      <c r="F2906" s="284">
        <v>149</v>
      </c>
      <c r="G2906" s="285">
        <v>466</v>
      </c>
      <c r="H2906" s="283"/>
      <c r="I2906" s="284"/>
      <c r="J2906" s="285"/>
      <c r="K2906" s="283"/>
      <c r="L2906" s="284"/>
      <c r="M2906" s="285"/>
      <c r="N2906" s="408"/>
    </row>
    <row r="2907" spans="1:14" ht="28" x14ac:dyDescent="0.15">
      <c r="A2907" s="353" t="s">
        <v>331</v>
      </c>
      <c r="B2907" s="278">
        <v>7.3170731707317097E-2</v>
      </c>
      <c r="C2907" s="279">
        <v>7.6704545454545497E-2</v>
      </c>
      <c r="D2907" s="280">
        <v>9.88416988416988E-2</v>
      </c>
      <c r="E2907" s="278">
        <v>7.3170731707317097E-2</v>
      </c>
      <c r="F2907" s="279">
        <v>7.9470198675496706E-2</v>
      </c>
      <c r="G2907" s="280">
        <v>9.5137420718816104E-2</v>
      </c>
      <c r="H2907" s="278"/>
      <c r="I2907" s="279"/>
      <c r="J2907" s="280"/>
      <c r="K2907" s="278"/>
      <c r="L2907" s="279"/>
      <c r="M2907" s="280"/>
      <c r="N2907" s="409"/>
    </row>
    <row r="2908" spans="1:14" ht="14" x14ac:dyDescent="0.15">
      <c r="A2908" s="257" t="s">
        <v>98</v>
      </c>
      <c r="B2908" s="288">
        <v>0.92682926829268297</v>
      </c>
      <c r="C2908" s="289">
        <v>0.92329545454545503</v>
      </c>
      <c r="D2908" s="290">
        <v>0.90115830115830098</v>
      </c>
      <c r="E2908" s="288">
        <v>0.92682926829268297</v>
      </c>
      <c r="F2908" s="289">
        <v>0.92052980132450302</v>
      </c>
      <c r="G2908" s="290">
        <v>0.90486257928118397</v>
      </c>
      <c r="H2908" s="288"/>
      <c r="I2908" s="289"/>
      <c r="J2908" s="290"/>
      <c r="K2908" s="288"/>
      <c r="L2908" s="289"/>
      <c r="M2908" s="290"/>
      <c r="N2908" s="406"/>
    </row>
    <row r="2909" spans="1:14" ht="14" x14ac:dyDescent="0.15">
      <c r="A2909" s="407" t="s">
        <v>244</v>
      </c>
      <c r="B2909" s="283">
        <v>41</v>
      </c>
      <c r="C2909" s="284">
        <v>352</v>
      </c>
      <c r="D2909" s="285">
        <v>1295</v>
      </c>
      <c r="E2909" s="283">
        <v>41</v>
      </c>
      <c r="F2909" s="284">
        <v>151</v>
      </c>
      <c r="G2909" s="285">
        <v>473</v>
      </c>
      <c r="H2909" s="283"/>
      <c r="I2909" s="284"/>
      <c r="J2909" s="285"/>
      <c r="K2909" s="283"/>
      <c r="L2909" s="284"/>
      <c r="M2909" s="285"/>
      <c r="N2909" s="408"/>
    </row>
    <row r="2910" spans="1:14" ht="42" x14ac:dyDescent="0.15">
      <c r="A2910" s="353" t="s">
        <v>864</v>
      </c>
      <c r="B2910" s="278">
        <v>2.5000000000000001E-2</v>
      </c>
      <c r="C2910" s="279">
        <v>3.4090909090909102E-2</v>
      </c>
      <c r="D2910" s="280">
        <v>3.7692307692307699E-2</v>
      </c>
      <c r="E2910" s="278">
        <v>2.5000000000000001E-2</v>
      </c>
      <c r="F2910" s="279">
        <v>3.3112582781456998E-2</v>
      </c>
      <c r="G2910" s="280">
        <v>3.5789473684210503E-2</v>
      </c>
      <c r="H2910" s="278"/>
      <c r="I2910" s="279"/>
      <c r="J2910" s="280"/>
      <c r="K2910" s="278"/>
      <c r="L2910" s="279"/>
      <c r="M2910" s="280"/>
      <c r="N2910" s="409"/>
    </row>
    <row r="2911" spans="1:14" ht="14" x14ac:dyDescent="0.15">
      <c r="A2911" s="257" t="s">
        <v>98</v>
      </c>
      <c r="B2911" s="288">
        <v>0.97499999999999998</v>
      </c>
      <c r="C2911" s="289">
        <v>0.96590909090909105</v>
      </c>
      <c r="D2911" s="290">
        <v>0.96230769230769198</v>
      </c>
      <c r="E2911" s="288">
        <v>0.97499999999999998</v>
      </c>
      <c r="F2911" s="289">
        <v>0.96688741721854299</v>
      </c>
      <c r="G2911" s="290">
        <v>0.96421052631578896</v>
      </c>
      <c r="H2911" s="288"/>
      <c r="I2911" s="289"/>
      <c r="J2911" s="290"/>
      <c r="K2911" s="288"/>
      <c r="L2911" s="289"/>
      <c r="M2911" s="290"/>
      <c r="N2911" s="406"/>
    </row>
    <row r="2912" spans="1:14" ht="14" x14ac:dyDescent="0.15">
      <c r="A2912" s="407" t="s">
        <v>244</v>
      </c>
      <c r="B2912" s="283">
        <v>40</v>
      </c>
      <c r="C2912" s="284">
        <v>352</v>
      </c>
      <c r="D2912" s="285">
        <v>1300</v>
      </c>
      <c r="E2912" s="283">
        <v>40</v>
      </c>
      <c r="F2912" s="284">
        <v>151</v>
      </c>
      <c r="G2912" s="285">
        <v>475</v>
      </c>
      <c r="H2912" s="283"/>
      <c r="I2912" s="284"/>
      <c r="J2912" s="285"/>
      <c r="K2912" s="283"/>
      <c r="L2912" s="284"/>
      <c r="M2912" s="285"/>
      <c r="N2912" s="408"/>
    </row>
    <row r="2913" spans="1:16" ht="28" x14ac:dyDescent="0.15">
      <c r="A2913" s="410" t="s">
        <v>741</v>
      </c>
      <c r="B2913" s="278">
        <v>0</v>
      </c>
      <c r="C2913" s="279">
        <v>1.13960113960114E-2</v>
      </c>
      <c r="D2913" s="280">
        <v>1.6975308641975301E-2</v>
      </c>
      <c r="E2913" s="278">
        <v>0</v>
      </c>
      <c r="F2913" s="279">
        <v>0.02</v>
      </c>
      <c r="G2913" s="280">
        <v>2.9661016949152502E-2</v>
      </c>
      <c r="H2913" s="278"/>
      <c r="I2913" s="279"/>
      <c r="J2913" s="280"/>
      <c r="K2913" s="278"/>
      <c r="L2913" s="279"/>
      <c r="M2913" s="280"/>
      <c r="N2913" s="409"/>
    </row>
    <row r="2914" spans="1:16" ht="14" x14ac:dyDescent="0.15">
      <c r="A2914" s="257" t="s">
        <v>98</v>
      </c>
      <c r="B2914" s="288">
        <v>1</v>
      </c>
      <c r="C2914" s="289">
        <v>0.98860398860398901</v>
      </c>
      <c r="D2914" s="290">
        <v>0.98302469135802495</v>
      </c>
      <c r="E2914" s="288">
        <v>1</v>
      </c>
      <c r="F2914" s="289">
        <v>0.98</v>
      </c>
      <c r="G2914" s="290">
        <v>0.97033898305084698</v>
      </c>
      <c r="H2914" s="288"/>
      <c r="I2914" s="289"/>
      <c r="J2914" s="290"/>
      <c r="K2914" s="288"/>
      <c r="L2914" s="289"/>
      <c r="M2914" s="290"/>
      <c r="N2914" s="406"/>
    </row>
    <row r="2915" spans="1:16" ht="14" x14ac:dyDescent="0.15">
      <c r="A2915" s="407" t="s">
        <v>244</v>
      </c>
      <c r="B2915" s="283">
        <v>40</v>
      </c>
      <c r="C2915" s="284">
        <v>351</v>
      </c>
      <c r="D2915" s="285">
        <v>1296</v>
      </c>
      <c r="E2915" s="283">
        <v>40</v>
      </c>
      <c r="F2915" s="284">
        <v>150</v>
      </c>
      <c r="G2915" s="285">
        <v>472</v>
      </c>
      <c r="H2915" s="283"/>
      <c r="I2915" s="284"/>
      <c r="J2915" s="285"/>
      <c r="K2915" s="283"/>
      <c r="L2915" s="284"/>
      <c r="M2915" s="285"/>
      <c r="N2915" s="408"/>
    </row>
    <row r="2916" spans="1:16" ht="28" x14ac:dyDescent="0.15">
      <c r="A2916" s="353" t="s">
        <v>332</v>
      </c>
      <c r="B2916" s="278">
        <v>0.57499999999999996</v>
      </c>
      <c r="C2916" s="279">
        <v>0.51267605633802804</v>
      </c>
      <c r="D2916" s="280">
        <v>0.58096699923254003</v>
      </c>
      <c r="E2916" s="278">
        <v>0.57499999999999996</v>
      </c>
      <c r="F2916" s="279">
        <v>0.48684210526315802</v>
      </c>
      <c r="G2916" s="280">
        <v>0.512658227848101</v>
      </c>
      <c r="H2916" s="278"/>
      <c r="I2916" s="279"/>
      <c r="J2916" s="280"/>
      <c r="K2916" s="278"/>
      <c r="L2916" s="279"/>
      <c r="M2916" s="280"/>
      <c r="N2916" s="409"/>
    </row>
    <row r="2917" spans="1:16" ht="14" x14ac:dyDescent="0.15">
      <c r="A2917" s="257" t="s">
        <v>98</v>
      </c>
      <c r="B2917" s="288">
        <v>0.42499999999999999</v>
      </c>
      <c r="C2917" s="289">
        <v>0.48732394366197201</v>
      </c>
      <c r="D2917" s="290">
        <v>0.41903300076745997</v>
      </c>
      <c r="E2917" s="288">
        <v>0.42499999999999999</v>
      </c>
      <c r="F2917" s="289">
        <v>0.51315789473684204</v>
      </c>
      <c r="G2917" s="290">
        <v>0.487341772151899</v>
      </c>
      <c r="H2917" s="288"/>
      <c r="I2917" s="289"/>
      <c r="J2917" s="290"/>
      <c r="K2917" s="288"/>
      <c r="L2917" s="289"/>
      <c r="M2917" s="290"/>
      <c r="N2917" s="406"/>
    </row>
    <row r="2918" spans="1:16" ht="14" x14ac:dyDescent="0.15">
      <c r="A2918" s="407" t="s">
        <v>244</v>
      </c>
      <c r="B2918" s="283">
        <v>40</v>
      </c>
      <c r="C2918" s="284">
        <v>355</v>
      </c>
      <c r="D2918" s="285">
        <v>1303</v>
      </c>
      <c r="E2918" s="283">
        <v>40</v>
      </c>
      <c r="F2918" s="284">
        <v>152</v>
      </c>
      <c r="G2918" s="285">
        <v>474</v>
      </c>
      <c r="H2918" s="283"/>
      <c r="I2918" s="284"/>
      <c r="J2918" s="285"/>
      <c r="K2918" s="283"/>
      <c r="L2918" s="284"/>
      <c r="M2918" s="285"/>
      <c r="N2918" s="408"/>
    </row>
    <row r="2919" spans="1:16" ht="28" x14ac:dyDescent="0.15">
      <c r="A2919" s="353" t="s">
        <v>410</v>
      </c>
      <c r="B2919" s="278">
        <v>0.52500000000000002</v>
      </c>
      <c r="C2919" s="279">
        <v>0.36440677966101698</v>
      </c>
      <c r="D2919" s="280">
        <v>0.44</v>
      </c>
      <c r="E2919" s="278">
        <v>0.52500000000000002</v>
      </c>
      <c r="F2919" s="279">
        <v>0.31333333333333302</v>
      </c>
      <c r="G2919" s="280">
        <v>0.35244161358810999</v>
      </c>
      <c r="H2919" s="278"/>
      <c r="I2919" s="279"/>
      <c r="J2919" s="280"/>
      <c r="K2919" s="278"/>
      <c r="L2919" s="279"/>
      <c r="M2919" s="280"/>
      <c r="N2919" s="409"/>
    </row>
    <row r="2920" spans="1:16" ht="14" x14ac:dyDescent="0.15">
      <c r="A2920" s="257" t="s">
        <v>98</v>
      </c>
      <c r="B2920" s="288">
        <v>0.47499999999999998</v>
      </c>
      <c r="C2920" s="289">
        <v>0.63559322033898302</v>
      </c>
      <c r="D2920" s="290">
        <v>0.56000000000000005</v>
      </c>
      <c r="E2920" s="288">
        <v>0.47499999999999998</v>
      </c>
      <c r="F2920" s="289">
        <v>0.68666666666666698</v>
      </c>
      <c r="G2920" s="290">
        <v>0.64755838641189001</v>
      </c>
      <c r="H2920" s="288"/>
      <c r="I2920" s="289"/>
      <c r="J2920" s="290"/>
      <c r="K2920" s="288"/>
      <c r="L2920" s="289"/>
      <c r="M2920" s="290"/>
      <c r="N2920" s="406"/>
    </row>
    <row r="2921" spans="1:16" ht="14" x14ac:dyDescent="0.15">
      <c r="A2921" s="407" t="s">
        <v>244</v>
      </c>
      <c r="B2921" s="283">
        <v>40</v>
      </c>
      <c r="C2921" s="284">
        <v>354</v>
      </c>
      <c r="D2921" s="285">
        <v>1300</v>
      </c>
      <c r="E2921" s="283">
        <v>40</v>
      </c>
      <c r="F2921" s="284">
        <v>150</v>
      </c>
      <c r="G2921" s="285">
        <v>471</v>
      </c>
      <c r="H2921" s="283"/>
      <c r="I2921" s="284"/>
      <c r="J2921" s="285"/>
      <c r="K2921" s="283"/>
      <c r="L2921" s="284"/>
      <c r="M2921" s="285"/>
      <c r="N2921" s="408"/>
    </row>
    <row r="2922" spans="1:16" ht="28" x14ac:dyDescent="0.15">
      <c r="A2922" s="353" t="s">
        <v>411</v>
      </c>
      <c r="B2922" s="278">
        <v>0.27500000000000002</v>
      </c>
      <c r="C2922" s="279">
        <v>0.19034090909090901</v>
      </c>
      <c r="D2922" s="280">
        <v>0.22958397534668701</v>
      </c>
      <c r="E2922" s="278">
        <v>0.27500000000000002</v>
      </c>
      <c r="F2922" s="279">
        <v>0.193333333333333</v>
      </c>
      <c r="G2922" s="280">
        <v>0.247357293868922</v>
      </c>
      <c r="H2922" s="278"/>
      <c r="I2922" s="279"/>
      <c r="J2922" s="280"/>
      <c r="K2922" s="278"/>
      <c r="L2922" s="279"/>
      <c r="M2922" s="280"/>
      <c r="N2922" s="409"/>
    </row>
    <row r="2923" spans="1:16" ht="14" x14ac:dyDescent="0.15">
      <c r="A2923" s="257" t="s">
        <v>98</v>
      </c>
      <c r="B2923" s="288">
        <v>0.72499999999999998</v>
      </c>
      <c r="C2923" s="289">
        <v>0.80965909090909105</v>
      </c>
      <c r="D2923" s="290">
        <v>0.77041602465331305</v>
      </c>
      <c r="E2923" s="288">
        <v>0.72499999999999998</v>
      </c>
      <c r="F2923" s="289">
        <v>0.80666666666666698</v>
      </c>
      <c r="G2923" s="290">
        <v>0.75264270613107798</v>
      </c>
      <c r="H2923" s="288"/>
      <c r="I2923" s="289"/>
      <c r="J2923" s="290"/>
      <c r="K2923" s="288"/>
      <c r="L2923" s="289"/>
      <c r="M2923" s="290"/>
      <c r="N2923" s="406"/>
    </row>
    <row r="2924" spans="1:16" ht="14" x14ac:dyDescent="0.15">
      <c r="A2924" s="407" t="s">
        <v>244</v>
      </c>
      <c r="B2924" s="283">
        <v>40</v>
      </c>
      <c r="C2924" s="284">
        <v>352</v>
      </c>
      <c r="D2924" s="285">
        <v>1298</v>
      </c>
      <c r="E2924" s="283">
        <v>40</v>
      </c>
      <c r="F2924" s="284">
        <v>150</v>
      </c>
      <c r="G2924" s="285">
        <v>473</v>
      </c>
      <c r="H2924" s="283"/>
      <c r="I2924" s="284"/>
      <c r="J2924" s="285"/>
      <c r="K2924" s="283"/>
      <c r="L2924" s="284"/>
      <c r="M2924" s="285"/>
      <c r="N2924" s="408"/>
    </row>
    <row r="2925" spans="1:16" ht="42" x14ac:dyDescent="0.15">
      <c r="A2925" s="253" t="s">
        <v>412</v>
      </c>
      <c r="B2925" s="274">
        <v>4.8780487804878099E-2</v>
      </c>
      <c r="C2925" s="275">
        <v>9.6256684491978606E-2</v>
      </c>
      <c r="D2925" s="276">
        <v>9.7633136094674597E-2</v>
      </c>
      <c r="E2925" s="274">
        <v>4.8780487804878099E-2</v>
      </c>
      <c r="F2925" s="275">
        <v>6.3694267515923594E-2</v>
      </c>
      <c r="G2925" s="276">
        <v>6.9529652351738205E-2</v>
      </c>
      <c r="H2925" s="274"/>
      <c r="I2925" s="275"/>
      <c r="J2925" s="276"/>
      <c r="K2925" s="274"/>
      <c r="L2925" s="275"/>
      <c r="M2925" s="276"/>
      <c r="N2925" s="277"/>
      <c r="P2925" s="1" t="s">
        <v>619</v>
      </c>
    </row>
    <row r="2926" spans="1:16" ht="14" x14ac:dyDescent="0.15">
      <c r="A2926" s="271" t="s">
        <v>125</v>
      </c>
      <c r="B2926" s="278">
        <v>0.31707317073170699</v>
      </c>
      <c r="C2926" s="279">
        <v>0.33957219251336901</v>
      </c>
      <c r="D2926" s="280">
        <v>0.378698224852071</v>
      </c>
      <c r="E2926" s="278">
        <v>0.31707317073170699</v>
      </c>
      <c r="F2926" s="279">
        <v>0.29299363057324801</v>
      </c>
      <c r="G2926" s="280">
        <v>0.33333333333333298</v>
      </c>
      <c r="H2926" s="278"/>
      <c r="I2926" s="279"/>
      <c r="J2926" s="280"/>
      <c r="K2926" s="278"/>
      <c r="L2926" s="279"/>
      <c r="M2926" s="280"/>
      <c r="N2926" s="281"/>
      <c r="P2926" s="1" t="s">
        <v>619</v>
      </c>
    </row>
    <row r="2927" spans="1:16" ht="14" x14ac:dyDescent="0.15">
      <c r="A2927" s="271" t="s">
        <v>126</v>
      </c>
      <c r="B2927" s="278">
        <v>0</v>
      </c>
      <c r="C2927" s="279">
        <v>2.40641711229947E-2</v>
      </c>
      <c r="D2927" s="280">
        <v>3.1065088757396501E-2</v>
      </c>
      <c r="E2927" s="278">
        <v>0</v>
      </c>
      <c r="F2927" s="279">
        <v>3.8216560509554097E-2</v>
      </c>
      <c r="G2927" s="280">
        <v>3.88548057259714E-2</v>
      </c>
      <c r="H2927" s="278"/>
      <c r="I2927" s="279"/>
      <c r="J2927" s="280"/>
      <c r="K2927" s="278"/>
      <c r="L2927" s="279"/>
      <c r="M2927" s="280"/>
      <c r="N2927" s="281"/>
      <c r="P2927" s="1" t="s">
        <v>619</v>
      </c>
    </row>
    <row r="2928" spans="1:16" ht="14" x14ac:dyDescent="0.15">
      <c r="A2928" s="271" t="s">
        <v>2</v>
      </c>
      <c r="B2928" s="278">
        <v>0.12195121951219499</v>
      </c>
      <c r="C2928" s="279">
        <v>6.6844919786096302E-2</v>
      </c>
      <c r="D2928" s="280">
        <v>9.1715976331360902E-2</v>
      </c>
      <c r="E2928" s="278">
        <v>0.12195121951219499</v>
      </c>
      <c r="F2928" s="279">
        <v>0.101910828025478</v>
      </c>
      <c r="G2928" s="280">
        <v>0.11656441717791401</v>
      </c>
      <c r="H2928" s="278"/>
      <c r="I2928" s="279"/>
      <c r="J2928" s="280"/>
      <c r="K2928" s="278"/>
      <c r="L2928" s="279"/>
      <c r="M2928" s="280"/>
      <c r="N2928" s="281"/>
      <c r="P2928" s="1" t="s">
        <v>619</v>
      </c>
    </row>
    <row r="2929" spans="1:16" ht="14" x14ac:dyDescent="0.15">
      <c r="A2929" s="271" t="s">
        <v>3</v>
      </c>
      <c r="B2929" s="278">
        <v>0.39024390243902402</v>
      </c>
      <c r="C2929" s="279">
        <v>0.36363636363636398</v>
      </c>
      <c r="D2929" s="280">
        <v>0.32100591715976301</v>
      </c>
      <c r="E2929" s="278">
        <v>0.39024390243902402</v>
      </c>
      <c r="F2929" s="279">
        <v>0.37579617834394902</v>
      </c>
      <c r="G2929" s="280">
        <v>0.36605316973415097</v>
      </c>
      <c r="H2929" s="278"/>
      <c r="I2929" s="279"/>
      <c r="J2929" s="280"/>
      <c r="K2929" s="278"/>
      <c r="L2929" s="279"/>
      <c r="M2929" s="280"/>
      <c r="N2929" s="281"/>
      <c r="P2929" s="1" t="s">
        <v>619</v>
      </c>
    </row>
    <row r="2930" spans="1:16" ht="14" x14ac:dyDescent="0.15">
      <c r="A2930" s="271" t="s">
        <v>4</v>
      </c>
      <c r="B2930" s="278">
        <v>0.12195121951219499</v>
      </c>
      <c r="C2930" s="279">
        <v>0.10962566844919799</v>
      </c>
      <c r="D2930" s="280">
        <v>7.9881656804733706E-2</v>
      </c>
      <c r="E2930" s="278">
        <v>0.12195121951219499</v>
      </c>
      <c r="F2930" s="279">
        <v>0.12738853503184699</v>
      </c>
      <c r="G2930" s="280">
        <v>7.56646216768916E-2</v>
      </c>
      <c r="H2930" s="278"/>
      <c r="I2930" s="279"/>
      <c r="J2930" s="280"/>
      <c r="K2930" s="278"/>
      <c r="L2930" s="279"/>
      <c r="M2930" s="280"/>
      <c r="N2930" s="281"/>
      <c r="P2930" s="1" t="s">
        <v>619</v>
      </c>
    </row>
    <row r="2931" spans="1:16" ht="14" x14ac:dyDescent="0.15">
      <c r="A2931" s="407" t="s">
        <v>244</v>
      </c>
      <c r="B2931" s="283">
        <v>41</v>
      </c>
      <c r="C2931" s="284">
        <v>374</v>
      </c>
      <c r="D2931" s="285">
        <v>1352</v>
      </c>
      <c r="E2931" s="283">
        <v>41</v>
      </c>
      <c r="F2931" s="284">
        <v>157</v>
      </c>
      <c r="G2931" s="285">
        <v>489</v>
      </c>
      <c r="H2931" s="283"/>
      <c r="I2931" s="284"/>
      <c r="J2931" s="285"/>
      <c r="K2931" s="283"/>
      <c r="L2931" s="284"/>
      <c r="M2931" s="285"/>
      <c r="N2931" s="411"/>
      <c r="P2931" s="1" t="s">
        <v>619</v>
      </c>
    </row>
    <row r="2932" spans="1:16" ht="42" x14ac:dyDescent="0.15">
      <c r="A2932" s="253" t="s">
        <v>696</v>
      </c>
      <c r="B2932" s="274">
        <v>0.2</v>
      </c>
      <c r="C2932" s="275">
        <v>0.22666666666666699</v>
      </c>
      <c r="D2932" s="276">
        <v>0.20864381520119199</v>
      </c>
      <c r="E2932" s="274">
        <v>0.2</v>
      </c>
      <c r="F2932" s="275">
        <v>0.253164556962025</v>
      </c>
      <c r="G2932" s="276">
        <v>0.2217659137577</v>
      </c>
      <c r="H2932" s="274"/>
      <c r="I2932" s="275"/>
      <c r="J2932" s="276"/>
      <c r="K2932" s="274"/>
      <c r="L2932" s="275"/>
      <c r="M2932" s="276"/>
      <c r="N2932" s="324"/>
      <c r="P2932" s="1" t="s">
        <v>619</v>
      </c>
    </row>
    <row r="2933" spans="1:16" ht="14" x14ac:dyDescent="0.15">
      <c r="A2933" s="271" t="s">
        <v>5</v>
      </c>
      <c r="B2933" s="278">
        <v>0</v>
      </c>
      <c r="C2933" s="279">
        <v>1.0666666666666699E-2</v>
      </c>
      <c r="D2933" s="280">
        <v>2.3845007451564801E-2</v>
      </c>
      <c r="E2933" s="278">
        <v>0</v>
      </c>
      <c r="F2933" s="279">
        <v>6.3291139240506302E-3</v>
      </c>
      <c r="G2933" s="280">
        <v>2.8747433264887101E-2</v>
      </c>
      <c r="H2933" s="278"/>
      <c r="I2933" s="279"/>
      <c r="J2933" s="280"/>
      <c r="K2933" s="278"/>
      <c r="L2933" s="279"/>
      <c r="M2933" s="280"/>
      <c r="N2933" s="281"/>
      <c r="P2933" s="1" t="s">
        <v>619</v>
      </c>
    </row>
    <row r="2934" spans="1:16" ht="14" x14ac:dyDescent="0.15">
      <c r="A2934" s="271" t="s">
        <v>6</v>
      </c>
      <c r="B2934" s="278">
        <v>2.5000000000000001E-2</v>
      </c>
      <c r="C2934" s="279">
        <v>8.0000000000000002E-3</v>
      </c>
      <c r="D2934" s="280">
        <v>1.1177347242921E-2</v>
      </c>
      <c r="E2934" s="278">
        <v>2.5000000000000001E-2</v>
      </c>
      <c r="F2934" s="279">
        <v>1.26582278481013E-2</v>
      </c>
      <c r="G2934" s="280">
        <v>1.43737166324435E-2</v>
      </c>
      <c r="H2934" s="278"/>
      <c r="I2934" s="279"/>
      <c r="J2934" s="280"/>
      <c r="K2934" s="278"/>
      <c r="L2934" s="279"/>
      <c r="M2934" s="280"/>
      <c r="N2934" s="281"/>
      <c r="P2934" s="1" t="s">
        <v>619</v>
      </c>
    </row>
    <row r="2935" spans="1:16" ht="14" x14ac:dyDescent="0.15">
      <c r="A2935" s="271" t="s">
        <v>7</v>
      </c>
      <c r="B2935" s="278">
        <v>7.4999999999999997E-2</v>
      </c>
      <c r="C2935" s="279">
        <v>1.8666666666666699E-2</v>
      </c>
      <c r="D2935" s="280">
        <v>4.0983606557376998E-2</v>
      </c>
      <c r="E2935" s="278">
        <v>7.4999999999999997E-2</v>
      </c>
      <c r="F2935" s="279">
        <v>1.8987341772151899E-2</v>
      </c>
      <c r="G2935" s="280">
        <v>4.9281314168377797E-2</v>
      </c>
      <c r="H2935" s="278"/>
      <c r="I2935" s="279"/>
      <c r="J2935" s="280"/>
      <c r="K2935" s="278"/>
      <c r="L2935" s="279"/>
      <c r="M2935" s="280"/>
      <c r="N2935" s="281"/>
      <c r="P2935" s="1" t="s">
        <v>619</v>
      </c>
    </row>
    <row r="2936" spans="1:16" ht="14" x14ac:dyDescent="0.15">
      <c r="A2936" s="271" t="s">
        <v>8</v>
      </c>
      <c r="B2936" s="278">
        <v>7.4999999999999997E-2</v>
      </c>
      <c r="C2936" s="279">
        <v>9.8666666666666694E-2</v>
      </c>
      <c r="D2936" s="280">
        <v>0.10879284649776499</v>
      </c>
      <c r="E2936" s="278">
        <v>7.4999999999999997E-2</v>
      </c>
      <c r="F2936" s="279">
        <v>6.9620253164557E-2</v>
      </c>
      <c r="G2936" s="280">
        <v>6.3655030800821397E-2</v>
      </c>
      <c r="H2936" s="278"/>
      <c r="I2936" s="279"/>
      <c r="J2936" s="280"/>
      <c r="K2936" s="278"/>
      <c r="L2936" s="279"/>
      <c r="M2936" s="280"/>
      <c r="N2936" s="281"/>
      <c r="P2936" s="1" t="s">
        <v>619</v>
      </c>
    </row>
    <row r="2937" spans="1:16" ht="14" x14ac:dyDescent="0.15">
      <c r="A2937" s="271" t="s">
        <v>9</v>
      </c>
      <c r="B2937" s="278">
        <v>0.42499999999999999</v>
      </c>
      <c r="C2937" s="279">
        <v>0.48533333333333301</v>
      </c>
      <c r="D2937" s="280">
        <v>0.41877794336810698</v>
      </c>
      <c r="E2937" s="278">
        <v>0.42499999999999999</v>
      </c>
      <c r="F2937" s="279">
        <v>0.468354430379747</v>
      </c>
      <c r="G2937" s="280">
        <v>0.40657084188911702</v>
      </c>
      <c r="H2937" s="278"/>
      <c r="I2937" s="279"/>
      <c r="J2937" s="280"/>
      <c r="K2937" s="278"/>
      <c r="L2937" s="279"/>
      <c r="M2937" s="280"/>
      <c r="N2937" s="281"/>
      <c r="P2937" s="1" t="s">
        <v>619</v>
      </c>
    </row>
    <row r="2938" spans="1:16" ht="14" x14ac:dyDescent="0.15">
      <c r="A2938" s="271" t="s">
        <v>10</v>
      </c>
      <c r="B2938" s="278">
        <v>0.2</v>
      </c>
      <c r="C2938" s="279">
        <v>0.152</v>
      </c>
      <c r="D2938" s="280">
        <v>0.187779433681073</v>
      </c>
      <c r="E2938" s="278">
        <v>0.2</v>
      </c>
      <c r="F2938" s="279">
        <v>0.170886075949367</v>
      </c>
      <c r="G2938" s="280">
        <v>0.21560574948665301</v>
      </c>
      <c r="H2938" s="278"/>
      <c r="I2938" s="279"/>
      <c r="J2938" s="280"/>
      <c r="K2938" s="278"/>
      <c r="L2938" s="279"/>
      <c r="M2938" s="280"/>
      <c r="N2938" s="342"/>
      <c r="P2938" s="1" t="s">
        <v>619</v>
      </c>
    </row>
    <row r="2939" spans="1:16" ht="14" x14ac:dyDescent="0.15">
      <c r="A2939" s="407" t="s">
        <v>244</v>
      </c>
      <c r="B2939" s="283">
        <v>40</v>
      </c>
      <c r="C2939" s="284">
        <v>375</v>
      </c>
      <c r="D2939" s="285">
        <v>1342</v>
      </c>
      <c r="E2939" s="283">
        <v>40</v>
      </c>
      <c r="F2939" s="284">
        <v>158</v>
      </c>
      <c r="G2939" s="285">
        <v>487</v>
      </c>
      <c r="H2939" s="283"/>
      <c r="I2939" s="284"/>
      <c r="J2939" s="285"/>
      <c r="K2939" s="283"/>
      <c r="L2939" s="284"/>
      <c r="M2939" s="285"/>
      <c r="N2939" s="411"/>
      <c r="P2939" s="1" t="s">
        <v>619</v>
      </c>
    </row>
    <row r="2940" spans="1:16" ht="28" x14ac:dyDescent="0.15">
      <c r="A2940" s="305" t="s">
        <v>946</v>
      </c>
      <c r="B2940" s="278">
        <v>0</v>
      </c>
      <c r="C2940" s="279">
        <v>0</v>
      </c>
      <c r="D2940" s="280">
        <v>0</v>
      </c>
      <c r="E2940" s="278">
        <v>0</v>
      </c>
      <c r="F2940" s="279">
        <v>0</v>
      </c>
      <c r="G2940" s="280">
        <v>0</v>
      </c>
      <c r="H2940" s="278"/>
      <c r="I2940" s="279"/>
      <c r="J2940" s="280"/>
      <c r="K2940" s="278"/>
      <c r="L2940" s="279"/>
      <c r="M2940" s="280"/>
      <c r="N2940" s="281"/>
      <c r="P2940" s="1" t="s">
        <v>619</v>
      </c>
    </row>
    <row r="2941" spans="1:16" ht="14" x14ac:dyDescent="0.15">
      <c r="A2941" s="271" t="s">
        <v>216</v>
      </c>
      <c r="B2941" s="278">
        <v>0</v>
      </c>
      <c r="C2941" s="279">
        <v>0</v>
      </c>
      <c r="D2941" s="280">
        <v>0</v>
      </c>
      <c r="E2941" s="278">
        <v>0</v>
      </c>
      <c r="F2941" s="279">
        <v>0</v>
      </c>
      <c r="G2941" s="280">
        <v>0</v>
      </c>
      <c r="H2941" s="278"/>
      <c r="I2941" s="279"/>
      <c r="J2941" s="280"/>
      <c r="K2941" s="278"/>
      <c r="L2941" s="279"/>
      <c r="M2941" s="280"/>
      <c r="N2941" s="281"/>
      <c r="P2941" s="1" t="s">
        <v>619</v>
      </c>
    </row>
    <row r="2942" spans="1:16" ht="14" x14ac:dyDescent="0.15">
      <c r="A2942" s="255" t="s">
        <v>569</v>
      </c>
      <c r="B2942" s="278">
        <v>0</v>
      </c>
      <c r="C2942" s="279">
        <v>0</v>
      </c>
      <c r="D2942" s="280">
        <v>0</v>
      </c>
      <c r="E2942" s="278">
        <v>0</v>
      </c>
      <c r="F2942" s="279">
        <v>0</v>
      </c>
      <c r="G2942" s="280">
        <v>0</v>
      </c>
      <c r="H2942" s="278"/>
      <c r="I2942" s="279"/>
      <c r="J2942" s="280"/>
      <c r="K2942" s="278"/>
      <c r="L2942" s="279"/>
      <c r="M2942" s="280"/>
      <c r="N2942" s="281"/>
      <c r="P2942" s="1" t="s">
        <v>619</v>
      </c>
    </row>
    <row r="2943" spans="1:16" ht="14" x14ac:dyDescent="0.15">
      <c r="A2943" s="255" t="s">
        <v>570</v>
      </c>
      <c r="B2943" s="278">
        <v>1</v>
      </c>
      <c r="C2943" s="279">
        <v>1</v>
      </c>
      <c r="D2943" s="280">
        <v>1</v>
      </c>
      <c r="E2943" s="278">
        <v>1</v>
      </c>
      <c r="F2943" s="279">
        <v>1</v>
      </c>
      <c r="G2943" s="280">
        <v>1</v>
      </c>
      <c r="H2943" s="278"/>
      <c r="I2943" s="279"/>
      <c r="J2943" s="280"/>
      <c r="K2943" s="278"/>
      <c r="L2943" s="279"/>
      <c r="M2943" s="280"/>
      <c r="N2943" s="281"/>
      <c r="P2943" s="1" t="s">
        <v>619</v>
      </c>
    </row>
    <row r="2944" spans="1:16" ht="14" x14ac:dyDescent="0.15">
      <c r="A2944" s="255" t="s">
        <v>571</v>
      </c>
      <c r="B2944" s="278">
        <v>0</v>
      </c>
      <c r="C2944" s="279">
        <v>0</v>
      </c>
      <c r="D2944" s="280">
        <v>0</v>
      </c>
      <c r="E2944" s="278">
        <v>0</v>
      </c>
      <c r="F2944" s="279">
        <v>0</v>
      </c>
      <c r="G2944" s="280">
        <v>0</v>
      </c>
      <c r="H2944" s="278"/>
      <c r="I2944" s="279"/>
      <c r="J2944" s="280"/>
      <c r="K2944" s="278"/>
      <c r="L2944" s="279"/>
      <c r="M2944" s="280"/>
      <c r="N2944" s="281"/>
      <c r="P2944" s="1" t="s">
        <v>619</v>
      </c>
    </row>
    <row r="2945" spans="1:16" ht="14" x14ac:dyDescent="0.15">
      <c r="A2945" s="255" t="s">
        <v>572</v>
      </c>
      <c r="B2945" s="278">
        <v>0</v>
      </c>
      <c r="C2945" s="279">
        <v>0</v>
      </c>
      <c r="D2945" s="280">
        <v>0</v>
      </c>
      <c r="E2945" s="278">
        <v>0</v>
      </c>
      <c r="F2945" s="279">
        <v>0</v>
      </c>
      <c r="G2945" s="280">
        <v>0</v>
      </c>
      <c r="H2945" s="278"/>
      <c r="I2945" s="279"/>
      <c r="J2945" s="280"/>
      <c r="K2945" s="278"/>
      <c r="L2945" s="279"/>
      <c r="M2945" s="280"/>
      <c r="N2945" s="281"/>
      <c r="P2945" s="1" t="s">
        <v>619</v>
      </c>
    </row>
    <row r="2946" spans="1:16" ht="14" x14ac:dyDescent="0.15">
      <c r="A2946" s="255" t="s">
        <v>573</v>
      </c>
      <c r="B2946" s="278">
        <v>0</v>
      </c>
      <c r="C2946" s="279">
        <v>0</v>
      </c>
      <c r="D2946" s="280">
        <v>0</v>
      </c>
      <c r="E2946" s="278">
        <v>0</v>
      </c>
      <c r="F2946" s="279">
        <v>0</v>
      </c>
      <c r="G2946" s="280">
        <v>0</v>
      </c>
      <c r="H2946" s="278"/>
      <c r="I2946" s="279"/>
      <c r="J2946" s="280"/>
      <c r="K2946" s="278"/>
      <c r="L2946" s="279"/>
      <c r="M2946" s="280"/>
      <c r="N2946" s="281"/>
      <c r="P2946" s="1" t="s">
        <v>619</v>
      </c>
    </row>
    <row r="2947" spans="1:16" ht="14" x14ac:dyDescent="0.15">
      <c r="A2947" s="255" t="s">
        <v>574</v>
      </c>
      <c r="B2947" s="278">
        <v>0</v>
      </c>
      <c r="C2947" s="279">
        <v>0</v>
      </c>
      <c r="D2947" s="280">
        <v>0</v>
      </c>
      <c r="E2947" s="278">
        <v>0</v>
      </c>
      <c r="F2947" s="279">
        <v>0</v>
      </c>
      <c r="G2947" s="280">
        <v>0</v>
      </c>
      <c r="H2947" s="278"/>
      <c r="I2947" s="279"/>
      <c r="J2947" s="280"/>
      <c r="K2947" s="278"/>
      <c r="L2947" s="279"/>
      <c r="M2947" s="280"/>
      <c r="N2947" s="281"/>
      <c r="P2947" s="1" t="s">
        <v>619</v>
      </c>
    </row>
    <row r="2948" spans="1:16" ht="14" x14ac:dyDescent="0.15">
      <c r="A2948" s="255" t="s">
        <v>562</v>
      </c>
      <c r="B2948" s="278">
        <v>0</v>
      </c>
      <c r="C2948" s="279">
        <v>0</v>
      </c>
      <c r="D2948" s="280">
        <v>0</v>
      </c>
      <c r="E2948" s="278">
        <v>0</v>
      </c>
      <c r="F2948" s="279">
        <v>0</v>
      </c>
      <c r="G2948" s="280">
        <v>0</v>
      </c>
      <c r="H2948" s="278"/>
      <c r="I2948" s="279"/>
      <c r="J2948" s="280"/>
      <c r="K2948" s="278"/>
      <c r="L2948" s="279"/>
      <c r="M2948" s="280"/>
      <c r="N2948" s="281"/>
      <c r="P2948" s="1" t="s">
        <v>619</v>
      </c>
    </row>
    <row r="2949" spans="1:16" ht="14" x14ac:dyDescent="0.15">
      <c r="A2949" s="271" t="s">
        <v>97</v>
      </c>
      <c r="B2949" s="278">
        <v>0</v>
      </c>
      <c r="C2949" s="279">
        <v>0</v>
      </c>
      <c r="D2949" s="280">
        <v>0</v>
      </c>
      <c r="E2949" s="278">
        <v>0</v>
      </c>
      <c r="F2949" s="279">
        <v>0</v>
      </c>
      <c r="G2949" s="280">
        <v>0</v>
      </c>
      <c r="H2949" s="278"/>
      <c r="I2949" s="279"/>
      <c r="J2949" s="280"/>
      <c r="K2949" s="278"/>
      <c r="L2949" s="279"/>
      <c r="M2949" s="280"/>
      <c r="N2949" s="281"/>
      <c r="P2949" s="1" t="s">
        <v>619</v>
      </c>
    </row>
    <row r="2950" spans="1:16" ht="14" x14ac:dyDescent="0.15">
      <c r="A2950" s="309" t="s">
        <v>244</v>
      </c>
      <c r="B2950" s="283">
        <v>44</v>
      </c>
      <c r="C2950" s="284">
        <v>450</v>
      </c>
      <c r="D2950" s="285">
        <v>1614</v>
      </c>
      <c r="E2950" s="283">
        <v>44</v>
      </c>
      <c r="F2950" s="284">
        <v>186</v>
      </c>
      <c r="G2950" s="285">
        <v>597</v>
      </c>
      <c r="H2950" s="283"/>
      <c r="I2950" s="284"/>
      <c r="J2950" s="285"/>
      <c r="K2950" s="283"/>
      <c r="L2950" s="284"/>
      <c r="M2950" s="285"/>
      <c r="N2950" s="310"/>
      <c r="P2950" s="1" t="s">
        <v>619</v>
      </c>
    </row>
    <row r="2951" spans="1:16" ht="28" x14ac:dyDescent="0.15">
      <c r="A2951" s="253" t="s">
        <v>947</v>
      </c>
      <c r="B2951" s="274">
        <v>2.3809523809523801E-2</v>
      </c>
      <c r="C2951" s="275">
        <v>9.0497737556561094E-3</v>
      </c>
      <c r="D2951" s="276">
        <v>1.171875E-2</v>
      </c>
      <c r="E2951" s="274">
        <v>2.3809523809523801E-2</v>
      </c>
      <c r="F2951" s="275">
        <v>5.4644808743169399E-3</v>
      </c>
      <c r="G2951" s="276">
        <v>1.24777183600713E-2</v>
      </c>
      <c r="H2951" s="274"/>
      <c r="I2951" s="275"/>
      <c r="J2951" s="276"/>
      <c r="K2951" s="274"/>
      <c r="L2951" s="275"/>
      <c r="M2951" s="276"/>
      <c r="N2951" s="324"/>
      <c r="P2951" s="1" t="s">
        <v>619</v>
      </c>
    </row>
    <row r="2952" spans="1:16" ht="14" x14ac:dyDescent="0.15">
      <c r="A2952" s="271" t="s">
        <v>216</v>
      </c>
      <c r="B2952" s="278">
        <v>0</v>
      </c>
      <c r="C2952" s="279">
        <v>0</v>
      </c>
      <c r="D2952" s="280">
        <v>6.5104166666666696E-4</v>
      </c>
      <c r="E2952" s="278">
        <v>0</v>
      </c>
      <c r="F2952" s="279">
        <v>0</v>
      </c>
      <c r="G2952" s="280">
        <v>0</v>
      </c>
      <c r="H2952" s="278"/>
      <c r="I2952" s="279"/>
      <c r="J2952" s="280"/>
      <c r="K2952" s="278"/>
      <c r="L2952" s="279"/>
      <c r="M2952" s="280"/>
      <c r="N2952" s="281"/>
      <c r="P2952" s="1" t="s">
        <v>619</v>
      </c>
    </row>
    <row r="2953" spans="1:16" ht="14" x14ac:dyDescent="0.15">
      <c r="A2953" s="255" t="s">
        <v>569</v>
      </c>
      <c r="B2953" s="278">
        <v>0</v>
      </c>
      <c r="C2953" s="279">
        <v>0</v>
      </c>
      <c r="D2953" s="280">
        <v>0</v>
      </c>
      <c r="E2953" s="278">
        <v>0</v>
      </c>
      <c r="F2953" s="279">
        <v>0</v>
      </c>
      <c r="G2953" s="280">
        <v>0</v>
      </c>
      <c r="H2953" s="278"/>
      <c r="I2953" s="279"/>
      <c r="J2953" s="280"/>
      <c r="K2953" s="278"/>
      <c r="L2953" s="279"/>
      <c r="M2953" s="280"/>
      <c r="N2953" s="281"/>
      <c r="P2953" s="1" t="s">
        <v>619</v>
      </c>
    </row>
    <row r="2954" spans="1:16" ht="14" x14ac:dyDescent="0.15">
      <c r="A2954" s="255" t="s">
        <v>570</v>
      </c>
      <c r="B2954" s="278">
        <v>0.214285714285714</v>
      </c>
      <c r="C2954" s="279">
        <v>0.21266968325791899</v>
      </c>
      <c r="D2954" s="280">
        <v>0.28125</v>
      </c>
      <c r="E2954" s="278">
        <v>0.214285714285714</v>
      </c>
      <c r="F2954" s="279">
        <v>0.27322404371584702</v>
      </c>
      <c r="G2954" s="280">
        <v>0.34224598930481298</v>
      </c>
      <c r="H2954" s="278"/>
      <c r="I2954" s="279"/>
      <c r="J2954" s="280"/>
      <c r="K2954" s="278"/>
      <c r="L2954" s="279"/>
      <c r="M2954" s="280"/>
      <c r="N2954" s="281"/>
      <c r="P2954" s="1" t="s">
        <v>619</v>
      </c>
    </row>
    <row r="2955" spans="1:16" ht="14" x14ac:dyDescent="0.15">
      <c r="A2955" s="255" t="s">
        <v>571</v>
      </c>
      <c r="B2955" s="278">
        <v>0.42857142857142899</v>
      </c>
      <c r="C2955" s="279">
        <v>0.39819004524886897</v>
      </c>
      <c r="D2955" s="280">
        <v>0.439453125</v>
      </c>
      <c r="E2955" s="278">
        <v>0.42857142857142899</v>
      </c>
      <c r="F2955" s="279">
        <v>0.38251366120218599</v>
      </c>
      <c r="G2955" s="280">
        <v>0.42602495543671998</v>
      </c>
      <c r="H2955" s="278"/>
      <c r="I2955" s="279"/>
      <c r="J2955" s="280"/>
      <c r="K2955" s="278"/>
      <c r="L2955" s="279"/>
      <c r="M2955" s="280"/>
      <c r="N2955" s="281"/>
      <c r="P2955" s="1" t="s">
        <v>619</v>
      </c>
    </row>
    <row r="2956" spans="1:16" ht="14" x14ac:dyDescent="0.15">
      <c r="A2956" s="255" t="s">
        <v>572</v>
      </c>
      <c r="B2956" s="278">
        <v>0.19047619047618999</v>
      </c>
      <c r="C2956" s="279">
        <v>3.8461538461538498E-2</v>
      </c>
      <c r="D2956" s="280">
        <v>3.0598958333333301E-2</v>
      </c>
      <c r="E2956" s="278">
        <v>0.19047619047618999</v>
      </c>
      <c r="F2956" s="279">
        <v>5.4644808743169397E-2</v>
      </c>
      <c r="G2956" s="280">
        <v>3.5650623885917998E-2</v>
      </c>
      <c r="H2956" s="278"/>
      <c r="I2956" s="279"/>
      <c r="J2956" s="280"/>
      <c r="K2956" s="278"/>
      <c r="L2956" s="279"/>
      <c r="M2956" s="280"/>
      <c r="N2956" s="281"/>
      <c r="P2956" s="1" t="s">
        <v>619</v>
      </c>
    </row>
    <row r="2957" spans="1:16" ht="14" x14ac:dyDescent="0.15">
      <c r="A2957" s="255" t="s">
        <v>573</v>
      </c>
      <c r="B2957" s="278">
        <v>4.7619047619047603E-2</v>
      </c>
      <c r="C2957" s="279">
        <v>4.0723981900452497E-2</v>
      </c>
      <c r="D2957" s="280">
        <v>6.5755208333333301E-2</v>
      </c>
      <c r="E2957" s="278">
        <v>4.7619047619047603E-2</v>
      </c>
      <c r="F2957" s="279">
        <v>4.3715846994535498E-2</v>
      </c>
      <c r="G2957" s="280">
        <v>3.7433155080213901E-2</v>
      </c>
      <c r="H2957" s="278"/>
      <c r="I2957" s="279"/>
      <c r="J2957" s="280"/>
      <c r="K2957" s="278"/>
      <c r="L2957" s="279"/>
      <c r="M2957" s="280"/>
      <c r="N2957" s="281"/>
      <c r="P2957" s="1" t="s">
        <v>619</v>
      </c>
    </row>
    <row r="2958" spans="1:16" ht="14" x14ac:dyDescent="0.15">
      <c r="A2958" s="255" t="s">
        <v>574</v>
      </c>
      <c r="B2958" s="278">
        <v>9.5238095238095205E-2</v>
      </c>
      <c r="C2958" s="279">
        <v>0.289592760180996</v>
      </c>
      <c r="D2958" s="280">
        <v>0.16080729166666699</v>
      </c>
      <c r="E2958" s="278">
        <v>9.5238095238095205E-2</v>
      </c>
      <c r="F2958" s="279">
        <v>0.23497267759562801</v>
      </c>
      <c r="G2958" s="280">
        <v>0.13903743315507999</v>
      </c>
      <c r="H2958" s="278"/>
      <c r="I2958" s="279"/>
      <c r="J2958" s="280"/>
      <c r="K2958" s="278"/>
      <c r="L2958" s="279"/>
      <c r="M2958" s="280"/>
      <c r="N2958" s="281"/>
      <c r="P2958" s="1" t="s">
        <v>619</v>
      </c>
    </row>
    <row r="2959" spans="1:16" ht="14" x14ac:dyDescent="0.15">
      <c r="A2959" s="255" t="s">
        <v>562</v>
      </c>
      <c r="B2959" s="278">
        <v>0</v>
      </c>
      <c r="C2959" s="279">
        <v>1.1312217194570101E-2</v>
      </c>
      <c r="D2959" s="280">
        <v>9.765625E-3</v>
      </c>
      <c r="E2959" s="278">
        <v>0</v>
      </c>
      <c r="F2959" s="279">
        <v>5.4644808743169399E-3</v>
      </c>
      <c r="G2959" s="280">
        <v>7.1301247771836003E-3</v>
      </c>
      <c r="H2959" s="278"/>
      <c r="I2959" s="279"/>
      <c r="J2959" s="280"/>
      <c r="K2959" s="278"/>
      <c r="L2959" s="279"/>
      <c r="M2959" s="280"/>
      <c r="N2959" s="281"/>
      <c r="P2959" s="1" t="s">
        <v>619</v>
      </c>
    </row>
    <row r="2960" spans="1:16" ht="14" x14ac:dyDescent="0.15">
      <c r="A2960" s="271" t="s">
        <v>97</v>
      </c>
      <c r="B2960" s="278">
        <v>0</v>
      </c>
      <c r="C2960" s="279">
        <v>0</v>
      </c>
      <c r="D2960" s="280">
        <v>0</v>
      </c>
      <c r="E2960" s="278">
        <v>0</v>
      </c>
      <c r="F2960" s="279">
        <v>0</v>
      </c>
      <c r="G2960" s="280">
        <v>0</v>
      </c>
      <c r="H2960" s="278"/>
      <c r="I2960" s="279"/>
      <c r="J2960" s="280"/>
      <c r="K2960" s="278"/>
      <c r="L2960" s="279"/>
      <c r="M2960" s="280"/>
      <c r="N2960" s="342"/>
      <c r="P2960" s="1" t="s">
        <v>619</v>
      </c>
    </row>
    <row r="2961" spans="1:17" ht="14" x14ac:dyDescent="0.15">
      <c r="A2961" s="309" t="s">
        <v>244</v>
      </c>
      <c r="B2961" s="283">
        <v>42</v>
      </c>
      <c r="C2961" s="284">
        <v>442</v>
      </c>
      <c r="D2961" s="285">
        <v>1536</v>
      </c>
      <c r="E2961" s="283">
        <v>42</v>
      </c>
      <c r="F2961" s="284">
        <v>183</v>
      </c>
      <c r="G2961" s="285">
        <v>561</v>
      </c>
      <c r="H2961" s="283"/>
      <c r="I2961" s="284"/>
      <c r="J2961" s="285"/>
      <c r="K2961" s="283"/>
      <c r="L2961" s="284"/>
      <c r="M2961" s="285"/>
      <c r="N2961" s="310"/>
      <c r="P2961" s="1" t="s">
        <v>619</v>
      </c>
    </row>
    <row r="2962" spans="1:17" ht="42" x14ac:dyDescent="0.15">
      <c r="A2962" s="253" t="s">
        <v>78</v>
      </c>
      <c r="B2962" s="274">
        <v>0.45</v>
      </c>
      <c r="C2962" s="275">
        <v>0.37931034482758602</v>
      </c>
      <c r="D2962" s="276">
        <v>0.38077769625825397</v>
      </c>
      <c r="E2962" s="274">
        <v>0.45</v>
      </c>
      <c r="F2962" s="275">
        <v>0.44025157232704398</v>
      </c>
      <c r="G2962" s="276">
        <v>0.38461538461538503</v>
      </c>
      <c r="H2962" s="274"/>
      <c r="I2962" s="275"/>
      <c r="J2962" s="276"/>
      <c r="K2962" s="274"/>
      <c r="L2962" s="275"/>
      <c r="M2962" s="276"/>
      <c r="N2962" s="573" t="s">
        <v>1023</v>
      </c>
      <c r="O2962" s="177" t="s">
        <v>613</v>
      </c>
      <c r="Q2962" s="177" t="s">
        <v>612</v>
      </c>
    </row>
    <row r="2963" spans="1:17" ht="14" x14ac:dyDescent="0.15">
      <c r="A2963" s="271" t="s">
        <v>86</v>
      </c>
      <c r="B2963" s="278">
        <v>0.27500000000000002</v>
      </c>
      <c r="C2963" s="279">
        <v>0.44031830238726799</v>
      </c>
      <c r="D2963" s="280">
        <v>0.421129860601614</v>
      </c>
      <c r="E2963" s="278">
        <v>0.27500000000000002</v>
      </c>
      <c r="F2963" s="279">
        <v>0.38993710691823902</v>
      </c>
      <c r="G2963" s="280">
        <v>0.41093117408906898</v>
      </c>
      <c r="H2963" s="278"/>
      <c r="I2963" s="279"/>
      <c r="J2963" s="280"/>
      <c r="K2963" s="278"/>
      <c r="L2963" s="279"/>
      <c r="M2963" s="280"/>
      <c r="N2963" s="574"/>
      <c r="O2963" s="1" t="s">
        <v>613</v>
      </c>
      <c r="Q2963" s="1" t="s">
        <v>612</v>
      </c>
    </row>
    <row r="2964" spans="1:17" ht="14" x14ac:dyDescent="0.15">
      <c r="A2964" s="271" t="s">
        <v>87</v>
      </c>
      <c r="B2964" s="278">
        <v>0.25</v>
      </c>
      <c r="C2964" s="279">
        <v>0.15119363395225499</v>
      </c>
      <c r="D2964" s="280">
        <v>0.14526779163609699</v>
      </c>
      <c r="E2964" s="278">
        <v>0.25</v>
      </c>
      <c r="F2964" s="279">
        <v>0.138364779874214</v>
      </c>
      <c r="G2964" s="280">
        <v>0.15384615384615399</v>
      </c>
      <c r="H2964" s="278"/>
      <c r="I2964" s="279"/>
      <c r="J2964" s="280"/>
      <c r="K2964" s="278"/>
      <c r="L2964" s="279"/>
      <c r="M2964" s="280"/>
      <c r="N2964" s="574"/>
      <c r="O2964" s="1" t="s">
        <v>613</v>
      </c>
      <c r="Q2964" s="1" t="s">
        <v>612</v>
      </c>
    </row>
    <row r="2965" spans="1:17" ht="14" x14ac:dyDescent="0.15">
      <c r="A2965" s="271" t="s">
        <v>88</v>
      </c>
      <c r="B2965" s="278">
        <v>2.5000000000000001E-2</v>
      </c>
      <c r="C2965" s="279">
        <v>2.9177718832891199E-2</v>
      </c>
      <c r="D2965" s="280">
        <v>5.2824651504035203E-2</v>
      </c>
      <c r="E2965" s="278">
        <v>2.5000000000000001E-2</v>
      </c>
      <c r="F2965" s="279">
        <v>3.1446540880503103E-2</v>
      </c>
      <c r="G2965" s="280">
        <v>5.0607287449392697E-2</v>
      </c>
      <c r="H2965" s="278"/>
      <c r="I2965" s="279"/>
      <c r="J2965" s="280"/>
      <c r="K2965" s="278"/>
      <c r="L2965" s="279"/>
      <c r="M2965" s="280"/>
      <c r="N2965" s="575"/>
      <c r="O2965" s="1" t="s">
        <v>613</v>
      </c>
      <c r="Q2965" s="1" t="s">
        <v>612</v>
      </c>
    </row>
    <row r="2966" spans="1:17" ht="14" x14ac:dyDescent="0.15">
      <c r="A2966" s="311" t="s">
        <v>244</v>
      </c>
      <c r="B2966" s="312">
        <v>40</v>
      </c>
      <c r="C2966" s="313">
        <v>377</v>
      </c>
      <c r="D2966" s="314">
        <v>1363</v>
      </c>
      <c r="E2966" s="312">
        <v>40</v>
      </c>
      <c r="F2966" s="313">
        <v>159</v>
      </c>
      <c r="G2966" s="314">
        <v>494</v>
      </c>
      <c r="H2966" s="312"/>
      <c r="I2966" s="313"/>
      <c r="J2966" s="314"/>
      <c r="K2966" s="312"/>
      <c r="L2966" s="313"/>
      <c r="M2966" s="314"/>
      <c r="N2966" s="299"/>
      <c r="O2966" s="1" t="s">
        <v>613</v>
      </c>
      <c r="Q2966" s="1" t="s">
        <v>612</v>
      </c>
    </row>
    <row r="2967" spans="1:17" ht="14" x14ac:dyDescent="0.15">
      <c r="A2967" s="271" t="s">
        <v>182</v>
      </c>
      <c r="B2967" s="296">
        <v>3.15</v>
      </c>
      <c r="C2967" s="297">
        <v>3.1697612732095499</v>
      </c>
      <c r="D2967" s="298">
        <v>3.12986060161409</v>
      </c>
      <c r="E2967" s="296">
        <v>3.15</v>
      </c>
      <c r="F2967" s="297">
        <v>3.2389937106918198</v>
      </c>
      <c r="G2967" s="298">
        <v>3.1295546558704399</v>
      </c>
      <c r="H2967" s="296"/>
      <c r="I2967" s="297"/>
      <c r="J2967" s="298"/>
      <c r="K2967" s="296"/>
      <c r="L2967" s="297"/>
      <c r="M2967" s="298"/>
      <c r="N2967" s="299"/>
      <c r="O2967" s="1" t="s">
        <v>613</v>
      </c>
      <c r="Q2967" s="1" t="s">
        <v>612</v>
      </c>
    </row>
    <row r="2968" spans="1:17" ht="14" x14ac:dyDescent="0.15">
      <c r="A2968" s="271" t="s">
        <v>165</v>
      </c>
      <c r="B2968" s="296">
        <v>0.89299266370776997</v>
      </c>
      <c r="C2968" s="297">
        <v>0.78742658981476499</v>
      </c>
      <c r="D2968" s="298">
        <v>0.84912266786170698</v>
      </c>
      <c r="E2968" s="296">
        <v>0.89299266370776997</v>
      </c>
      <c r="F2968" s="297">
        <v>0.80708194097865005</v>
      </c>
      <c r="G2968" s="298">
        <v>0.85180693517721895</v>
      </c>
      <c r="H2968" s="296"/>
      <c r="I2968" s="297"/>
      <c r="J2968" s="298"/>
      <c r="K2968" s="296"/>
      <c r="L2968" s="297"/>
      <c r="M2968" s="298"/>
      <c r="N2968" s="299"/>
      <c r="O2968" s="1" t="s">
        <v>613</v>
      </c>
      <c r="Q2968" s="1" t="s">
        <v>612</v>
      </c>
    </row>
    <row r="2969" spans="1:17" ht="14" x14ac:dyDescent="0.15">
      <c r="A2969" s="271" t="s">
        <v>245</v>
      </c>
      <c r="B2969" s="300" t="s">
        <v>233</v>
      </c>
      <c r="C2969" s="297" t="s">
        <v>124</v>
      </c>
      <c r="D2969" s="298" t="s">
        <v>124</v>
      </c>
      <c r="E2969" s="300" t="s">
        <v>233</v>
      </c>
      <c r="F2969" s="297" t="s">
        <v>124</v>
      </c>
      <c r="G2969" s="298" t="s">
        <v>124</v>
      </c>
      <c r="H2969" s="300"/>
      <c r="I2969" s="297"/>
      <c r="J2969" s="298"/>
      <c r="K2969" s="300"/>
      <c r="L2969" s="297"/>
      <c r="M2969" s="298"/>
      <c r="N2969" s="299"/>
      <c r="O2969" s="1" t="s">
        <v>613</v>
      </c>
      <c r="Q2969" s="1" t="s">
        <v>612</v>
      </c>
    </row>
    <row r="2970" spans="1:17" ht="14" x14ac:dyDescent="0.15">
      <c r="A2970" s="272" t="s">
        <v>164</v>
      </c>
      <c r="B2970" s="301" t="s">
        <v>233</v>
      </c>
      <c r="C2970" s="302">
        <v>-2.5096019699053691E-2</v>
      </c>
      <c r="D2970" s="303">
        <v>2.3717890415793214E-2</v>
      </c>
      <c r="E2970" s="301" t="s">
        <v>233</v>
      </c>
      <c r="F2970" s="302">
        <v>-0.11026601658799118</v>
      </c>
      <c r="G2970" s="303">
        <v>2.400232175299951E-2</v>
      </c>
      <c r="H2970" s="301"/>
      <c r="I2970" s="302"/>
      <c r="J2970" s="303"/>
      <c r="K2970" s="301"/>
      <c r="L2970" s="302"/>
      <c r="M2970" s="303"/>
      <c r="N2970" s="304"/>
      <c r="O2970" s="1" t="s">
        <v>613</v>
      </c>
      <c r="Q2970" s="1" t="s">
        <v>612</v>
      </c>
    </row>
    <row r="2971" spans="1:17" ht="28" x14ac:dyDescent="0.15">
      <c r="A2971" s="253" t="s">
        <v>742</v>
      </c>
      <c r="B2971" s="274">
        <v>0.27906976744186002</v>
      </c>
      <c r="C2971" s="275">
        <v>0.34313725490196101</v>
      </c>
      <c r="D2971" s="276">
        <v>0.30245231607629403</v>
      </c>
      <c r="E2971" s="274">
        <v>0.27906976744186002</v>
      </c>
      <c r="F2971" s="275">
        <v>0.36842105263157898</v>
      </c>
      <c r="G2971" s="276">
        <v>0.27522935779816499</v>
      </c>
      <c r="H2971" s="274"/>
      <c r="I2971" s="275"/>
      <c r="J2971" s="276"/>
      <c r="K2971" s="274"/>
      <c r="L2971" s="275"/>
      <c r="M2971" s="276"/>
      <c r="N2971" s="277"/>
    </row>
    <row r="2972" spans="1:17" ht="14" x14ac:dyDescent="0.15">
      <c r="A2972" s="271" t="s">
        <v>11</v>
      </c>
      <c r="B2972" s="278">
        <v>0.32558139534883701</v>
      </c>
      <c r="C2972" s="279">
        <v>0.32843137254902</v>
      </c>
      <c r="D2972" s="280">
        <v>0.29155313351498602</v>
      </c>
      <c r="E2972" s="278">
        <v>0.32558139534883701</v>
      </c>
      <c r="F2972" s="279">
        <v>0.26315789473684198</v>
      </c>
      <c r="G2972" s="280">
        <v>0.27706422018348598</v>
      </c>
      <c r="H2972" s="278"/>
      <c r="I2972" s="279"/>
      <c r="J2972" s="280"/>
      <c r="K2972" s="278"/>
      <c r="L2972" s="279"/>
      <c r="M2972" s="280"/>
      <c r="N2972" s="281"/>
    </row>
    <row r="2973" spans="1:17" ht="14" x14ac:dyDescent="0.15">
      <c r="A2973" s="271" t="s">
        <v>12</v>
      </c>
      <c r="B2973" s="278">
        <v>0.162790697674419</v>
      </c>
      <c r="C2973" s="279">
        <v>0.174019607843137</v>
      </c>
      <c r="D2973" s="280">
        <v>0.181880108991826</v>
      </c>
      <c r="E2973" s="278">
        <v>0.162790697674419</v>
      </c>
      <c r="F2973" s="279">
        <v>0.181286549707602</v>
      </c>
      <c r="G2973" s="280">
        <v>0.18348623853210999</v>
      </c>
      <c r="H2973" s="278"/>
      <c r="I2973" s="279"/>
      <c r="J2973" s="280"/>
      <c r="K2973" s="278"/>
      <c r="L2973" s="279"/>
      <c r="M2973" s="280"/>
      <c r="N2973" s="281"/>
    </row>
    <row r="2974" spans="1:17" ht="14" x14ac:dyDescent="0.15">
      <c r="A2974" s="271" t="s">
        <v>13</v>
      </c>
      <c r="B2974" s="278">
        <v>0.162790697674419</v>
      </c>
      <c r="C2974" s="279">
        <v>0.10294117647058799</v>
      </c>
      <c r="D2974" s="280">
        <v>0.134877384196185</v>
      </c>
      <c r="E2974" s="278">
        <v>0.162790697674419</v>
      </c>
      <c r="F2974" s="279">
        <v>0.11111111111111099</v>
      </c>
      <c r="G2974" s="280">
        <v>0.14311926605504599</v>
      </c>
      <c r="H2974" s="278"/>
      <c r="I2974" s="279"/>
      <c r="J2974" s="280"/>
      <c r="K2974" s="278"/>
      <c r="L2974" s="279"/>
      <c r="M2974" s="280"/>
      <c r="N2974" s="281"/>
    </row>
    <row r="2975" spans="1:17" ht="14" x14ac:dyDescent="0.15">
      <c r="A2975" s="271" t="s">
        <v>17</v>
      </c>
      <c r="B2975" s="278">
        <v>4.6511627906976702E-2</v>
      </c>
      <c r="C2975" s="279">
        <v>2.2058823529411801E-2</v>
      </c>
      <c r="D2975" s="280">
        <v>5.3133514986376001E-2</v>
      </c>
      <c r="E2975" s="278">
        <v>4.6511627906976702E-2</v>
      </c>
      <c r="F2975" s="279">
        <v>2.9239766081871298E-2</v>
      </c>
      <c r="G2975" s="280">
        <v>7.1559633027522898E-2</v>
      </c>
      <c r="H2975" s="278"/>
      <c r="I2975" s="279"/>
      <c r="J2975" s="280"/>
      <c r="K2975" s="278"/>
      <c r="L2975" s="279"/>
      <c r="M2975" s="280"/>
      <c r="N2975" s="281"/>
    </row>
    <row r="2976" spans="1:17" ht="14" x14ac:dyDescent="0.15">
      <c r="A2976" s="271" t="s">
        <v>18</v>
      </c>
      <c r="B2976" s="278">
        <v>0</v>
      </c>
      <c r="C2976" s="279">
        <v>1.22549019607843E-2</v>
      </c>
      <c r="D2976" s="280">
        <v>2.52043596730245E-2</v>
      </c>
      <c r="E2976" s="278">
        <v>0</v>
      </c>
      <c r="F2976" s="279">
        <v>1.1695906432748499E-2</v>
      </c>
      <c r="G2976" s="280">
        <v>2.9357798165137599E-2</v>
      </c>
      <c r="H2976" s="278"/>
      <c r="I2976" s="279"/>
      <c r="J2976" s="280"/>
      <c r="K2976" s="278"/>
      <c r="L2976" s="279"/>
      <c r="M2976" s="280"/>
      <c r="N2976" s="281"/>
    </row>
    <row r="2977" spans="1:14" ht="14" x14ac:dyDescent="0.15">
      <c r="A2977" s="271" t="s">
        <v>19</v>
      </c>
      <c r="B2977" s="278">
        <v>2.32558139534884E-2</v>
      </c>
      <c r="C2977" s="279">
        <v>1.4705882352941201E-2</v>
      </c>
      <c r="D2977" s="280">
        <v>9.5367847411444093E-3</v>
      </c>
      <c r="E2977" s="278">
        <v>2.32558139534884E-2</v>
      </c>
      <c r="F2977" s="279">
        <v>2.9239766081871298E-2</v>
      </c>
      <c r="G2977" s="280">
        <v>1.6513761467889899E-2</v>
      </c>
      <c r="H2977" s="278"/>
      <c r="I2977" s="279"/>
      <c r="J2977" s="280"/>
      <c r="K2977" s="278"/>
      <c r="L2977" s="279"/>
      <c r="M2977" s="280"/>
      <c r="N2977" s="281"/>
    </row>
    <row r="2978" spans="1:14" ht="14" x14ac:dyDescent="0.15">
      <c r="A2978" s="271" t="s">
        <v>20</v>
      </c>
      <c r="B2978" s="278">
        <v>0</v>
      </c>
      <c r="C2978" s="279">
        <v>2.4509803921568601E-3</v>
      </c>
      <c r="D2978" s="280">
        <v>1.3623978201634901E-3</v>
      </c>
      <c r="E2978" s="278">
        <v>0</v>
      </c>
      <c r="F2978" s="279">
        <v>5.8479532163742704E-3</v>
      </c>
      <c r="G2978" s="280">
        <v>3.6697247706421999E-3</v>
      </c>
      <c r="H2978" s="278"/>
      <c r="I2978" s="279"/>
      <c r="J2978" s="280"/>
      <c r="K2978" s="278"/>
      <c r="L2978" s="279"/>
      <c r="M2978" s="280"/>
      <c r="N2978" s="342"/>
    </row>
    <row r="2979" spans="1:14" ht="14" x14ac:dyDescent="0.15">
      <c r="A2979" s="311" t="s">
        <v>244</v>
      </c>
      <c r="B2979" s="312">
        <v>43</v>
      </c>
      <c r="C2979" s="313">
        <v>408</v>
      </c>
      <c r="D2979" s="314">
        <v>1468</v>
      </c>
      <c r="E2979" s="312">
        <v>43</v>
      </c>
      <c r="F2979" s="313">
        <v>171</v>
      </c>
      <c r="G2979" s="314">
        <v>545</v>
      </c>
      <c r="H2979" s="312"/>
      <c r="I2979" s="313"/>
      <c r="J2979" s="314"/>
      <c r="K2979" s="312"/>
      <c r="L2979" s="313"/>
      <c r="M2979" s="314"/>
      <c r="N2979" s="295"/>
    </row>
    <row r="2980" spans="1:14" ht="14" x14ac:dyDescent="0.15">
      <c r="A2980" s="271" t="s">
        <v>182</v>
      </c>
      <c r="B2980" s="296">
        <v>6.53488372093023</v>
      </c>
      <c r="C2980" s="297">
        <v>6.7598039215686301</v>
      </c>
      <c r="D2980" s="298">
        <v>6.5347411444141699</v>
      </c>
      <c r="E2980" s="296">
        <v>6.53488372093023</v>
      </c>
      <c r="F2980" s="297">
        <v>6.6491228070175499</v>
      </c>
      <c r="G2980" s="298">
        <v>6.3688073394495399</v>
      </c>
      <c r="H2980" s="296"/>
      <c r="I2980" s="297"/>
      <c r="J2980" s="298"/>
      <c r="K2980" s="296"/>
      <c r="L2980" s="297"/>
      <c r="M2980" s="298"/>
      <c r="N2980" s="299"/>
    </row>
    <row r="2981" spans="1:14" ht="14" x14ac:dyDescent="0.15">
      <c r="A2981" s="271" t="s">
        <v>165</v>
      </c>
      <c r="B2981" s="296">
        <v>1.3861360685167099</v>
      </c>
      <c r="C2981" s="297">
        <v>1.31375335318571</v>
      </c>
      <c r="D2981" s="298">
        <v>1.4062932372533199</v>
      </c>
      <c r="E2981" s="296">
        <v>1.3861360685167099</v>
      </c>
      <c r="F2981" s="297">
        <v>1.50869512848424</v>
      </c>
      <c r="G2981" s="298">
        <v>1.5151621714616501</v>
      </c>
      <c r="H2981" s="296"/>
      <c r="I2981" s="297"/>
      <c r="J2981" s="298"/>
      <c r="K2981" s="296"/>
      <c r="L2981" s="297"/>
      <c r="M2981" s="298"/>
      <c r="N2981" s="299"/>
    </row>
    <row r="2982" spans="1:14" ht="14" x14ac:dyDescent="0.15">
      <c r="A2982" s="271" t="s">
        <v>245</v>
      </c>
      <c r="B2982" s="300" t="s">
        <v>233</v>
      </c>
      <c r="C2982" s="297" t="s">
        <v>124</v>
      </c>
      <c r="D2982" s="298" t="s">
        <v>124</v>
      </c>
      <c r="E2982" s="300" t="s">
        <v>233</v>
      </c>
      <c r="F2982" s="297" t="s">
        <v>124</v>
      </c>
      <c r="G2982" s="298" t="s">
        <v>124</v>
      </c>
      <c r="H2982" s="300"/>
      <c r="I2982" s="297"/>
      <c r="J2982" s="298"/>
      <c r="K2982" s="300"/>
      <c r="L2982" s="297"/>
      <c r="M2982" s="298"/>
      <c r="N2982" s="299"/>
    </row>
    <row r="2983" spans="1:14" ht="14" x14ac:dyDescent="0.15">
      <c r="A2983" s="272" t="s">
        <v>164</v>
      </c>
      <c r="B2983" s="301" t="s">
        <v>233</v>
      </c>
      <c r="C2983" s="302">
        <v>-0.17120428282294614</v>
      </c>
      <c r="D2983" s="303">
        <v>1.0138462753227773E-4</v>
      </c>
      <c r="E2983" s="301" t="s">
        <v>233</v>
      </c>
      <c r="F2983" s="302">
        <v>-7.5720457984174677E-2</v>
      </c>
      <c r="G2983" s="303">
        <v>0.10960964087459965</v>
      </c>
      <c r="H2983" s="301"/>
      <c r="I2983" s="302"/>
      <c r="J2983" s="303"/>
      <c r="K2983" s="301"/>
      <c r="L2983" s="302"/>
      <c r="M2983" s="303"/>
      <c r="N2983" s="304"/>
    </row>
    <row r="2984" spans="1:14" ht="28" x14ac:dyDescent="0.15">
      <c r="A2984" s="253" t="s">
        <v>203</v>
      </c>
      <c r="B2984" s="274">
        <v>0.452380952380952</v>
      </c>
      <c r="C2984" s="275">
        <v>0.454320987654321</v>
      </c>
      <c r="D2984" s="276">
        <v>0.36838487972508599</v>
      </c>
      <c r="E2984" s="274">
        <v>0.452380952380952</v>
      </c>
      <c r="F2984" s="275">
        <v>0.5</v>
      </c>
      <c r="G2984" s="276">
        <v>0.36178107606679</v>
      </c>
      <c r="H2984" s="274"/>
      <c r="I2984" s="275"/>
      <c r="J2984" s="276"/>
      <c r="K2984" s="274"/>
      <c r="L2984" s="275"/>
      <c r="M2984" s="276"/>
      <c r="N2984" s="277"/>
    </row>
    <row r="2985" spans="1:14" ht="14" x14ac:dyDescent="0.15">
      <c r="A2985" s="271" t="s">
        <v>11</v>
      </c>
      <c r="B2985" s="278">
        <v>0.16666666666666699</v>
      </c>
      <c r="C2985" s="279">
        <v>0.266666666666667</v>
      </c>
      <c r="D2985" s="280">
        <v>0.26185567010309302</v>
      </c>
      <c r="E2985" s="278">
        <v>0.16666666666666699</v>
      </c>
      <c r="F2985" s="279">
        <v>0.18452380952381001</v>
      </c>
      <c r="G2985" s="280">
        <v>0.23376623376623401</v>
      </c>
      <c r="H2985" s="278"/>
      <c r="I2985" s="279"/>
      <c r="J2985" s="280"/>
      <c r="K2985" s="278"/>
      <c r="L2985" s="279"/>
      <c r="M2985" s="280"/>
      <c r="N2985" s="281"/>
    </row>
    <row r="2986" spans="1:14" ht="14" x14ac:dyDescent="0.15">
      <c r="A2986" s="271" t="s">
        <v>12</v>
      </c>
      <c r="B2986" s="278">
        <v>0.214285714285714</v>
      </c>
      <c r="C2986" s="279">
        <v>0.140740740740741</v>
      </c>
      <c r="D2986" s="280">
        <v>0.17731958762886599</v>
      </c>
      <c r="E2986" s="278">
        <v>0.214285714285714</v>
      </c>
      <c r="F2986" s="279">
        <v>0.172619047619048</v>
      </c>
      <c r="G2986" s="280">
        <v>0.198515769944341</v>
      </c>
      <c r="H2986" s="278"/>
      <c r="I2986" s="279"/>
      <c r="J2986" s="280"/>
      <c r="K2986" s="278"/>
      <c r="L2986" s="279"/>
      <c r="M2986" s="280"/>
      <c r="N2986" s="281"/>
    </row>
    <row r="2987" spans="1:14" ht="14" x14ac:dyDescent="0.15">
      <c r="A2987" s="271" t="s">
        <v>13</v>
      </c>
      <c r="B2987" s="278">
        <v>7.1428571428571397E-2</v>
      </c>
      <c r="C2987" s="279">
        <v>7.4074074074074098E-2</v>
      </c>
      <c r="D2987" s="280">
        <v>0.110652920962199</v>
      </c>
      <c r="E2987" s="278">
        <v>7.1428571428571397E-2</v>
      </c>
      <c r="F2987" s="279">
        <v>5.95238095238095E-2</v>
      </c>
      <c r="G2987" s="280">
        <v>0.111317254174397</v>
      </c>
      <c r="H2987" s="278"/>
      <c r="I2987" s="279"/>
      <c r="J2987" s="280"/>
      <c r="K2987" s="278"/>
      <c r="L2987" s="279"/>
      <c r="M2987" s="280"/>
      <c r="N2987" s="281"/>
    </row>
    <row r="2988" spans="1:14" ht="14" x14ac:dyDescent="0.15">
      <c r="A2988" s="271" t="s">
        <v>17</v>
      </c>
      <c r="B2988" s="278">
        <v>7.1428571428571397E-2</v>
      </c>
      <c r="C2988" s="279">
        <v>3.2098765432098803E-2</v>
      </c>
      <c r="D2988" s="280">
        <v>4.4673539518900303E-2</v>
      </c>
      <c r="E2988" s="278">
        <v>7.1428571428571397E-2</v>
      </c>
      <c r="F2988" s="279">
        <v>3.5714285714285698E-2</v>
      </c>
      <c r="G2988" s="280">
        <v>5.0092764378478698E-2</v>
      </c>
      <c r="H2988" s="278"/>
      <c r="I2988" s="279"/>
      <c r="J2988" s="280"/>
      <c r="K2988" s="278"/>
      <c r="L2988" s="279"/>
      <c r="M2988" s="280"/>
      <c r="N2988" s="281"/>
    </row>
    <row r="2989" spans="1:14" ht="14" x14ac:dyDescent="0.15">
      <c r="A2989" s="271" t="s">
        <v>18</v>
      </c>
      <c r="B2989" s="278">
        <v>2.3809523809523801E-2</v>
      </c>
      <c r="C2989" s="279">
        <v>2.2222222222222199E-2</v>
      </c>
      <c r="D2989" s="280">
        <v>2.74914089347079E-2</v>
      </c>
      <c r="E2989" s="278">
        <v>2.3809523809523801E-2</v>
      </c>
      <c r="F2989" s="279">
        <v>3.5714285714285698E-2</v>
      </c>
      <c r="G2989" s="280">
        <v>3.7105751391465699E-2</v>
      </c>
      <c r="H2989" s="278"/>
      <c r="I2989" s="279"/>
      <c r="J2989" s="280"/>
      <c r="K2989" s="278"/>
      <c r="L2989" s="279"/>
      <c r="M2989" s="280"/>
      <c r="N2989" s="281"/>
    </row>
    <row r="2990" spans="1:14" ht="14" x14ac:dyDescent="0.15">
      <c r="A2990" s="271" t="s">
        <v>19</v>
      </c>
      <c r="B2990" s="278">
        <v>0</v>
      </c>
      <c r="C2990" s="279">
        <v>9.8765432098765395E-3</v>
      </c>
      <c r="D2990" s="280">
        <v>8.9347079037800699E-3</v>
      </c>
      <c r="E2990" s="278">
        <v>0</v>
      </c>
      <c r="F2990" s="279">
        <v>1.1904761904761901E-2</v>
      </c>
      <c r="G2990" s="280">
        <v>5.5658627087198497E-3</v>
      </c>
      <c r="H2990" s="278"/>
      <c r="I2990" s="279"/>
      <c r="J2990" s="280"/>
      <c r="K2990" s="278"/>
      <c r="L2990" s="279"/>
      <c r="M2990" s="280"/>
      <c r="N2990" s="281"/>
    </row>
    <row r="2991" spans="1:14" ht="14" x14ac:dyDescent="0.15">
      <c r="A2991" s="271" t="s">
        <v>20</v>
      </c>
      <c r="B2991" s="278">
        <v>0</v>
      </c>
      <c r="C2991" s="279">
        <v>0</v>
      </c>
      <c r="D2991" s="280">
        <v>6.8728522336769797E-4</v>
      </c>
      <c r="E2991" s="278">
        <v>0</v>
      </c>
      <c r="F2991" s="279">
        <v>0</v>
      </c>
      <c r="G2991" s="280">
        <v>1.85528756957328E-3</v>
      </c>
      <c r="H2991" s="278"/>
      <c r="I2991" s="279"/>
      <c r="J2991" s="280"/>
      <c r="K2991" s="278"/>
      <c r="L2991" s="279"/>
      <c r="M2991" s="280"/>
      <c r="N2991" s="342"/>
    </row>
    <row r="2992" spans="1:14" ht="14" x14ac:dyDescent="0.15">
      <c r="A2992" s="311" t="s">
        <v>244</v>
      </c>
      <c r="B2992" s="312">
        <v>42</v>
      </c>
      <c r="C2992" s="313">
        <v>405</v>
      </c>
      <c r="D2992" s="314">
        <v>1455</v>
      </c>
      <c r="E2992" s="312">
        <v>42</v>
      </c>
      <c r="F2992" s="313">
        <v>168</v>
      </c>
      <c r="G2992" s="314">
        <v>539</v>
      </c>
      <c r="H2992" s="312"/>
      <c r="I2992" s="313"/>
      <c r="J2992" s="314"/>
      <c r="K2992" s="312"/>
      <c r="L2992" s="313"/>
      <c r="M2992" s="314"/>
      <c r="N2992" s="295"/>
    </row>
    <row r="2993" spans="1:15" ht="14" x14ac:dyDescent="0.15">
      <c r="A2993" s="271" t="s">
        <v>182</v>
      </c>
      <c r="B2993" s="296">
        <v>6.78571428571429</v>
      </c>
      <c r="C2993" s="297">
        <v>6.9308641975308696</v>
      </c>
      <c r="D2993" s="298">
        <v>6.6769759450171797</v>
      </c>
      <c r="E2993" s="296">
        <v>6.78571428571429</v>
      </c>
      <c r="F2993" s="297">
        <v>6.8988095238095202</v>
      </c>
      <c r="G2993" s="298">
        <v>6.6029684601113097</v>
      </c>
      <c r="H2993" s="296"/>
      <c r="I2993" s="297"/>
      <c r="J2993" s="298"/>
      <c r="K2993" s="296"/>
      <c r="L2993" s="297"/>
      <c r="M2993" s="298"/>
      <c r="N2993" s="299"/>
    </row>
    <row r="2994" spans="1:15" ht="14" x14ac:dyDescent="0.15">
      <c r="A2994" s="271" t="s">
        <v>165</v>
      </c>
      <c r="B2994" s="296">
        <v>1.4061834575816601</v>
      </c>
      <c r="C2994" s="297">
        <v>1.3350419928231301</v>
      </c>
      <c r="D2994" s="298">
        <v>1.40547629421089</v>
      </c>
      <c r="E2994" s="296">
        <v>1.4061834575816601</v>
      </c>
      <c r="F2994" s="297">
        <v>1.4503350054977699</v>
      </c>
      <c r="G2994" s="298">
        <v>1.4499296550452401</v>
      </c>
      <c r="H2994" s="296"/>
      <c r="I2994" s="297"/>
      <c r="J2994" s="298"/>
      <c r="K2994" s="296"/>
      <c r="L2994" s="297"/>
      <c r="M2994" s="298"/>
      <c r="N2994" s="299"/>
    </row>
    <row r="2995" spans="1:15" ht="14" x14ac:dyDescent="0.15">
      <c r="A2995" s="271" t="s">
        <v>245</v>
      </c>
      <c r="B2995" s="300" t="s">
        <v>233</v>
      </c>
      <c r="C2995" s="297" t="s">
        <v>124</v>
      </c>
      <c r="D2995" s="298" t="s">
        <v>124</v>
      </c>
      <c r="E2995" s="300" t="s">
        <v>233</v>
      </c>
      <c r="F2995" s="297" t="s">
        <v>124</v>
      </c>
      <c r="G2995" s="298" t="s">
        <v>124</v>
      </c>
      <c r="H2995" s="300"/>
      <c r="I2995" s="297"/>
      <c r="J2995" s="298"/>
      <c r="K2995" s="300"/>
      <c r="L2995" s="297"/>
      <c r="M2995" s="298"/>
      <c r="N2995" s="299"/>
    </row>
    <row r="2996" spans="1:15" ht="14" x14ac:dyDescent="0.15">
      <c r="A2996" s="272" t="s">
        <v>164</v>
      </c>
      <c r="B2996" s="301" t="s">
        <v>233</v>
      </c>
      <c r="C2996" s="302">
        <v>-0.10872310578758655</v>
      </c>
      <c r="D2996" s="303">
        <v>7.7367609219024108E-2</v>
      </c>
      <c r="E2996" s="301" t="s">
        <v>233</v>
      </c>
      <c r="F2996" s="302">
        <v>-7.7978699863494427E-2</v>
      </c>
      <c r="G2996" s="303">
        <v>0.12603771842798706</v>
      </c>
      <c r="H2996" s="301"/>
      <c r="I2996" s="302"/>
      <c r="J2996" s="303"/>
      <c r="K2996" s="301"/>
      <c r="L2996" s="302"/>
      <c r="M2996" s="303"/>
      <c r="N2996" s="304"/>
    </row>
    <row r="2997" spans="1:15" ht="28" x14ac:dyDescent="0.15">
      <c r="A2997" s="253" t="s">
        <v>495</v>
      </c>
      <c r="B2997" s="274">
        <v>0.15</v>
      </c>
      <c r="C2997" s="275">
        <v>0.25203252032520301</v>
      </c>
      <c r="D2997" s="276">
        <v>0.13619541080681</v>
      </c>
      <c r="E2997" s="274">
        <v>0.15</v>
      </c>
      <c r="F2997" s="275">
        <v>0.273885350318471</v>
      </c>
      <c r="G2997" s="276">
        <v>0.159509202453988</v>
      </c>
      <c r="H2997" s="274"/>
      <c r="I2997" s="275"/>
      <c r="J2997" s="276"/>
      <c r="K2997" s="274"/>
      <c r="L2997" s="275"/>
      <c r="M2997" s="276"/>
      <c r="N2997" s="315"/>
      <c r="O2997" s="1" t="s">
        <v>618</v>
      </c>
    </row>
    <row r="2998" spans="1:15" ht="14" x14ac:dyDescent="0.15">
      <c r="A2998" s="255" t="s">
        <v>496</v>
      </c>
      <c r="B2998" s="278">
        <v>2.5000000000000001E-2</v>
      </c>
      <c r="C2998" s="279">
        <v>0.17344173441734401</v>
      </c>
      <c r="D2998" s="280">
        <v>7.4759437453738004E-2</v>
      </c>
      <c r="E2998" s="278">
        <v>2.5000000000000001E-2</v>
      </c>
      <c r="F2998" s="279">
        <v>0.13375796178343899</v>
      </c>
      <c r="G2998" s="280">
        <v>8.3844580777096098E-2</v>
      </c>
      <c r="H2998" s="278"/>
      <c r="I2998" s="279"/>
      <c r="J2998" s="280"/>
      <c r="K2998" s="278"/>
      <c r="L2998" s="279"/>
      <c r="M2998" s="280"/>
      <c r="N2998" s="356"/>
      <c r="O2998" s="1" t="s">
        <v>618</v>
      </c>
    </row>
    <row r="2999" spans="1:15" ht="14" x14ac:dyDescent="0.15">
      <c r="A2999" s="255" t="s">
        <v>487</v>
      </c>
      <c r="B2999" s="278">
        <v>0.05</v>
      </c>
      <c r="C2999" s="279">
        <v>1.3550135501355001E-2</v>
      </c>
      <c r="D2999" s="280">
        <v>4.21909696521095E-2</v>
      </c>
      <c r="E2999" s="278">
        <v>0.05</v>
      </c>
      <c r="F2999" s="279">
        <v>2.54777070063694E-2</v>
      </c>
      <c r="G2999" s="280">
        <v>4.2944785276073601E-2</v>
      </c>
      <c r="H2999" s="278"/>
      <c r="I2999" s="279"/>
      <c r="J2999" s="280"/>
      <c r="K2999" s="278"/>
      <c r="L2999" s="279"/>
      <c r="M2999" s="280"/>
      <c r="N2999" s="281"/>
      <c r="O2999" s="1" t="s">
        <v>618</v>
      </c>
    </row>
    <row r="3000" spans="1:15" ht="14" x14ac:dyDescent="0.15">
      <c r="A3000" s="271" t="s">
        <v>172</v>
      </c>
      <c r="B3000" s="278">
        <v>2.5000000000000001E-2</v>
      </c>
      <c r="C3000" s="279">
        <v>1.8970189701897001E-2</v>
      </c>
      <c r="D3000" s="280">
        <v>8.8823094004441203E-3</v>
      </c>
      <c r="E3000" s="278">
        <v>2.5000000000000001E-2</v>
      </c>
      <c r="F3000" s="279">
        <v>1.9108280254777101E-2</v>
      </c>
      <c r="G3000" s="280">
        <v>1.22699386503067E-2</v>
      </c>
      <c r="H3000" s="278"/>
      <c r="I3000" s="279"/>
      <c r="J3000" s="280"/>
      <c r="K3000" s="278"/>
      <c r="L3000" s="279"/>
      <c r="M3000" s="280"/>
      <c r="N3000" s="281"/>
      <c r="O3000" s="1" t="s">
        <v>618</v>
      </c>
    </row>
    <row r="3001" spans="1:15" ht="14" x14ac:dyDescent="0.15">
      <c r="A3001" s="271" t="s">
        <v>229</v>
      </c>
      <c r="B3001" s="278">
        <v>0.05</v>
      </c>
      <c r="C3001" s="279">
        <v>1.8970189701897001E-2</v>
      </c>
      <c r="D3001" s="280">
        <v>2.88675055514434E-2</v>
      </c>
      <c r="E3001" s="278">
        <v>0.05</v>
      </c>
      <c r="F3001" s="279">
        <v>3.1847133757961797E-2</v>
      </c>
      <c r="G3001" s="280">
        <v>4.0899795501022497E-2</v>
      </c>
      <c r="H3001" s="278"/>
      <c r="I3001" s="279"/>
      <c r="J3001" s="280"/>
      <c r="K3001" s="278"/>
      <c r="L3001" s="279"/>
      <c r="M3001" s="280"/>
      <c r="N3001" s="281"/>
      <c r="O3001" s="1" t="s">
        <v>618</v>
      </c>
    </row>
    <row r="3002" spans="1:15" ht="14" x14ac:dyDescent="0.15">
      <c r="A3002" s="255" t="s">
        <v>173</v>
      </c>
      <c r="B3002" s="278">
        <v>0</v>
      </c>
      <c r="C3002" s="279">
        <v>2.7100271002710001E-3</v>
      </c>
      <c r="D3002" s="280">
        <v>2.9607698001480401E-3</v>
      </c>
      <c r="E3002" s="278">
        <v>0</v>
      </c>
      <c r="F3002" s="279">
        <v>0</v>
      </c>
      <c r="G3002" s="280">
        <v>4.0899795501022499E-3</v>
      </c>
      <c r="H3002" s="278"/>
      <c r="I3002" s="279"/>
      <c r="J3002" s="280"/>
      <c r="K3002" s="278"/>
      <c r="L3002" s="279"/>
      <c r="M3002" s="280"/>
      <c r="N3002" s="281"/>
      <c r="O3002" s="1" t="s">
        <v>618</v>
      </c>
    </row>
    <row r="3003" spans="1:15" ht="14" x14ac:dyDescent="0.15">
      <c r="A3003" s="271" t="s">
        <v>162</v>
      </c>
      <c r="B3003" s="278">
        <v>0</v>
      </c>
      <c r="C3003" s="279">
        <v>2.7100271002710001E-3</v>
      </c>
      <c r="D3003" s="280">
        <v>8.1421169504071102E-3</v>
      </c>
      <c r="E3003" s="278">
        <v>0</v>
      </c>
      <c r="F3003" s="279">
        <v>0</v>
      </c>
      <c r="G3003" s="280">
        <v>8.1799591002044997E-3</v>
      </c>
      <c r="H3003" s="278"/>
      <c r="I3003" s="279"/>
      <c r="J3003" s="280"/>
      <c r="K3003" s="278"/>
      <c r="L3003" s="279"/>
      <c r="M3003" s="280"/>
      <c r="N3003" s="281"/>
      <c r="O3003" s="1" t="s">
        <v>618</v>
      </c>
    </row>
    <row r="3004" spans="1:15" ht="14" x14ac:dyDescent="0.15">
      <c r="A3004" s="255" t="s">
        <v>174</v>
      </c>
      <c r="B3004" s="278">
        <v>0</v>
      </c>
      <c r="C3004" s="279">
        <v>1.3550135501355001E-2</v>
      </c>
      <c r="D3004" s="280">
        <v>5.9215396002960802E-3</v>
      </c>
      <c r="E3004" s="278">
        <v>0</v>
      </c>
      <c r="F3004" s="279">
        <v>1.9108280254777101E-2</v>
      </c>
      <c r="G3004" s="280">
        <v>1.02249488752556E-2</v>
      </c>
      <c r="H3004" s="278"/>
      <c r="I3004" s="279"/>
      <c r="J3004" s="280"/>
      <c r="K3004" s="278"/>
      <c r="L3004" s="279"/>
      <c r="M3004" s="280"/>
      <c r="N3004" s="281"/>
      <c r="O3004" s="1" t="s">
        <v>618</v>
      </c>
    </row>
    <row r="3005" spans="1:15" ht="14" x14ac:dyDescent="0.15">
      <c r="A3005" s="255" t="s">
        <v>175</v>
      </c>
      <c r="B3005" s="278">
        <v>0</v>
      </c>
      <c r="C3005" s="279">
        <v>4.0650406504064998E-2</v>
      </c>
      <c r="D3005" s="280">
        <v>1.62842339008142E-2</v>
      </c>
      <c r="E3005" s="278">
        <v>0</v>
      </c>
      <c r="F3005" s="279">
        <v>3.1847133757961797E-2</v>
      </c>
      <c r="G3005" s="280">
        <v>2.2494887525562401E-2</v>
      </c>
      <c r="H3005" s="278"/>
      <c r="I3005" s="279"/>
      <c r="J3005" s="280"/>
      <c r="K3005" s="278"/>
      <c r="L3005" s="279"/>
      <c r="M3005" s="280"/>
      <c r="N3005" s="281"/>
      <c r="O3005" s="1" t="s">
        <v>618</v>
      </c>
    </row>
    <row r="3006" spans="1:15" ht="14" x14ac:dyDescent="0.15">
      <c r="A3006" s="255" t="s">
        <v>575</v>
      </c>
      <c r="B3006" s="278">
        <v>0</v>
      </c>
      <c r="C3006" s="279">
        <v>0</v>
      </c>
      <c r="D3006" s="280">
        <v>7.4019245003701002E-4</v>
      </c>
      <c r="E3006" s="278">
        <v>0</v>
      </c>
      <c r="F3006" s="279">
        <v>0</v>
      </c>
      <c r="G3006" s="280">
        <v>2.0449897750511202E-3</v>
      </c>
      <c r="H3006" s="278"/>
      <c r="I3006" s="279"/>
      <c r="J3006" s="280"/>
      <c r="K3006" s="278"/>
      <c r="L3006" s="279"/>
      <c r="M3006" s="280"/>
      <c r="N3006" s="281"/>
      <c r="O3006" s="1" t="s">
        <v>618</v>
      </c>
    </row>
    <row r="3007" spans="1:15" ht="14" x14ac:dyDescent="0.15">
      <c r="A3007" s="271" t="s">
        <v>176</v>
      </c>
      <c r="B3007" s="278">
        <v>2.5000000000000001E-2</v>
      </c>
      <c r="C3007" s="279">
        <v>1.0840108401084E-2</v>
      </c>
      <c r="D3007" s="280">
        <v>3.7009622501850498E-2</v>
      </c>
      <c r="E3007" s="278">
        <v>2.5000000000000001E-2</v>
      </c>
      <c r="F3007" s="279">
        <v>1.27388535031847E-2</v>
      </c>
      <c r="G3007" s="280">
        <v>4.0899795501022497E-2</v>
      </c>
      <c r="H3007" s="278"/>
      <c r="I3007" s="279"/>
      <c r="J3007" s="280"/>
      <c r="K3007" s="278"/>
      <c r="L3007" s="279"/>
      <c r="M3007" s="280"/>
      <c r="N3007" s="281"/>
      <c r="O3007" s="1" t="s">
        <v>618</v>
      </c>
    </row>
    <row r="3008" spans="1:15" ht="14" x14ac:dyDescent="0.15">
      <c r="A3008" s="255" t="s">
        <v>177</v>
      </c>
      <c r="B3008" s="278">
        <v>0.05</v>
      </c>
      <c r="C3008" s="279">
        <v>1.0840108401084E-2</v>
      </c>
      <c r="D3008" s="280">
        <v>1.55440414507772E-2</v>
      </c>
      <c r="E3008" s="278">
        <v>0.05</v>
      </c>
      <c r="F3008" s="279">
        <v>1.27388535031847E-2</v>
      </c>
      <c r="G3008" s="280">
        <v>1.22699386503067E-2</v>
      </c>
      <c r="H3008" s="278"/>
      <c r="I3008" s="279"/>
      <c r="J3008" s="280"/>
      <c r="K3008" s="278"/>
      <c r="L3008" s="279"/>
      <c r="M3008" s="280"/>
      <c r="N3008" s="281"/>
      <c r="O3008" s="1" t="s">
        <v>618</v>
      </c>
    </row>
    <row r="3009" spans="1:15" ht="14" x14ac:dyDescent="0.15">
      <c r="A3009" s="271" t="s">
        <v>239</v>
      </c>
      <c r="B3009" s="278">
        <v>0</v>
      </c>
      <c r="C3009" s="279">
        <v>1.0840108401084E-2</v>
      </c>
      <c r="D3009" s="280">
        <v>9.6225018504811303E-3</v>
      </c>
      <c r="E3009" s="278">
        <v>0</v>
      </c>
      <c r="F3009" s="279">
        <v>6.3694267515923596E-3</v>
      </c>
      <c r="G3009" s="280">
        <v>6.13496932515337E-3</v>
      </c>
      <c r="H3009" s="278"/>
      <c r="I3009" s="279"/>
      <c r="J3009" s="280"/>
      <c r="K3009" s="278"/>
      <c r="L3009" s="279"/>
      <c r="M3009" s="280"/>
      <c r="N3009" s="281"/>
      <c r="O3009" s="1" t="s">
        <v>618</v>
      </c>
    </row>
    <row r="3010" spans="1:15" ht="14" x14ac:dyDescent="0.15">
      <c r="A3010" s="271" t="s">
        <v>178</v>
      </c>
      <c r="B3010" s="278">
        <v>2.5000000000000001E-2</v>
      </c>
      <c r="C3010" s="279">
        <v>1.3550135501355001E-2</v>
      </c>
      <c r="D3010" s="280">
        <v>1.3323464100666199E-2</v>
      </c>
      <c r="E3010" s="278">
        <v>2.5000000000000001E-2</v>
      </c>
      <c r="F3010" s="279">
        <v>1.9108280254777101E-2</v>
      </c>
      <c r="G3010" s="280">
        <v>1.02249488752556E-2</v>
      </c>
      <c r="H3010" s="278"/>
      <c r="I3010" s="279"/>
      <c r="J3010" s="280"/>
      <c r="K3010" s="278"/>
      <c r="L3010" s="279"/>
      <c r="M3010" s="280"/>
      <c r="N3010" s="281"/>
      <c r="O3010" s="1" t="s">
        <v>618</v>
      </c>
    </row>
    <row r="3011" spans="1:15" ht="14" x14ac:dyDescent="0.15">
      <c r="A3011" s="255" t="s">
        <v>179</v>
      </c>
      <c r="B3011" s="278">
        <v>0</v>
      </c>
      <c r="C3011" s="279">
        <v>0</v>
      </c>
      <c r="D3011" s="280">
        <v>7.4019245003701002E-4</v>
      </c>
      <c r="E3011" s="278">
        <v>0</v>
      </c>
      <c r="F3011" s="279">
        <v>0</v>
      </c>
      <c r="G3011" s="280">
        <v>0</v>
      </c>
      <c r="H3011" s="278"/>
      <c r="I3011" s="279"/>
      <c r="J3011" s="280"/>
      <c r="K3011" s="278"/>
      <c r="L3011" s="279"/>
      <c r="M3011" s="280"/>
      <c r="N3011" s="281"/>
      <c r="O3011" s="1" t="s">
        <v>618</v>
      </c>
    </row>
    <row r="3012" spans="1:15" ht="14" x14ac:dyDescent="0.15">
      <c r="A3012" s="271" t="s">
        <v>180</v>
      </c>
      <c r="B3012" s="278">
        <v>0.375</v>
      </c>
      <c r="C3012" s="279">
        <v>0.10027100271002699</v>
      </c>
      <c r="D3012" s="280">
        <v>0.33382679496669099</v>
      </c>
      <c r="E3012" s="278">
        <v>0.375</v>
      </c>
      <c r="F3012" s="279">
        <v>0.146496815286624</v>
      </c>
      <c r="G3012" s="280">
        <v>0.312883435582822</v>
      </c>
      <c r="H3012" s="278"/>
      <c r="I3012" s="279"/>
      <c r="J3012" s="280"/>
      <c r="K3012" s="278"/>
      <c r="L3012" s="279"/>
      <c r="M3012" s="280"/>
      <c r="N3012" s="281"/>
      <c r="O3012" s="1" t="s">
        <v>618</v>
      </c>
    </row>
    <row r="3013" spans="1:15" ht="14" x14ac:dyDescent="0.15">
      <c r="A3013" s="255" t="s">
        <v>290</v>
      </c>
      <c r="B3013" s="278">
        <v>0</v>
      </c>
      <c r="C3013" s="279">
        <v>0</v>
      </c>
      <c r="D3013" s="280">
        <v>0</v>
      </c>
      <c r="E3013" s="278">
        <v>0</v>
      </c>
      <c r="F3013" s="279">
        <v>0</v>
      </c>
      <c r="G3013" s="280">
        <v>0</v>
      </c>
      <c r="H3013" s="278"/>
      <c r="I3013" s="279"/>
      <c r="J3013" s="280"/>
      <c r="K3013" s="278"/>
      <c r="L3013" s="279"/>
      <c r="M3013" s="280"/>
      <c r="N3013" s="281"/>
      <c r="O3013" s="1" t="s">
        <v>618</v>
      </c>
    </row>
    <row r="3014" spans="1:15" ht="14" x14ac:dyDescent="0.15">
      <c r="A3014" s="271" t="s">
        <v>163</v>
      </c>
      <c r="B3014" s="278">
        <v>0</v>
      </c>
      <c r="C3014" s="279">
        <v>2.7100271002710001E-3</v>
      </c>
      <c r="D3014" s="280">
        <v>4.4411547002220601E-3</v>
      </c>
      <c r="E3014" s="278">
        <v>0</v>
      </c>
      <c r="F3014" s="279">
        <v>0</v>
      </c>
      <c r="G3014" s="280">
        <v>2.0449897750511202E-3</v>
      </c>
      <c r="H3014" s="278"/>
      <c r="I3014" s="279"/>
      <c r="J3014" s="280"/>
      <c r="K3014" s="278"/>
      <c r="L3014" s="279"/>
      <c r="M3014" s="280"/>
      <c r="N3014" s="281"/>
      <c r="O3014" s="1" t="s">
        <v>618</v>
      </c>
    </row>
    <row r="3015" spans="1:15" ht="14" x14ac:dyDescent="0.15">
      <c r="A3015" s="271" t="s">
        <v>181</v>
      </c>
      <c r="B3015" s="278">
        <v>0.15</v>
      </c>
      <c r="C3015" s="279">
        <v>0.14363143631436301</v>
      </c>
      <c r="D3015" s="280">
        <v>0.12879348630644</v>
      </c>
      <c r="E3015" s="278">
        <v>0.15</v>
      </c>
      <c r="F3015" s="279">
        <v>0.152866242038217</v>
      </c>
      <c r="G3015" s="280">
        <v>0.13905930470347599</v>
      </c>
      <c r="H3015" s="278"/>
      <c r="I3015" s="279"/>
      <c r="J3015" s="280"/>
      <c r="K3015" s="278"/>
      <c r="L3015" s="279"/>
      <c r="M3015" s="280"/>
      <c r="N3015" s="281"/>
      <c r="O3015" s="1" t="s">
        <v>618</v>
      </c>
    </row>
    <row r="3016" spans="1:15" ht="14" x14ac:dyDescent="0.15">
      <c r="A3016" s="255" t="s">
        <v>697</v>
      </c>
      <c r="B3016" s="278">
        <v>2.5000000000000001E-2</v>
      </c>
      <c r="C3016" s="279">
        <v>4.0650406504064998E-2</v>
      </c>
      <c r="D3016" s="280">
        <v>3.9230199851961502E-2</v>
      </c>
      <c r="E3016" s="278">
        <v>2.5000000000000001E-2</v>
      </c>
      <c r="F3016" s="279">
        <v>1.27388535031847E-2</v>
      </c>
      <c r="G3016" s="280">
        <v>1.22699386503067E-2</v>
      </c>
      <c r="H3016" s="278"/>
      <c r="I3016" s="279"/>
      <c r="J3016" s="280"/>
      <c r="K3016" s="278"/>
      <c r="L3016" s="279"/>
      <c r="M3016" s="280"/>
      <c r="N3016" s="281"/>
      <c r="O3016" s="1" t="s">
        <v>618</v>
      </c>
    </row>
    <row r="3017" spans="1:15" ht="14" x14ac:dyDescent="0.15">
      <c r="A3017" s="271" t="s">
        <v>99</v>
      </c>
      <c r="B3017" s="278">
        <v>0.05</v>
      </c>
      <c r="C3017" s="279">
        <v>0.13008130081300801</v>
      </c>
      <c r="D3017" s="280">
        <v>9.2524056254626202E-2</v>
      </c>
      <c r="E3017" s="278">
        <v>0.05</v>
      </c>
      <c r="F3017" s="279">
        <v>0.101910828025478</v>
      </c>
      <c r="G3017" s="280">
        <v>7.7709611451942703E-2</v>
      </c>
      <c r="H3017" s="278"/>
      <c r="I3017" s="279"/>
      <c r="J3017" s="280"/>
      <c r="K3017" s="278"/>
      <c r="L3017" s="279"/>
      <c r="M3017" s="280"/>
      <c r="N3017" s="342"/>
      <c r="O3017" s="1" t="s">
        <v>618</v>
      </c>
    </row>
    <row r="3018" spans="1:15" ht="14" x14ac:dyDescent="0.15">
      <c r="A3018" s="282" t="s">
        <v>244</v>
      </c>
      <c r="B3018" s="283">
        <v>40</v>
      </c>
      <c r="C3018" s="284">
        <v>369</v>
      </c>
      <c r="D3018" s="285">
        <v>1351</v>
      </c>
      <c r="E3018" s="283">
        <v>40</v>
      </c>
      <c r="F3018" s="284">
        <v>157</v>
      </c>
      <c r="G3018" s="285">
        <v>489</v>
      </c>
      <c r="H3018" s="283"/>
      <c r="I3018" s="284"/>
      <c r="J3018" s="285"/>
      <c r="K3018" s="283"/>
      <c r="L3018" s="284"/>
      <c r="M3018" s="285"/>
      <c r="N3018" s="286"/>
      <c r="O3018" s="1" t="s">
        <v>618</v>
      </c>
    </row>
    <row r="3019" spans="1:15" ht="28" x14ac:dyDescent="0.15">
      <c r="A3019" s="412" t="s">
        <v>484</v>
      </c>
      <c r="B3019" s="413">
        <v>0.90909090909090895</v>
      </c>
      <c r="C3019" s="414">
        <v>0.66517857142857095</v>
      </c>
      <c r="D3019" s="415">
        <v>0.78144458281444595</v>
      </c>
      <c r="E3019" s="413">
        <v>0.90909090909090895</v>
      </c>
      <c r="F3019" s="414">
        <v>0.67567567567567599</v>
      </c>
      <c r="G3019" s="415">
        <v>0.80743243243243201</v>
      </c>
      <c r="H3019" s="413"/>
      <c r="I3019" s="414"/>
      <c r="J3019" s="415"/>
      <c r="K3019" s="413"/>
      <c r="L3019" s="414"/>
      <c r="M3019" s="415"/>
      <c r="N3019" s="416"/>
    </row>
    <row r="3020" spans="1:15" hidden="1" x14ac:dyDescent="0.15">
      <c r="A3020" s="417" t="s">
        <v>44</v>
      </c>
      <c r="B3020" s="413">
        <v>9.0909090909090898E-2</v>
      </c>
      <c r="C3020" s="414">
        <v>0.33482142857142899</v>
      </c>
      <c r="D3020" s="415">
        <v>0.21855541718555399</v>
      </c>
      <c r="E3020" s="413">
        <v>9.0909090909090898E-2</v>
      </c>
      <c r="F3020" s="414">
        <v>0.32432432432432401</v>
      </c>
      <c r="G3020" s="415">
        <v>0.19256756756756799</v>
      </c>
      <c r="H3020" s="413"/>
      <c r="I3020" s="414"/>
      <c r="J3020" s="415"/>
      <c r="K3020" s="413"/>
      <c r="L3020" s="414"/>
      <c r="M3020" s="415"/>
      <c r="N3020" s="418"/>
    </row>
    <row r="3021" spans="1:15" hidden="1" x14ac:dyDescent="0.15">
      <c r="A3021" s="419" t="s">
        <v>45</v>
      </c>
      <c r="B3021" s="420">
        <v>44</v>
      </c>
      <c r="C3021" s="421">
        <v>448</v>
      </c>
      <c r="D3021" s="422">
        <v>1606</v>
      </c>
      <c r="E3021" s="420">
        <v>44</v>
      </c>
      <c r="F3021" s="421">
        <v>185</v>
      </c>
      <c r="G3021" s="422">
        <v>592</v>
      </c>
      <c r="H3021" s="420"/>
      <c r="I3021" s="421"/>
      <c r="J3021" s="422"/>
      <c r="K3021" s="420"/>
      <c r="L3021" s="421"/>
      <c r="M3021" s="422"/>
      <c r="N3021" s="418"/>
    </row>
    <row r="3022" spans="1:15" x14ac:dyDescent="0.15">
      <c r="A3022" s="419" t="s">
        <v>83</v>
      </c>
      <c r="B3022" s="413">
        <v>4.5454545454545497E-2</v>
      </c>
      <c r="C3022" s="414">
        <v>7.5892857142857095E-2</v>
      </c>
      <c r="D3022" s="415">
        <v>0.105853051058531</v>
      </c>
      <c r="E3022" s="413">
        <v>4.5454545454545497E-2</v>
      </c>
      <c r="F3022" s="414">
        <v>8.1081081081081099E-2</v>
      </c>
      <c r="G3022" s="415">
        <v>7.60135135135135E-2</v>
      </c>
      <c r="H3022" s="413"/>
      <c r="I3022" s="414"/>
      <c r="J3022" s="415"/>
      <c r="K3022" s="413"/>
      <c r="L3022" s="414"/>
      <c r="M3022" s="415"/>
      <c r="N3022" s="418"/>
    </row>
    <row r="3023" spans="1:15" hidden="1" x14ac:dyDescent="0.15">
      <c r="A3023" s="423" t="s">
        <v>485</v>
      </c>
      <c r="B3023" s="413">
        <v>0.95454545454545503</v>
      </c>
      <c r="C3023" s="414">
        <v>0.92410714285714302</v>
      </c>
      <c r="D3023" s="415">
        <v>0.89414694894146995</v>
      </c>
      <c r="E3023" s="413">
        <v>0.95454545454545503</v>
      </c>
      <c r="F3023" s="414">
        <v>0.91891891891891897</v>
      </c>
      <c r="G3023" s="415">
        <v>0.92398648648648596</v>
      </c>
      <c r="H3023" s="413"/>
      <c r="I3023" s="414"/>
      <c r="J3023" s="415"/>
      <c r="K3023" s="413"/>
      <c r="L3023" s="414"/>
      <c r="M3023" s="415"/>
      <c r="N3023" s="418"/>
    </row>
    <row r="3024" spans="1:15" hidden="1" x14ac:dyDescent="0.15">
      <c r="A3024" s="423" t="s">
        <v>486</v>
      </c>
      <c r="B3024" s="420">
        <v>44</v>
      </c>
      <c r="C3024" s="421">
        <v>448</v>
      </c>
      <c r="D3024" s="422">
        <v>1606</v>
      </c>
      <c r="E3024" s="420">
        <v>44</v>
      </c>
      <c r="F3024" s="421">
        <v>185</v>
      </c>
      <c r="G3024" s="422">
        <v>592</v>
      </c>
      <c r="H3024" s="420"/>
      <c r="I3024" s="421"/>
      <c r="J3024" s="422"/>
      <c r="K3024" s="420"/>
      <c r="L3024" s="421"/>
      <c r="M3024" s="422"/>
      <c r="N3024" s="418"/>
    </row>
    <row r="3025" spans="1:14" x14ac:dyDescent="0.15">
      <c r="A3025" s="424" t="s">
        <v>698</v>
      </c>
      <c r="B3025" s="413">
        <v>2.27272727272727E-2</v>
      </c>
      <c r="C3025" s="414">
        <v>1.7857142857142901E-2</v>
      </c>
      <c r="D3025" s="415">
        <v>9.9626400996263992E-3</v>
      </c>
      <c r="E3025" s="413">
        <v>2.27272727272727E-2</v>
      </c>
      <c r="F3025" s="414">
        <v>1.0810810810810799E-2</v>
      </c>
      <c r="G3025" s="415">
        <v>1.1824324324324301E-2</v>
      </c>
      <c r="H3025" s="413"/>
      <c r="I3025" s="414"/>
      <c r="J3025" s="415"/>
      <c r="K3025" s="413"/>
      <c r="L3025" s="414"/>
      <c r="M3025" s="415"/>
      <c r="N3025" s="418"/>
    </row>
    <row r="3026" spans="1:14" hidden="1" x14ac:dyDescent="0.15">
      <c r="A3026" s="423" t="s">
        <v>699</v>
      </c>
      <c r="B3026" s="413">
        <v>0.97727272727272696</v>
      </c>
      <c r="C3026" s="414">
        <v>0.98214285714285698</v>
      </c>
      <c r="D3026" s="415">
        <v>0.990037359900374</v>
      </c>
      <c r="E3026" s="413">
        <v>0.97727272727272696</v>
      </c>
      <c r="F3026" s="414">
        <v>0.98918918918918897</v>
      </c>
      <c r="G3026" s="415">
        <v>0.98817567567567599</v>
      </c>
      <c r="H3026" s="413"/>
      <c r="I3026" s="414"/>
      <c r="J3026" s="415"/>
      <c r="K3026" s="413"/>
      <c r="L3026" s="414"/>
      <c r="M3026" s="415"/>
      <c r="N3026" s="418"/>
    </row>
    <row r="3027" spans="1:14" hidden="1" x14ac:dyDescent="0.15">
      <c r="A3027" s="423" t="s">
        <v>700</v>
      </c>
      <c r="B3027" s="420">
        <v>44</v>
      </c>
      <c r="C3027" s="421">
        <v>448</v>
      </c>
      <c r="D3027" s="422">
        <v>1606</v>
      </c>
      <c r="E3027" s="420">
        <v>44</v>
      </c>
      <c r="F3027" s="421">
        <v>185</v>
      </c>
      <c r="G3027" s="422">
        <v>592</v>
      </c>
      <c r="H3027" s="420"/>
      <c r="I3027" s="421"/>
      <c r="J3027" s="422"/>
      <c r="K3027" s="420"/>
      <c r="L3027" s="421"/>
      <c r="M3027" s="422"/>
      <c r="N3027" s="418"/>
    </row>
    <row r="3028" spans="1:14" x14ac:dyDescent="0.15">
      <c r="A3028" s="424" t="s">
        <v>293</v>
      </c>
      <c r="B3028" s="413">
        <v>4.5454545454545497E-2</v>
      </c>
      <c r="C3028" s="414">
        <v>0.198660714285714</v>
      </c>
      <c r="D3028" s="415">
        <v>6.9738480697384794E-2</v>
      </c>
      <c r="E3028" s="413">
        <v>4.5454545454545497E-2</v>
      </c>
      <c r="F3028" s="414">
        <v>0.15675675675675699</v>
      </c>
      <c r="G3028" s="415">
        <v>6.25E-2</v>
      </c>
      <c r="H3028" s="413"/>
      <c r="I3028" s="414"/>
      <c r="J3028" s="415"/>
      <c r="K3028" s="413"/>
      <c r="L3028" s="414"/>
      <c r="M3028" s="415"/>
      <c r="N3028" s="418"/>
    </row>
    <row r="3029" spans="1:14" hidden="1" x14ac:dyDescent="0.15">
      <c r="A3029" s="423" t="s">
        <v>294</v>
      </c>
      <c r="B3029" s="413">
        <v>0.95454545454545503</v>
      </c>
      <c r="C3029" s="414">
        <v>0.80133928571428603</v>
      </c>
      <c r="D3029" s="415">
        <v>0.93026151930261503</v>
      </c>
      <c r="E3029" s="413">
        <v>0.95454545454545503</v>
      </c>
      <c r="F3029" s="414">
        <v>0.84324324324324296</v>
      </c>
      <c r="G3029" s="415">
        <v>0.9375</v>
      </c>
      <c r="H3029" s="413"/>
      <c r="I3029" s="414"/>
      <c r="J3029" s="415"/>
      <c r="K3029" s="413"/>
      <c r="L3029" s="414"/>
      <c r="M3029" s="415"/>
      <c r="N3029" s="418"/>
    </row>
    <row r="3030" spans="1:14" hidden="1" x14ac:dyDescent="0.15">
      <c r="A3030" s="423" t="s">
        <v>295</v>
      </c>
      <c r="B3030" s="420">
        <v>44</v>
      </c>
      <c r="C3030" s="421">
        <v>448</v>
      </c>
      <c r="D3030" s="422">
        <v>1606</v>
      </c>
      <c r="E3030" s="420">
        <v>44</v>
      </c>
      <c r="F3030" s="421">
        <v>185</v>
      </c>
      <c r="G3030" s="422">
        <v>592</v>
      </c>
      <c r="H3030" s="420"/>
      <c r="I3030" s="421"/>
      <c r="J3030" s="422"/>
      <c r="K3030" s="420"/>
      <c r="L3030" s="421"/>
      <c r="M3030" s="422"/>
      <c r="N3030" s="418"/>
    </row>
    <row r="3031" spans="1:14" x14ac:dyDescent="0.15">
      <c r="A3031" s="424" t="s">
        <v>531</v>
      </c>
      <c r="B3031" s="413">
        <v>0</v>
      </c>
      <c r="C3031" s="414">
        <v>2.45535714285714E-2</v>
      </c>
      <c r="D3031" s="415">
        <v>9.3399750933997501E-3</v>
      </c>
      <c r="E3031" s="413">
        <v>0</v>
      </c>
      <c r="F3031" s="414">
        <v>2.7027027027027001E-2</v>
      </c>
      <c r="G3031" s="415">
        <v>1.0135135135135099E-2</v>
      </c>
      <c r="H3031" s="413"/>
      <c r="I3031" s="414"/>
      <c r="J3031" s="415"/>
      <c r="K3031" s="413"/>
      <c r="L3031" s="414"/>
      <c r="M3031" s="415"/>
      <c r="N3031" s="418"/>
    </row>
    <row r="3032" spans="1:14" hidden="1" x14ac:dyDescent="0.15">
      <c r="A3032" s="423" t="s">
        <v>701</v>
      </c>
      <c r="B3032" s="413">
        <v>1</v>
      </c>
      <c r="C3032" s="414">
        <v>0.97544642857142905</v>
      </c>
      <c r="D3032" s="415">
        <v>0.99066002490659999</v>
      </c>
      <c r="E3032" s="413">
        <v>1</v>
      </c>
      <c r="F3032" s="414">
        <v>0.97297297297297303</v>
      </c>
      <c r="G3032" s="415">
        <v>0.98986486486486502</v>
      </c>
      <c r="H3032" s="413"/>
      <c r="I3032" s="414"/>
      <c r="J3032" s="415"/>
      <c r="K3032" s="413"/>
      <c r="L3032" s="414"/>
      <c r="M3032" s="415"/>
      <c r="N3032" s="418"/>
    </row>
    <row r="3033" spans="1:14" hidden="1" x14ac:dyDescent="0.15">
      <c r="A3033" s="423" t="s">
        <v>702</v>
      </c>
      <c r="B3033" s="420">
        <v>44</v>
      </c>
      <c r="C3033" s="421">
        <v>448</v>
      </c>
      <c r="D3033" s="422">
        <v>1606</v>
      </c>
      <c r="E3033" s="420">
        <v>44</v>
      </c>
      <c r="F3033" s="421">
        <v>185</v>
      </c>
      <c r="G3033" s="422">
        <v>592</v>
      </c>
      <c r="H3033" s="420"/>
      <c r="I3033" s="421"/>
      <c r="J3033" s="422"/>
      <c r="K3033" s="420"/>
      <c r="L3033" s="421"/>
      <c r="M3033" s="422"/>
      <c r="N3033" s="418"/>
    </row>
    <row r="3034" spans="1:14" x14ac:dyDescent="0.15">
      <c r="A3034" s="424" t="s">
        <v>413</v>
      </c>
      <c r="B3034" s="413">
        <v>0</v>
      </c>
      <c r="C3034" s="414">
        <v>2.0089285714285698E-2</v>
      </c>
      <c r="D3034" s="415">
        <v>1.3698630136986301E-2</v>
      </c>
      <c r="E3034" s="413">
        <v>0</v>
      </c>
      <c r="F3034" s="414">
        <v>1.62162162162162E-2</v>
      </c>
      <c r="G3034" s="415">
        <v>1.1824324324324301E-2</v>
      </c>
      <c r="H3034" s="413"/>
      <c r="I3034" s="414"/>
      <c r="J3034" s="415"/>
      <c r="K3034" s="413"/>
      <c r="L3034" s="414"/>
      <c r="M3034" s="415"/>
      <c r="N3034" s="418"/>
    </row>
    <row r="3035" spans="1:14" hidden="1" x14ac:dyDescent="0.15">
      <c r="A3035" s="423" t="s">
        <v>296</v>
      </c>
      <c r="B3035" s="413">
        <v>1</v>
      </c>
      <c r="C3035" s="414">
        <v>0.97991071428571397</v>
      </c>
      <c r="D3035" s="415">
        <v>0.98630136986301398</v>
      </c>
      <c r="E3035" s="413">
        <v>1</v>
      </c>
      <c r="F3035" s="414">
        <v>0.98378378378378395</v>
      </c>
      <c r="G3035" s="415">
        <v>0.98817567567567599</v>
      </c>
      <c r="H3035" s="413"/>
      <c r="I3035" s="414"/>
      <c r="J3035" s="415"/>
      <c r="K3035" s="413"/>
      <c r="L3035" s="414"/>
      <c r="M3035" s="415"/>
      <c r="N3035" s="418"/>
    </row>
    <row r="3036" spans="1:14" hidden="1" x14ac:dyDescent="0.15">
      <c r="A3036" s="423" t="s">
        <v>297</v>
      </c>
      <c r="B3036" s="420">
        <v>44</v>
      </c>
      <c r="C3036" s="421">
        <v>448</v>
      </c>
      <c r="D3036" s="422">
        <v>1606</v>
      </c>
      <c r="E3036" s="420">
        <v>44</v>
      </c>
      <c r="F3036" s="421">
        <v>185</v>
      </c>
      <c r="G3036" s="422">
        <v>592</v>
      </c>
      <c r="H3036" s="420"/>
      <c r="I3036" s="421"/>
      <c r="J3036" s="422"/>
      <c r="K3036" s="420"/>
      <c r="L3036" s="421"/>
      <c r="M3036" s="422"/>
      <c r="N3036" s="418"/>
    </row>
    <row r="3037" spans="1:14" x14ac:dyDescent="0.15">
      <c r="A3037" s="424" t="s">
        <v>298</v>
      </c>
      <c r="B3037" s="413">
        <v>0</v>
      </c>
      <c r="C3037" s="414">
        <v>5.3571428571428603E-2</v>
      </c>
      <c r="D3037" s="415">
        <v>1.9925280199252798E-2</v>
      </c>
      <c r="E3037" s="413">
        <v>0</v>
      </c>
      <c r="F3037" s="414">
        <v>6.4864864864864896E-2</v>
      </c>
      <c r="G3037" s="415">
        <v>2.1959459459459499E-2</v>
      </c>
      <c r="H3037" s="413"/>
      <c r="I3037" s="414"/>
      <c r="J3037" s="415"/>
      <c r="K3037" s="413"/>
      <c r="L3037" s="414"/>
      <c r="M3037" s="415"/>
      <c r="N3037" s="418"/>
    </row>
    <row r="3038" spans="1:14" hidden="1" x14ac:dyDescent="0.15">
      <c r="A3038" s="423" t="s">
        <v>299</v>
      </c>
      <c r="B3038" s="413">
        <v>1</v>
      </c>
      <c r="C3038" s="414">
        <v>0.94642857142857095</v>
      </c>
      <c r="D3038" s="415">
        <v>0.98007471980074701</v>
      </c>
      <c r="E3038" s="413">
        <v>1</v>
      </c>
      <c r="F3038" s="414">
        <v>0.93513513513513502</v>
      </c>
      <c r="G3038" s="415">
        <v>0.97804054054054101</v>
      </c>
      <c r="H3038" s="413"/>
      <c r="I3038" s="414"/>
      <c r="J3038" s="415"/>
      <c r="K3038" s="413"/>
      <c r="L3038" s="414"/>
      <c r="M3038" s="415"/>
      <c r="N3038" s="418"/>
    </row>
    <row r="3039" spans="1:14" hidden="1" x14ac:dyDescent="0.15">
      <c r="A3039" s="423" t="s">
        <v>300</v>
      </c>
      <c r="B3039" s="420">
        <v>44</v>
      </c>
      <c r="C3039" s="421">
        <v>448</v>
      </c>
      <c r="D3039" s="422">
        <v>1606</v>
      </c>
      <c r="E3039" s="420">
        <v>44</v>
      </c>
      <c r="F3039" s="421">
        <v>185</v>
      </c>
      <c r="G3039" s="422">
        <v>592</v>
      </c>
      <c r="H3039" s="420"/>
      <c r="I3039" s="421"/>
      <c r="J3039" s="422"/>
      <c r="K3039" s="420"/>
      <c r="L3039" s="421"/>
      <c r="M3039" s="422"/>
      <c r="N3039" s="418"/>
    </row>
    <row r="3040" spans="1:14" x14ac:dyDescent="0.15">
      <c r="A3040" s="425" t="s">
        <v>336</v>
      </c>
      <c r="B3040" s="413">
        <v>0</v>
      </c>
      <c r="C3040" s="414">
        <v>6.6964285714285702E-3</v>
      </c>
      <c r="D3040" s="415">
        <v>3.7359900373599001E-3</v>
      </c>
      <c r="E3040" s="413">
        <v>0</v>
      </c>
      <c r="F3040" s="414">
        <v>1.0810810810810799E-2</v>
      </c>
      <c r="G3040" s="415">
        <v>5.0675675675675696E-3</v>
      </c>
      <c r="H3040" s="413"/>
      <c r="I3040" s="414"/>
      <c r="J3040" s="415"/>
      <c r="K3040" s="413"/>
      <c r="L3040" s="414"/>
      <c r="M3040" s="415"/>
      <c r="N3040" s="418"/>
    </row>
    <row r="3041" spans="1:14" hidden="1" x14ac:dyDescent="0.15">
      <c r="A3041" s="423" t="s">
        <v>301</v>
      </c>
      <c r="B3041" s="413">
        <v>1</v>
      </c>
      <c r="C3041" s="414">
        <v>0.99330357142857095</v>
      </c>
      <c r="D3041" s="415">
        <v>0.99626400996263997</v>
      </c>
      <c r="E3041" s="413">
        <v>1</v>
      </c>
      <c r="F3041" s="414">
        <v>0.98918918918918897</v>
      </c>
      <c r="G3041" s="415">
        <v>0.99493243243243201</v>
      </c>
      <c r="H3041" s="413"/>
      <c r="I3041" s="414"/>
      <c r="J3041" s="415"/>
      <c r="K3041" s="413"/>
      <c r="L3041" s="414"/>
      <c r="M3041" s="415"/>
      <c r="N3041" s="418"/>
    </row>
    <row r="3042" spans="1:14" hidden="1" x14ac:dyDescent="0.15">
      <c r="A3042" s="423" t="s">
        <v>302</v>
      </c>
      <c r="B3042" s="420">
        <v>44</v>
      </c>
      <c r="C3042" s="421">
        <v>448</v>
      </c>
      <c r="D3042" s="422">
        <v>1606</v>
      </c>
      <c r="E3042" s="420">
        <v>44</v>
      </c>
      <c r="F3042" s="421">
        <v>185</v>
      </c>
      <c r="G3042" s="422">
        <v>592</v>
      </c>
      <c r="H3042" s="420"/>
      <c r="I3042" s="421"/>
      <c r="J3042" s="422"/>
      <c r="K3042" s="420"/>
      <c r="L3042" s="421"/>
      <c r="M3042" s="422"/>
      <c r="N3042" s="418"/>
    </row>
    <row r="3043" spans="1:14" x14ac:dyDescent="0.15">
      <c r="A3043" s="425" t="s">
        <v>82</v>
      </c>
      <c r="B3043" s="413">
        <v>2.27272727272727E-2</v>
      </c>
      <c r="C3043" s="414">
        <v>6.6964285714285702E-3</v>
      </c>
      <c r="D3043" s="415">
        <v>4.9813200498131996E-3</v>
      </c>
      <c r="E3043" s="413">
        <v>2.27272727272727E-2</v>
      </c>
      <c r="F3043" s="414">
        <v>1.0810810810810799E-2</v>
      </c>
      <c r="G3043" s="415">
        <v>6.7567567567567597E-3</v>
      </c>
      <c r="H3043" s="413"/>
      <c r="I3043" s="414"/>
      <c r="J3043" s="415"/>
      <c r="K3043" s="413"/>
      <c r="L3043" s="414"/>
      <c r="M3043" s="415"/>
      <c r="N3043" s="418"/>
    </row>
    <row r="3044" spans="1:14" hidden="1" x14ac:dyDescent="0.15">
      <c r="A3044" s="423" t="s">
        <v>291</v>
      </c>
      <c r="B3044" s="413">
        <v>0.97727272727272696</v>
      </c>
      <c r="C3044" s="414">
        <v>0.99330357142857095</v>
      </c>
      <c r="D3044" s="415">
        <v>0.995018679950187</v>
      </c>
      <c r="E3044" s="413">
        <v>0.97727272727272696</v>
      </c>
      <c r="F3044" s="414">
        <v>0.98918918918918897</v>
      </c>
      <c r="G3044" s="415">
        <v>0.99324324324324298</v>
      </c>
      <c r="H3044" s="413"/>
      <c r="I3044" s="414"/>
      <c r="J3044" s="415"/>
      <c r="K3044" s="413"/>
      <c r="L3044" s="414"/>
      <c r="M3044" s="415"/>
      <c r="N3044" s="418"/>
    </row>
    <row r="3045" spans="1:14" hidden="1" x14ac:dyDescent="0.15">
      <c r="A3045" s="423" t="s">
        <v>292</v>
      </c>
      <c r="B3045" s="420">
        <v>44</v>
      </c>
      <c r="C3045" s="421">
        <v>448</v>
      </c>
      <c r="D3045" s="422">
        <v>1606</v>
      </c>
      <c r="E3045" s="420">
        <v>44</v>
      </c>
      <c r="F3045" s="421">
        <v>185</v>
      </c>
      <c r="G3045" s="422">
        <v>592</v>
      </c>
      <c r="H3045" s="420"/>
      <c r="I3045" s="421"/>
      <c r="J3045" s="422"/>
      <c r="K3045" s="420"/>
      <c r="L3045" s="421"/>
      <c r="M3045" s="422"/>
      <c r="N3045" s="418"/>
    </row>
    <row r="3046" spans="1:14" x14ac:dyDescent="0.15">
      <c r="A3046" s="424" t="s">
        <v>865</v>
      </c>
      <c r="B3046" s="413">
        <v>4.5454545454545497E-2</v>
      </c>
      <c r="C3046" s="414">
        <v>7.8125E-2</v>
      </c>
      <c r="D3046" s="415">
        <v>3.7359900373599E-2</v>
      </c>
      <c r="E3046" s="413">
        <v>4.5454545454545497E-2</v>
      </c>
      <c r="F3046" s="414">
        <v>8.6486486486486505E-2</v>
      </c>
      <c r="G3046" s="415">
        <v>5.0675675675675699E-2</v>
      </c>
      <c r="H3046" s="413"/>
      <c r="I3046" s="414"/>
      <c r="J3046" s="415"/>
      <c r="K3046" s="413"/>
      <c r="L3046" s="414"/>
      <c r="M3046" s="415"/>
      <c r="N3046" s="418"/>
    </row>
    <row r="3047" spans="1:14" hidden="1" x14ac:dyDescent="0.15">
      <c r="A3047" s="417" t="s">
        <v>540</v>
      </c>
      <c r="B3047" s="413">
        <v>0.95454545454545503</v>
      </c>
      <c r="C3047" s="414">
        <v>0.921875</v>
      </c>
      <c r="D3047" s="415">
        <v>0.96264009962640096</v>
      </c>
      <c r="E3047" s="413">
        <v>0.95454545454545503</v>
      </c>
      <c r="F3047" s="414">
        <v>0.91351351351351395</v>
      </c>
      <c r="G3047" s="415">
        <v>0.94932432432432401</v>
      </c>
      <c r="H3047" s="413"/>
      <c r="I3047" s="414"/>
      <c r="J3047" s="415"/>
      <c r="K3047" s="413"/>
      <c r="L3047" s="414"/>
      <c r="M3047" s="415"/>
      <c r="N3047" s="418"/>
    </row>
    <row r="3048" spans="1:14" hidden="1" x14ac:dyDescent="0.15">
      <c r="A3048" s="419" t="s">
        <v>541</v>
      </c>
      <c r="B3048" s="420">
        <v>44</v>
      </c>
      <c r="C3048" s="421">
        <v>448</v>
      </c>
      <c r="D3048" s="422">
        <v>1606</v>
      </c>
      <c r="E3048" s="420">
        <v>44</v>
      </c>
      <c r="F3048" s="421">
        <v>185</v>
      </c>
      <c r="G3048" s="422">
        <v>592</v>
      </c>
      <c r="H3048" s="420"/>
      <c r="I3048" s="421"/>
      <c r="J3048" s="422"/>
      <c r="K3048" s="420"/>
      <c r="L3048" s="421"/>
      <c r="M3048" s="422"/>
      <c r="N3048" s="418"/>
    </row>
    <row r="3049" spans="1:14" x14ac:dyDescent="0.15">
      <c r="A3049" s="425" t="s">
        <v>84</v>
      </c>
      <c r="B3049" s="413">
        <v>0</v>
      </c>
      <c r="C3049" s="414">
        <v>4.4642857142857097E-3</v>
      </c>
      <c r="D3049" s="415">
        <v>1.3698630136986301E-2</v>
      </c>
      <c r="E3049" s="413">
        <v>0</v>
      </c>
      <c r="F3049" s="414">
        <v>5.40540540540541E-3</v>
      </c>
      <c r="G3049" s="415">
        <v>1.0135135135135099E-2</v>
      </c>
      <c r="H3049" s="413"/>
      <c r="I3049" s="414"/>
      <c r="J3049" s="415"/>
      <c r="K3049" s="413"/>
      <c r="L3049" s="414"/>
      <c r="M3049" s="415"/>
      <c r="N3049" s="418"/>
    </row>
    <row r="3050" spans="1:14" hidden="1" x14ac:dyDescent="0.15">
      <c r="A3050" s="417" t="s">
        <v>542</v>
      </c>
      <c r="B3050" s="413">
        <v>1</v>
      </c>
      <c r="C3050" s="414">
        <v>0.99553571428571397</v>
      </c>
      <c r="D3050" s="415">
        <v>0.98630136986301398</v>
      </c>
      <c r="E3050" s="413">
        <v>1</v>
      </c>
      <c r="F3050" s="414">
        <v>0.99459459459459498</v>
      </c>
      <c r="G3050" s="415">
        <v>0.98986486486486502</v>
      </c>
      <c r="H3050" s="413"/>
      <c r="I3050" s="414"/>
      <c r="J3050" s="415"/>
      <c r="K3050" s="413"/>
      <c r="L3050" s="414"/>
      <c r="M3050" s="415"/>
      <c r="N3050" s="418"/>
    </row>
    <row r="3051" spans="1:14" hidden="1" x14ac:dyDescent="0.15">
      <c r="A3051" s="419" t="s">
        <v>543</v>
      </c>
      <c r="B3051" s="420">
        <v>44</v>
      </c>
      <c r="C3051" s="421">
        <v>448</v>
      </c>
      <c r="D3051" s="422">
        <v>1606</v>
      </c>
      <c r="E3051" s="420">
        <v>44</v>
      </c>
      <c r="F3051" s="421">
        <v>185</v>
      </c>
      <c r="G3051" s="422">
        <v>592</v>
      </c>
      <c r="H3051" s="420"/>
      <c r="I3051" s="421"/>
      <c r="J3051" s="422"/>
      <c r="K3051" s="420"/>
      <c r="L3051" s="421"/>
      <c r="M3051" s="422"/>
      <c r="N3051" s="418"/>
    </row>
    <row r="3052" spans="1:14" ht="14" x14ac:dyDescent="0.15">
      <c r="A3052" s="380" t="s">
        <v>661</v>
      </c>
      <c r="B3052" s="413">
        <v>0</v>
      </c>
      <c r="C3052" s="414">
        <v>8.8888888888888906E-3</v>
      </c>
      <c r="D3052" s="415">
        <v>8.6741016109045908E-3</v>
      </c>
      <c r="E3052" s="413">
        <v>0</v>
      </c>
      <c r="F3052" s="414">
        <v>1.0752688172042999E-2</v>
      </c>
      <c r="G3052" s="415">
        <v>6.7001675041875996E-3</v>
      </c>
      <c r="H3052" s="413"/>
      <c r="I3052" s="414"/>
      <c r="J3052" s="415"/>
      <c r="K3052" s="413"/>
      <c r="L3052" s="414"/>
      <c r="M3052" s="415"/>
      <c r="N3052" s="281"/>
    </row>
    <row r="3053" spans="1:14" ht="14" hidden="1" x14ac:dyDescent="0.15">
      <c r="A3053" s="380" t="s">
        <v>662</v>
      </c>
      <c r="B3053" s="413">
        <v>1</v>
      </c>
      <c r="C3053" s="414">
        <v>0.99111111111111105</v>
      </c>
      <c r="D3053" s="415">
        <v>0.99132589838909602</v>
      </c>
      <c r="E3053" s="413">
        <v>1</v>
      </c>
      <c r="F3053" s="414">
        <v>0.989247311827957</v>
      </c>
      <c r="G3053" s="415">
        <v>0.993299832495812</v>
      </c>
      <c r="H3053" s="413"/>
      <c r="I3053" s="414"/>
      <c r="J3053" s="415"/>
      <c r="K3053" s="413"/>
      <c r="L3053" s="414"/>
      <c r="M3053" s="415"/>
      <c r="N3053" s="281"/>
    </row>
    <row r="3054" spans="1:14" ht="14" hidden="1" x14ac:dyDescent="0.15">
      <c r="A3054" s="380" t="s">
        <v>663</v>
      </c>
      <c r="B3054" s="420">
        <v>44</v>
      </c>
      <c r="C3054" s="421">
        <v>450</v>
      </c>
      <c r="D3054" s="422">
        <v>1614</v>
      </c>
      <c r="E3054" s="420">
        <v>44</v>
      </c>
      <c r="F3054" s="421">
        <v>186</v>
      </c>
      <c r="G3054" s="422">
        <v>597</v>
      </c>
      <c r="H3054" s="420"/>
      <c r="I3054" s="421"/>
      <c r="J3054" s="422"/>
      <c r="K3054" s="420"/>
      <c r="L3054" s="421"/>
      <c r="M3054" s="422"/>
      <c r="N3054" s="281"/>
    </row>
    <row r="3055" spans="1:14" x14ac:dyDescent="0.15">
      <c r="A3055" s="424" t="s">
        <v>512</v>
      </c>
      <c r="B3055" s="413">
        <v>0</v>
      </c>
      <c r="C3055" s="414">
        <v>1.5625E-2</v>
      </c>
      <c r="D3055" s="415">
        <v>1.4321295143213E-2</v>
      </c>
      <c r="E3055" s="413">
        <v>0</v>
      </c>
      <c r="F3055" s="414">
        <v>1.62162162162162E-2</v>
      </c>
      <c r="G3055" s="415">
        <v>2.0270270270270299E-2</v>
      </c>
      <c r="H3055" s="413"/>
      <c r="I3055" s="414"/>
      <c r="J3055" s="415"/>
      <c r="K3055" s="413"/>
      <c r="L3055" s="414"/>
      <c r="M3055" s="415"/>
      <c r="N3055" s="418"/>
    </row>
    <row r="3056" spans="1:14" hidden="1" x14ac:dyDescent="0.15">
      <c r="A3056" s="423" t="s">
        <v>587</v>
      </c>
      <c r="B3056" s="413">
        <v>1</v>
      </c>
      <c r="C3056" s="414">
        <v>0.984375</v>
      </c>
      <c r="D3056" s="415">
        <v>0.98567870485678699</v>
      </c>
      <c r="E3056" s="413">
        <v>1</v>
      </c>
      <c r="F3056" s="414">
        <v>0.98378378378378395</v>
      </c>
      <c r="G3056" s="415">
        <v>0.97972972972973005</v>
      </c>
      <c r="H3056" s="413"/>
      <c r="I3056" s="414"/>
      <c r="J3056" s="415"/>
      <c r="K3056" s="413"/>
      <c r="L3056" s="414"/>
      <c r="M3056" s="415"/>
      <c r="N3056" s="418"/>
    </row>
    <row r="3057" spans="1:14" hidden="1" x14ac:dyDescent="0.15">
      <c r="A3057" s="423" t="s">
        <v>588</v>
      </c>
      <c r="B3057" s="420">
        <v>44</v>
      </c>
      <c r="C3057" s="421">
        <v>448</v>
      </c>
      <c r="D3057" s="422">
        <v>1606</v>
      </c>
      <c r="E3057" s="420">
        <v>44</v>
      </c>
      <c r="F3057" s="421">
        <v>185</v>
      </c>
      <c r="G3057" s="422">
        <v>592</v>
      </c>
      <c r="H3057" s="420"/>
      <c r="I3057" s="421"/>
      <c r="J3057" s="422"/>
      <c r="K3057" s="420"/>
      <c r="L3057" s="421"/>
      <c r="M3057" s="422"/>
      <c r="N3057" s="418"/>
    </row>
    <row r="3058" spans="1:14" x14ac:dyDescent="0.15">
      <c r="A3058" s="424" t="s">
        <v>866</v>
      </c>
      <c r="B3058" s="413">
        <v>2.27272727272727E-2</v>
      </c>
      <c r="C3058" s="414">
        <v>2.45535714285714E-2</v>
      </c>
      <c r="D3058" s="415">
        <v>1.61892901618929E-2</v>
      </c>
      <c r="E3058" s="413">
        <v>2.27272727272727E-2</v>
      </c>
      <c r="F3058" s="414">
        <v>3.24324324324324E-2</v>
      </c>
      <c r="G3058" s="415">
        <v>2.0270270270270299E-2</v>
      </c>
      <c r="H3058" s="413"/>
      <c r="I3058" s="414"/>
      <c r="J3058" s="415"/>
      <c r="K3058" s="413"/>
      <c r="L3058" s="414"/>
      <c r="M3058" s="415"/>
      <c r="N3058" s="418"/>
    </row>
    <row r="3059" spans="1:14" hidden="1" x14ac:dyDescent="0.15">
      <c r="A3059" s="423" t="s">
        <v>589</v>
      </c>
      <c r="B3059" s="413">
        <v>0.97727272727272696</v>
      </c>
      <c r="C3059" s="414">
        <v>0.97544642857142905</v>
      </c>
      <c r="D3059" s="415">
        <v>0.98381070983810703</v>
      </c>
      <c r="E3059" s="413">
        <v>0.97727272727272696</v>
      </c>
      <c r="F3059" s="414">
        <v>0.96756756756756801</v>
      </c>
      <c r="G3059" s="415">
        <v>0.97972972972973005</v>
      </c>
      <c r="H3059" s="413"/>
      <c r="I3059" s="414"/>
      <c r="J3059" s="415"/>
      <c r="K3059" s="413"/>
      <c r="L3059" s="414"/>
      <c r="M3059" s="415"/>
      <c r="N3059" s="426"/>
    </row>
    <row r="3060" spans="1:14" ht="14" hidden="1" x14ac:dyDescent="0.15">
      <c r="A3060" s="427" t="s">
        <v>590</v>
      </c>
      <c r="B3060" s="428">
        <v>44</v>
      </c>
      <c r="C3060" s="429">
        <v>448</v>
      </c>
      <c r="D3060" s="430">
        <v>1606</v>
      </c>
      <c r="E3060" s="428">
        <v>44</v>
      </c>
      <c r="F3060" s="429">
        <v>185</v>
      </c>
      <c r="G3060" s="430">
        <v>592</v>
      </c>
      <c r="H3060" s="428"/>
      <c r="I3060" s="429"/>
      <c r="J3060" s="430"/>
      <c r="K3060" s="428"/>
      <c r="L3060" s="429"/>
      <c r="M3060" s="430"/>
      <c r="N3060" s="310"/>
    </row>
    <row r="3061" spans="1:14" x14ac:dyDescent="0.15">
      <c r="A3061" s="425" t="s">
        <v>64</v>
      </c>
      <c r="B3061" s="413">
        <v>2.27272727272727E-2</v>
      </c>
      <c r="C3061" s="414">
        <v>2.23214285714286E-2</v>
      </c>
      <c r="D3061" s="415">
        <v>1.4321295143213E-2</v>
      </c>
      <c r="E3061" s="413">
        <v>2.27272727272727E-2</v>
      </c>
      <c r="F3061" s="414">
        <v>1.62162162162162E-2</v>
      </c>
      <c r="G3061" s="415">
        <v>1.0135135135135099E-2</v>
      </c>
      <c r="H3061" s="413"/>
      <c r="I3061" s="414"/>
      <c r="J3061" s="415"/>
      <c r="K3061" s="413"/>
      <c r="L3061" s="414"/>
      <c r="M3061" s="415"/>
      <c r="N3061" s="418"/>
    </row>
    <row r="3062" spans="1:14" hidden="1" x14ac:dyDescent="0.15">
      <c r="A3062" s="423" t="s">
        <v>591</v>
      </c>
      <c r="B3062" s="413">
        <v>0.97727272727272696</v>
      </c>
      <c r="C3062" s="414">
        <v>0.97767857142857095</v>
      </c>
      <c r="D3062" s="415">
        <v>0.98567870485678699</v>
      </c>
      <c r="E3062" s="413">
        <v>0.97727272727272696</v>
      </c>
      <c r="F3062" s="414">
        <v>0.98378378378378395</v>
      </c>
      <c r="G3062" s="415">
        <v>0.98986486486486502</v>
      </c>
      <c r="H3062" s="413"/>
      <c r="I3062" s="414"/>
      <c r="J3062" s="415"/>
      <c r="K3062" s="413"/>
      <c r="L3062" s="414"/>
      <c r="M3062" s="415"/>
      <c r="N3062" s="426"/>
    </row>
    <row r="3063" spans="1:14" ht="14" x14ac:dyDescent="0.15">
      <c r="A3063" s="309" t="s">
        <v>244</v>
      </c>
      <c r="B3063" s="428">
        <v>44</v>
      </c>
      <c r="C3063" s="429">
        <v>448</v>
      </c>
      <c r="D3063" s="430">
        <v>1606</v>
      </c>
      <c r="E3063" s="428">
        <v>44</v>
      </c>
      <c r="F3063" s="429">
        <v>185</v>
      </c>
      <c r="G3063" s="430">
        <v>592</v>
      </c>
      <c r="H3063" s="428"/>
      <c r="I3063" s="429"/>
      <c r="J3063" s="430"/>
      <c r="K3063" s="428"/>
      <c r="L3063" s="429"/>
      <c r="M3063" s="430"/>
      <c r="N3063" s="310"/>
    </row>
    <row r="3064" spans="1:14" ht="28" x14ac:dyDescent="0.15">
      <c r="A3064" s="412" t="s">
        <v>597</v>
      </c>
      <c r="B3064" s="278">
        <v>0</v>
      </c>
      <c r="C3064" s="279">
        <v>2.2321428571428601E-3</v>
      </c>
      <c r="D3064" s="280">
        <v>1.2453300124532999E-3</v>
      </c>
      <c r="E3064" s="278">
        <v>0</v>
      </c>
      <c r="F3064" s="279">
        <v>0</v>
      </c>
      <c r="G3064" s="280">
        <v>1.6891891891891899E-3</v>
      </c>
      <c r="H3064" s="278"/>
      <c r="I3064" s="279"/>
      <c r="J3064" s="280"/>
      <c r="K3064" s="278"/>
      <c r="L3064" s="279"/>
      <c r="M3064" s="280"/>
      <c r="N3064" s="431"/>
    </row>
    <row r="3065" spans="1:14" x14ac:dyDescent="0.15">
      <c r="A3065" s="423" t="s">
        <v>592</v>
      </c>
      <c r="B3065" s="278">
        <v>2.27272727272727E-2</v>
      </c>
      <c r="C3065" s="279">
        <v>0.20982142857142899</v>
      </c>
      <c r="D3065" s="280">
        <v>7.5342465753424695E-2</v>
      </c>
      <c r="E3065" s="278">
        <v>2.27272727272727E-2</v>
      </c>
      <c r="F3065" s="279">
        <v>0.18378378378378399</v>
      </c>
      <c r="G3065" s="280">
        <v>6.7567567567567599E-2</v>
      </c>
      <c r="H3065" s="278"/>
      <c r="I3065" s="279"/>
      <c r="J3065" s="280"/>
      <c r="K3065" s="278"/>
      <c r="L3065" s="279"/>
      <c r="M3065" s="280"/>
      <c r="N3065" s="307"/>
    </row>
    <row r="3066" spans="1:14" x14ac:dyDescent="0.15">
      <c r="A3066" s="423" t="s">
        <v>593</v>
      </c>
      <c r="B3066" s="278">
        <v>4.5454545454545497E-2</v>
      </c>
      <c r="C3066" s="279">
        <v>5.8035714285714302E-2</v>
      </c>
      <c r="D3066" s="280">
        <v>9.0909090909090898E-2</v>
      </c>
      <c r="E3066" s="278">
        <v>4.5454545454545497E-2</v>
      </c>
      <c r="F3066" s="279">
        <v>5.4054054054054099E-2</v>
      </c>
      <c r="G3066" s="280">
        <v>6.25E-2</v>
      </c>
      <c r="H3066" s="278"/>
      <c r="I3066" s="279"/>
      <c r="J3066" s="280"/>
      <c r="K3066" s="278"/>
      <c r="L3066" s="279"/>
      <c r="M3066" s="280"/>
      <c r="N3066" s="307"/>
    </row>
    <row r="3067" spans="1:14" x14ac:dyDescent="0.15">
      <c r="A3067" s="423" t="s">
        <v>867</v>
      </c>
      <c r="B3067" s="278">
        <v>2.27272727272727E-2</v>
      </c>
      <c r="C3067" s="279">
        <v>5.3571428571428603E-2</v>
      </c>
      <c r="D3067" s="280">
        <v>3.5491905354919098E-2</v>
      </c>
      <c r="E3067" s="278">
        <v>2.27272727272727E-2</v>
      </c>
      <c r="F3067" s="279">
        <v>6.4864864864864896E-2</v>
      </c>
      <c r="G3067" s="280">
        <v>4.89864864864865E-2</v>
      </c>
      <c r="H3067" s="278"/>
      <c r="I3067" s="279"/>
      <c r="J3067" s="280"/>
      <c r="K3067" s="278"/>
      <c r="L3067" s="279"/>
      <c r="M3067" s="280"/>
      <c r="N3067" s="307"/>
    </row>
    <row r="3068" spans="1:14" x14ac:dyDescent="0.15">
      <c r="A3068" s="423" t="s">
        <v>594</v>
      </c>
      <c r="B3068" s="278">
        <v>0.79545454545454497</v>
      </c>
      <c r="C3068" s="279">
        <v>0.49553571428571402</v>
      </c>
      <c r="D3068" s="280">
        <v>0.69240348692403497</v>
      </c>
      <c r="E3068" s="278">
        <v>0.79545454545454497</v>
      </c>
      <c r="F3068" s="279">
        <v>0.50810810810810803</v>
      </c>
      <c r="G3068" s="280">
        <v>0.70777027027026995</v>
      </c>
      <c r="H3068" s="278"/>
      <c r="I3068" s="279"/>
      <c r="J3068" s="280"/>
      <c r="K3068" s="278"/>
      <c r="L3068" s="279"/>
      <c r="M3068" s="280"/>
      <c r="N3068" s="307"/>
    </row>
    <row r="3069" spans="1:14" x14ac:dyDescent="0.15">
      <c r="A3069" s="423" t="s">
        <v>595</v>
      </c>
      <c r="B3069" s="278">
        <v>0</v>
      </c>
      <c r="C3069" s="279">
        <v>4.4642857142857097E-3</v>
      </c>
      <c r="D3069" s="280">
        <v>4.9813200498131996E-3</v>
      </c>
      <c r="E3069" s="278">
        <v>0</v>
      </c>
      <c r="F3069" s="279">
        <v>1.0810810810810799E-2</v>
      </c>
      <c r="G3069" s="280">
        <v>5.0675675675675696E-3</v>
      </c>
      <c r="H3069" s="278"/>
      <c r="I3069" s="279"/>
      <c r="J3069" s="280"/>
      <c r="K3069" s="278"/>
      <c r="L3069" s="279"/>
      <c r="M3069" s="280"/>
      <c r="N3069" s="307"/>
    </row>
    <row r="3070" spans="1:14" x14ac:dyDescent="0.15">
      <c r="A3070" s="419" t="s">
        <v>596</v>
      </c>
      <c r="B3070" s="278">
        <v>0.11363636363636399</v>
      </c>
      <c r="C3070" s="279">
        <v>0.176339285714286</v>
      </c>
      <c r="D3070" s="280">
        <v>9.9626400996264006E-2</v>
      </c>
      <c r="E3070" s="278">
        <v>0.11363636363636399</v>
      </c>
      <c r="F3070" s="279">
        <v>0.178378378378378</v>
      </c>
      <c r="G3070" s="280">
        <v>0.106418918918919</v>
      </c>
      <c r="H3070" s="278"/>
      <c r="I3070" s="279"/>
      <c r="J3070" s="280"/>
      <c r="K3070" s="278"/>
      <c r="L3070" s="279"/>
      <c r="M3070" s="280"/>
      <c r="N3070" s="308"/>
    </row>
    <row r="3071" spans="1:14" ht="14" x14ac:dyDescent="0.15">
      <c r="A3071" s="427" t="s">
        <v>244</v>
      </c>
      <c r="B3071" s="283">
        <v>44</v>
      </c>
      <c r="C3071" s="284">
        <v>448</v>
      </c>
      <c r="D3071" s="285">
        <v>1606</v>
      </c>
      <c r="E3071" s="283">
        <v>44</v>
      </c>
      <c r="F3071" s="284">
        <v>185</v>
      </c>
      <c r="G3071" s="285">
        <v>592</v>
      </c>
      <c r="H3071" s="283"/>
      <c r="I3071" s="284"/>
      <c r="J3071" s="285"/>
      <c r="K3071" s="283"/>
      <c r="L3071" s="284"/>
      <c r="M3071" s="285"/>
      <c r="N3071" s="310"/>
    </row>
    <row r="3072" spans="1:14" ht="28" x14ac:dyDescent="0.15">
      <c r="A3072" s="253" t="s">
        <v>320</v>
      </c>
      <c r="B3072" s="274">
        <v>0.90909090909090895</v>
      </c>
      <c r="C3072" s="275">
        <v>0.61990950226244301</v>
      </c>
      <c r="D3072" s="276">
        <v>0.79433962264150904</v>
      </c>
      <c r="E3072" s="274">
        <v>0.90909090909090895</v>
      </c>
      <c r="F3072" s="275">
        <v>0.82320441988950299</v>
      </c>
      <c r="G3072" s="276">
        <v>0.89931740614334499</v>
      </c>
      <c r="H3072" s="274"/>
      <c r="I3072" s="275"/>
      <c r="J3072" s="276"/>
      <c r="K3072" s="274"/>
      <c r="L3072" s="275"/>
      <c r="M3072" s="276"/>
      <c r="N3072" s="277"/>
    </row>
    <row r="3073" spans="1:17" ht="14" x14ac:dyDescent="0.15">
      <c r="A3073" s="432" t="s">
        <v>306</v>
      </c>
      <c r="B3073" s="278">
        <v>4.5454545454545497E-2</v>
      </c>
      <c r="C3073" s="279">
        <v>2.94117647058823E-2</v>
      </c>
      <c r="D3073" s="280">
        <v>1.25786163522013E-2</v>
      </c>
      <c r="E3073" s="278">
        <v>4.5454545454545497E-2</v>
      </c>
      <c r="F3073" s="279">
        <v>6.6298342541436503E-2</v>
      </c>
      <c r="G3073" s="280">
        <v>2.90102389078498E-2</v>
      </c>
      <c r="H3073" s="278"/>
      <c r="I3073" s="279"/>
      <c r="J3073" s="280"/>
      <c r="K3073" s="278"/>
      <c r="L3073" s="279"/>
      <c r="M3073" s="280"/>
      <c r="N3073" s="281"/>
    </row>
    <row r="3074" spans="1:17" ht="14" x14ac:dyDescent="0.15">
      <c r="A3074" s="432" t="s">
        <v>305</v>
      </c>
      <c r="B3074" s="278">
        <v>0</v>
      </c>
      <c r="C3074" s="279">
        <v>5.65610859728507E-2</v>
      </c>
      <c r="D3074" s="280">
        <v>2.51572327044025E-2</v>
      </c>
      <c r="E3074" s="278">
        <v>0</v>
      </c>
      <c r="F3074" s="279">
        <v>0</v>
      </c>
      <c r="G3074" s="280">
        <v>0</v>
      </c>
      <c r="H3074" s="278"/>
      <c r="I3074" s="279"/>
      <c r="J3074" s="280"/>
      <c r="K3074" s="278"/>
      <c r="L3074" s="279"/>
      <c r="M3074" s="280"/>
      <c r="N3074" s="281"/>
    </row>
    <row r="3075" spans="1:17" ht="14" x14ac:dyDescent="0.15">
      <c r="A3075" s="432" t="s">
        <v>304</v>
      </c>
      <c r="B3075" s="278">
        <v>4.5454545454545497E-2</v>
      </c>
      <c r="C3075" s="279">
        <v>0.17647058823529399</v>
      </c>
      <c r="D3075" s="280">
        <v>0.10062893081761</v>
      </c>
      <c r="E3075" s="278">
        <v>4.5454545454545497E-2</v>
      </c>
      <c r="F3075" s="279">
        <v>8.2872928176795604E-2</v>
      </c>
      <c r="G3075" s="280">
        <v>4.7781569965870303E-2</v>
      </c>
      <c r="H3075" s="278"/>
      <c r="I3075" s="279"/>
      <c r="J3075" s="280"/>
      <c r="K3075" s="278"/>
      <c r="L3075" s="279"/>
      <c r="M3075" s="280"/>
      <c r="N3075" s="281"/>
    </row>
    <row r="3076" spans="1:17" ht="14" x14ac:dyDescent="0.15">
      <c r="A3076" s="432" t="s">
        <v>303</v>
      </c>
      <c r="B3076" s="278">
        <v>0</v>
      </c>
      <c r="C3076" s="279">
        <v>6.3348416289592799E-2</v>
      </c>
      <c r="D3076" s="280">
        <v>2.83018867924528E-2</v>
      </c>
      <c r="E3076" s="278">
        <v>0</v>
      </c>
      <c r="F3076" s="279">
        <v>1.1049723756906099E-2</v>
      </c>
      <c r="G3076" s="280">
        <v>6.8259385665529002E-3</v>
      </c>
      <c r="H3076" s="278"/>
      <c r="I3076" s="279"/>
      <c r="J3076" s="280"/>
      <c r="K3076" s="278"/>
      <c r="L3076" s="279"/>
      <c r="M3076" s="280"/>
      <c r="N3076" s="281"/>
    </row>
    <row r="3077" spans="1:17" ht="14" x14ac:dyDescent="0.15">
      <c r="A3077" s="432" t="s">
        <v>757</v>
      </c>
      <c r="B3077" s="278">
        <v>0</v>
      </c>
      <c r="C3077" s="279">
        <v>2.7149321266968299E-2</v>
      </c>
      <c r="D3077" s="280">
        <v>1.5094339622641499E-2</v>
      </c>
      <c r="E3077" s="278">
        <v>0</v>
      </c>
      <c r="F3077" s="279">
        <v>5.5248618784530402E-3</v>
      </c>
      <c r="G3077" s="280">
        <v>8.5324232081911301E-3</v>
      </c>
      <c r="H3077" s="278"/>
      <c r="I3077" s="279"/>
      <c r="J3077" s="280"/>
      <c r="K3077" s="278"/>
      <c r="L3077" s="279"/>
      <c r="M3077" s="280"/>
      <c r="N3077" s="281"/>
    </row>
    <row r="3078" spans="1:17" ht="14" x14ac:dyDescent="0.15">
      <c r="A3078" s="432" t="s">
        <v>482</v>
      </c>
      <c r="B3078" s="278">
        <v>0</v>
      </c>
      <c r="C3078" s="279">
        <v>1.8099547511312201E-2</v>
      </c>
      <c r="D3078" s="280">
        <v>1.44654088050314E-2</v>
      </c>
      <c r="E3078" s="278">
        <v>0</v>
      </c>
      <c r="F3078" s="279">
        <v>0</v>
      </c>
      <c r="G3078" s="280">
        <v>1.70648464163823E-3</v>
      </c>
      <c r="H3078" s="278"/>
      <c r="I3078" s="279"/>
      <c r="J3078" s="280"/>
      <c r="K3078" s="278"/>
      <c r="L3078" s="279"/>
      <c r="M3078" s="280"/>
      <c r="N3078" s="281"/>
    </row>
    <row r="3079" spans="1:17" ht="14" x14ac:dyDescent="0.15">
      <c r="A3079" s="255" t="s">
        <v>483</v>
      </c>
      <c r="B3079" s="278">
        <v>0</v>
      </c>
      <c r="C3079" s="279">
        <v>9.0497737556561094E-3</v>
      </c>
      <c r="D3079" s="280">
        <v>9.4339622641509396E-3</v>
      </c>
      <c r="E3079" s="278">
        <v>0</v>
      </c>
      <c r="F3079" s="279">
        <v>1.1049723756906099E-2</v>
      </c>
      <c r="G3079" s="280">
        <v>6.8259385665529002E-3</v>
      </c>
      <c r="H3079" s="278"/>
      <c r="I3079" s="279"/>
      <c r="J3079" s="280"/>
      <c r="K3079" s="278"/>
      <c r="L3079" s="279"/>
      <c r="M3079" s="280"/>
      <c r="N3079" s="342"/>
    </row>
    <row r="3080" spans="1:17" ht="14" x14ac:dyDescent="0.15">
      <c r="A3080" s="311" t="s">
        <v>244</v>
      </c>
      <c r="B3080" s="312">
        <v>44</v>
      </c>
      <c r="C3080" s="313">
        <v>442</v>
      </c>
      <c r="D3080" s="314">
        <v>1590</v>
      </c>
      <c r="E3080" s="312">
        <v>44</v>
      </c>
      <c r="F3080" s="313">
        <v>181</v>
      </c>
      <c r="G3080" s="314">
        <v>586</v>
      </c>
      <c r="H3080" s="312"/>
      <c r="I3080" s="313"/>
      <c r="J3080" s="314"/>
      <c r="K3080" s="312"/>
      <c r="L3080" s="313"/>
      <c r="M3080" s="314"/>
      <c r="N3080" s="399"/>
    </row>
    <row r="3081" spans="1:17" ht="42" x14ac:dyDescent="0.15">
      <c r="A3081" s="253" t="s">
        <v>718</v>
      </c>
      <c r="B3081" s="274">
        <v>0</v>
      </c>
      <c r="C3081" s="275">
        <v>5.2752293577981703E-2</v>
      </c>
      <c r="D3081" s="276">
        <v>3.0729833546734999E-2</v>
      </c>
      <c r="E3081" s="274">
        <v>0</v>
      </c>
      <c r="F3081" s="275">
        <v>3.9325842696629199E-2</v>
      </c>
      <c r="G3081" s="276">
        <v>2.4305555555555601E-2</v>
      </c>
      <c r="H3081" s="274"/>
      <c r="I3081" s="275"/>
      <c r="J3081" s="276"/>
      <c r="K3081" s="274"/>
      <c r="L3081" s="275"/>
      <c r="M3081" s="276"/>
      <c r="N3081" s="277"/>
      <c r="O3081" s="1" t="s">
        <v>609</v>
      </c>
      <c r="Q3081" s="1" t="s">
        <v>611</v>
      </c>
    </row>
    <row r="3082" spans="1:17" ht="14" x14ac:dyDescent="0.15">
      <c r="A3082" s="255" t="s">
        <v>307</v>
      </c>
      <c r="B3082" s="278">
        <v>4.5454545454545497E-2</v>
      </c>
      <c r="C3082" s="279">
        <v>0.107798165137615</v>
      </c>
      <c r="D3082" s="280">
        <v>6.6581306017925695E-2</v>
      </c>
      <c r="E3082" s="278">
        <v>4.5454545454545497E-2</v>
      </c>
      <c r="F3082" s="279">
        <v>9.5505617977528101E-2</v>
      </c>
      <c r="G3082" s="280">
        <v>6.7708333333333301E-2</v>
      </c>
      <c r="H3082" s="278"/>
      <c r="I3082" s="279"/>
      <c r="J3082" s="280"/>
      <c r="K3082" s="278"/>
      <c r="L3082" s="279"/>
      <c r="M3082" s="280"/>
      <c r="N3082" s="281"/>
      <c r="O3082" s="1" t="s">
        <v>609</v>
      </c>
      <c r="Q3082" s="1" t="s">
        <v>611</v>
      </c>
    </row>
    <row r="3083" spans="1:17" ht="14" x14ac:dyDescent="0.15">
      <c r="A3083" s="255" t="s">
        <v>308</v>
      </c>
      <c r="B3083" s="278">
        <v>6.8181818181818205E-2</v>
      </c>
      <c r="C3083" s="279">
        <v>0.123853211009174</v>
      </c>
      <c r="D3083" s="280">
        <v>7.0422535211267595E-2</v>
      </c>
      <c r="E3083" s="278">
        <v>6.8181818181818205E-2</v>
      </c>
      <c r="F3083" s="279">
        <v>0.12921348314606701</v>
      </c>
      <c r="G3083" s="280">
        <v>6.5972222222222196E-2</v>
      </c>
      <c r="H3083" s="278"/>
      <c r="I3083" s="279"/>
      <c r="J3083" s="280"/>
      <c r="K3083" s="278"/>
      <c r="L3083" s="279"/>
      <c r="M3083" s="280"/>
      <c r="N3083" s="281"/>
      <c r="O3083" s="1" t="s">
        <v>609</v>
      </c>
      <c r="Q3083" s="1" t="s">
        <v>611</v>
      </c>
    </row>
    <row r="3084" spans="1:17" ht="14" x14ac:dyDescent="0.15">
      <c r="A3084" s="255" t="s">
        <v>309</v>
      </c>
      <c r="B3084" s="278">
        <v>4.5454545454545497E-2</v>
      </c>
      <c r="C3084" s="279">
        <v>9.8623853211009194E-2</v>
      </c>
      <c r="D3084" s="280">
        <v>8.5787451984635096E-2</v>
      </c>
      <c r="E3084" s="278">
        <v>4.5454545454545497E-2</v>
      </c>
      <c r="F3084" s="279">
        <v>0.106741573033708</v>
      </c>
      <c r="G3084" s="280">
        <v>9.375E-2</v>
      </c>
      <c r="H3084" s="278"/>
      <c r="I3084" s="279"/>
      <c r="J3084" s="280"/>
      <c r="K3084" s="278"/>
      <c r="L3084" s="279"/>
      <c r="M3084" s="280"/>
      <c r="N3084" s="281"/>
      <c r="O3084" s="1" t="s">
        <v>609</v>
      </c>
      <c r="Q3084" s="1" t="s">
        <v>611</v>
      </c>
    </row>
    <row r="3085" spans="1:17" ht="14" x14ac:dyDescent="0.15">
      <c r="A3085" s="255" t="s">
        <v>310</v>
      </c>
      <c r="B3085" s="278">
        <v>0.25</v>
      </c>
      <c r="C3085" s="279">
        <v>0.16284403669724801</v>
      </c>
      <c r="D3085" s="280">
        <v>0.15108834827144699</v>
      </c>
      <c r="E3085" s="278">
        <v>0.25</v>
      </c>
      <c r="F3085" s="279">
        <v>0.174157303370787</v>
      </c>
      <c r="G3085" s="280">
        <v>0.178819444444444</v>
      </c>
      <c r="H3085" s="278"/>
      <c r="I3085" s="279"/>
      <c r="J3085" s="280"/>
      <c r="K3085" s="278"/>
      <c r="L3085" s="279"/>
      <c r="M3085" s="280"/>
      <c r="N3085" s="281"/>
      <c r="O3085" s="1" t="s">
        <v>609</v>
      </c>
      <c r="Q3085" s="1" t="s">
        <v>611</v>
      </c>
    </row>
    <row r="3086" spans="1:17" ht="14" x14ac:dyDescent="0.15">
      <c r="A3086" s="255" t="s">
        <v>311</v>
      </c>
      <c r="B3086" s="278">
        <v>0.59090909090909105</v>
      </c>
      <c r="C3086" s="279">
        <v>0.45412844036697197</v>
      </c>
      <c r="D3086" s="280">
        <v>0.59539052496799005</v>
      </c>
      <c r="E3086" s="278">
        <v>0.59090909090909105</v>
      </c>
      <c r="F3086" s="279">
        <v>0.45505617977528101</v>
      </c>
      <c r="G3086" s="280">
        <v>0.56944444444444398</v>
      </c>
      <c r="H3086" s="278"/>
      <c r="I3086" s="279"/>
      <c r="J3086" s="280"/>
      <c r="K3086" s="278"/>
      <c r="L3086" s="279"/>
      <c r="M3086" s="280"/>
      <c r="N3086" s="342"/>
      <c r="O3086" s="1" t="s">
        <v>609</v>
      </c>
      <c r="Q3086" s="1" t="s">
        <v>611</v>
      </c>
    </row>
    <row r="3087" spans="1:17" ht="14" x14ac:dyDescent="0.15">
      <c r="A3087" s="311" t="s">
        <v>244</v>
      </c>
      <c r="B3087" s="312">
        <v>44</v>
      </c>
      <c r="C3087" s="313">
        <v>436</v>
      </c>
      <c r="D3087" s="314">
        <v>1562</v>
      </c>
      <c r="E3087" s="312">
        <v>44</v>
      </c>
      <c r="F3087" s="313">
        <v>178</v>
      </c>
      <c r="G3087" s="314">
        <v>576</v>
      </c>
      <c r="H3087" s="312"/>
      <c r="I3087" s="313"/>
      <c r="J3087" s="314"/>
      <c r="K3087" s="312"/>
      <c r="L3087" s="313"/>
      <c r="M3087" s="314"/>
      <c r="N3087" s="295"/>
      <c r="O3087" s="1" t="s">
        <v>609</v>
      </c>
      <c r="Q3087" s="1" t="s">
        <v>611</v>
      </c>
    </row>
    <row r="3088" spans="1:17" ht="14" x14ac:dyDescent="0.15">
      <c r="A3088" s="271" t="s">
        <v>182</v>
      </c>
      <c r="B3088" s="296">
        <v>1.72727272727273</v>
      </c>
      <c r="C3088" s="297">
        <v>2.42660550458716</v>
      </c>
      <c r="D3088" s="298">
        <v>1.9539052496799001</v>
      </c>
      <c r="E3088" s="296">
        <v>1.72727272727273</v>
      </c>
      <c r="F3088" s="297">
        <v>2.3539325842696601</v>
      </c>
      <c r="G3088" s="298">
        <v>1.9565972222222201</v>
      </c>
      <c r="H3088" s="296"/>
      <c r="I3088" s="297"/>
      <c r="J3088" s="298"/>
      <c r="K3088" s="296"/>
      <c r="L3088" s="297"/>
      <c r="M3088" s="298"/>
      <c r="N3088" s="299"/>
      <c r="O3088" s="1" t="s">
        <v>609</v>
      </c>
      <c r="Q3088" s="1" t="s">
        <v>611</v>
      </c>
    </row>
    <row r="3089" spans="1:20" ht="14" x14ac:dyDescent="0.15">
      <c r="A3089" s="271" t="s">
        <v>165</v>
      </c>
      <c r="B3089" s="296">
        <v>1.12815214963553</v>
      </c>
      <c r="C3089" s="297">
        <v>1.6390713491772599</v>
      </c>
      <c r="D3089" s="298">
        <v>1.4328177839611</v>
      </c>
      <c r="E3089" s="296">
        <v>1.12815214963553</v>
      </c>
      <c r="F3089" s="297">
        <v>1.56714546210116</v>
      </c>
      <c r="G3089" s="298">
        <v>1.38809530468164</v>
      </c>
      <c r="H3089" s="296"/>
      <c r="I3089" s="297"/>
      <c r="J3089" s="298"/>
      <c r="K3089" s="296"/>
      <c r="L3089" s="297"/>
      <c r="M3089" s="298"/>
      <c r="N3089" s="299"/>
      <c r="O3089" s="1" t="s">
        <v>609</v>
      </c>
      <c r="Q3089" s="1" t="s">
        <v>611</v>
      </c>
    </row>
    <row r="3090" spans="1:20" ht="14" x14ac:dyDescent="0.15">
      <c r="A3090" s="271" t="s">
        <v>245</v>
      </c>
      <c r="B3090" s="300" t="s">
        <v>233</v>
      </c>
      <c r="C3090" s="297" t="s">
        <v>221</v>
      </c>
      <c r="D3090" s="298" t="s">
        <v>124</v>
      </c>
      <c r="E3090" s="300" t="s">
        <v>233</v>
      </c>
      <c r="F3090" s="297" t="s">
        <v>251</v>
      </c>
      <c r="G3090" s="298" t="s">
        <v>124</v>
      </c>
      <c r="H3090" s="300"/>
      <c r="I3090" s="297"/>
      <c r="J3090" s="298"/>
      <c r="K3090" s="300"/>
      <c r="L3090" s="297"/>
      <c r="M3090" s="298"/>
      <c r="N3090" s="299"/>
      <c r="O3090" s="1" t="s">
        <v>609</v>
      </c>
      <c r="Q3090" s="1" t="s">
        <v>611</v>
      </c>
    </row>
    <row r="3091" spans="1:20" ht="14" x14ac:dyDescent="0.15">
      <c r="A3091" s="272" t="s">
        <v>164</v>
      </c>
      <c r="B3091" s="301" t="s">
        <v>233</v>
      </c>
      <c r="C3091" s="302">
        <v>-0.42666402390930913</v>
      </c>
      <c r="D3091" s="303">
        <v>-0.15817260571726896</v>
      </c>
      <c r="E3091" s="301" t="s">
        <v>233</v>
      </c>
      <c r="F3091" s="302">
        <v>-0.39987344643600092</v>
      </c>
      <c r="G3091" s="303">
        <v>-0.16520803303349965</v>
      </c>
      <c r="H3091" s="301"/>
      <c r="I3091" s="302"/>
      <c r="J3091" s="303"/>
      <c r="K3091" s="301"/>
      <c r="L3091" s="302"/>
      <c r="M3091" s="303"/>
      <c r="N3091" s="304"/>
      <c r="O3091" s="1" t="s">
        <v>609</v>
      </c>
      <c r="Q3091" s="1" t="s">
        <v>611</v>
      </c>
    </row>
    <row r="3092" spans="1:20" ht="28" x14ac:dyDescent="0.15">
      <c r="A3092" s="353" t="s">
        <v>513</v>
      </c>
      <c r="B3092" s="278">
        <v>0</v>
      </c>
      <c r="C3092" s="279">
        <v>4.2410714285714302E-2</v>
      </c>
      <c r="D3092" s="280">
        <v>1.6811955168119602E-2</v>
      </c>
      <c r="E3092" s="278">
        <v>0</v>
      </c>
      <c r="F3092" s="279">
        <v>2.1505376344085999E-2</v>
      </c>
      <c r="G3092" s="280">
        <v>1.3400335008375199E-2</v>
      </c>
      <c r="H3092" s="278"/>
      <c r="I3092" s="279"/>
      <c r="J3092" s="280"/>
      <c r="K3092" s="278"/>
      <c r="L3092" s="279"/>
      <c r="M3092" s="280"/>
      <c r="N3092" s="409"/>
    </row>
    <row r="3093" spans="1:20" ht="14" x14ac:dyDescent="0.15">
      <c r="A3093" s="257" t="s">
        <v>98</v>
      </c>
      <c r="B3093" s="288">
        <v>1</v>
      </c>
      <c r="C3093" s="289">
        <v>0.95758928571428603</v>
      </c>
      <c r="D3093" s="290">
        <v>0.98318804483188005</v>
      </c>
      <c r="E3093" s="288">
        <v>1</v>
      </c>
      <c r="F3093" s="289">
        <v>0.978494623655914</v>
      </c>
      <c r="G3093" s="290">
        <v>0.98659966499162499</v>
      </c>
      <c r="H3093" s="288"/>
      <c r="I3093" s="289"/>
      <c r="J3093" s="290"/>
      <c r="K3093" s="288"/>
      <c r="L3093" s="289"/>
      <c r="M3093" s="290"/>
      <c r="N3093" s="406"/>
    </row>
    <row r="3094" spans="1:20" ht="14" x14ac:dyDescent="0.15">
      <c r="A3094" s="407" t="s">
        <v>244</v>
      </c>
      <c r="B3094" s="283">
        <v>44</v>
      </c>
      <c r="C3094" s="284">
        <v>448</v>
      </c>
      <c r="D3094" s="285">
        <v>1606</v>
      </c>
      <c r="E3094" s="283">
        <v>44</v>
      </c>
      <c r="F3094" s="284">
        <v>186</v>
      </c>
      <c r="G3094" s="285">
        <v>597</v>
      </c>
      <c r="H3094" s="283"/>
      <c r="I3094" s="284"/>
      <c r="J3094" s="285"/>
      <c r="K3094" s="283"/>
      <c r="L3094" s="284"/>
      <c r="M3094" s="285"/>
      <c r="N3094" s="408"/>
    </row>
    <row r="3095" spans="1:20" s="438" customFormat="1" ht="56" x14ac:dyDescent="0.15">
      <c r="A3095" s="433" t="s">
        <v>868</v>
      </c>
      <c r="B3095" s="434">
        <v>9.0909090909090898E-2</v>
      </c>
      <c r="C3095" s="435">
        <v>0.13677130044843</v>
      </c>
      <c r="D3095" s="436">
        <v>0.102386934673367</v>
      </c>
      <c r="E3095" s="434">
        <v>9.0909090909090898E-2</v>
      </c>
      <c r="F3095" s="435">
        <v>0.119565217391304</v>
      </c>
      <c r="G3095" s="436">
        <v>0.108843537414966</v>
      </c>
      <c r="H3095" s="434"/>
      <c r="I3095" s="435"/>
      <c r="J3095" s="436"/>
      <c r="K3095" s="434"/>
      <c r="L3095" s="435"/>
      <c r="M3095" s="436"/>
      <c r="N3095" s="437"/>
      <c r="P3095" s="439"/>
    </row>
    <row r="3096" spans="1:20" s="438" customFormat="1" x14ac:dyDescent="0.15">
      <c r="A3096" s="440">
        <v>6</v>
      </c>
      <c r="B3096" s="121">
        <v>4.5454545454545497E-2</v>
      </c>
      <c r="C3096" s="122">
        <v>0.14798206278026901</v>
      </c>
      <c r="D3096" s="123">
        <v>0.115577889447236</v>
      </c>
      <c r="E3096" s="121">
        <v>4.5454545454545497E-2</v>
      </c>
      <c r="F3096" s="122">
        <v>0.103260869565217</v>
      </c>
      <c r="G3096" s="123">
        <v>9.3537414965986401E-2</v>
      </c>
      <c r="H3096" s="121"/>
      <c r="I3096" s="122"/>
      <c r="J3096" s="123"/>
      <c r="K3096" s="121"/>
      <c r="L3096" s="122"/>
      <c r="M3096" s="123"/>
      <c r="N3096" s="441"/>
      <c r="P3096" s="439"/>
    </row>
    <row r="3097" spans="1:20" s="438" customFormat="1" x14ac:dyDescent="0.15">
      <c r="A3097" s="440" t="s">
        <v>869</v>
      </c>
      <c r="B3097" s="121">
        <v>0.47727272727272702</v>
      </c>
      <c r="C3097" s="122">
        <v>0.50672645739910305</v>
      </c>
      <c r="D3097" s="123">
        <v>0.47487437185929599</v>
      </c>
      <c r="E3097" s="121">
        <v>0.47727272727272702</v>
      </c>
      <c r="F3097" s="122">
        <v>0.565217391304348</v>
      </c>
      <c r="G3097" s="123">
        <v>0.48129251700680298</v>
      </c>
      <c r="H3097" s="121"/>
      <c r="I3097" s="122"/>
      <c r="J3097" s="123"/>
      <c r="K3097" s="121"/>
      <c r="L3097" s="122"/>
      <c r="M3097" s="123"/>
      <c r="N3097" s="442"/>
      <c r="P3097" s="439"/>
    </row>
    <row r="3098" spans="1:20" s="438" customFormat="1" x14ac:dyDescent="0.15">
      <c r="A3098" s="440">
        <v>4</v>
      </c>
      <c r="B3098" s="121">
        <v>9.0909090909090898E-2</v>
      </c>
      <c r="C3098" s="122">
        <v>8.7443946188340796E-2</v>
      </c>
      <c r="D3098" s="123">
        <v>0.130025125628141</v>
      </c>
      <c r="E3098" s="121">
        <v>9.0909090909090898E-2</v>
      </c>
      <c r="F3098" s="122">
        <v>8.1521739130434798E-2</v>
      </c>
      <c r="G3098" s="123">
        <v>0.13775510204081601</v>
      </c>
      <c r="H3098" s="121"/>
      <c r="I3098" s="122"/>
      <c r="J3098" s="123"/>
      <c r="K3098" s="121"/>
      <c r="L3098" s="122"/>
      <c r="M3098" s="123"/>
      <c r="N3098" s="442"/>
      <c r="O3098" s="439"/>
      <c r="P3098" s="439"/>
      <c r="Q3098" s="439"/>
      <c r="R3098" s="439"/>
      <c r="S3098" s="439"/>
      <c r="T3098" s="439"/>
    </row>
    <row r="3099" spans="1:20" s="438" customFormat="1" x14ac:dyDescent="0.15">
      <c r="A3099" s="440" t="s">
        <v>870</v>
      </c>
      <c r="B3099" s="121">
        <v>0.25</v>
      </c>
      <c r="C3099" s="122">
        <v>9.4170403587443899E-2</v>
      </c>
      <c r="D3099" s="123">
        <v>0.138190954773869</v>
      </c>
      <c r="E3099" s="121">
        <v>0.25</v>
      </c>
      <c r="F3099" s="122">
        <v>0.11413043478260899</v>
      </c>
      <c r="G3099" s="123">
        <v>0.13945578231292499</v>
      </c>
      <c r="H3099" s="121"/>
      <c r="I3099" s="122"/>
      <c r="J3099" s="123"/>
      <c r="K3099" s="121"/>
      <c r="L3099" s="122"/>
      <c r="M3099" s="123"/>
      <c r="N3099" s="441"/>
      <c r="P3099" s="439"/>
    </row>
    <row r="3100" spans="1:20" s="438" customFormat="1" x14ac:dyDescent="0.15">
      <c r="A3100" s="440">
        <v>2</v>
      </c>
      <c r="B3100" s="121">
        <v>4.5454545454545497E-2</v>
      </c>
      <c r="C3100" s="122">
        <v>2.0179372197309399E-2</v>
      </c>
      <c r="D3100" s="123">
        <v>2.7010050251256301E-2</v>
      </c>
      <c r="E3100" s="121">
        <v>4.5454545454545497E-2</v>
      </c>
      <c r="F3100" s="122">
        <v>1.0869565217391301E-2</v>
      </c>
      <c r="G3100" s="123">
        <v>2.7210884353741499E-2</v>
      </c>
      <c r="H3100" s="121"/>
      <c r="I3100" s="122"/>
      <c r="J3100" s="123"/>
      <c r="K3100" s="121"/>
      <c r="L3100" s="122"/>
      <c r="M3100" s="123"/>
      <c r="N3100" s="442"/>
      <c r="P3100" s="439"/>
    </row>
    <row r="3101" spans="1:20" s="439" customFormat="1" x14ac:dyDescent="0.15">
      <c r="A3101" s="440" t="s">
        <v>871</v>
      </c>
      <c r="B3101" s="152">
        <v>0</v>
      </c>
      <c r="C3101" s="153">
        <v>6.7264573991031402E-3</v>
      </c>
      <c r="D3101" s="154">
        <v>1.19346733668342E-2</v>
      </c>
      <c r="E3101" s="152">
        <v>0</v>
      </c>
      <c r="F3101" s="153">
        <v>5.4347826086956503E-3</v>
      </c>
      <c r="G3101" s="154">
        <v>1.1904761904761901E-2</v>
      </c>
      <c r="H3101" s="152"/>
      <c r="I3101" s="153"/>
      <c r="J3101" s="154"/>
      <c r="K3101" s="152"/>
      <c r="L3101" s="153"/>
      <c r="M3101" s="154"/>
      <c r="N3101" s="443"/>
      <c r="O3101" s="438"/>
      <c r="Q3101" s="438"/>
      <c r="R3101" s="438"/>
      <c r="S3101" s="438"/>
      <c r="T3101" s="438"/>
    </row>
    <row r="3102" spans="1:20" s="438" customFormat="1" ht="14" x14ac:dyDescent="0.15">
      <c r="A3102" s="444" t="s">
        <v>244</v>
      </c>
      <c r="B3102" s="445">
        <v>44</v>
      </c>
      <c r="C3102" s="446">
        <v>446</v>
      </c>
      <c r="D3102" s="447">
        <v>1592</v>
      </c>
      <c r="E3102" s="445">
        <v>44</v>
      </c>
      <c r="F3102" s="446">
        <v>184</v>
      </c>
      <c r="G3102" s="447">
        <v>588</v>
      </c>
      <c r="H3102" s="445"/>
      <c r="I3102" s="446"/>
      <c r="J3102" s="447"/>
      <c r="K3102" s="445"/>
      <c r="L3102" s="446"/>
      <c r="M3102" s="447"/>
      <c r="N3102" s="441"/>
      <c r="P3102" s="439"/>
    </row>
    <row r="3103" spans="1:20" s="438" customFormat="1" ht="14" x14ac:dyDescent="0.15">
      <c r="A3103" s="448" t="s">
        <v>182</v>
      </c>
      <c r="B3103" s="449">
        <v>4.5</v>
      </c>
      <c r="C3103" s="450">
        <v>5.05829596412556</v>
      </c>
      <c r="D3103" s="451">
        <v>4.7851758793970003</v>
      </c>
      <c r="E3103" s="449">
        <v>4.5</v>
      </c>
      <c r="F3103" s="450">
        <v>4.9782608695652204</v>
      </c>
      <c r="G3103" s="451">
        <v>4.7653061224489797</v>
      </c>
      <c r="H3103" s="449"/>
      <c r="I3103" s="450"/>
      <c r="J3103" s="451"/>
      <c r="K3103" s="449"/>
      <c r="L3103" s="450"/>
      <c r="M3103" s="451"/>
      <c r="N3103" s="442"/>
      <c r="P3103" s="439"/>
    </row>
    <row r="3104" spans="1:20" s="438" customFormat="1" ht="14" x14ac:dyDescent="0.15">
      <c r="A3104" s="448" t="s">
        <v>165</v>
      </c>
      <c r="B3104" s="449">
        <v>1.3029483560773401</v>
      </c>
      <c r="C3104" s="450">
        <v>1.20344477934282</v>
      </c>
      <c r="D3104" s="451">
        <v>1.26365082982086</v>
      </c>
      <c r="E3104" s="449">
        <v>1.3029483560773401</v>
      </c>
      <c r="F3104" s="450">
        <v>1.1449891866677699</v>
      </c>
      <c r="G3104" s="451">
        <v>1.26787878016356</v>
      </c>
      <c r="H3104" s="449"/>
      <c r="I3104" s="450"/>
      <c r="J3104" s="451"/>
      <c r="K3104" s="449"/>
      <c r="L3104" s="450"/>
      <c r="M3104" s="451"/>
      <c r="N3104" s="442"/>
      <c r="O3104" s="439"/>
      <c r="P3104" s="439"/>
      <c r="Q3104" s="439"/>
      <c r="R3104" s="439"/>
      <c r="S3104" s="439"/>
      <c r="T3104" s="439"/>
    </row>
    <row r="3105" spans="1:16" s="438" customFormat="1" ht="14" x14ac:dyDescent="0.15">
      <c r="A3105" s="448" t="s">
        <v>245</v>
      </c>
      <c r="B3105" s="449" t="s">
        <v>233</v>
      </c>
      <c r="C3105" s="450" t="s">
        <v>221</v>
      </c>
      <c r="D3105" s="451" t="s">
        <v>124</v>
      </c>
      <c r="E3105" s="449" t="s">
        <v>233</v>
      </c>
      <c r="F3105" s="450" t="s">
        <v>251</v>
      </c>
      <c r="G3105" s="451" t="s">
        <v>124</v>
      </c>
      <c r="H3105" s="449"/>
      <c r="I3105" s="450"/>
      <c r="J3105" s="451"/>
      <c r="K3105" s="449"/>
      <c r="L3105" s="450"/>
      <c r="M3105" s="451"/>
      <c r="N3105" s="441"/>
      <c r="P3105" s="439"/>
    </row>
    <row r="3106" spans="1:16" s="438" customFormat="1" ht="14" x14ac:dyDescent="0.15">
      <c r="A3106" s="452" t="s">
        <v>164</v>
      </c>
      <c r="B3106" s="453" t="s">
        <v>233</v>
      </c>
      <c r="C3106" s="454">
        <v>-0.46391489971848615</v>
      </c>
      <c r="D3106" s="455">
        <v>-0.22567616992538037</v>
      </c>
      <c r="E3106" s="453" t="s">
        <v>233</v>
      </c>
      <c r="F3106" s="454">
        <v>-0.41769902732189956</v>
      </c>
      <c r="G3106" s="455">
        <v>-0.2092519620958988</v>
      </c>
      <c r="H3106" s="453"/>
      <c r="I3106" s="454"/>
      <c r="J3106" s="455"/>
      <c r="K3106" s="453"/>
      <c r="L3106" s="454"/>
      <c r="M3106" s="455"/>
      <c r="N3106" s="456"/>
      <c r="P3106" s="439"/>
    </row>
    <row r="3107" spans="1:16" ht="28" x14ac:dyDescent="0.15">
      <c r="A3107" s="305" t="s">
        <v>1035</v>
      </c>
      <c r="B3107" s="155">
        <v>40</v>
      </c>
      <c r="C3107" s="156"/>
      <c r="D3107" s="157"/>
      <c r="E3107" s="155">
        <v>40</v>
      </c>
      <c r="F3107" s="156"/>
      <c r="G3107" s="157"/>
      <c r="H3107" s="155"/>
      <c r="I3107" s="156"/>
      <c r="J3107" s="157"/>
      <c r="K3107" s="155"/>
      <c r="L3107" s="156"/>
      <c r="M3107" s="157"/>
      <c r="N3107" s="363"/>
    </row>
    <row r="3108" spans="1:16" ht="14" x14ac:dyDescent="0.15">
      <c r="A3108" s="255" t="s">
        <v>1036</v>
      </c>
      <c r="B3108" s="121">
        <v>0.4</v>
      </c>
      <c r="C3108" s="122"/>
      <c r="D3108" s="123"/>
      <c r="E3108" s="121">
        <v>0.4</v>
      </c>
      <c r="F3108" s="122"/>
      <c r="G3108" s="123"/>
      <c r="H3108" s="121"/>
      <c r="I3108" s="122"/>
      <c r="J3108" s="123"/>
      <c r="K3108" s="121"/>
      <c r="L3108" s="122"/>
      <c r="M3108" s="123"/>
      <c r="N3108" s="364"/>
    </row>
    <row r="3109" spans="1:16" ht="14" x14ac:dyDescent="0.15">
      <c r="A3109" s="255" t="s">
        <v>100</v>
      </c>
      <c r="B3109" s="121">
        <v>0.4</v>
      </c>
      <c r="C3109" s="122"/>
      <c r="D3109" s="123"/>
      <c r="E3109" s="121">
        <v>0.4</v>
      </c>
      <c r="F3109" s="122"/>
      <c r="G3109" s="123"/>
      <c r="H3109" s="121"/>
      <c r="I3109" s="122"/>
      <c r="J3109" s="123"/>
      <c r="K3109" s="121"/>
      <c r="L3109" s="122"/>
      <c r="M3109" s="123"/>
      <c r="N3109" s="364"/>
    </row>
    <row r="3110" spans="1:16" ht="14" x14ac:dyDescent="0.15">
      <c r="A3110" s="255" t="s">
        <v>95</v>
      </c>
      <c r="B3110" s="121">
        <v>0.2</v>
      </c>
      <c r="C3110" s="122"/>
      <c r="D3110" s="123"/>
      <c r="E3110" s="121">
        <v>0.2</v>
      </c>
      <c r="F3110" s="122"/>
      <c r="G3110" s="123"/>
      <c r="H3110" s="121"/>
      <c r="I3110" s="122"/>
      <c r="J3110" s="123"/>
      <c r="K3110" s="121"/>
      <c r="L3110" s="122"/>
      <c r="M3110" s="123"/>
      <c r="N3110" s="364"/>
    </row>
    <row r="3111" spans="1:16" x14ac:dyDescent="0.15">
      <c r="A3111" s="255"/>
      <c r="B3111" s="121"/>
      <c r="C3111" s="122"/>
      <c r="D3111" s="123"/>
      <c r="E3111" s="121"/>
      <c r="F3111" s="122"/>
      <c r="G3111" s="123"/>
      <c r="H3111" s="121"/>
      <c r="I3111" s="122"/>
      <c r="J3111" s="123"/>
      <c r="K3111" s="121"/>
      <c r="L3111" s="122"/>
      <c r="M3111" s="123"/>
      <c r="N3111" s="364"/>
    </row>
    <row r="3112" spans="1:16" x14ac:dyDescent="0.15">
      <c r="A3112" s="332"/>
      <c r="B3112" s="457"/>
      <c r="C3112" s="458"/>
      <c r="D3112" s="459"/>
      <c r="E3112" s="457"/>
      <c r="F3112" s="458"/>
      <c r="G3112" s="459"/>
      <c r="H3112" s="457"/>
      <c r="I3112" s="458"/>
      <c r="J3112" s="459"/>
      <c r="K3112" s="457"/>
      <c r="L3112" s="458"/>
      <c r="M3112" s="459"/>
      <c r="N3112" s="366"/>
    </row>
    <row r="3113" spans="1:16" ht="28" x14ac:dyDescent="0.15">
      <c r="A3113" s="305" t="s">
        <v>1037</v>
      </c>
      <c r="B3113" s="155">
        <v>40</v>
      </c>
      <c r="C3113" s="156"/>
      <c r="D3113" s="157"/>
      <c r="E3113" s="155">
        <v>40</v>
      </c>
      <c r="F3113" s="156"/>
      <c r="G3113" s="157"/>
      <c r="H3113" s="155"/>
      <c r="I3113" s="156"/>
      <c r="J3113" s="157"/>
      <c r="K3113" s="155"/>
      <c r="L3113" s="156"/>
      <c r="M3113" s="157"/>
      <c r="N3113" s="363"/>
    </row>
    <row r="3114" spans="1:16" ht="14" x14ac:dyDescent="0.15">
      <c r="A3114" s="255" t="s">
        <v>1036</v>
      </c>
      <c r="B3114" s="121">
        <v>0.125</v>
      </c>
      <c r="C3114" s="122"/>
      <c r="D3114" s="123"/>
      <c r="E3114" s="121">
        <v>0.125</v>
      </c>
      <c r="F3114" s="122"/>
      <c r="G3114" s="123"/>
      <c r="H3114" s="121"/>
      <c r="I3114" s="122"/>
      <c r="J3114" s="123"/>
      <c r="K3114" s="121"/>
      <c r="L3114" s="122"/>
      <c r="M3114" s="123"/>
      <c r="N3114" s="364"/>
    </row>
    <row r="3115" spans="1:16" ht="14" x14ac:dyDescent="0.15">
      <c r="A3115" s="255" t="s">
        <v>100</v>
      </c>
      <c r="B3115" s="121">
        <v>0.42499999999999999</v>
      </c>
      <c r="C3115" s="122"/>
      <c r="D3115" s="123"/>
      <c r="E3115" s="121">
        <v>0.42499999999999999</v>
      </c>
      <c r="F3115" s="122"/>
      <c r="G3115" s="123"/>
      <c r="H3115" s="121"/>
      <c r="I3115" s="122"/>
      <c r="J3115" s="123"/>
      <c r="K3115" s="121"/>
      <c r="L3115" s="122"/>
      <c r="M3115" s="123"/>
      <c r="N3115" s="364"/>
    </row>
    <row r="3116" spans="1:16" ht="14" x14ac:dyDescent="0.15">
      <c r="A3116" s="255" t="s">
        <v>95</v>
      </c>
      <c r="B3116" s="121">
        <v>0.45</v>
      </c>
      <c r="C3116" s="122"/>
      <c r="D3116" s="123"/>
      <c r="E3116" s="121">
        <v>0.45</v>
      </c>
      <c r="F3116" s="122"/>
      <c r="G3116" s="123"/>
      <c r="H3116" s="121"/>
      <c r="I3116" s="122"/>
      <c r="J3116" s="123"/>
      <c r="K3116" s="121"/>
      <c r="L3116" s="122"/>
      <c r="M3116" s="123"/>
      <c r="N3116" s="364"/>
    </row>
    <row r="3117" spans="1:16" x14ac:dyDescent="0.15">
      <c r="A3117" s="255"/>
      <c r="B3117" s="121"/>
      <c r="C3117" s="122"/>
      <c r="D3117" s="123"/>
      <c r="E3117" s="121"/>
      <c r="F3117" s="122"/>
      <c r="G3117" s="123"/>
      <c r="H3117" s="121"/>
      <c r="I3117" s="122"/>
      <c r="J3117" s="123"/>
      <c r="K3117" s="121"/>
      <c r="L3117" s="122"/>
      <c r="M3117" s="123"/>
      <c r="N3117" s="364"/>
    </row>
    <row r="3118" spans="1:16" x14ac:dyDescent="0.15">
      <c r="A3118" s="332"/>
      <c r="B3118" s="457"/>
      <c r="C3118" s="458"/>
      <c r="D3118" s="459"/>
      <c r="E3118" s="457"/>
      <c r="F3118" s="458"/>
      <c r="G3118" s="459"/>
      <c r="H3118" s="457"/>
      <c r="I3118" s="458"/>
      <c r="J3118" s="459"/>
      <c r="K3118" s="457"/>
      <c r="L3118" s="458"/>
      <c r="M3118" s="459"/>
      <c r="N3118" s="366"/>
    </row>
    <row r="3119" spans="1:16" ht="28" x14ac:dyDescent="0.15">
      <c r="A3119" s="305" t="s">
        <v>1038</v>
      </c>
      <c r="B3119" s="155">
        <v>35</v>
      </c>
      <c r="C3119" s="156"/>
      <c r="D3119" s="157"/>
      <c r="E3119" s="155">
        <v>35</v>
      </c>
      <c r="F3119" s="156"/>
      <c r="G3119" s="157"/>
      <c r="H3119" s="155"/>
      <c r="I3119" s="156"/>
      <c r="J3119" s="157"/>
      <c r="K3119" s="155"/>
      <c r="L3119" s="156"/>
      <c r="M3119" s="157"/>
      <c r="N3119" s="363"/>
    </row>
    <row r="3120" spans="1:16" ht="14" x14ac:dyDescent="0.15">
      <c r="A3120" s="255" t="s">
        <v>1036</v>
      </c>
      <c r="B3120" s="121">
        <v>0</v>
      </c>
      <c r="C3120" s="122"/>
      <c r="D3120" s="123"/>
      <c r="E3120" s="121">
        <v>0</v>
      </c>
      <c r="F3120" s="122"/>
      <c r="G3120" s="123"/>
      <c r="H3120" s="121"/>
      <c r="I3120" s="122"/>
      <c r="J3120" s="123"/>
      <c r="K3120" s="121"/>
      <c r="L3120" s="122"/>
      <c r="M3120" s="123"/>
      <c r="N3120" s="364"/>
    </row>
    <row r="3121" spans="1:14" ht="14" x14ac:dyDescent="0.15">
      <c r="A3121" s="255" t="s">
        <v>100</v>
      </c>
      <c r="B3121" s="121">
        <v>0.28571428571428598</v>
      </c>
      <c r="C3121" s="122"/>
      <c r="D3121" s="123"/>
      <c r="E3121" s="121">
        <v>0.28571428571428598</v>
      </c>
      <c r="F3121" s="122"/>
      <c r="G3121" s="123"/>
      <c r="H3121" s="121"/>
      <c r="I3121" s="122"/>
      <c r="J3121" s="123"/>
      <c r="K3121" s="121"/>
      <c r="L3121" s="122"/>
      <c r="M3121" s="123"/>
      <c r="N3121" s="364"/>
    </row>
    <row r="3122" spans="1:14" ht="14" x14ac:dyDescent="0.15">
      <c r="A3122" s="255" t="s">
        <v>95</v>
      </c>
      <c r="B3122" s="121">
        <v>0.71428571428571397</v>
      </c>
      <c r="C3122" s="122"/>
      <c r="D3122" s="123"/>
      <c r="E3122" s="121">
        <v>0.71428571428571397</v>
      </c>
      <c r="F3122" s="122"/>
      <c r="G3122" s="123"/>
      <c r="H3122" s="121"/>
      <c r="I3122" s="122"/>
      <c r="J3122" s="123"/>
      <c r="K3122" s="121"/>
      <c r="L3122" s="122"/>
      <c r="M3122" s="123"/>
      <c r="N3122" s="364"/>
    </row>
    <row r="3123" spans="1:14" ht="14" x14ac:dyDescent="0.15">
      <c r="A3123" s="255" t="s">
        <v>671</v>
      </c>
      <c r="B3123" s="121">
        <v>0</v>
      </c>
      <c r="C3123" s="122"/>
      <c r="D3123" s="123"/>
      <c r="E3123" s="121">
        <v>0</v>
      </c>
      <c r="F3123" s="122"/>
      <c r="G3123" s="123"/>
      <c r="H3123" s="121"/>
      <c r="I3123" s="122"/>
      <c r="J3123" s="123"/>
      <c r="K3123" s="121"/>
      <c r="L3123" s="122"/>
      <c r="M3123" s="123"/>
      <c r="N3123" s="364"/>
    </row>
    <row r="3124" spans="1:14" x14ac:dyDescent="0.15">
      <c r="A3124" s="332"/>
      <c r="B3124" s="457"/>
      <c r="C3124" s="458"/>
      <c r="D3124" s="459"/>
      <c r="E3124" s="457"/>
      <c r="F3124" s="458"/>
      <c r="G3124" s="459"/>
      <c r="H3124" s="457"/>
      <c r="I3124" s="458"/>
      <c r="J3124" s="459"/>
      <c r="K3124" s="457"/>
      <c r="L3124" s="458"/>
      <c r="M3124" s="459"/>
      <c r="N3124" s="366"/>
    </row>
    <row r="3125" spans="1:14" ht="28" x14ac:dyDescent="0.15">
      <c r="A3125" s="305" t="s">
        <v>1039</v>
      </c>
      <c r="B3125" s="155">
        <v>39</v>
      </c>
      <c r="C3125" s="156"/>
      <c r="D3125" s="157"/>
      <c r="E3125" s="155">
        <v>39</v>
      </c>
      <c r="F3125" s="156"/>
      <c r="G3125" s="157"/>
      <c r="H3125" s="155"/>
      <c r="I3125" s="156"/>
      <c r="J3125" s="157"/>
      <c r="K3125" s="155"/>
      <c r="L3125" s="156"/>
      <c r="M3125" s="157"/>
      <c r="N3125" s="363"/>
    </row>
    <row r="3126" spans="1:14" ht="14" x14ac:dyDescent="0.15">
      <c r="A3126" s="255" t="s">
        <v>1040</v>
      </c>
      <c r="B3126" s="121">
        <v>0.20512820512820501</v>
      </c>
      <c r="C3126" s="122"/>
      <c r="D3126" s="123"/>
      <c r="E3126" s="121">
        <v>0.20512820512820501</v>
      </c>
      <c r="F3126" s="122"/>
      <c r="G3126" s="123"/>
      <c r="H3126" s="121"/>
      <c r="I3126" s="122"/>
      <c r="J3126" s="123"/>
      <c r="K3126" s="121"/>
      <c r="L3126" s="122"/>
      <c r="M3126" s="123"/>
      <c r="N3126" s="364"/>
    </row>
    <row r="3127" spans="1:14" ht="14" x14ac:dyDescent="0.15">
      <c r="A3127" s="255" t="s">
        <v>80</v>
      </c>
      <c r="B3127" s="121">
        <v>0.38461538461538503</v>
      </c>
      <c r="C3127" s="122"/>
      <c r="D3127" s="123"/>
      <c r="E3127" s="121">
        <v>0.38461538461538503</v>
      </c>
      <c r="F3127" s="122"/>
      <c r="G3127" s="123"/>
      <c r="H3127" s="121"/>
      <c r="I3127" s="122"/>
      <c r="J3127" s="123"/>
      <c r="K3127" s="121"/>
      <c r="L3127" s="122"/>
      <c r="M3127" s="123"/>
      <c r="N3127" s="364"/>
    </row>
    <row r="3128" spans="1:14" ht="14" x14ac:dyDescent="0.15">
      <c r="A3128" s="255" t="s">
        <v>81</v>
      </c>
      <c r="B3128" s="121">
        <v>0.28205128205128199</v>
      </c>
      <c r="C3128" s="122"/>
      <c r="D3128" s="123"/>
      <c r="E3128" s="121">
        <v>0.28205128205128199</v>
      </c>
      <c r="F3128" s="122"/>
      <c r="G3128" s="123"/>
      <c r="H3128" s="121"/>
      <c r="I3128" s="122"/>
      <c r="J3128" s="123"/>
      <c r="K3128" s="121"/>
      <c r="L3128" s="122"/>
      <c r="M3128" s="123"/>
      <c r="N3128" s="364"/>
    </row>
    <row r="3129" spans="1:14" ht="14" x14ac:dyDescent="0.15">
      <c r="A3129" s="255" t="s">
        <v>1041</v>
      </c>
      <c r="B3129" s="121">
        <v>0.128205128205128</v>
      </c>
      <c r="C3129" s="122"/>
      <c r="D3129" s="123"/>
      <c r="E3129" s="121">
        <v>0.128205128205128</v>
      </c>
      <c r="F3129" s="122"/>
      <c r="G3129" s="123"/>
      <c r="H3129" s="121"/>
      <c r="I3129" s="122"/>
      <c r="J3129" s="123"/>
      <c r="K3129" s="121"/>
      <c r="L3129" s="122"/>
      <c r="M3129" s="123"/>
      <c r="N3129" s="364"/>
    </row>
    <row r="3130" spans="1:14" x14ac:dyDescent="0.15">
      <c r="A3130" s="332"/>
      <c r="B3130" s="457"/>
      <c r="C3130" s="458"/>
      <c r="D3130" s="459"/>
      <c r="E3130" s="457"/>
      <c r="F3130" s="458"/>
      <c r="G3130" s="459"/>
      <c r="H3130" s="457"/>
      <c r="I3130" s="458"/>
      <c r="J3130" s="459"/>
      <c r="K3130" s="457"/>
      <c r="L3130" s="458"/>
      <c r="M3130" s="459"/>
      <c r="N3130" s="366"/>
    </row>
    <row r="3131" spans="1:14" ht="14" x14ac:dyDescent="0.15">
      <c r="A3131" s="305" t="s">
        <v>1042</v>
      </c>
      <c r="B3131" s="155">
        <v>40</v>
      </c>
      <c r="C3131" s="156"/>
      <c r="D3131" s="157"/>
      <c r="E3131" s="155">
        <v>40</v>
      </c>
      <c r="F3131" s="156"/>
      <c r="G3131" s="157"/>
      <c r="H3131" s="155"/>
      <c r="I3131" s="156"/>
      <c r="J3131" s="157"/>
      <c r="K3131" s="155"/>
      <c r="L3131" s="156"/>
      <c r="M3131" s="157"/>
      <c r="N3131" s="363"/>
    </row>
    <row r="3132" spans="1:14" ht="14" x14ac:dyDescent="0.15">
      <c r="A3132" s="255" t="s">
        <v>1040</v>
      </c>
      <c r="B3132" s="121">
        <v>0.35</v>
      </c>
      <c r="C3132" s="122"/>
      <c r="D3132" s="123"/>
      <c r="E3132" s="121">
        <v>0.35</v>
      </c>
      <c r="F3132" s="122"/>
      <c r="G3132" s="123"/>
      <c r="H3132" s="121"/>
      <c r="I3132" s="122"/>
      <c r="J3132" s="123"/>
      <c r="K3132" s="121"/>
      <c r="L3132" s="122"/>
      <c r="M3132" s="123"/>
      <c r="N3132" s="364"/>
    </row>
    <row r="3133" spans="1:14" ht="14" x14ac:dyDescent="0.15">
      <c r="A3133" s="255" t="s">
        <v>80</v>
      </c>
      <c r="B3133" s="121">
        <v>0.65</v>
      </c>
      <c r="C3133" s="122"/>
      <c r="D3133" s="123"/>
      <c r="E3133" s="121">
        <v>0.65</v>
      </c>
      <c r="F3133" s="122"/>
      <c r="G3133" s="123"/>
      <c r="H3133" s="121"/>
      <c r="I3133" s="122"/>
      <c r="J3133" s="123"/>
      <c r="K3133" s="121"/>
      <c r="L3133" s="122"/>
      <c r="M3133" s="123"/>
      <c r="N3133" s="364"/>
    </row>
    <row r="3134" spans="1:14" ht="14" x14ac:dyDescent="0.15">
      <c r="A3134" s="255" t="s">
        <v>81</v>
      </c>
      <c r="B3134" s="121">
        <v>0</v>
      </c>
      <c r="C3134" s="122"/>
      <c r="D3134" s="123"/>
      <c r="E3134" s="121">
        <v>0</v>
      </c>
      <c r="F3134" s="122"/>
      <c r="G3134" s="123"/>
      <c r="H3134" s="121"/>
      <c r="I3134" s="122"/>
      <c r="J3134" s="123"/>
      <c r="K3134" s="121"/>
      <c r="L3134" s="122"/>
      <c r="M3134" s="123"/>
      <c r="N3134" s="364"/>
    </row>
    <row r="3135" spans="1:14" ht="14" x14ac:dyDescent="0.15">
      <c r="A3135" s="255" t="s">
        <v>1041</v>
      </c>
      <c r="B3135" s="121">
        <v>0</v>
      </c>
      <c r="C3135" s="122"/>
      <c r="D3135" s="123"/>
      <c r="E3135" s="121">
        <v>0</v>
      </c>
      <c r="F3135" s="122"/>
      <c r="G3135" s="123"/>
      <c r="H3135" s="121"/>
      <c r="I3135" s="122"/>
      <c r="J3135" s="123"/>
      <c r="K3135" s="121"/>
      <c r="L3135" s="122"/>
      <c r="M3135" s="123"/>
      <c r="N3135" s="364"/>
    </row>
    <row r="3136" spans="1:14" x14ac:dyDescent="0.15">
      <c r="A3136" s="332"/>
      <c r="B3136" s="457"/>
      <c r="C3136" s="458"/>
      <c r="D3136" s="459"/>
      <c r="E3136" s="457"/>
      <c r="F3136" s="458"/>
      <c r="G3136" s="459"/>
      <c r="H3136" s="457"/>
      <c r="I3136" s="458"/>
      <c r="J3136" s="459"/>
      <c r="K3136" s="457"/>
      <c r="L3136" s="458"/>
      <c r="M3136" s="459"/>
      <c r="N3136" s="366"/>
    </row>
    <row r="3137" spans="1:14" ht="28" x14ac:dyDescent="0.15">
      <c r="A3137" s="305" t="s">
        <v>1043</v>
      </c>
      <c r="B3137" s="155">
        <v>39</v>
      </c>
      <c r="C3137" s="156"/>
      <c r="D3137" s="157"/>
      <c r="E3137" s="155">
        <v>39</v>
      </c>
      <c r="F3137" s="156"/>
      <c r="G3137" s="157"/>
      <c r="H3137" s="155"/>
      <c r="I3137" s="156"/>
      <c r="J3137" s="157"/>
      <c r="K3137" s="155"/>
      <c r="L3137" s="156"/>
      <c r="M3137" s="157"/>
      <c r="N3137" s="363"/>
    </row>
    <row r="3138" spans="1:14" ht="14" x14ac:dyDescent="0.15">
      <c r="A3138" s="255" t="s">
        <v>1040</v>
      </c>
      <c r="B3138" s="121">
        <v>0.15384615384615399</v>
      </c>
      <c r="C3138" s="122"/>
      <c r="D3138" s="123"/>
      <c r="E3138" s="121">
        <v>0.15384615384615399</v>
      </c>
      <c r="F3138" s="122"/>
      <c r="G3138" s="123"/>
      <c r="H3138" s="121"/>
      <c r="I3138" s="122"/>
      <c r="J3138" s="123"/>
      <c r="K3138" s="121"/>
      <c r="L3138" s="122"/>
      <c r="M3138" s="123"/>
      <c r="N3138" s="364"/>
    </row>
    <row r="3139" spans="1:14" ht="14" x14ac:dyDescent="0.15">
      <c r="A3139" s="255" t="s">
        <v>80</v>
      </c>
      <c r="B3139" s="121">
        <v>0.66666666666666696</v>
      </c>
      <c r="C3139" s="122"/>
      <c r="D3139" s="123"/>
      <c r="E3139" s="121">
        <v>0.66666666666666696</v>
      </c>
      <c r="F3139" s="122"/>
      <c r="G3139" s="123"/>
      <c r="H3139" s="121"/>
      <c r="I3139" s="122"/>
      <c r="J3139" s="123"/>
      <c r="K3139" s="121"/>
      <c r="L3139" s="122"/>
      <c r="M3139" s="123"/>
      <c r="N3139" s="364"/>
    </row>
    <row r="3140" spans="1:14" ht="14" x14ac:dyDescent="0.15">
      <c r="A3140" s="255" t="s">
        <v>81</v>
      </c>
      <c r="B3140" s="121">
        <v>0.17948717948717899</v>
      </c>
      <c r="C3140" s="122"/>
      <c r="D3140" s="123"/>
      <c r="E3140" s="121">
        <v>0.17948717948717899</v>
      </c>
      <c r="F3140" s="122"/>
      <c r="G3140" s="123"/>
      <c r="H3140" s="121"/>
      <c r="I3140" s="122"/>
      <c r="J3140" s="123"/>
      <c r="K3140" s="121"/>
      <c r="L3140" s="122"/>
      <c r="M3140" s="123"/>
      <c r="N3140" s="364"/>
    </row>
    <row r="3141" spans="1:14" ht="14" x14ac:dyDescent="0.15">
      <c r="A3141" s="255" t="s">
        <v>1041</v>
      </c>
      <c r="B3141" s="121">
        <v>0</v>
      </c>
      <c r="C3141" s="122"/>
      <c r="D3141" s="123"/>
      <c r="E3141" s="121">
        <v>0</v>
      </c>
      <c r="F3141" s="122"/>
      <c r="G3141" s="123"/>
      <c r="H3141" s="121"/>
      <c r="I3141" s="122"/>
      <c r="J3141" s="123"/>
      <c r="K3141" s="121"/>
      <c r="L3141" s="122"/>
      <c r="M3141" s="123"/>
      <c r="N3141" s="364"/>
    </row>
    <row r="3142" spans="1:14" x14ac:dyDescent="0.15">
      <c r="A3142" s="332"/>
      <c r="B3142" s="457"/>
      <c r="C3142" s="458"/>
      <c r="D3142" s="459"/>
      <c r="E3142" s="457"/>
      <c r="F3142" s="458"/>
      <c r="G3142" s="459"/>
      <c r="H3142" s="457"/>
      <c r="I3142" s="458"/>
      <c r="J3142" s="459"/>
      <c r="K3142" s="457"/>
      <c r="L3142" s="458"/>
      <c r="M3142" s="459"/>
      <c r="N3142" s="366"/>
    </row>
    <row r="3143" spans="1:14" ht="28" x14ac:dyDescent="0.15">
      <c r="A3143" s="305" t="s">
        <v>1044</v>
      </c>
      <c r="B3143" s="155">
        <v>39</v>
      </c>
      <c r="C3143" s="156"/>
      <c r="D3143" s="157"/>
      <c r="E3143" s="155">
        <v>39</v>
      </c>
      <c r="F3143" s="156"/>
      <c r="G3143" s="157"/>
      <c r="H3143" s="155"/>
      <c r="I3143" s="156"/>
      <c r="J3143" s="157"/>
      <c r="K3143" s="155"/>
      <c r="L3143" s="156"/>
      <c r="M3143" s="157"/>
      <c r="N3143" s="363"/>
    </row>
    <row r="3144" spans="1:14" ht="14" x14ac:dyDescent="0.15">
      <c r="A3144" s="255" t="s">
        <v>1040</v>
      </c>
      <c r="B3144" s="121">
        <v>0.28205128205128199</v>
      </c>
      <c r="C3144" s="122"/>
      <c r="D3144" s="123"/>
      <c r="E3144" s="121">
        <v>0.28205128205128199</v>
      </c>
      <c r="F3144" s="122"/>
      <c r="G3144" s="123"/>
      <c r="H3144" s="121"/>
      <c r="I3144" s="122"/>
      <c r="J3144" s="123"/>
      <c r="K3144" s="121"/>
      <c r="L3144" s="122"/>
      <c r="M3144" s="123"/>
      <c r="N3144" s="364"/>
    </row>
    <row r="3145" spans="1:14" ht="14" x14ac:dyDescent="0.15">
      <c r="A3145" s="255" t="s">
        <v>80</v>
      </c>
      <c r="B3145" s="121">
        <v>0.58974358974358998</v>
      </c>
      <c r="C3145" s="122"/>
      <c r="D3145" s="123"/>
      <c r="E3145" s="121">
        <v>0.58974358974358998</v>
      </c>
      <c r="F3145" s="122"/>
      <c r="G3145" s="123"/>
      <c r="H3145" s="121"/>
      <c r="I3145" s="122"/>
      <c r="J3145" s="123"/>
      <c r="K3145" s="121"/>
      <c r="L3145" s="122"/>
      <c r="M3145" s="123"/>
      <c r="N3145" s="364"/>
    </row>
    <row r="3146" spans="1:14" ht="14" x14ac:dyDescent="0.15">
      <c r="A3146" s="255" t="s">
        <v>81</v>
      </c>
      <c r="B3146" s="121">
        <v>0.102564102564103</v>
      </c>
      <c r="C3146" s="122"/>
      <c r="D3146" s="123"/>
      <c r="E3146" s="121">
        <v>0.102564102564103</v>
      </c>
      <c r="F3146" s="122"/>
      <c r="G3146" s="123"/>
      <c r="H3146" s="121"/>
      <c r="I3146" s="122"/>
      <c r="J3146" s="123"/>
      <c r="K3146" s="121"/>
      <c r="L3146" s="122"/>
      <c r="M3146" s="123"/>
      <c r="N3146" s="364"/>
    </row>
    <row r="3147" spans="1:14" ht="14" x14ac:dyDescent="0.15">
      <c r="A3147" s="255" t="s">
        <v>1041</v>
      </c>
      <c r="B3147" s="121">
        <v>2.5641025641025599E-2</v>
      </c>
      <c r="C3147" s="122"/>
      <c r="D3147" s="123"/>
      <c r="E3147" s="121">
        <v>2.5641025641025599E-2</v>
      </c>
      <c r="F3147" s="122"/>
      <c r="G3147" s="123"/>
      <c r="H3147" s="121"/>
      <c r="I3147" s="122"/>
      <c r="J3147" s="123"/>
      <c r="K3147" s="121"/>
      <c r="L3147" s="122"/>
      <c r="M3147" s="123"/>
      <c r="N3147" s="364"/>
    </row>
    <row r="3148" spans="1:14" x14ac:dyDescent="0.15">
      <c r="A3148" s="332"/>
      <c r="B3148" s="457"/>
      <c r="C3148" s="458"/>
      <c r="D3148" s="459"/>
      <c r="E3148" s="457"/>
      <c r="F3148" s="458"/>
      <c r="G3148" s="459"/>
      <c r="H3148" s="457"/>
      <c r="I3148" s="458"/>
      <c r="J3148" s="459"/>
      <c r="K3148" s="457"/>
      <c r="L3148" s="458"/>
      <c r="M3148" s="459"/>
      <c r="N3148" s="366"/>
    </row>
    <row r="3149" spans="1:14" ht="42" x14ac:dyDescent="0.15">
      <c r="A3149" s="305" t="s">
        <v>1045</v>
      </c>
      <c r="B3149" s="155">
        <v>39</v>
      </c>
      <c r="C3149" s="156"/>
      <c r="D3149" s="157"/>
      <c r="E3149" s="155">
        <v>39</v>
      </c>
      <c r="F3149" s="156"/>
      <c r="G3149" s="157"/>
      <c r="H3149" s="155"/>
      <c r="I3149" s="156"/>
      <c r="J3149" s="157"/>
      <c r="K3149" s="155"/>
      <c r="L3149" s="156"/>
      <c r="M3149" s="157"/>
      <c r="N3149" s="363"/>
    </row>
    <row r="3150" spans="1:14" ht="14" x14ac:dyDescent="0.15">
      <c r="A3150" s="255" t="s">
        <v>1040</v>
      </c>
      <c r="B3150" s="121">
        <v>0.30769230769230799</v>
      </c>
      <c r="C3150" s="122"/>
      <c r="D3150" s="123"/>
      <c r="E3150" s="121">
        <v>0.30769230769230799</v>
      </c>
      <c r="F3150" s="122"/>
      <c r="G3150" s="123"/>
      <c r="H3150" s="121"/>
      <c r="I3150" s="122"/>
      <c r="J3150" s="123"/>
      <c r="K3150" s="121"/>
      <c r="L3150" s="122"/>
      <c r="M3150" s="123"/>
      <c r="N3150" s="364"/>
    </row>
    <row r="3151" spans="1:14" ht="14" x14ac:dyDescent="0.15">
      <c r="A3151" s="255" t="s">
        <v>80</v>
      </c>
      <c r="B3151" s="121">
        <v>0.58974358974358998</v>
      </c>
      <c r="C3151" s="122"/>
      <c r="D3151" s="123"/>
      <c r="E3151" s="121">
        <v>0.58974358974358998</v>
      </c>
      <c r="F3151" s="122"/>
      <c r="G3151" s="123"/>
      <c r="H3151" s="121"/>
      <c r="I3151" s="122"/>
      <c r="J3151" s="123"/>
      <c r="K3151" s="121"/>
      <c r="L3151" s="122"/>
      <c r="M3151" s="123"/>
      <c r="N3151" s="364"/>
    </row>
    <row r="3152" spans="1:14" ht="14" x14ac:dyDescent="0.15">
      <c r="A3152" s="255" t="s">
        <v>81</v>
      </c>
      <c r="B3152" s="121">
        <v>5.1282051282051301E-2</v>
      </c>
      <c r="C3152" s="122"/>
      <c r="D3152" s="123"/>
      <c r="E3152" s="121">
        <v>5.1282051282051301E-2</v>
      </c>
      <c r="F3152" s="122"/>
      <c r="G3152" s="123"/>
      <c r="H3152" s="121"/>
      <c r="I3152" s="122"/>
      <c r="J3152" s="123"/>
      <c r="K3152" s="121"/>
      <c r="L3152" s="122"/>
      <c r="M3152" s="123"/>
      <c r="N3152" s="364"/>
    </row>
    <row r="3153" spans="1:14" ht="14" x14ac:dyDescent="0.15">
      <c r="A3153" s="255" t="s">
        <v>1041</v>
      </c>
      <c r="B3153" s="121">
        <v>5.1282051282051301E-2</v>
      </c>
      <c r="C3153" s="122"/>
      <c r="D3153" s="123"/>
      <c r="E3153" s="121">
        <v>5.1282051282051301E-2</v>
      </c>
      <c r="F3153" s="122"/>
      <c r="G3153" s="123"/>
      <c r="H3153" s="121"/>
      <c r="I3153" s="122"/>
      <c r="J3153" s="123"/>
      <c r="K3153" s="121"/>
      <c r="L3153" s="122"/>
      <c r="M3153" s="123"/>
      <c r="N3153" s="364"/>
    </row>
    <row r="3154" spans="1:14" x14ac:dyDescent="0.15">
      <c r="A3154" s="332"/>
      <c r="B3154" s="457"/>
      <c r="C3154" s="458"/>
      <c r="D3154" s="459"/>
      <c r="E3154" s="457"/>
      <c r="F3154" s="458"/>
      <c r="G3154" s="459"/>
      <c r="H3154" s="457"/>
      <c r="I3154" s="458"/>
      <c r="J3154" s="459"/>
      <c r="K3154" s="457"/>
      <c r="L3154" s="458"/>
      <c r="M3154" s="459"/>
      <c r="N3154" s="366"/>
    </row>
    <row r="3155" spans="1:14" ht="28" x14ac:dyDescent="0.15">
      <c r="A3155" s="305" t="s">
        <v>1047</v>
      </c>
      <c r="B3155" s="155">
        <v>40</v>
      </c>
      <c r="C3155" s="156"/>
      <c r="D3155" s="157"/>
      <c r="E3155" s="155">
        <v>40</v>
      </c>
      <c r="F3155" s="156"/>
      <c r="G3155" s="157"/>
      <c r="H3155" s="155"/>
      <c r="I3155" s="156"/>
      <c r="J3155" s="157"/>
      <c r="K3155" s="155"/>
      <c r="L3155" s="156"/>
      <c r="M3155" s="157"/>
      <c r="N3155" s="363"/>
    </row>
    <row r="3156" spans="1:14" ht="14" x14ac:dyDescent="0.15">
      <c r="A3156" s="255" t="s">
        <v>1036</v>
      </c>
      <c r="B3156" s="121">
        <v>0.1</v>
      </c>
      <c r="C3156" s="122"/>
      <c r="D3156" s="123"/>
      <c r="E3156" s="121">
        <v>0.1</v>
      </c>
      <c r="F3156" s="122"/>
      <c r="G3156" s="123"/>
      <c r="H3156" s="121"/>
      <c r="I3156" s="122"/>
      <c r="J3156" s="123"/>
      <c r="K3156" s="121"/>
      <c r="L3156" s="122"/>
      <c r="M3156" s="123"/>
      <c r="N3156" s="364"/>
    </row>
    <row r="3157" spans="1:14" ht="14" x14ac:dyDescent="0.15">
      <c r="A3157" s="255" t="s">
        <v>100</v>
      </c>
      <c r="B3157" s="121">
        <v>0.35</v>
      </c>
      <c r="C3157" s="122"/>
      <c r="D3157" s="123"/>
      <c r="E3157" s="121">
        <v>0.35</v>
      </c>
      <c r="F3157" s="122"/>
      <c r="G3157" s="123"/>
      <c r="H3157" s="121"/>
      <c r="I3157" s="122"/>
      <c r="J3157" s="123"/>
      <c r="K3157" s="121"/>
      <c r="L3157" s="122"/>
      <c r="M3157" s="123"/>
      <c r="N3157" s="364"/>
    </row>
    <row r="3158" spans="1:14" ht="14" x14ac:dyDescent="0.15">
      <c r="A3158" s="255" t="s">
        <v>95</v>
      </c>
      <c r="B3158" s="121">
        <v>0.55000000000000004</v>
      </c>
      <c r="C3158" s="122"/>
      <c r="D3158" s="123"/>
      <c r="E3158" s="121">
        <v>0.55000000000000004</v>
      </c>
      <c r="F3158" s="122"/>
      <c r="G3158" s="123"/>
      <c r="H3158" s="121"/>
      <c r="I3158" s="122"/>
      <c r="J3158" s="123"/>
      <c r="K3158" s="121"/>
      <c r="L3158" s="122"/>
      <c r="M3158" s="123"/>
      <c r="N3158" s="364"/>
    </row>
    <row r="3159" spans="1:14" x14ac:dyDescent="0.15">
      <c r="A3159" s="255"/>
      <c r="B3159" s="121"/>
      <c r="C3159" s="122"/>
      <c r="D3159" s="123"/>
      <c r="E3159" s="121"/>
      <c r="F3159" s="122"/>
      <c r="G3159" s="123"/>
      <c r="H3159" s="121"/>
      <c r="I3159" s="122"/>
      <c r="J3159" s="123"/>
      <c r="K3159" s="121"/>
      <c r="L3159" s="122"/>
      <c r="M3159" s="123"/>
      <c r="N3159" s="364"/>
    </row>
    <row r="3160" spans="1:14" x14ac:dyDescent="0.15">
      <c r="A3160" s="332"/>
      <c r="B3160" s="457"/>
      <c r="C3160" s="458"/>
      <c r="D3160" s="459"/>
      <c r="E3160" s="457"/>
      <c r="F3160" s="458"/>
      <c r="G3160" s="459"/>
      <c r="H3160" s="457"/>
      <c r="I3160" s="458"/>
      <c r="J3160" s="459"/>
      <c r="K3160" s="457"/>
      <c r="L3160" s="458"/>
      <c r="M3160" s="459"/>
      <c r="N3160" s="366"/>
    </row>
    <row r="3161" spans="1:14" x14ac:dyDescent="0.15">
      <c r="A3161" s="305" t="s">
        <v>1046</v>
      </c>
      <c r="B3161" s="155">
        <v>40</v>
      </c>
      <c r="C3161" s="156"/>
      <c r="D3161" s="157"/>
      <c r="E3161" s="155">
        <v>40</v>
      </c>
      <c r="F3161" s="156"/>
      <c r="G3161" s="157"/>
      <c r="H3161" s="155"/>
      <c r="I3161" s="156"/>
      <c r="J3161" s="157"/>
      <c r="K3161" s="155"/>
      <c r="L3161" s="156"/>
      <c r="M3161" s="157"/>
      <c r="N3161" s="363"/>
    </row>
    <row r="3162" spans="1:14" ht="14" x14ac:dyDescent="0.15">
      <c r="A3162" s="255" t="s">
        <v>1036</v>
      </c>
      <c r="B3162" s="121">
        <v>0.1</v>
      </c>
      <c r="C3162" s="122"/>
      <c r="D3162" s="123"/>
      <c r="E3162" s="121">
        <v>0.1</v>
      </c>
      <c r="F3162" s="122"/>
      <c r="G3162" s="123"/>
      <c r="H3162" s="121"/>
      <c r="I3162" s="122"/>
      <c r="J3162" s="123"/>
      <c r="K3162" s="121"/>
      <c r="L3162" s="122"/>
      <c r="M3162" s="123"/>
      <c r="N3162" s="364"/>
    </row>
    <row r="3163" spans="1:14" ht="14" x14ac:dyDescent="0.15">
      <c r="A3163" s="255" t="s">
        <v>100</v>
      </c>
      <c r="B3163" s="121">
        <v>0.45</v>
      </c>
      <c r="C3163" s="122"/>
      <c r="D3163" s="123"/>
      <c r="E3163" s="121">
        <v>0.45</v>
      </c>
      <c r="F3163" s="122"/>
      <c r="G3163" s="123"/>
      <c r="H3163" s="121"/>
      <c r="I3163" s="122"/>
      <c r="J3163" s="123"/>
      <c r="K3163" s="121"/>
      <c r="L3163" s="122"/>
      <c r="M3163" s="123"/>
      <c r="N3163" s="364"/>
    </row>
    <row r="3164" spans="1:14" ht="14" x14ac:dyDescent="0.15">
      <c r="A3164" s="255" t="s">
        <v>95</v>
      </c>
      <c r="B3164" s="121">
        <v>0.45</v>
      </c>
      <c r="C3164" s="122"/>
      <c r="D3164" s="123"/>
      <c r="E3164" s="121">
        <v>0.45</v>
      </c>
      <c r="F3164" s="122"/>
      <c r="G3164" s="123"/>
      <c r="H3164" s="121"/>
      <c r="I3164" s="122"/>
      <c r="J3164" s="123"/>
      <c r="K3164" s="121"/>
      <c r="L3164" s="122"/>
      <c r="M3164" s="123"/>
      <c r="N3164" s="364"/>
    </row>
    <row r="3165" spans="1:14" x14ac:dyDescent="0.15">
      <c r="A3165" s="255"/>
      <c r="B3165" s="121"/>
      <c r="C3165" s="122"/>
      <c r="D3165" s="123"/>
      <c r="E3165" s="121"/>
      <c r="F3165" s="122"/>
      <c r="G3165" s="123"/>
      <c r="H3165" s="121"/>
      <c r="I3165" s="122"/>
      <c r="J3165" s="123"/>
      <c r="K3165" s="121"/>
      <c r="L3165" s="122"/>
      <c r="M3165" s="123"/>
      <c r="N3165" s="364"/>
    </row>
    <row r="3166" spans="1:14" x14ac:dyDescent="0.15">
      <c r="A3166" s="332"/>
      <c r="B3166" s="457"/>
      <c r="C3166" s="458"/>
      <c r="D3166" s="459"/>
      <c r="E3166" s="457"/>
      <c r="F3166" s="458"/>
      <c r="G3166" s="459"/>
      <c r="H3166" s="457"/>
      <c r="I3166" s="458"/>
      <c r="J3166" s="459"/>
      <c r="K3166" s="457"/>
      <c r="L3166" s="458"/>
      <c r="M3166" s="459"/>
      <c r="N3166" s="366"/>
    </row>
    <row r="3167" spans="1:14" ht="14" x14ac:dyDescent="0.15">
      <c r="A3167" s="305" t="s">
        <v>1048</v>
      </c>
      <c r="B3167" s="155">
        <v>40</v>
      </c>
      <c r="C3167" s="156"/>
      <c r="D3167" s="157"/>
      <c r="E3167" s="155">
        <v>40</v>
      </c>
      <c r="F3167" s="156"/>
      <c r="G3167" s="157"/>
      <c r="H3167" s="155"/>
      <c r="I3167" s="156"/>
      <c r="J3167" s="157"/>
      <c r="K3167" s="155"/>
      <c r="L3167" s="156"/>
      <c r="M3167" s="157"/>
      <c r="N3167" s="363"/>
    </row>
    <row r="3168" spans="1:14" ht="14" x14ac:dyDescent="0.15">
      <c r="A3168" s="255" t="s">
        <v>1049</v>
      </c>
      <c r="B3168" s="121">
        <v>2.5000000000000001E-2</v>
      </c>
      <c r="C3168" s="122"/>
      <c r="D3168" s="123"/>
      <c r="E3168" s="121">
        <v>2.5000000000000001E-2</v>
      </c>
      <c r="F3168" s="122"/>
      <c r="G3168" s="123"/>
      <c r="H3168" s="121"/>
      <c r="I3168" s="122"/>
      <c r="J3168" s="123"/>
      <c r="K3168" s="121"/>
      <c r="L3168" s="122"/>
      <c r="M3168" s="123"/>
      <c r="N3168" s="364"/>
    </row>
    <row r="3169" spans="1:14" ht="14" x14ac:dyDescent="0.15">
      <c r="A3169" s="633" t="s">
        <v>1050</v>
      </c>
      <c r="B3169" s="121">
        <v>0.45</v>
      </c>
      <c r="C3169" s="122"/>
      <c r="D3169" s="123"/>
      <c r="E3169" s="121">
        <v>0.45</v>
      </c>
      <c r="F3169" s="122"/>
      <c r="G3169" s="123"/>
      <c r="H3169" s="121"/>
      <c r="I3169" s="122"/>
      <c r="J3169" s="123"/>
      <c r="K3169" s="121"/>
      <c r="L3169" s="122"/>
      <c r="M3169" s="123"/>
      <c r="N3169" s="364"/>
    </row>
    <row r="3170" spans="1:14" ht="14" x14ac:dyDescent="0.15">
      <c r="A3170" s="255" t="s">
        <v>1051</v>
      </c>
      <c r="B3170" s="121">
        <v>0.52500000000000002</v>
      </c>
      <c r="C3170" s="122"/>
      <c r="D3170" s="123"/>
      <c r="E3170" s="121">
        <v>0.52500000000000002</v>
      </c>
      <c r="F3170" s="122"/>
      <c r="G3170" s="123"/>
      <c r="H3170" s="121"/>
      <c r="I3170" s="122"/>
      <c r="J3170" s="123"/>
      <c r="K3170" s="121"/>
      <c r="L3170" s="122"/>
      <c r="M3170" s="123"/>
      <c r="N3170" s="364"/>
    </row>
    <row r="3171" spans="1:14" ht="14" x14ac:dyDescent="0.15">
      <c r="A3171" s="255" t="s">
        <v>1052</v>
      </c>
      <c r="B3171" s="121">
        <v>0</v>
      </c>
      <c r="C3171" s="122"/>
      <c r="D3171" s="123"/>
      <c r="E3171" s="121">
        <v>0</v>
      </c>
      <c r="F3171" s="122"/>
      <c r="G3171" s="123"/>
      <c r="H3171" s="121"/>
      <c r="I3171" s="122"/>
      <c r="J3171" s="123"/>
      <c r="K3171" s="121"/>
      <c r="L3171" s="122"/>
      <c r="M3171" s="123"/>
      <c r="N3171" s="364"/>
    </row>
    <row r="3172" spans="1:14" x14ac:dyDescent="0.15">
      <c r="A3172" s="332"/>
      <c r="B3172" s="457"/>
      <c r="C3172" s="458"/>
      <c r="D3172" s="459"/>
      <c r="E3172" s="457"/>
      <c r="F3172" s="458"/>
      <c r="G3172" s="459"/>
      <c r="H3172" s="457"/>
      <c r="I3172" s="458"/>
      <c r="J3172" s="459"/>
      <c r="K3172" s="457"/>
      <c r="L3172" s="458"/>
      <c r="M3172" s="459"/>
      <c r="N3172" s="366"/>
    </row>
    <row r="3173" spans="1:14" ht="28" x14ac:dyDescent="0.15">
      <c r="A3173" s="305" t="s">
        <v>1053</v>
      </c>
      <c r="B3173" s="155">
        <v>40</v>
      </c>
      <c r="C3173" s="156"/>
      <c r="D3173" s="157"/>
      <c r="E3173" s="155">
        <v>40</v>
      </c>
      <c r="F3173" s="156"/>
      <c r="G3173" s="157"/>
      <c r="H3173" s="155"/>
      <c r="I3173" s="156"/>
      <c r="J3173" s="157"/>
      <c r="K3173" s="155"/>
      <c r="L3173" s="156"/>
      <c r="M3173" s="157"/>
      <c r="N3173" s="363"/>
    </row>
    <row r="3174" spans="1:14" ht="14" x14ac:dyDescent="0.15">
      <c r="A3174" s="255" t="s">
        <v>1036</v>
      </c>
      <c r="B3174" s="121">
        <v>0.375</v>
      </c>
      <c r="C3174" s="122"/>
      <c r="D3174" s="123"/>
      <c r="E3174" s="121">
        <v>0.375</v>
      </c>
      <c r="F3174" s="122"/>
      <c r="G3174" s="123"/>
      <c r="H3174" s="121"/>
      <c r="I3174" s="122"/>
      <c r="J3174" s="123"/>
      <c r="K3174" s="121"/>
      <c r="L3174" s="122"/>
      <c r="M3174" s="123"/>
      <c r="N3174" s="364"/>
    </row>
    <row r="3175" spans="1:14" ht="14" x14ac:dyDescent="0.15">
      <c r="A3175" s="255" t="s">
        <v>1054</v>
      </c>
      <c r="B3175" s="121">
        <v>0.55000000000000004</v>
      </c>
      <c r="C3175" s="122"/>
      <c r="D3175" s="123"/>
      <c r="E3175" s="121">
        <v>0.55000000000000004</v>
      </c>
      <c r="F3175" s="122"/>
      <c r="G3175" s="123"/>
      <c r="H3175" s="121"/>
      <c r="I3175" s="122"/>
      <c r="J3175" s="123"/>
      <c r="K3175" s="121"/>
      <c r="L3175" s="122"/>
      <c r="M3175" s="123"/>
      <c r="N3175" s="364"/>
    </row>
    <row r="3176" spans="1:14" ht="14" x14ac:dyDescent="0.15">
      <c r="A3176" s="255" t="s">
        <v>95</v>
      </c>
      <c r="B3176" s="121">
        <v>7.4999999999999997E-2</v>
      </c>
      <c r="C3176" s="122"/>
      <c r="D3176" s="123"/>
      <c r="E3176" s="121">
        <v>7.4999999999999997E-2</v>
      </c>
      <c r="F3176" s="122"/>
      <c r="G3176" s="123"/>
      <c r="H3176" s="121"/>
      <c r="I3176" s="122"/>
      <c r="J3176" s="123"/>
      <c r="K3176" s="121"/>
      <c r="L3176" s="122"/>
      <c r="M3176" s="123"/>
      <c r="N3176" s="364"/>
    </row>
    <row r="3177" spans="1:14" x14ac:dyDescent="0.15">
      <c r="A3177" s="255"/>
      <c r="B3177" s="121"/>
      <c r="C3177" s="122"/>
      <c r="D3177" s="123"/>
      <c r="E3177" s="121"/>
      <c r="F3177" s="122"/>
      <c r="G3177" s="123"/>
      <c r="H3177" s="121"/>
      <c r="I3177" s="122"/>
      <c r="J3177" s="123"/>
      <c r="K3177" s="121"/>
      <c r="L3177" s="122"/>
      <c r="M3177" s="123"/>
      <c r="N3177" s="364"/>
    </row>
    <row r="3178" spans="1:14" x14ac:dyDescent="0.15">
      <c r="A3178" s="332"/>
      <c r="B3178" s="457"/>
      <c r="C3178" s="458"/>
      <c r="D3178" s="459"/>
      <c r="E3178" s="457"/>
      <c r="F3178" s="458"/>
      <c r="G3178" s="459"/>
      <c r="H3178" s="457"/>
      <c r="I3178" s="458"/>
      <c r="J3178" s="459"/>
      <c r="K3178" s="457"/>
      <c r="L3178" s="458"/>
      <c r="M3178" s="459"/>
      <c r="N3178" s="366"/>
    </row>
    <row r="3179" spans="1:14" ht="14" x14ac:dyDescent="0.15">
      <c r="A3179" s="305" t="s">
        <v>1055</v>
      </c>
      <c r="B3179" s="155">
        <v>40</v>
      </c>
      <c r="C3179" s="156"/>
      <c r="D3179" s="157"/>
      <c r="E3179" s="155">
        <v>40</v>
      </c>
      <c r="F3179" s="156"/>
      <c r="G3179" s="157"/>
      <c r="H3179" s="155"/>
      <c r="I3179" s="156"/>
      <c r="J3179" s="157"/>
      <c r="K3179" s="155"/>
      <c r="L3179" s="156"/>
      <c r="M3179" s="157"/>
      <c r="N3179" s="364"/>
    </row>
    <row r="3180" spans="1:14" ht="14" x14ac:dyDescent="0.15">
      <c r="A3180" s="255" t="s">
        <v>1056</v>
      </c>
      <c r="B3180" s="121">
        <v>0.6</v>
      </c>
      <c r="C3180" s="122"/>
      <c r="D3180" s="123"/>
      <c r="E3180" s="121">
        <v>0.6</v>
      </c>
      <c r="F3180" s="122"/>
      <c r="G3180" s="123"/>
      <c r="H3180" s="121"/>
      <c r="I3180" s="122"/>
      <c r="J3180" s="123"/>
      <c r="K3180" s="121"/>
      <c r="L3180" s="122"/>
      <c r="M3180" s="123"/>
      <c r="N3180" s="364"/>
    </row>
    <row r="3181" spans="1:14" ht="14" x14ac:dyDescent="0.15">
      <c r="A3181" s="255" t="s">
        <v>1057</v>
      </c>
      <c r="B3181" s="121">
        <v>0.27500000000000002</v>
      </c>
      <c r="C3181" s="122"/>
      <c r="D3181" s="123"/>
      <c r="E3181" s="121">
        <v>0.27500000000000002</v>
      </c>
      <c r="F3181" s="122"/>
      <c r="G3181" s="123"/>
      <c r="H3181" s="121"/>
      <c r="I3181" s="122"/>
      <c r="J3181" s="123"/>
      <c r="K3181" s="121"/>
      <c r="L3181" s="122"/>
      <c r="M3181" s="123"/>
      <c r="N3181" s="364"/>
    </row>
    <row r="3182" spans="1:14" ht="14" x14ac:dyDescent="0.15">
      <c r="A3182" s="255" t="s">
        <v>1058</v>
      </c>
      <c r="B3182" s="121">
        <v>0.125</v>
      </c>
      <c r="C3182" s="122"/>
      <c r="D3182" s="123"/>
      <c r="E3182" s="121">
        <v>0.125</v>
      </c>
      <c r="F3182" s="122"/>
      <c r="G3182" s="123"/>
      <c r="H3182" s="121"/>
      <c r="I3182" s="122"/>
      <c r="J3182" s="123"/>
      <c r="K3182" s="121"/>
      <c r="L3182" s="122"/>
      <c r="M3182" s="123"/>
      <c r="N3182" s="364"/>
    </row>
    <row r="3183" spans="1:14" ht="14" x14ac:dyDescent="0.15">
      <c r="A3183" s="255" t="s">
        <v>1059</v>
      </c>
      <c r="B3183" s="121">
        <v>0</v>
      </c>
      <c r="C3183" s="122"/>
      <c r="D3183" s="123"/>
      <c r="E3183" s="121">
        <v>0</v>
      </c>
      <c r="F3183" s="122"/>
      <c r="G3183" s="123"/>
      <c r="H3183" s="121"/>
      <c r="I3183" s="122"/>
      <c r="J3183" s="123"/>
      <c r="K3183" s="121"/>
      <c r="L3183" s="122"/>
      <c r="M3183" s="123"/>
      <c r="N3183" s="364"/>
    </row>
    <row r="3184" spans="1:14" ht="14" x14ac:dyDescent="0.15">
      <c r="A3184" s="332" t="s">
        <v>1060</v>
      </c>
      <c r="B3184" s="457">
        <v>0</v>
      </c>
      <c r="C3184" s="458"/>
      <c r="D3184" s="459"/>
      <c r="E3184" s="457">
        <v>0</v>
      </c>
      <c r="F3184" s="458"/>
      <c r="G3184" s="459"/>
      <c r="H3184" s="457"/>
      <c r="I3184" s="458"/>
      <c r="J3184" s="459"/>
      <c r="K3184" s="457"/>
      <c r="L3184" s="458"/>
      <c r="M3184" s="459"/>
      <c r="N3184" s="366"/>
    </row>
    <row r="3185" spans="1:14" ht="28" x14ac:dyDescent="0.15">
      <c r="A3185" s="305" t="s">
        <v>1061</v>
      </c>
      <c r="B3185" s="155">
        <v>40</v>
      </c>
      <c r="C3185" s="156"/>
      <c r="D3185" s="157"/>
      <c r="E3185" s="155">
        <v>40</v>
      </c>
      <c r="F3185" s="156"/>
      <c r="G3185" s="157"/>
      <c r="H3185" s="155"/>
      <c r="I3185" s="156"/>
      <c r="J3185" s="157"/>
      <c r="K3185" s="155"/>
      <c r="L3185" s="156"/>
      <c r="M3185" s="157"/>
      <c r="N3185" s="363"/>
    </row>
    <row r="3186" spans="1:14" ht="14" x14ac:dyDescent="0.15">
      <c r="A3186" s="255" t="s">
        <v>1062</v>
      </c>
      <c r="B3186" s="121">
        <v>0.57499999999999996</v>
      </c>
      <c r="C3186" s="122"/>
      <c r="D3186" s="123"/>
      <c r="E3186" s="121">
        <v>0.57499999999999996</v>
      </c>
      <c r="F3186" s="122"/>
      <c r="G3186" s="123"/>
      <c r="H3186" s="121"/>
      <c r="I3186" s="122"/>
      <c r="J3186" s="123"/>
      <c r="K3186" s="121"/>
      <c r="L3186" s="122"/>
      <c r="M3186" s="123"/>
      <c r="N3186" s="364"/>
    </row>
    <row r="3187" spans="1:14" ht="28" x14ac:dyDescent="0.15">
      <c r="A3187" s="255" t="s">
        <v>1063</v>
      </c>
      <c r="B3187" s="121">
        <v>0.42499999999999999</v>
      </c>
      <c r="C3187" s="122"/>
      <c r="D3187" s="123"/>
      <c r="E3187" s="121">
        <v>0.42499999999999999</v>
      </c>
      <c r="F3187" s="122"/>
      <c r="G3187" s="123"/>
      <c r="H3187" s="121"/>
      <c r="I3187" s="122"/>
      <c r="J3187" s="123"/>
      <c r="K3187" s="121"/>
      <c r="L3187" s="122"/>
      <c r="M3187" s="123"/>
      <c r="N3187" s="364"/>
    </row>
    <row r="3188" spans="1:14" ht="14" x14ac:dyDescent="0.15">
      <c r="A3188" s="255" t="s">
        <v>1064</v>
      </c>
      <c r="B3188" s="121">
        <v>0</v>
      </c>
      <c r="C3188" s="122"/>
      <c r="D3188" s="123"/>
      <c r="E3188" s="121">
        <v>0</v>
      </c>
      <c r="F3188" s="122"/>
      <c r="G3188" s="123"/>
      <c r="H3188" s="121"/>
      <c r="I3188" s="122"/>
      <c r="J3188" s="123"/>
      <c r="K3188" s="121"/>
      <c r="L3188" s="122"/>
      <c r="M3188" s="123"/>
      <c r="N3188" s="364"/>
    </row>
    <row r="3189" spans="1:14" x14ac:dyDescent="0.15">
      <c r="A3189" s="255"/>
      <c r="B3189" s="121"/>
      <c r="C3189" s="122"/>
      <c r="D3189" s="123"/>
      <c r="E3189" s="121"/>
      <c r="F3189" s="122"/>
      <c r="G3189" s="123"/>
      <c r="H3189" s="121"/>
      <c r="I3189" s="122"/>
      <c r="J3189" s="123"/>
      <c r="K3189" s="121"/>
      <c r="L3189" s="122"/>
      <c r="M3189" s="123"/>
      <c r="N3189" s="364"/>
    </row>
    <row r="3190" spans="1:14" x14ac:dyDescent="0.15">
      <c r="A3190" s="332"/>
      <c r="B3190" s="457"/>
      <c r="C3190" s="458"/>
      <c r="D3190" s="459"/>
      <c r="E3190" s="457"/>
      <c r="F3190" s="458"/>
      <c r="G3190" s="459"/>
      <c r="H3190" s="457"/>
      <c r="I3190" s="458"/>
      <c r="J3190" s="459"/>
      <c r="K3190" s="457"/>
      <c r="L3190" s="458"/>
      <c r="M3190" s="459"/>
      <c r="N3190" s="366"/>
    </row>
    <row r="3192" spans="1:14" ht="28" x14ac:dyDescent="0.15">
      <c r="A3192" s="540" t="s">
        <v>1020</v>
      </c>
    </row>
  </sheetData>
  <mergeCells count="100">
    <mergeCell ref="N92:N94"/>
    <mergeCell ref="N116:N118"/>
    <mergeCell ref="N148:N150"/>
    <mergeCell ref="N11:N13"/>
    <mergeCell ref="N19:N21"/>
    <mergeCell ref="N27:N29"/>
    <mergeCell ref="N35:N37"/>
    <mergeCell ref="N43:N45"/>
    <mergeCell ref="N100:N102"/>
    <mergeCell ref="N108:N110"/>
    <mergeCell ref="N132:N134"/>
    <mergeCell ref="B1:N1"/>
    <mergeCell ref="B2:D2"/>
    <mergeCell ref="E2:G2"/>
    <mergeCell ref="H2:J2"/>
    <mergeCell ref="N2:N3"/>
    <mergeCell ref="K2:M2"/>
    <mergeCell ref="N1814:N1818"/>
    <mergeCell ref="N1854:N1858"/>
    <mergeCell ref="N1494:N1498"/>
    <mergeCell ref="N1474:N1478"/>
    <mergeCell ref="N1484:N1488"/>
    <mergeCell ref="N1804:N1808"/>
    <mergeCell ref="N1554:N1558"/>
    <mergeCell ref="N1636:N1638"/>
    <mergeCell ref="N1668:N1670"/>
    <mergeCell ref="N1724:N1728"/>
    <mergeCell ref="N1774:N1778"/>
    <mergeCell ref="N2363:N2366"/>
    <mergeCell ref="N124:N126"/>
    <mergeCell ref="N196:N198"/>
    <mergeCell ref="N212:N214"/>
    <mergeCell ref="N220:N222"/>
    <mergeCell ref="N537:N538"/>
    <mergeCell ref="N552:N553"/>
    <mergeCell ref="N1232:N1235"/>
    <mergeCell ref="N1241:N1244"/>
    <mergeCell ref="N1250:N1253"/>
    <mergeCell ref="N1304:N1308"/>
    <mergeCell ref="N1444:N1448"/>
    <mergeCell ref="N2078:N2082"/>
    <mergeCell ref="N2088:N2092"/>
    <mergeCell ref="N2118:N2122"/>
    <mergeCell ref="N140:N142"/>
    <mergeCell ref="N2218:N2222"/>
    <mergeCell ref="N2291:N2294"/>
    <mergeCell ref="N2345:N2348"/>
    <mergeCell ref="N2354:N2357"/>
    <mergeCell ref="N2168:N2172"/>
    <mergeCell ref="N2188:N2192"/>
    <mergeCell ref="N2264:N2267"/>
    <mergeCell ref="N2208:N2212"/>
    <mergeCell ref="N2372:N2375"/>
    <mergeCell ref="N2435:N2437"/>
    <mergeCell ref="N2443:N2445"/>
    <mergeCell ref="N2451:N2453"/>
    <mergeCell ref="N2459:N2461"/>
    <mergeCell ref="N2467:N2469"/>
    <mergeCell ref="N2475:N2477"/>
    <mergeCell ref="N2483:N2485"/>
    <mergeCell ref="N2491:N2493"/>
    <mergeCell ref="N2499:N2501"/>
    <mergeCell ref="N2785:N2789"/>
    <mergeCell ref="N2795:N2799"/>
    <mergeCell ref="N2805:N2809"/>
    <mergeCell ref="N2815:N2819"/>
    <mergeCell ref="N2825:N2829"/>
    <mergeCell ref="N2962:N2965"/>
    <mergeCell ref="N2835:N2839"/>
    <mergeCell ref="N2845:N2849"/>
    <mergeCell ref="N2855:N2859"/>
    <mergeCell ref="N2865:N2869"/>
    <mergeCell ref="N2875:N2879"/>
    <mergeCell ref="N156:N158"/>
    <mergeCell ref="N391:N393"/>
    <mergeCell ref="N399:N401"/>
    <mergeCell ref="N407:N409"/>
    <mergeCell ref="N164:N166"/>
    <mergeCell ref="N172:N174"/>
    <mergeCell ref="N188:N190"/>
    <mergeCell ref="N204:N206"/>
    <mergeCell ref="N375:N377"/>
    <mergeCell ref="N383:N385"/>
    <mergeCell ref="N180:N182"/>
    <mergeCell ref="N2108:N2112"/>
    <mergeCell ref="N2178:N2182"/>
    <mergeCell ref="N2198:N2202"/>
    <mergeCell ref="N415:N417"/>
    <mergeCell ref="N1834:N1838"/>
    <mergeCell ref="N2148:N2152"/>
    <mergeCell ref="N2158:N2162"/>
    <mergeCell ref="N2012:N2015"/>
    <mergeCell ref="N2021:N2024"/>
    <mergeCell ref="N2048:N2052"/>
    <mergeCell ref="N2058:N2062"/>
    <mergeCell ref="N2068:N2072"/>
    <mergeCell ref="N2030:N2033"/>
    <mergeCell ref="N1864:N1868"/>
    <mergeCell ref="N1949:N1952"/>
    <mergeCell ref="N1994:N1997"/>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T3192"/>
  <sheetViews>
    <sheetView zoomScale="160" zoomScaleNormal="160" workbookViewId="0">
      <pane ySplit="3" topLeftCell="A3172" activePane="bottomLeft" state="frozen"/>
      <selection pane="bottomLeft" activeCell="B3196" sqref="B3196"/>
    </sheetView>
  </sheetViews>
  <sheetFormatPr baseColWidth="10" defaultColWidth="9.3984375" defaultRowHeight="13" x14ac:dyDescent="0.15"/>
  <cols>
    <col min="1" max="1" width="74.3984375" style="60" customWidth="1"/>
    <col min="2" max="2" width="11.796875" style="61" bestFit="1" customWidth="1"/>
    <col min="3" max="4" width="11.3984375" style="61" bestFit="1" customWidth="1"/>
    <col min="5" max="5" width="11.796875" style="61" bestFit="1" customWidth="1"/>
    <col min="6" max="6" width="11.3984375" style="61" bestFit="1" customWidth="1"/>
    <col min="7" max="9" width="11.796875" style="61" bestFit="1" customWidth="1"/>
    <col min="10" max="10" width="11.3984375" style="61" bestFit="1" customWidth="1"/>
    <col min="11" max="12" width="11.796875" style="61" customWidth="1"/>
    <col min="13" max="13" width="11.3984375" style="61" customWidth="1"/>
    <col min="14" max="14" width="12.3984375" style="1" customWidth="1"/>
    <col min="15" max="16384" width="9.3984375" style="1"/>
  </cols>
  <sheetData>
    <row r="1" spans="1:14" ht="45" customHeight="1" x14ac:dyDescent="0.15">
      <c r="B1" s="581" t="s">
        <v>922</v>
      </c>
      <c r="C1" s="581"/>
      <c r="D1" s="581"/>
      <c r="E1" s="581"/>
      <c r="F1" s="581"/>
      <c r="G1" s="581"/>
      <c r="H1" s="581"/>
      <c r="I1" s="581"/>
      <c r="J1" s="581"/>
      <c r="K1" s="581"/>
      <c r="L1" s="581"/>
      <c r="M1" s="581"/>
      <c r="N1" s="581"/>
    </row>
    <row r="2" spans="1:14" s="6" customFormat="1" ht="35" customHeight="1" x14ac:dyDescent="0.15">
      <c r="A2" s="11"/>
      <c r="B2" s="597" t="s">
        <v>96</v>
      </c>
      <c r="C2" s="583"/>
      <c r="D2" s="584"/>
      <c r="E2" s="585" t="s">
        <v>681</v>
      </c>
      <c r="F2" s="586"/>
      <c r="G2" s="587"/>
      <c r="H2" s="585" t="s">
        <v>682</v>
      </c>
      <c r="I2" s="586"/>
      <c r="J2" s="587"/>
      <c r="K2" s="590" t="s">
        <v>584</v>
      </c>
      <c r="L2" s="591"/>
      <c r="M2" s="592"/>
      <c r="N2" s="588" t="s">
        <v>186</v>
      </c>
    </row>
    <row r="3" spans="1:14" s="7" customFormat="1" ht="14" x14ac:dyDescent="0.15">
      <c r="A3" s="10" t="s">
        <v>268</v>
      </c>
      <c r="B3" s="3" t="s">
        <v>243</v>
      </c>
      <c r="C3" s="4" t="s">
        <v>246</v>
      </c>
      <c r="D3" s="5" t="s">
        <v>247</v>
      </c>
      <c r="E3" s="3" t="s">
        <v>243</v>
      </c>
      <c r="F3" s="4" t="s">
        <v>246</v>
      </c>
      <c r="G3" s="5" t="s">
        <v>247</v>
      </c>
      <c r="H3" s="3" t="s">
        <v>243</v>
      </c>
      <c r="I3" s="4" t="s">
        <v>246</v>
      </c>
      <c r="J3" s="5" t="s">
        <v>247</v>
      </c>
      <c r="K3" s="3" t="s">
        <v>243</v>
      </c>
      <c r="L3" s="4" t="s">
        <v>246</v>
      </c>
      <c r="M3" s="5" t="s">
        <v>247</v>
      </c>
      <c r="N3" s="589"/>
    </row>
    <row r="4" spans="1:14" s="6" customFormat="1" ht="14" x14ac:dyDescent="0.15">
      <c r="A4" s="9" t="s">
        <v>220</v>
      </c>
      <c r="B4" s="463">
        <v>47</v>
      </c>
      <c r="C4" s="464">
        <v>465</v>
      </c>
      <c r="D4" s="465">
        <v>1796</v>
      </c>
      <c r="E4" s="463">
        <v>47</v>
      </c>
      <c r="F4" s="464">
        <v>193</v>
      </c>
      <c r="G4" s="465">
        <v>661</v>
      </c>
      <c r="H4" s="463"/>
      <c r="I4" s="464"/>
      <c r="J4" s="465"/>
      <c r="K4" s="463"/>
      <c r="L4" s="464"/>
      <c r="M4" s="465"/>
      <c r="N4" s="8"/>
    </row>
    <row r="5" spans="1:14" s="64" customFormat="1" ht="28" x14ac:dyDescent="0.15">
      <c r="A5" s="253" t="s">
        <v>658</v>
      </c>
      <c r="B5" s="121">
        <v>1</v>
      </c>
      <c r="C5" s="122">
        <v>0.41865509761388298</v>
      </c>
      <c r="D5" s="123">
        <v>0.36927374301676003</v>
      </c>
      <c r="E5" s="121">
        <v>1</v>
      </c>
      <c r="F5" s="122">
        <v>1</v>
      </c>
      <c r="G5" s="123">
        <v>1</v>
      </c>
      <c r="H5" s="121"/>
      <c r="I5" s="122"/>
      <c r="J5" s="123"/>
      <c r="K5" s="121"/>
      <c r="L5" s="122"/>
      <c r="M5" s="123"/>
      <c r="N5" s="254"/>
    </row>
    <row r="6" spans="1:14" s="64" customFormat="1" ht="14" x14ac:dyDescent="0.15">
      <c r="A6" s="255" t="s">
        <v>659</v>
      </c>
      <c r="B6" s="121">
        <v>0</v>
      </c>
      <c r="C6" s="122">
        <v>0.49240780911062898</v>
      </c>
      <c r="D6" s="123">
        <v>0.59497206703910599</v>
      </c>
      <c r="E6" s="121">
        <v>0</v>
      </c>
      <c r="F6" s="122">
        <v>0</v>
      </c>
      <c r="G6" s="123">
        <v>0</v>
      </c>
      <c r="H6" s="121"/>
      <c r="I6" s="122"/>
      <c r="J6" s="123"/>
      <c r="K6" s="121"/>
      <c r="L6" s="122"/>
      <c r="M6" s="123"/>
      <c r="N6" s="256"/>
    </row>
    <row r="7" spans="1:14" s="64" customFormat="1" ht="14" x14ac:dyDescent="0.15">
      <c r="A7" s="255" t="s">
        <v>579</v>
      </c>
      <c r="B7" s="121">
        <v>0</v>
      </c>
      <c r="C7" s="122">
        <v>3.9045553145336198E-2</v>
      </c>
      <c r="D7" s="123">
        <v>1.62011173184358E-2</v>
      </c>
      <c r="E7" s="121">
        <v>0</v>
      </c>
      <c r="F7" s="122">
        <v>0</v>
      </c>
      <c r="G7" s="123">
        <v>0</v>
      </c>
      <c r="H7" s="121"/>
      <c r="I7" s="122"/>
      <c r="J7" s="123"/>
      <c r="K7" s="121"/>
      <c r="L7" s="122"/>
      <c r="M7" s="123"/>
      <c r="N7" s="256"/>
    </row>
    <row r="8" spans="1:14" s="64" customFormat="1" ht="14" x14ac:dyDescent="0.15">
      <c r="A8" s="255" t="s">
        <v>586</v>
      </c>
      <c r="B8" s="121">
        <v>0</v>
      </c>
      <c r="C8" s="122">
        <v>4.5553145336225599E-2</v>
      </c>
      <c r="D8" s="123">
        <v>1.34078212290503E-2</v>
      </c>
      <c r="E8" s="121">
        <v>0</v>
      </c>
      <c r="F8" s="122">
        <v>0</v>
      </c>
      <c r="G8" s="123">
        <v>0</v>
      </c>
      <c r="H8" s="121"/>
      <c r="I8" s="122"/>
      <c r="J8" s="123"/>
      <c r="K8" s="121"/>
      <c r="L8" s="122"/>
      <c r="M8" s="123"/>
      <c r="N8" s="256"/>
    </row>
    <row r="9" spans="1:14" s="64" customFormat="1" ht="14" x14ac:dyDescent="0.15">
      <c r="A9" s="257" t="s">
        <v>580</v>
      </c>
      <c r="B9" s="152">
        <v>0</v>
      </c>
      <c r="C9" s="153">
        <v>4.33839479392625E-3</v>
      </c>
      <c r="D9" s="154">
        <v>6.1452513966480399E-3</v>
      </c>
      <c r="E9" s="152">
        <v>0</v>
      </c>
      <c r="F9" s="153">
        <v>0</v>
      </c>
      <c r="G9" s="154">
        <v>0</v>
      </c>
      <c r="H9" s="152"/>
      <c r="I9" s="153"/>
      <c r="J9" s="154"/>
      <c r="K9" s="152"/>
      <c r="L9" s="153"/>
      <c r="M9" s="154"/>
      <c r="N9" s="258"/>
    </row>
    <row r="10" spans="1:14" s="64" customFormat="1" ht="14" x14ac:dyDescent="0.15">
      <c r="A10" s="259" t="s">
        <v>244</v>
      </c>
      <c r="B10" s="260">
        <v>47</v>
      </c>
      <c r="C10" s="261">
        <v>461</v>
      </c>
      <c r="D10" s="262">
        <v>1790</v>
      </c>
      <c r="E10" s="260">
        <v>47</v>
      </c>
      <c r="F10" s="261">
        <v>193</v>
      </c>
      <c r="G10" s="262">
        <v>661</v>
      </c>
      <c r="H10" s="260"/>
      <c r="I10" s="261"/>
      <c r="J10" s="262"/>
      <c r="K10" s="260"/>
      <c r="L10" s="261"/>
      <c r="M10" s="262"/>
      <c r="N10" s="263"/>
    </row>
    <row r="11" spans="1:14" s="64" customFormat="1" ht="56" x14ac:dyDescent="0.15">
      <c r="A11" s="264" t="s">
        <v>660</v>
      </c>
      <c r="B11" s="105">
        <v>0.89130434782608703</v>
      </c>
      <c r="C11" s="67">
        <v>0.86061946902654896</v>
      </c>
      <c r="D11" s="106">
        <v>0.78050171037628302</v>
      </c>
      <c r="E11" s="105">
        <v>0.89130434782608703</v>
      </c>
      <c r="F11" s="67">
        <v>0.85026737967914401</v>
      </c>
      <c r="G11" s="106">
        <v>0.77308294209702699</v>
      </c>
      <c r="H11" s="105"/>
      <c r="I11" s="67"/>
      <c r="J11" s="106"/>
      <c r="K11" s="105"/>
      <c r="L11" s="67"/>
      <c r="M11" s="106"/>
      <c r="N11" s="596" t="s">
        <v>166</v>
      </c>
    </row>
    <row r="12" spans="1:14" s="64" customFormat="1" ht="14" x14ac:dyDescent="0.15">
      <c r="A12" s="266" t="s">
        <v>100</v>
      </c>
      <c r="B12" s="105">
        <v>0.108695652173913</v>
      </c>
      <c r="C12" s="67">
        <v>0.132743362831858</v>
      </c>
      <c r="D12" s="106">
        <v>0.20125427594070699</v>
      </c>
      <c r="E12" s="105">
        <v>0.108695652173913</v>
      </c>
      <c r="F12" s="67">
        <v>0.13903743315507999</v>
      </c>
      <c r="G12" s="106">
        <v>0.20344287949921799</v>
      </c>
      <c r="H12" s="105"/>
      <c r="I12" s="67"/>
      <c r="J12" s="106"/>
      <c r="K12" s="105"/>
      <c r="L12" s="67"/>
      <c r="M12" s="106"/>
      <c r="N12" s="594"/>
    </row>
    <row r="13" spans="1:14" s="64" customFormat="1" ht="14" x14ac:dyDescent="0.15">
      <c r="A13" s="266" t="s">
        <v>404</v>
      </c>
      <c r="B13" s="105">
        <v>0</v>
      </c>
      <c r="C13" s="67">
        <v>6.6371681415929203E-3</v>
      </c>
      <c r="D13" s="106">
        <v>1.8244013683010301E-2</v>
      </c>
      <c r="E13" s="105">
        <v>0</v>
      </c>
      <c r="F13" s="67">
        <v>1.06951871657754E-2</v>
      </c>
      <c r="G13" s="106">
        <v>2.3474178403755899E-2</v>
      </c>
      <c r="H13" s="105"/>
      <c r="I13" s="67"/>
      <c r="J13" s="106"/>
      <c r="K13" s="105"/>
      <c r="L13" s="67"/>
      <c r="M13" s="106"/>
      <c r="N13" s="595"/>
    </row>
    <row r="14" spans="1:14" s="64" customFormat="1" ht="14" x14ac:dyDescent="0.15">
      <c r="A14" s="267" t="s">
        <v>244</v>
      </c>
      <c r="B14" s="268">
        <v>46</v>
      </c>
      <c r="C14" s="269">
        <v>452</v>
      </c>
      <c r="D14" s="270">
        <v>1754</v>
      </c>
      <c r="E14" s="268">
        <v>46</v>
      </c>
      <c r="F14" s="269">
        <v>187</v>
      </c>
      <c r="G14" s="270">
        <v>639</v>
      </c>
      <c r="H14" s="268"/>
      <c r="I14" s="269"/>
      <c r="J14" s="270"/>
      <c r="K14" s="268"/>
      <c r="L14" s="269"/>
      <c r="M14" s="270"/>
      <c r="N14" s="263"/>
    </row>
    <row r="15" spans="1:14" s="64" customFormat="1" ht="14" x14ac:dyDescent="0.15">
      <c r="A15" s="271" t="s">
        <v>182</v>
      </c>
      <c r="B15" s="107">
        <v>2.89130434782609</v>
      </c>
      <c r="C15" s="66">
        <v>2.8539823008849501</v>
      </c>
      <c r="D15" s="108">
        <v>2.7622576966932701</v>
      </c>
      <c r="E15" s="107">
        <v>2.89130434782609</v>
      </c>
      <c r="F15" s="66">
        <v>2.8395721925133701</v>
      </c>
      <c r="G15" s="108">
        <v>2.7496087636932698</v>
      </c>
      <c r="H15" s="107"/>
      <c r="I15" s="66"/>
      <c r="J15" s="108"/>
      <c r="K15" s="107"/>
      <c r="L15" s="66"/>
      <c r="M15" s="108"/>
      <c r="N15" s="218"/>
    </row>
    <row r="16" spans="1:14" s="64" customFormat="1" ht="14" x14ac:dyDescent="0.15">
      <c r="A16" s="271" t="s">
        <v>165</v>
      </c>
      <c r="B16" s="107">
        <v>0.31469638768997799</v>
      </c>
      <c r="C16" s="66">
        <v>0.37185587133058801</v>
      </c>
      <c r="D16" s="108">
        <v>0.46672595823662599</v>
      </c>
      <c r="E16" s="107">
        <v>0.31469638768997799</v>
      </c>
      <c r="F16" s="66">
        <v>0.39613160200154002</v>
      </c>
      <c r="G16" s="108">
        <v>0.48477995232902399</v>
      </c>
      <c r="H16" s="107"/>
      <c r="I16" s="66"/>
      <c r="J16" s="108"/>
      <c r="K16" s="107"/>
      <c r="L16" s="66"/>
      <c r="M16" s="108"/>
      <c r="N16" s="218"/>
    </row>
    <row r="17" spans="1:14" s="64" customFormat="1" ht="14" x14ac:dyDescent="0.15">
      <c r="A17" s="271" t="s">
        <v>245</v>
      </c>
      <c r="B17" s="107" t="s">
        <v>233</v>
      </c>
      <c r="C17" s="66" t="s">
        <v>124</v>
      </c>
      <c r="D17" s="108" t="s">
        <v>124</v>
      </c>
      <c r="E17" s="107" t="s">
        <v>233</v>
      </c>
      <c r="F17" s="66" t="s">
        <v>124</v>
      </c>
      <c r="G17" s="108" t="s">
        <v>124</v>
      </c>
      <c r="H17" s="107"/>
      <c r="I17" s="66"/>
      <c r="J17" s="108"/>
      <c r="K17" s="107"/>
      <c r="L17" s="66"/>
      <c r="M17" s="108"/>
      <c r="N17" s="218"/>
    </row>
    <row r="18" spans="1:14" s="64" customFormat="1" ht="14" x14ac:dyDescent="0.15">
      <c r="A18" s="272" t="s">
        <v>164</v>
      </c>
      <c r="B18" s="65" t="s">
        <v>233</v>
      </c>
      <c r="C18" s="109">
        <v>0.10036696962076423</v>
      </c>
      <c r="D18" s="110">
        <v>0.27649340872399975</v>
      </c>
      <c r="E18" s="65" t="s">
        <v>233</v>
      </c>
      <c r="F18" s="109">
        <v>0.1305933559739543</v>
      </c>
      <c r="G18" s="110">
        <v>0.29228845675666537</v>
      </c>
      <c r="H18" s="65"/>
      <c r="I18" s="109"/>
      <c r="J18" s="110"/>
      <c r="K18" s="65"/>
      <c r="L18" s="109"/>
      <c r="M18" s="110"/>
      <c r="N18" s="233"/>
    </row>
    <row r="19" spans="1:14" s="64" customFormat="1" ht="28" x14ac:dyDescent="0.15">
      <c r="A19" s="264" t="s">
        <v>269</v>
      </c>
      <c r="B19" s="105">
        <v>0.86956521739130399</v>
      </c>
      <c r="C19" s="67">
        <v>0.84700665188470103</v>
      </c>
      <c r="D19" s="106">
        <v>0.77257142857142902</v>
      </c>
      <c r="E19" s="105">
        <v>0.86956521739130399</v>
      </c>
      <c r="F19" s="67">
        <v>0.84946236559139798</v>
      </c>
      <c r="G19" s="106">
        <v>0.76415094339622602</v>
      </c>
      <c r="H19" s="105"/>
      <c r="I19" s="67"/>
      <c r="J19" s="106"/>
      <c r="K19" s="105"/>
      <c r="L19" s="67"/>
      <c r="M19" s="106"/>
      <c r="N19" s="596" t="s">
        <v>166</v>
      </c>
    </row>
    <row r="20" spans="1:14" s="64" customFormat="1" ht="14" x14ac:dyDescent="0.15">
      <c r="A20" s="266" t="s">
        <v>100</v>
      </c>
      <c r="B20" s="105">
        <v>0.13043478260869601</v>
      </c>
      <c r="C20" s="67">
        <v>0.14855875831485599</v>
      </c>
      <c r="D20" s="106">
        <v>0.217142857142857</v>
      </c>
      <c r="E20" s="105">
        <v>0.13043478260869601</v>
      </c>
      <c r="F20" s="67">
        <v>0.14516129032258099</v>
      </c>
      <c r="G20" s="106">
        <v>0.22169811320754701</v>
      </c>
      <c r="H20" s="105"/>
      <c r="I20" s="67"/>
      <c r="J20" s="106"/>
      <c r="K20" s="105"/>
      <c r="L20" s="67"/>
      <c r="M20" s="106"/>
      <c r="N20" s="594"/>
    </row>
    <row r="21" spans="1:14" s="64" customFormat="1" ht="14" x14ac:dyDescent="0.15">
      <c r="A21" s="266" t="s">
        <v>404</v>
      </c>
      <c r="B21" s="105">
        <v>0</v>
      </c>
      <c r="C21" s="67">
        <v>4.4345898004434598E-3</v>
      </c>
      <c r="D21" s="106">
        <v>1.0285714285714301E-2</v>
      </c>
      <c r="E21" s="105">
        <v>0</v>
      </c>
      <c r="F21" s="67">
        <v>5.3763440860215101E-3</v>
      </c>
      <c r="G21" s="106">
        <v>1.41509433962264E-2</v>
      </c>
      <c r="H21" s="105"/>
      <c r="I21" s="67"/>
      <c r="J21" s="106"/>
      <c r="K21" s="105"/>
      <c r="L21" s="67"/>
      <c r="M21" s="106"/>
      <c r="N21" s="595"/>
    </row>
    <row r="22" spans="1:14" s="64" customFormat="1" ht="14" x14ac:dyDescent="0.15">
      <c r="A22" s="267" t="s">
        <v>244</v>
      </c>
      <c r="B22" s="268">
        <v>46</v>
      </c>
      <c r="C22" s="269">
        <v>451</v>
      </c>
      <c r="D22" s="270">
        <v>1750</v>
      </c>
      <c r="E22" s="268">
        <v>46</v>
      </c>
      <c r="F22" s="269">
        <v>186</v>
      </c>
      <c r="G22" s="270">
        <v>636</v>
      </c>
      <c r="H22" s="268"/>
      <c r="I22" s="269"/>
      <c r="J22" s="270"/>
      <c r="K22" s="268"/>
      <c r="L22" s="269"/>
      <c r="M22" s="270"/>
      <c r="N22" s="263"/>
    </row>
    <row r="23" spans="1:14" s="64" customFormat="1" ht="14" x14ac:dyDescent="0.15">
      <c r="A23" s="271" t="s">
        <v>182</v>
      </c>
      <c r="B23" s="107">
        <v>2.8695652173913002</v>
      </c>
      <c r="C23" s="66">
        <v>2.8425720620842601</v>
      </c>
      <c r="D23" s="108">
        <v>2.76228571428571</v>
      </c>
      <c r="E23" s="107">
        <v>2.8695652173913002</v>
      </c>
      <c r="F23" s="66">
        <v>2.84408602150538</v>
      </c>
      <c r="G23" s="108">
        <v>2.75</v>
      </c>
      <c r="H23" s="107"/>
      <c r="I23" s="66"/>
      <c r="J23" s="108"/>
      <c r="K23" s="107"/>
      <c r="L23" s="66"/>
      <c r="M23" s="108"/>
      <c r="N23" s="218"/>
    </row>
    <row r="24" spans="1:14" s="64" customFormat="1" ht="14" x14ac:dyDescent="0.15">
      <c r="A24" s="271" t="s">
        <v>165</v>
      </c>
      <c r="B24" s="107">
        <v>0.34050261230349899</v>
      </c>
      <c r="C24" s="66">
        <v>0.37660063258335402</v>
      </c>
      <c r="D24" s="108">
        <v>0.44932504947051399</v>
      </c>
      <c r="E24" s="107">
        <v>0.34050261230349899</v>
      </c>
      <c r="F24" s="66">
        <v>0.378321289337129</v>
      </c>
      <c r="G24" s="108">
        <v>0.46491045619932497</v>
      </c>
      <c r="H24" s="107"/>
      <c r="I24" s="66"/>
      <c r="J24" s="108"/>
      <c r="K24" s="107"/>
      <c r="L24" s="66"/>
      <c r="M24" s="108"/>
      <c r="N24" s="218"/>
    </row>
    <row r="25" spans="1:14" s="64" customFormat="1" ht="14" x14ac:dyDescent="0.15">
      <c r="A25" s="271" t="s">
        <v>245</v>
      </c>
      <c r="B25" s="107" t="s">
        <v>233</v>
      </c>
      <c r="C25" s="66" t="s">
        <v>124</v>
      </c>
      <c r="D25" s="108" t="s">
        <v>124</v>
      </c>
      <c r="E25" s="107" t="s">
        <v>233</v>
      </c>
      <c r="F25" s="66" t="s">
        <v>124</v>
      </c>
      <c r="G25" s="108" t="s">
        <v>124</v>
      </c>
      <c r="H25" s="107"/>
      <c r="I25" s="66"/>
      <c r="J25" s="108"/>
      <c r="K25" s="107"/>
      <c r="L25" s="66"/>
      <c r="M25" s="108"/>
      <c r="N25" s="218"/>
    </row>
    <row r="26" spans="1:14" s="64" customFormat="1" ht="14" x14ac:dyDescent="0.15">
      <c r="A26" s="272" t="s">
        <v>164</v>
      </c>
      <c r="B26" s="65" t="s">
        <v>233</v>
      </c>
      <c r="C26" s="109">
        <v>7.1675809787881045E-2</v>
      </c>
      <c r="D26" s="110">
        <v>0.23875700505014955</v>
      </c>
      <c r="E26" s="65" t="s">
        <v>233</v>
      </c>
      <c r="F26" s="109">
        <v>6.7348036190517435E-2</v>
      </c>
      <c r="G26" s="110">
        <v>0.25717902403992826</v>
      </c>
      <c r="H26" s="65"/>
      <c r="I26" s="109"/>
      <c r="J26" s="110"/>
      <c r="K26" s="65"/>
      <c r="L26" s="109"/>
      <c r="M26" s="110"/>
      <c r="N26" s="233"/>
    </row>
    <row r="27" spans="1:14" s="64" customFormat="1" ht="28" x14ac:dyDescent="0.15">
      <c r="A27" s="264" t="s">
        <v>719</v>
      </c>
      <c r="B27" s="105">
        <v>0.6</v>
      </c>
      <c r="C27" s="67">
        <v>0.61419068736141902</v>
      </c>
      <c r="D27" s="106">
        <v>0.564073226544622</v>
      </c>
      <c r="E27" s="105">
        <v>0.6</v>
      </c>
      <c r="F27" s="67">
        <v>0.58602150537634401</v>
      </c>
      <c r="G27" s="106">
        <v>0.52913385826771697</v>
      </c>
      <c r="H27" s="105"/>
      <c r="I27" s="67"/>
      <c r="J27" s="106"/>
      <c r="K27" s="105"/>
      <c r="L27" s="67"/>
      <c r="M27" s="106"/>
      <c r="N27" s="596" t="s">
        <v>166</v>
      </c>
    </row>
    <row r="28" spans="1:14" s="64" customFormat="1" ht="14" x14ac:dyDescent="0.15">
      <c r="A28" s="266" t="s">
        <v>100</v>
      </c>
      <c r="B28" s="105">
        <v>0.33333333333333298</v>
      </c>
      <c r="C28" s="67">
        <v>0.32372505543237301</v>
      </c>
      <c r="D28" s="106">
        <v>0.371281464530892</v>
      </c>
      <c r="E28" s="105">
        <v>0.33333333333333298</v>
      </c>
      <c r="F28" s="67">
        <v>0.34408602150537598</v>
      </c>
      <c r="G28" s="106">
        <v>0.39685039370078701</v>
      </c>
      <c r="H28" s="105"/>
      <c r="I28" s="67"/>
      <c r="J28" s="106"/>
      <c r="K28" s="105"/>
      <c r="L28" s="67"/>
      <c r="M28" s="106"/>
      <c r="N28" s="594"/>
    </row>
    <row r="29" spans="1:14" s="64" customFormat="1" ht="14" x14ac:dyDescent="0.15">
      <c r="A29" s="266" t="s">
        <v>404</v>
      </c>
      <c r="B29" s="105">
        <v>6.6666666666666693E-2</v>
      </c>
      <c r="C29" s="67">
        <v>6.2084257206208401E-2</v>
      </c>
      <c r="D29" s="106">
        <v>6.4645308924485098E-2</v>
      </c>
      <c r="E29" s="105">
        <v>6.6666666666666693E-2</v>
      </c>
      <c r="F29" s="67">
        <v>6.9892473118279605E-2</v>
      </c>
      <c r="G29" s="106">
        <v>7.4015748031496104E-2</v>
      </c>
      <c r="H29" s="105"/>
      <c r="I29" s="67"/>
      <c r="J29" s="106"/>
      <c r="K29" s="105"/>
      <c r="L29" s="67"/>
      <c r="M29" s="106"/>
      <c r="N29" s="595"/>
    </row>
    <row r="30" spans="1:14" s="64" customFormat="1" ht="14" x14ac:dyDescent="0.15">
      <c r="A30" s="267" t="s">
        <v>244</v>
      </c>
      <c r="B30" s="268">
        <v>45</v>
      </c>
      <c r="C30" s="269">
        <v>451</v>
      </c>
      <c r="D30" s="270">
        <v>1748</v>
      </c>
      <c r="E30" s="268">
        <v>45</v>
      </c>
      <c r="F30" s="269">
        <v>186</v>
      </c>
      <c r="G30" s="270">
        <v>635</v>
      </c>
      <c r="H30" s="268"/>
      <c r="I30" s="269"/>
      <c r="J30" s="270"/>
      <c r="K30" s="268"/>
      <c r="L30" s="269"/>
      <c r="M30" s="270"/>
      <c r="N30" s="263"/>
    </row>
    <row r="31" spans="1:14" s="64" customFormat="1" ht="14" x14ac:dyDescent="0.15">
      <c r="A31" s="271" t="s">
        <v>182</v>
      </c>
      <c r="B31" s="107">
        <v>2.5333333333333301</v>
      </c>
      <c r="C31" s="66">
        <v>2.5521064301552099</v>
      </c>
      <c r="D31" s="108">
        <v>2.4994279176201299</v>
      </c>
      <c r="E31" s="107">
        <v>2.5333333333333301</v>
      </c>
      <c r="F31" s="66">
        <v>2.5161290322580698</v>
      </c>
      <c r="G31" s="108">
        <v>2.4551181102362198</v>
      </c>
      <c r="H31" s="107"/>
      <c r="I31" s="66"/>
      <c r="J31" s="108"/>
      <c r="K31" s="107"/>
      <c r="L31" s="66"/>
      <c r="M31" s="108"/>
      <c r="N31" s="218"/>
    </row>
    <row r="32" spans="1:14" s="64" customFormat="1" ht="14" x14ac:dyDescent="0.15">
      <c r="A32" s="271" t="s">
        <v>165</v>
      </c>
      <c r="B32" s="107">
        <v>0.62522723141997805</v>
      </c>
      <c r="C32" s="66">
        <v>0.61014661059882003</v>
      </c>
      <c r="D32" s="108">
        <v>0.61604171942111696</v>
      </c>
      <c r="E32" s="107">
        <v>0.62522723141997805</v>
      </c>
      <c r="F32" s="66">
        <v>0.62580375519601705</v>
      </c>
      <c r="G32" s="108">
        <v>0.62979500212612605</v>
      </c>
      <c r="H32" s="107"/>
      <c r="I32" s="66"/>
      <c r="J32" s="108"/>
      <c r="K32" s="107"/>
      <c r="L32" s="66"/>
      <c r="M32" s="108"/>
      <c r="N32" s="218"/>
    </row>
    <row r="33" spans="1:14" s="64" customFormat="1" ht="14" x14ac:dyDescent="0.15">
      <c r="A33" s="271" t="s">
        <v>245</v>
      </c>
      <c r="B33" s="107" t="s">
        <v>233</v>
      </c>
      <c r="C33" s="66" t="s">
        <v>124</v>
      </c>
      <c r="D33" s="108" t="s">
        <v>124</v>
      </c>
      <c r="E33" s="107" t="s">
        <v>233</v>
      </c>
      <c r="F33" s="66" t="s">
        <v>124</v>
      </c>
      <c r="G33" s="108" t="s">
        <v>124</v>
      </c>
      <c r="H33" s="107"/>
      <c r="I33" s="66"/>
      <c r="J33" s="108"/>
      <c r="K33" s="107"/>
      <c r="L33" s="66"/>
      <c r="M33" s="108"/>
      <c r="N33" s="218"/>
    </row>
    <row r="34" spans="1:14" s="64" customFormat="1" ht="14" x14ac:dyDescent="0.15">
      <c r="A34" s="272" t="s">
        <v>164</v>
      </c>
      <c r="B34" s="65" t="s">
        <v>233</v>
      </c>
      <c r="C34" s="109">
        <v>-3.0768173576274031E-2</v>
      </c>
      <c r="D34" s="110">
        <v>5.503753178447144E-2</v>
      </c>
      <c r="E34" s="65" t="s">
        <v>233</v>
      </c>
      <c r="F34" s="109">
        <v>2.7491527387641622E-2</v>
      </c>
      <c r="G34" s="110">
        <v>0.12419155889307371</v>
      </c>
      <c r="H34" s="65"/>
      <c r="I34" s="109"/>
      <c r="J34" s="110"/>
      <c r="K34" s="65"/>
      <c r="L34" s="109"/>
      <c r="M34" s="110"/>
      <c r="N34" s="233"/>
    </row>
    <row r="35" spans="1:14" s="64" customFormat="1" ht="28" x14ac:dyDescent="0.15">
      <c r="A35" s="264" t="s">
        <v>720</v>
      </c>
      <c r="B35" s="105">
        <v>0.63043478260869601</v>
      </c>
      <c r="C35" s="67">
        <v>0.58628318584070804</v>
      </c>
      <c r="D35" s="106">
        <v>0.532230462065031</v>
      </c>
      <c r="E35" s="105">
        <v>0.63043478260869601</v>
      </c>
      <c r="F35" s="67">
        <v>0.66310160427807496</v>
      </c>
      <c r="G35" s="106">
        <v>0.59311424100156496</v>
      </c>
      <c r="H35" s="105"/>
      <c r="I35" s="67"/>
      <c r="J35" s="106"/>
      <c r="K35" s="105"/>
      <c r="L35" s="67"/>
      <c r="M35" s="106"/>
      <c r="N35" s="596" t="s">
        <v>166</v>
      </c>
    </row>
    <row r="36" spans="1:14" s="64" customFormat="1" ht="14" x14ac:dyDescent="0.15">
      <c r="A36" s="266" t="s">
        <v>100</v>
      </c>
      <c r="B36" s="105">
        <v>0.34782608695652201</v>
      </c>
      <c r="C36" s="67">
        <v>0.39823008849557501</v>
      </c>
      <c r="D36" s="106">
        <v>0.43468339988590998</v>
      </c>
      <c r="E36" s="105">
        <v>0.34782608695652201</v>
      </c>
      <c r="F36" s="67">
        <v>0.31550802139037398</v>
      </c>
      <c r="G36" s="106">
        <v>0.37089201877934302</v>
      </c>
      <c r="H36" s="105"/>
      <c r="I36" s="67"/>
      <c r="J36" s="106"/>
      <c r="K36" s="105"/>
      <c r="L36" s="67"/>
      <c r="M36" s="106"/>
      <c r="N36" s="594"/>
    </row>
    <row r="37" spans="1:14" s="64" customFormat="1" ht="14" x14ac:dyDescent="0.15">
      <c r="A37" s="266" t="s">
        <v>404</v>
      </c>
      <c r="B37" s="105">
        <v>2.1739130434782601E-2</v>
      </c>
      <c r="C37" s="67">
        <v>1.54867256637168E-2</v>
      </c>
      <c r="D37" s="106">
        <v>3.30861380490588E-2</v>
      </c>
      <c r="E37" s="105">
        <v>2.1739130434782601E-2</v>
      </c>
      <c r="F37" s="67">
        <v>2.1390374331550801E-2</v>
      </c>
      <c r="G37" s="106">
        <v>3.5993740219092303E-2</v>
      </c>
      <c r="H37" s="105"/>
      <c r="I37" s="67"/>
      <c r="J37" s="106"/>
      <c r="K37" s="105"/>
      <c r="L37" s="67"/>
      <c r="M37" s="106"/>
      <c r="N37" s="595"/>
    </row>
    <row r="38" spans="1:14" s="64" customFormat="1" ht="14" x14ac:dyDescent="0.15">
      <c r="A38" s="267" t="s">
        <v>244</v>
      </c>
      <c r="B38" s="268">
        <v>46</v>
      </c>
      <c r="C38" s="269">
        <v>452</v>
      </c>
      <c r="D38" s="270">
        <v>1753</v>
      </c>
      <c r="E38" s="268">
        <v>46</v>
      </c>
      <c r="F38" s="269">
        <v>187</v>
      </c>
      <c r="G38" s="270">
        <v>639</v>
      </c>
      <c r="H38" s="268"/>
      <c r="I38" s="269"/>
      <c r="J38" s="270"/>
      <c r="K38" s="268"/>
      <c r="L38" s="269"/>
      <c r="M38" s="270"/>
      <c r="N38" s="263"/>
    </row>
    <row r="39" spans="1:14" s="64" customFormat="1" ht="14" x14ac:dyDescent="0.15">
      <c r="A39" s="271" t="s">
        <v>182</v>
      </c>
      <c r="B39" s="107">
        <v>2.60869565217391</v>
      </c>
      <c r="C39" s="66">
        <v>2.5707964601769899</v>
      </c>
      <c r="D39" s="108">
        <v>2.4991443240159699</v>
      </c>
      <c r="E39" s="107">
        <v>2.60869565217391</v>
      </c>
      <c r="F39" s="66">
        <v>2.64171122994652</v>
      </c>
      <c r="G39" s="108">
        <v>2.55712050078247</v>
      </c>
      <c r="H39" s="107"/>
      <c r="I39" s="66"/>
      <c r="J39" s="108"/>
      <c r="K39" s="107"/>
      <c r="L39" s="66"/>
      <c r="M39" s="108"/>
      <c r="N39" s="218"/>
    </row>
    <row r="40" spans="1:14" s="64" customFormat="1" ht="14" x14ac:dyDescent="0.15">
      <c r="A40" s="271" t="s">
        <v>165</v>
      </c>
      <c r="B40" s="107">
        <v>0.53658429469563296</v>
      </c>
      <c r="C40" s="66">
        <v>0.52590227244691201</v>
      </c>
      <c r="D40" s="108">
        <v>0.56245178204600499</v>
      </c>
      <c r="E40" s="107">
        <v>0.53658429469563296</v>
      </c>
      <c r="F40" s="66">
        <v>0.52360748455686101</v>
      </c>
      <c r="G40" s="108">
        <v>0.56499937820233703</v>
      </c>
      <c r="H40" s="107"/>
      <c r="I40" s="66"/>
      <c r="J40" s="108"/>
      <c r="K40" s="107"/>
      <c r="L40" s="66"/>
      <c r="M40" s="108"/>
      <c r="N40" s="218"/>
    </row>
    <row r="41" spans="1:14" s="64" customFormat="1" ht="14" x14ac:dyDescent="0.15">
      <c r="A41" s="271" t="s">
        <v>245</v>
      </c>
      <c r="B41" s="107" t="s">
        <v>233</v>
      </c>
      <c r="C41" s="66" t="s">
        <v>124</v>
      </c>
      <c r="D41" s="108" t="s">
        <v>124</v>
      </c>
      <c r="E41" s="107" t="s">
        <v>233</v>
      </c>
      <c r="F41" s="66" t="s">
        <v>124</v>
      </c>
      <c r="G41" s="108" t="s">
        <v>124</v>
      </c>
      <c r="H41" s="107"/>
      <c r="I41" s="66"/>
      <c r="J41" s="108"/>
      <c r="K41" s="107"/>
      <c r="L41" s="66"/>
      <c r="M41" s="108"/>
      <c r="N41" s="218"/>
    </row>
    <row r="42" spans="1:14" s="64" customFormat="1" ht="14" x14ac:dyDescent="0.15">
      <c r="A42" s="272" t="s">
        <v>164</v>
      </c>
      <c r="B42" s="65" t="s">
        <v>233</v>
      </c>
      <c r="C42" s="109">
        <v>7.2065085059593151E-2</v>
      </c>
      <c r="D42" s="110">
        <v>0.19477461296225301</v>
      </c>
      <c r="E42" s="65" t="s">
        <v>233</v>
      </c>
      <c r="F42" s="109">
        <v>-6.3054060047578783E-2</v>
      </c>
      <c r="G42" s="110">
        <v>9.1283554250160492E-2</v>
      </c>
      <c r="H42" s="65"/>
      <c r="I42" s="109"/>
      <c r="J42" s="110"/>
      <c r="K42" s="65"/>
      <c r="L42" s="109"/>
      <c r="M42" s="110"/>
      <c r="N42" s="233"/>
    </row>
    <row r="43" spans="1:14" s="64" customFormat="1" ht="28" x14ac:dyDescent="0.15">
      <c r="A43" s="264" t="s">
        <v>167</v>
      </c>
      <c r="B43" s="105">
        <v>0.86956521739130399</v>
      </c>
      <c r="C43" s="67">
        <v>0.77333333333333298</v>
      </c>
      <c r="D43" s="106">
        <v>0.76386506575185797</v>
      </c>
      <c r="E43" s="105">
        <v>0.86956521739130399</v>
      </c>
      <c r="F43" s="67">
        <v>0.78074866310160396</v>
      </c>
      <c r="G43" s="106">
        <v>0.77621283255086104</v>
      </c>
      <c r="H43" s="105"/>
      <c r="I43" s="67"/>
      <c r="J43" s="106"/>
      <c r="K43" s="105"/>
      <c r="L43" s="67"/>
      <c r="M43" s="106"/>
      <c r="N43" s="596" t="s">
        <v>166</v>
      </c>
    </row>
    <row r="44" spans="1:14" s="64" customFormat="1" ht="14" x14ac:dyDescent="0.15">
      <c r="A44" s="266" t="s">
        <v>100</v>
      </c>
      <c r="B44" s="105">
        <v>0.13043478260869601</v>
      </c>
      <c r="C44" s="67">
        <v>0.21777777777777799</v>
      </c>
      <c r="D44" s="106">
        <v>0.22641509433962301</v>
      </c>
      <c r="E44" s="105">
        <v>0.13043478260869601</v>
      </c>
      <c r="F44" s="67">
        <v>0.20320855614973299</v>
      </c>
      <c r="G44" s="106">
        <v>0.21283255086072</v>
      </c>
      <c r="H44" s="105"/>
      <c r="I44" s="67"/>
      <c r="J44" s="106"/>
      <c r="K44" s="105"/>
      <c r="L44" s="67"/>
      <c r="M44" s="106"/>
      <c r="N44" s="594"/>
    </row>
    <row r="45" spans="1:14" s="64" customFormat="1" ht="14" x14ac:dyDescent="0.15">
      <c r="A45" s="266" t="s">
        <v>404</v>
      </c>
      <c r="B45" s="105">
        <v>0</v>
      </c>
      <c r="C45" s="67">
        <v>8.8888888888888906E-3</v>
      </c>
      <c r="D45" s="106">
        <v>9.7198399085191498E-3</v>
      </c>
      <c r="E45" s="105">
        <v>0</v>
      </c>
      <c r="F45" s="67">
        <v>1.60427807486631E-2</v>
      </c>
      <c r="G45" s="106">
        <v>1.09546165884194E-2</v>
      </c>
      <c r="H45" s="105"/>
      <c r="I45" s="67"/>
      <c r="J45" s="106"/>
      <c r="K45" s="105"/>
      <c r="L45" s="67"/>
      <c r="M45" s="106"/>
      <c r="N45" s="595"/>
    </row>
    <row r="46" spans="1:14" s="64" customFormat="1" ht="14" x14ac:dyDescent="0.15">
      <c r="A46" s="267" t="s">
        <v>244</v>
      </c>
      <c r="B46" s="268">
        <v>46</v>
      </c>
      <c r="C46" s="269">
        <v>450</v>
      </c>
      <c r="D46" s="270">
        <v>1749</v>
      </c>
      <c r="E46" s="268">
        <v>46</v>
      </c>
      <c r="F46" s="269">
        <v>187</v>
      </c>
      <c r="G46" s="270">
        <v>639</v>
      </c>
      <c r="H46" s="268"/>
      <c r="I46" s="269"/>
      <c r="J46" s="270"/>
      <c r="K46" s="268"/>
      <c r="L46" s="269"/>
      <c r="M46" s="270"/>
      <c r="N46" s="273"/>
    </row>
    <row r="47" spans="1:14" s="64" customFormat="1" ht="14" x14ac:dyDescent="0.15">
      <c r="A47" s="271" t="s">
        <v>182</v>
      </c>
      <c r="B47" s="107">
        <v>2.8695652173913002</v>
      </c>
      <c r="C47" s="66">
        <v>2.76444444444444</v>
      </c>
      <c r="D47" s="108">
        <v>2.7541452258433399</v>
      </c>
      <c r="E47" s="107">
        <v>2.8695652173913002</v>
      </c>
      <c r="F47" s="66">
        <v>2.7647058823529398</v>
      </c>
      <c r="G47" s="108">
        <v>2.7652582159624401</v>
      </c>
      <c r="H47" s="107"/>
      <c r="I47" s="66"/>
      <c r="J47" s="108"/>
      <c r="K47" s="107"/>
      <c r="L47" s="66"/>
      <c r="M47" s="108"/>
      <c r="N47" s="218"/>
    </row>
    <row r="48" spans="1:14" s="64" customFormat="1" ht="14" x14ac:dyDescent="0.15">
      <c r="A48" s="271" t="s">
        <v>165</v>
      </c>
      <c r="B48" s="107">
        <v>0.34050261230349899</v>
      </c>
      <c r="C48" s="66">
        <v>0.44529490518755499</v>
      </c>
      <c r="D48" s="108">
        <v>0.45273289587485099</v>
      </c>
      <c r="E48" s="107">
        <v>0.34050261230349899</v>
      </c>
      <c r="F48" s="66">
        <v>0.46168845581628798</v>
      </c>
      <c r="G48" s="108">
        <v>0.44929190613572101</v>
      </c>
      <c r="H48" s="107"/>
      <c r="I48" s="66"/>
      <c r="J48" s="108"/>
      <c r="K48" s="107"/>
      <c r="L48" s="66"/>
      <c r="M48" s="108"/>
      <c r="N48" s="218"/>
    </row>
    <row r="49" spans="1:14" s="64" customFormat="1" ht="14" x14ac:dyDescent="0.15">
      <c r="A49" s="271" t="s">
        <v>245</v>
      </c>
      <c r="B49" s="107" t="s">
        <v>233</v>
      </c>
      <c r="C49" s="66" t="s">
        <v>124</v>
      </c>
      <c r="D49" s="108" t="s">
        <v>124</v>
      </c>
      <c r="E49" s="107" t="s">
        <v>233</v>
      </c>
      <c r="F49" s="66" t="s">
        <v>124</v>
      </c>
      <c r="G49" s="108" t="s">
        <v>124</v>
      </c>
      <c r="H49" s="107"/>
      <c r="I49" s="66"/>
      <c r="J49" s="108"/>
      <c r="K49" s="107"/>
      <c r="L49" s="66"/>
      <c r="M49" s="108"/>
      <c r="N49" s="218"/>
    </row>
    <row r="50" spans="1:14" s="64" customFormat="1" ht="14" x14ac:dyDescent="0.15">
      <c r="A50" s="272" t="s">
        <v>164</v>
      </c>
      <c r="B50" s="65" t="s">
        <v>233</v>
      </c>
      <c r="C50" s="109">
        <v>0.23607001050816889</v>
      </c>
      <c r="D50" s="110">
        <v>0.25494058991433638</v>
      </c>
      <c r="E50" s="65" t="s">
        <v>233</v>
      </c>
      <c r="F50" s="109">
        <v>0.22712141427266996</v>
      </c>
      <c r="G50" s="110">
        <v>0.23215864787324092</v>
      </c>
      <c r="H50" s="65"/>
      <c r="I50" s="109"/>
      <c r="J50" s="110"/>
      <c r="K50" s="65"/>
      <c r="L50" s="109"/>
      <c r="M50" s="110"/>
      <c r="N50" s="233"/>
    </row>
    <row r="51" spans="1:14" s="64" customFormat="1" ht="28" x14ac:dyDescent="0.15">
      <c r="A51" s="253" t="s">
        <v>926</v>
      </c>
      <c r="B51" s="274">
        <v>5.4054054054054099E-2</v>
      </c>
      <c r="C51" s="275">
        <v>0.101522842639594</v>
      </c>
      <c r="D51" s="276">
        <v>0.15405405405405401</v>
      </c>
      <c r="E51" s="274">
        <v>5.4054054054054099E-2</v>
      </c>
      <c r="F51" s="275">
        <v>0.12738853503184699</v>
      </c>
      <c r="G51" s="276">
        <v>0.15896487985212601</v>
      </c>
      <c r="H51" s="274"/>
      <c r="I51" s="275"/>
      <c r="J51" s="276"/>
      <c r="K51" s="274"/>
      <c r="L51" s="275"/>
      <c r="M51" s="276"/>
      <c r="N51" s="277"/>
    </row>
    <row r="52" spans="1:14" s="64" customFormat="1" x14ac:dyDescent="0.15">
      <c r="A52" s="271">
        <v>2019</v>
      </c>
      <c r="B52" s="278">
        <v>0.94594594594594605</v>
      </c>
      <c r="C52" s="279">
        <v>0.89593908629441599</v>
      </c>
      <c r="D52" s="280">
        <v>0.81283783783783803</v>
      </c>
      <c r="E52" s="278">
        <v>0.94594594594594605</v>
      </c>
      <c r="F52" s="279">
        <v>0.87261146496815301</v>
      </c>
      <c r="G52" s="280">
        <v>0.80961182994454695</v>
      </c>
      <c r="H52" s="278"/>
      <c r="I52" s="279"/>
      <c r="J52" s="280"/>
      <c r="K52" s="278"/>
      <c r="L52" s="279"/>
      <c r="M52" s="280"/>
      <c r="N52" s="281"/>
    </row>
    <row r="53" spans="1:14" s="64" customFormat="1" x14ac:dyDescent="0.15">
      <c r="A53" s="271">
        <v>2020</v>
      </c>
      <c r="B53" s="278">
        <v>0</v>
      </c>
      <c r="C53" s="279">
        <v>2.5380710659898501E-3</v>
      </c>
      <c r="D53" s="280">
        <v>2.8378378378378401E-2</v>
      </c>
      <c r="E53" s="278">
        <v>0</v>
      </c>
      <c r="F53" s="279">
        <v>0</v>
      </c>
      <c r="G53" s="280">
        <v>2.58780036968577E-2</v>
      </c>
      <c r="H53" s="278"/>
      <c r="I53" s="279"/>
      <c r="J53" s="280"/>
      <c r="K53" s="278"/>
      <c r="L53" s="279"/>
      <c r="M53" s="280"/>
      <c r="N53" s="281"/>
    </row>
    <row r="54" spans="1:14" s="64" customFormat="1" x14ac:dyDescent="0.15">
      <c r="A54" s="271">
        <v>2021</v>
      </c>
      <c r="B54" s="278">
        <v>0</v>
      </c>
      <c r="C54" s="279">
        <v>0</v>
      </c>
      <c r="D54" s="280">
        <v>3.3783783783783799E-3</v>
      </c>
      <c r="E54" s="278">
        <v>0</v>
      </c>
      <c r="F54" s="279">
        <v>0</v>
      </c>
      <c r="G54" s="280">
        <v>3.6968576709796698E-3</v>
      </c>
      <c r="H54" s="278"/>
      <c r="I54" s="279"/>
      <c r="J54" s="280"/>
      <c r="K54" s="278"/>
      <c r="L54" s="279"/>
      <c r="M54" s="280"/>
      <c r="N54" s="281"/>
    </row>
    <row r="55" spans="1:14" s="64" customFormat="1" ht="14" x14ac:dyDescent="0.15">
      <c r="A55" s="255" t="s">
        <v>927</v>
      </c>
      <c r="B55" s="278">
        <v>0</v>
      </c>
      <c r="C55" s="279">
        <v>0</v>
      </c>
      <c r="D55" s="280">
        <v>1.3513513513513499E-3</v>
      </c>
      <c r="E55" s="278">
        <v>0</v>
      </c>
      <c r="F55" s="279">
        <v>0</v>
      </c>
      <c r="G55" s="280">
        <v>1.8484288354898299E-3</v>
      </c>
      <c r="H55" s="278"/>
      <c r="I55" s="279"/>
      <c r="J55" s="280"/>
      <c r="K55" s="278"/>
      <c r="L55" s="279"/>
      <c r="M55" s="280"/>
      <c r="N55" s="281"/>
    </row>
    <row r="56" spans="1:14" s="64" customFormat="1" ht="14" x14ac:dyDescent="0.15">
      <c r="A56" s="282" t="s">
        <v>244</v>
      </c>
      <c r="B56" s="283">
        <v>37</v>
      </c>
      <c r="C56" s="284">
        <v>394</v>
      </c>
      <c r="D56" s="285">
        <v>1480</v>
      </c>
      <c r="E56" s="283">
        <v>37</v>
      </c>
      <c r="F56" s="284">
        <v>157</v>
      </c>
      <c r="G56" s="285">
        <v>541</v>
      </c>
      <c r="H56" s="283"/>
      <c r="I56" s="284"/>
      <c r="J56" s="285"/>
      <c r="K56" s="283"/>
      <c r="L56" s="284"/>
      <c r="M56" s="285"/>
      <c r="N56" s="286"/>
    </row>
    <row r="57" spans="1:14" s="64" customFormat="1" ht="28" x14ac:dyDescent="0.15">
      <c r="A57" s="253" t="s">
        <v>928</v>
      </c>
      <c r="B57" s="274">
        <v>6.9767441860465101E-2</v>
      </c>
      <c r="C57" s="275">
        <v>7.83410138248848E-2</v>
      </c>
      <c r="D57" s="276">
        <v>8.3636363636363606E-2</v>
      </c>
      <c r="E57" s="274">
        <v>6.9767441860465101E-2</v>
      </c>
      <c r="F57" s="275">
        <v>9.3922651933701695E-2</v>
      </c>
      <c r="G57" s="276">
        <v>9.6405228758169995E-2</v>
      </c>
      <c r="H57" s="274"/>
      <c r="I57" s="275"/>
      <c r="J57" s="276"/>
      <c r="K57" s="274"/>
      <c r="L57" s="275"/>
      <c r="M57" s="276"/>
      <c r="N57" s="277"/>
    </row>
    <row r="58" spans="1:14" s="64" customFormat="1" x14ac:dyDescent="0.15">
      <c r="A58" s="271">
        <v>2019</v>
      </c>
      <c r="B58" s="278">
        <v>0.88372093023255804</v>
      </c>
      <c r="C58" s="279">
        <v>0.88709677419354804</v>
      </c>
      <c r="D58" s="280">
        <v>0.81030303030302997</v>
      </c>
      <c r="E58" s="278">
        <v>0.88372093023255804</v>
      </c>
      <c r="F58" s="279">
        <v>0.88397790055248604</v>
      </c>
      <c r="G58" s="280">
        <v>0.802287581699347</v>
      </c>
      <c r="H58" s="278"/>
      <c r="I58" s="279"/>
      <c r="J58" s="280"/>
      <c r="K58" s="278"/>
      <c r="L58" s="279"/>
      <c r="M58" s="280"/>
      <c r="N58" s="281"/>
    </row>
    <row r="59" spans="1:14" s="64" customFormat="1" x14ac:dyDescent="0.15">
      <c r="A59" s="271">
        <v>2020</v>
      </c>
      <c r="B59" s="278">
        <v>0</v>
      </c>
      <c r="C59" s="279">
        <v>2.76497695852535E-2</v>
      </c>
      <c r="D59" s="280">
        <v>6.8484848484848496E-2</v>
      </c>
      <c r="E59" s="278">
        <v>0</v>
      </c>
      <c r="F59" s="279">
        <v>1.1049723756906099E-2</v>
      </c>
      <c r="G59" s="280">
        <v>6.2091503267973899E-2</v>
      </c>
      <c r="H59" s="278"/>
      <c r="I59" s="279"/>
      <c r="J59" s="280"/>
      <c r="K59" s="278"/>
      <c r="L59" s="279"/>
      <c r="M59" s="280"/>
      <c r="N59" s="281"/>
    </row>
    <row r="60" spans="1:14" s="64" customFormat="1" x14ac:dyDescent="0.15">
      <c r="A60" s="271">
        <v>2021</v>
      </c>
      <c r="B60" s="278">
        <v>2.32558139534884E-2</v>
      </c>
      <c r="C60" s="279">
        <v>2.3041474654377902E-3</v>
      </c>
      <c r="D60" s="280">
        <v>2.66666666666667E-2</v>
      </c>
      <c r="E60" s="278">
        <v>2.32558139534884E-2</v>
      </c>
      <c r="F60" s="279">
        <v>5.5248618784530402E-3</v>
      </c>
      <c r="G60" s="280">
        <v>2.94117647058823E-2</v>
      </c>
      <c r="H60" s="278"/>
      <c r="I60" s="279"/>
      <c r="J60" s="280"/>
      <c r="K60" s="278"/>
      <c r="L60" s="279"/>
      <c r="M60" s="280"/>
      <c r="N60" s="281"/>
    </row>
    <row r="61" spans="1:14" s="64" customFormat="1" ht="14" x14ac:dyDescent="0.15">
      <c r="A61" s="255" t="s">
        <v>927</v>
      </c>
      <c r="B61" s="278">
        <v>2.32558139534884E-2</v>
      </c>
      <c r="C61" s="279">
        <v>4.6082949308755804E-3</v>
      </c>
      <c r="D61" s="280">
        <v>1.09090909090909E-2</v>
      </c>
      <c r="E61" s="278">
        <v>2.32558139534884E-2</v>
      </c>
      <c r="F61" s="279">
        <v>5.5248618784530402E-3</v>
      </c>
      <c r="G61" s="280">
        <v>9.8039215686274508E-3</v>
      </c>
      <c r="H61" s="278"/>
      <c r="I61" s="279"/>
      <c r="J61" s="280"/>
      <c r="K61" s="278"/>
      <c r="L61" s="279"/>
      <c r="M61" s="280"/>
      <c r="N61" s="281"/>
    </row>
    <row r="62" spans="1:14" s="64" customFormat="1" ht="14" x14ac:dyDescent="0.15">
      <c r="A62" s="282" t="s">
        <v>244</v>
      </c>
      <c r="B62" s="283">
        <v>43</v>
      </c>
      <c r="C62" s="284">
        <v>434</v>
      </c>
      <c r="D62" s="285">
        <v>1650</v>
      </c>
      <c r="E62" s="283">
        <v>43</v>
      </c>
      <c r="F62" s="284">
        <v>181</v>
      </c>
      <c r="G62" s="285">
        <v>612</v>
      </c>
      <c r="H62" s="283"/>
      <c r="I62" s="284"/>
      <c r="J62" s="285"/>
      <c r="K62" s="283"/>
      <c r="L62" s="284"/>
      <c r="M62" s="285"/>
      <c r="N62" s="286"/>
    </row>
    <row r="63" spans="1:14" s="64" customFormat="1" ht="28" x14ac:dyDescent="0.15">
      <c r="A63" s="253" t="s">
        <v>284</v>
      </c>
      <c r="B63" s="274">
        <v>0.97872340425531901</v>
      </c>
      <c r="C63" s="275">
        <v>0.94143167028199604</v>
      </c>
      <c r="D63" s="276">
        <v>0.93683622135271105</v>
      </c>
      <c r="E63" s="274">
        <v>0.97872340425531901</v>
      </c>
      <c r="F63" s="275">
        <v>0.95336787564766801</v>
      </c>
      <c r="G63" s="276">
        <v>0.93948562783661105</v>
      </c>
      <c r="H63" s="274"/>
      <c r="I63" s="275"/>
      <c r="J63" s="276"/>
      <c r="K63" s="274"/>
      <c r="L63" s="275"/>
      <c r="M63" s="276"/>
      <c r="N63" s="277"/>
    </row>
    <row r="64" spans="1:14" s="64" customFormat="1" ht="14" x14ac:dyDescent="0.15">
      <c r="A64" s="271" t="s">
        <v>187</v>
      </c>
      <c r="B64" s="278">
        <v>2.1276595744680899E-2</v>
      </c>
      <c r="C64" s="279">
        <v>4.33839479392625E-2</v>
      </c>
      <c r="D64" s="280">
        <v>3.6333147009502499E-2</v>
      </c>
      <c r="E64" s="278">
        <v>2.1276595744680899E-2</v>
      </c>
      <c r="F64" s="279">
        <v>4.6632124352331598E-2</v>
      </c>
      <c r="G64" s="280">
        <v>3.9334341906202698E-2</v>
      </c>
      <c r="H64" s="278"/>
      <c r="I64" s="279"/>
      <c r="J64" s="280"/>
      <c r="K64" s="278"/>
      <c r="L64" s="279"/>
      <c r="M64" s="280"/>
      <c r="N64" s="281"/>
    </row>
    <row r="65" spans="1:14" s="64" customFormat="1" ht="14" x14ac:dyDescent="0.15">
      <c r="A65" s="271" t="s">
        <v>85</v>
      </c>
      <c r="B65" s="278">
        <v>0</v>
      </c>
      <c r="C65" s="279">
        <v>1.5184381778741899E-2</v>
      </c>
      <c r="D65" s="280">
        <v>2.6830631637786501E-2</v>
      </c>
      <c r="E65" s="278">
        <v>0</v>
      </c>
      <c r="F65" s="279">
        <v>0</v>
      </c>
      <c r="G65" s="280">
        <v>2.1180030257186101E-2</v>
      </c>
      <c r="H65" s="278"/>
      <c r="I65" s="279"/>
      <c r="J65" s="280"/>
      <c r="K65" s="278"/>
      <c r="L65" s="279"/>
      <c r="M65" s="280"/>
      <c r="N65" s="281"/>
    </row>
    <row r="66" spans="1:14" s="64" customFormat="1" ht="14" x14ac:dyDescent="0.15">
      <c r="A66" s="282" t="s">
        <v>244</v>
      </c>
      <c r="B66" s="283">
        <v>47</v>
      </c>
      <c r="C66" s="284">
        <v>461</v>
      </c>
      <c r="D66" s="285">
        <v>1789</v>
      </c>
      <c r="E66" s="283">
        <v>47</v>
      </c>
      <c r="F66" s="284">
        <v>193</v>
      </c>
      <c r="G66" s="285">
        <v>661</v>
      </c>
      <c r="H66" s="283"/>
      <c r="I66" s="284"/>
      <c r="J66" s="285"/>
      <c r="K66" s="283"/>
      <c r="L66" s="284"/>
      <c r="M66" s="285"/>
      <c r="N66" s="286"/>
    </row>
    <row r="67" spans="1:14" s="64" customFormat="1" ht="28" x14ac:dyDescent="0.15">
      <c r="A67" s="253" t="s">
        <v>929</v>
      </c>
      <c r="B67" s="274">
        <v>2.1276595744680899E-2</v>
      </c>
      <c r="C67" s="275">
        <v>1.2903225806451601E-2</v>
      </c>
      <c r="D67" s="276">
        <v>1.6703786191536701E-2</v>
      </c>
      <c r="E67" s="274">
        <v>2.1276595744680899E-2</v>
      </c>
      <c r="F67" s="275">
        <v>5.1813471502590702E-3</v>
      </c>
      <c r="G67" s="276">
        <v>6.0514372163388798E-3</v>
      </c>
      <c r="H67" s="274"/>
      <c r="I67" s="275"/>
      <c r="J67" s="276"/>
      <c r="K67" s="274"/>
      <c r="L67" s="275"/>
      <c r="M67" s="276"/>
      <c r="N67" s="277"/>
    </row>
    <row r="68" spans="1:14" s="64" customFormat="1" x14ac:dyDescent="0.15">
      <c r="A68" s="271">
        <v>2023</v>
      </c>
      <c r="B68" s="278">
        <v>0.97872340425531901</v>
      </c>
      <c r="C68" s="279">
        <v>0.978494623655914</v>
      </c>
      <c r="D68" s="280">
        <v>0.957126948775056</v>
      </c>
      <c r="E68" s="278">
        <v>0.97872340425531901</v>
      </c>
      <c r="F68" s="279">
        <v>0.98963730569948205</v>
      </c>
      <c r="G68" s="280">
        <v>0.96520423600605099</v>
      </c>
      <c r="H68" s="278"/>
      <c r="I68" s="279"/>
      <c r="J68" s="280"/>
      <c r="K68" s="278"/>
      <c r="L68" s="279"/>
      <c r="M68" s="280"/>
      <c r="N68" s="281"/>
    </row>
    <row r="69" spans="1:14" s="64" customFormat="1" ht="14" x14ac:dyDescent="0.15">
      <c r="A69" s="271" t="s">
        <v>97</v>
      </c>
      <c r="B69" s="278">
        <v>0</v>
      </c>
      <c r="C69" s="279">
        <v>6.4516129032258099E-3</v>
      </c>
      <c r="D69" s="280">
        <v>2.44988864142539E-2</v>
      </c>
      <c r="E69" s="278">
        <v>0</v>
      </c>
      <c r="F69" s="279">
        <v>5.1813471502590702E-3</v>
      </c>
      <c r="G69" s="280">
        <v>2.7231467473524999E-2</v>
      </c>
      <c r="H69" s="278"/>
      <c r="I69" s="279"/>
      <c r="J69" s="280"/>
      <c r="K69" s="278"/>
      <c r="L69" s="279"/>
      <c r="M69" s="280"/>
      <c r="N69" s="281"/>
    </row>
    <row r="70" spans="1:14" s="64" customFormat="1" ht="14" x14ac:dyDescent="0.15">
      <c r="A70" s="271" t="s">
        <v>188</v>
      </c>
      <c r="B70" s="278">
        <v>0</v>
      </c>
      <c r="C70" s="279">
        <v>2.1505376344086E-3</v>
      </c>
      <c r="D70" s="280">
        <v>1.6703786191536701E-3</v>
      </c>
      <c r="E70" s="278">
        <v>0</v>
      </c>
      <c r="F70" s="279">
        <v>0</v>
      </c>
      <c r="G70" s="280">
        <v>1.5128593040847199E-3</v>
      </c>
      <c r="H70" s="278"/>
      <c r="I70" s="279"/>
      <c r="J70" s="280"/>
      <c r="K70" s="278"/>
      <c r="L70" s="279"/>
      <c r="M70" s="280"/>
      <c r="N70" s="281"/>
    </row>
    <row r="71" spans="1:14" s="64" customFormat="1" ht="14" x14ac:dyDescent="0.15">
      <c r="A71" s="282" t="s">
        <v>244</v>
      </c>
      <c r="B71" s="283">
        <v>47</v>
      </c>
      <c r="C71" s="284">
        <v>465</v>
      </c>
      <c r="D71" s="285">
        <v>1796</v>
      </c>
      <c r="E71" s="283">
        <v>47</v>
      </c>
      <c r="F71" s="284">
        <v>193</v>
      </c>
      <c r="G71" s="285">
        <v>661</v>
      </c>
      <c r="H71" s="283"/>
      <c r="I71" s="284"/>
      <c r="J71" s="285"/>
      <c r="K71" s="283"/>
      <c r="L71" s="284"/>
      <c r="M71" s="285"/>
      <c r="N71" s="286"/>
    </row>
    <row r="72" spans="1:14" s="64" customFormat="1" ht="28" x14ac:dyDescent="0.15">
      <c r="A72" s="253" t="s">
        <v>131</v>
      </c>
      <c r="B72" s="274">
        <v>6.5217391304347797E-2</v>
      </c>
      <c r="C72" s="275">
        <v>0.241457858769932</v>
      </c>
      <c r="D72" s="276">
        <v>0.108108108108108</v>
      </c>
      <c r="E72" s="274">
        <v>6.5217391304347797E-2</v>
      </c>
      <c r="F72" s="275">
        <v>0.133333333333333</v>
      </c>
      <c r="G72" s="276">
        <v>7.5441412520064199E-2</v>
      </c>
      <c r="H72" s="274"/>
      <c r="I72" s="275"/>
      <c r="J72" s="276"/>
      <c r="K72" s="274"/>
      <c r="L72" s="275"/>
      <c r="M72" s="276"/>
      <c r="N72" s="277"/>
    </row>
    <row r="73" spans="1:14" s="64" customFormat="1" ht="14" x14ac:dyDescent="0.15">
      <c r="A73" s="271" t="s">
        <v>113</v>
      </c>
      <c r="B73" s="278">
        <v>0.13043478260869601</v>
      </c>
      <c r="C73" s="279">
        <v>0.46469248291571802</v>
      </c>
      <c r="D73" s="280">
        <v>0.33548766157461801</v>
      </c>
      <c r="E73" s="278">
        <v>0.13043478260869601</v>
      </c>
      <c r="F73" s="279">
        <v>0.4</v>
      </c>
      <c r="G73" s="280">
        <v>0.23113964686998401</v>
      </c>
      <c r="H73" s="278"/>
      <c r="I73" s="279"/>
      <c r="J73" s="280"/>
      <c r="K73" s="278"/>
      <c r="L73" s="279"/>
      <c r="M73" s="280"/>
      <c r="N73" s="281"/>
    </row>
    <row r="74" spans="1:14" s="64" customFormat="1" ht="14" x14ac:dyDescent="0.15">
      <c r="A74" s="271" t="s">
        <v>114</v>
      </c>
      <c r="B74" s="278">
        <v>0.36956521739130399</v>
      </c>
      <c r="C74" s="279">
        <v>0.21867881548974899</v>
      </c>
      <c r="D74" s="280">
        <v>0.33548766157461801</v>
      </c>
      <c r="E74" s="278">
        <v>0.36956521739130399</v>
      </c>
      <c r="F74" s="279">
        <v>0.32222222222222202</v>
      </c>
      <c r="G74" s="280">
        <v>0.377207062600321</v>
      </c>
      <c r="H74" s="278"/>
      <c r="I74" s="279"/>
      <c r="J74" s="280"/>
      <c r="K74" s="278"/>
      <c r="L74" s="279"/>
      <c r="M74" s="280"/>
      <c r="N74" s="281"/>
    </row>
    <row r="75" spans="1:14" s="64" customFormat="1" ht="14" x14ac:dyDescent="0.15">
      <c r="A75" s="271" t="s">
        <v>115</v>
      </c>
      <c r="B75" s="278">
        <v>0.434782608695652</v>
      </c>
      <c r="C75" s="279">
        <v>7.5170842824601403E-2</v>
      </c>
      <c r="D75" s="280">
        <v>0.20799059929494701</v>
      </c>
      <c r="E75" s="278">
        <v>0.434782608695652</v>
      </c>
      <c r="F75" s="279">
        <v>0.14444444444444399</v>
      </c>
      <c r="G75" s="280">
        <v>0.29534510433386801</v>
      </c>
      <c r="H75" s="278"/>
      <c r="I75" s="279"/>
      <c r="J75" s="280"/>
      <c r="K75" s="278"/>
      <c r="L75" s="279"/>
      <c r="M75" s="280"/>
      <c r="N75" s="281"/>
    </row>
    <row r="76" spans="1:14" s="64" customFormat="1" ht="14" x14ac:dyDescent="0.15">
      <c r="A76" s="287" t="s">
        <v>116</v>
      </c>
      <c r="B76" s="288">
        <v>0</v>
      </c>
      <c r="C76" s="289">
        <v>0</v>
      </c>
      <c r="D76" s="290">
        <v>1.29259694477086E-2</v>
      </c>
      <c r="E76" s="288">
        <v>0</v>
      </c>
      <c r="F76" s="289">
        <v>0</v>
      </c>
      <c r="G76" s="290">
        <v>2.0866773675762399E-2</v>
      </c>
      <c r="H76" s="288"/>
      <c r="I76" s="289"/>
      <c r="J76" s="290"/>
      <c r="K76" s="288"/>
      <c r="L76" s="289"/>
      <c r="M76" s="290"/>
      <c r="N76" s="291"/>
    </row>
    <row r="77" spans="1:14" s="64" customFormat="1" ht="14" x14ac:dyDescent="0.15">
      <c r="A77" s="271" t="s">
        <v>244</v>
      </c>
      <c r="B77" s="292">
        <v>46</v>
      </c>
      <c r="C77" s="293">
        <v>439</v>
      </c>
      <c r="D77" s="294">
        <v>1702</v>
      </c>
      <c r="E77" s="292">
        <v>46</v>
      </c>
      <c r="F77" s="293">
        <v>180</v>
      </c>
      <c r="G77" s="294">
        <v>623</v>
      </c>
      <c r="H77" s="292"/>
      <c r="I77" s="293"/>
      <c r="J77" s="294"/>
      <c r="K77" s="292"/>
      <c r="L77" s="293"/>
      <c r="M77" s="294"/>
      <c r="N77" s="295"/>
    </row>
    <row r="78" spans="1:14" s="64" customFormat="1" ht="14" x14ac:dyDescent="0.15">
      <c r="A78" s="271" t="s">
        <v>182</v>
      </c>
      <c r="B78" s="296">
        <v>2.8260869565217401</v>
      </c>
      <c r="C78" s="297">
        <v>3.8724373576309801</v>
      </c>
      <c r="D78" s="298">
        <v>3.3178613396004599</v>
      </c>
      <c r="E78" s="296">
        <v>2.8260869565217401</v>
      </c>
      <c r="F78" s="297">
        <v>3.5222222222222199</v>
      </c>
      <c r="G78" s="298">
        <v>3.0449438202247201</v>
      </c>
      <c r="H78" s="296"/>
      <c r="I78" s="297"/>
      <c r="J78" s="298"/>
      <c r="K78" s="296"/>
      <c r="L78" s="297"/>
      <c r="M78" s="298"/>
      <c r="N78" s="299"/>
    </row>
    <row r="79" spans="1:14" s="64" customFormat="1" ht="14" x14ac:dyDescent="0.15">
      <c r="A79" s="271" t="s">
        <v>165</v>
      </c>
      <c r="B79" s="296">
        <v>0.90195707771950495</v>
      </c>
      <c r="C79" s="297">
        <v>0.86385629516288498</v>
      </c>
      <c r="D79" s="298">
        <v>0.96287250753711395</v>
      </c>
      <c r="E79" s="296">
        <v>0.90195707771950495</v>
      </c>
      <c r="F79" s="297">
        <v>0.899755122214006</v>
      </c>
      <c r="G79" s="298">
        <v>0.95454705764734005</v>
      </c>
      <c r="H79" s="296"/>
      <c r="I79" s="297"/>
      <c r="J79" s="298"/>
      <c r="K79" s="296"/>
      <c r="L79" s="297"/>
      <c r="M79" s="298"/>
      <c r="N79" s="299"/>
    </row>
    <row r="80" spans="1:14" s="64" customFormat="1" ht="14" x14ac:dyDescent="0.15">
      <c r="A80" s="271" t="s">
        <v>245</v>
      </c>
      <c r="B80" s="300" t="s">
        <v>233</v>
      </c>
      <c r="C80" s="297" t="s">
        <v>222</v>
      </c>
      <c r="D80" s="298" t="s">
        <v>222</v>
      </c>
      <c r="E80" s="300" t="s">
        <v>233</v>
      </c>
      <c r="F80" s="297" t="s">
        <v>222</v>
      </c>
      <c r="G80" s="298" t="s">
        <v>124</v>
      </c>
      <c r="H80" s="300"/>
      <c r="I80" s="297"/>
      <c r="J80" s="298"/>
      <c r="K80" s="300"/>
      <c r="L80" s="297"/>
      <c r="M80" s="298"/>
      <c r="N80" s="299"/>
    </row>
    <row r="81" spans="1:14" s="64" customFormat="1" ht="14" x14ac:dyDescent="0.15">
      <c r="A81" s="272" t="s">
        <v>164</v>
      </c>
      <c r="B81" s="301" t="s">
        <v>233</v>
      </c>
      <c r="C81" s="302">
        <v>-1.2112551670552387</v>
      </c>
      <c r="D81" s="303">
        <v>-0.51073675822005371</v>
      </c>
      <c r="E81" s="301" t="s">
        <v>233</v>
      </c>
      <c r="F81" s="302">
        <v>-0.77369414023175143</v>
      </c>
      <c r="G81" s="303">
        <v>-0.22927823405835401</v>
      </c>
      <c r="H81" s="301"/>
      <c r="I81" s="302"/>
      <c r="J81" s="303"/>
      <c r="K81" s="301"/>
      <c r="L81" s="302"/>
      <c r="M81" s="303"/>
      <c r="N81" s="304"/>
    </row>
    <row r="82" spans="1:14" s="64" customFormat="1" ht="28" x14ac:dyDescent="0.15">
      <c r="A82" s="305" t="s">
        <v>287</v>
      </c>
      <c r="B82" s="278">
        <v>7.3170731707317097E-2</v>
      </c>
      <c r="C82" s="279">
        <v>2.8720626631853801E-2</v>
      </c>
      <c r="D82" s="280">
        <v>4.8096192384769497E-2</v>
      </c>
      <c r="E82" s="278">
        <v>7.3170731707317097E-2</v>
      </c>
      <c r="F82" s="279">
        <v>5.5214723926380403E-2</v>
      </c>
      <c r="G82" s="280">
        <v>6.6914498141263906E-2</v>
      </c>
      <c r="H82" s="278"/>
      <c r="I82" s="279"/>
      <c r="J82" s="280"/>
      <c r="K82" s="278"/>
      <c r="L82" s="279"/>
      <c r="M82" s="280"/>
      <c r="N82" s="306"/>
    </row>
    <row r="83" spans="1:14" s="64" customFormat="1" ht="14" x14ac:dyDescent="0.15">
      <c r="A83" s="255" t="s">
        <v>288</v>
      </c>
      <c r="B83" s="278">
        <v>0.90243902439024404</v>
      </c>
      <c r="C83" s="279">
        <v>0.91644908616188003</v>
      </c>
      <c r="D83" s="280">
        <v>0.915831663326653</v>
      </c>
      <c r="E83" s="278">
        <v>0.90243902439024404</v>
      </c>
      <c r="F83" s="279">
        <v>0.877300613496933</v>
      </c>
      <c r="G83" s="280">
        <v>0.87732342007434905</v>
      </c>
      <c r="H83" s="278"/>
      <c r="I83" s="279"/>
      <c r="J83" s="280"/>
      <c r="K83" s="278"/>
      <c r="L83" s="279"/>
      <c r="M83" s="280"/>
      <c r="N83" s="307"/>
    </row>
    <row r="84" spans="1:14" s="64" customFormat="1" ht="14" x14ac:dyDescent="0.15">
      <c r="A84" s="255" t="s">
        <v>289</v>
      </c>
      <c r="B84" s="278">
        <v>2.4390243902439001E-2</v>
      </c>
      <c r="C84" s="279">
        <v>5.4830287206266301E-2</v>
      </c>
      <c r="D84" s="280">
        <v>3.6072144288577197E-2</v>
      </c>
      <c r="E84" s="278">
        <v>2.4390243902439001E-2</v>
      </c>
      <c r="F84" s="279">
        <v>6.7484662576687102E-2</v>
      </c>
      <c r="G84" s="280">
        <v>5.5762081784386602E-2</v>
      </c>
      <c r="H84" s="278"/>
      <c r="I84" s="279"/>
      <c r="J84" s="280"/>
      <c r="K84" s="278"/>
      <c r="L84" s="279"/>
      <c r="M84" s="280"/>
      <c r="N84" s="308"/>
    </row>
    <row r="85" spans="1:14" s="64" customFormat="1" ht="14" x14ac:dyDescent="0.15">
      <c r="A85" s="309" t="s">
        <v>244</v>
      </c>
      <c r="B85" s="283">
        <v>41</v>
      </c>
      <c r="C85" s="284">
        <v>383</v>
      </c>
      <c r="D85" s="285">
        <v>1497</v>
      </c>
      <c r="E85" s="283">
        <v>41</v>
      </c>
      <c r="F85" s="284">
        <v>163</v>
      </c>
      <c r="G85" s="285">
        <v>538</v>
      </c>
      <c r="H85" s="283"/>
      <c r="I85" s="284"/>
      <c r="J85" s="285"/>
      <c r="K85" s="283"/>
      <c r="L85" s="284"/>
      <c r="M85" s="285"/>
      <c r="N85" s="310"/>
    </row>
    <row r="86" spans="1:14" s="64" customFormat="1" ht="42" x14ac:dyDescent="0.15">
      <c r="A86" s="253" t="s">
        <v>1028</v>
      </c>
      <c r="B86" s="274">
        <v>0</v>
      </c>
      <c r="C86" s="275">
        <v>0</v>
      </c>
      <c r="D86" s="276">
        <v>4.0053404539385903E-3</v>
      </c>
      <c r="E86" s="274">
        <v>0</v>
      </c>
      <c r="F86" s="275">
        <v>0</v>
      </c>
      <c r="G86" s="276">
        <v>5.5658627087198497E-3</v>
      </c>
      <c r="H86" s="274"/>
      <c r="I86" s="275"/>
      <c r="J86" s="276"/>
      <c r="K86" s="274"/>
      <c r="L86" s="275"/>
      <c r="M86" s="276"/>
      <c r="N86" s="277"/>
    </row>
    <row r="87" spans="1:14" s="64" customFormat="1" ht="14" x14ac:dyDescent="0.15">
      <c r="A87" s="255" t="s">
        <v>339</v>
      </c>
      <c r="B87" s="278">
        <v>0</v>
      </c>
      <c r="C87" s="279">
        <v>0</v>
      </c>
      <c r="D87" s="280">
        <v>6.6755674232309701E-4</v>
      </c>
      <c r="E87" s="278">
        <v>0</v>
      </c>
      <c r="F87" s="279">
        <v>0</v>
      </c>
      <c r="G87" s="280">
        <v>1.85528756957328E-3</v>
      </c>
      <c r="H87" s="278"/>
      <c r="I87" s="279"/>
      <c r="J87" s="280"/>
      <c r="K87" s="278"/>
      <c r="L87" s="279"/>
      <c r="M87" s="280"/>
      <c r="N87" s="281"/>
    </row>
    <row r="88" spans="1:14" s="64" customFormat="1" ht="14" x14ac:dyDescent="0.15">
      <c r="A88" s="255" t="s">
        <v>683</v>
      </c>
      <c r="B88" s="278">
        <v>0</v>
      </c>
      <c r="C88" s="279">
        <v>2.6109660574412498E-3</v>
      </c>
      <c r="D88" s="280">
        <v>4.0053404539385903E-3</v>
      </c>
      <c r="E88" s="278">
        <v>0</v>
      </c>
      <c r="F88" s="279">
        <v>0</v>
      </c>
      <c r="G88" s="280">
        <v>5.5658627087198497E-3</v>
      </c>
      <c r="H88" s="278"/>
      <c r="I88" s="279"/>
      <c r="J88" s="280"/>
      <c r="K88" s="278"/>
      <c r="L88" s="279"/>
      <c r="M88" s="280"/>
      <c r="N88" s="281"/>
    </row>
    <row r="89" spans="1:14" s="64" customFormat="1" ht="14" x14ac:dyDescent="0.15">
      <c r="A89" s="255" t="s">
        <v>285</v>
      </c>
      <c r="B89" s="278">
        <v>0</v>
      </c>
      <c r="C89" s="279">
        <v>0</v>
      </c>
      <c r="D89" s="280">
        <v>3.33778371161549E-3</v>
      </c>
      <c r="E89" s="278">
        <v>0</v>
      </c>
      <c r="F89" s="279">
        <v>0</v>
      </c>
      <c r="G89" s="280">
        <v>3.7105751391465699E-3</v>
      </c>
      <c r="H89" s="278"/>
      <c r="I89" s="279"/>
      <c r="J89" s="280"/>
      <c r="K89" s="278"/>
      <c r="L89" s="279"/>
      <c r="M89" s="280"/>
      <c r="N89" s="281"/>
    </row>
    <row r="90" spans="1:14" s="64" customFormat="1" ht="14" x14ac:dyDescent="0.15">
      <c r="A90" s="255" t="s">
        <v>99</v>
      </c>
      <c r="B90" s="278">
        <v>1</v>
      </c>
      <c r="C90" s="279">
        <v>0.99738903394255896</v>
      </c>
      <c r="D90" s="280">
        <v>0.98798397863818399</v>
      </c>
      <c r="E90" s="278">
        <v>1</v>
      </c>
      <c r="F90" s="279">
        <v>1</v>
      </c>
      <c r="G90" s="280">
        <v>0.98330241187384004</v>
      </c>
      <c r="H90" s="278"/>
      <c r="I90" s="279"/>
      <c r="J90" s="280"/>
      <c r="K90" s="278"/>
      <c r="L90" s="279"/>
      <c r="M90" s="280"/>
      <c r="N90" s="281"/>
    </row>
    <row r="91" spans="1:14" s="64" customFormat="1" ht="14" x14ac:dyDescent="0.15">
      <c r="A91" s="282" t="s">
        <v>244</v>
      </c>
      <c r="B91" s="283">
        <v>41</v>
      </c>
      <c r="C91" s="284">
        <v>383</v>
      </c>
      <c r="D91" s="285">
        <v>1498</v>
      </c>
      <c r="E91" s="283">
        <v>41</v>
      </c>
      <c r="F91" s="284">
        <v>163</v>
      </c>
      <c r="G91" s="285">
        <v>539</v>
      </c>
      <c r="H91" s="283"/>
      <c r="I91" s="284"/>
      <c r="J91" s="285"/>
      <c r="K91" s="283"/>
      <c r="L91" s="284"/>
      <c r="M91" s="285"/>
      <c r="N91" s="286"/>
    </row>
    <row r="92" spans="1:14" ht="56" x14ac:dyDescent="0.15">
      <c r="A92" s="253" t="s">
        <v>766</v>
      </c>
      <c r="B92" s="274">
        <v>0.89130434782608703</v>
      </c>
      <c r="C92" s="275">
        <v>0.76233183856502196</v>
      </c>
      <c r="D92" s="276">
        <v>0.68699186991869898</v>
      </c>
      <c r="E92" s="274">
        <v>0.89130434782608703</v>
      </c>
      <c r="F92" s="275">
        <v>0.73913043478260898</v>
      </c>
      <c r="G92" s="276">
        <v>0.63650793650793602</v>
      </c>
      <c r="H92" s="274"/>
      <c r="I92" s="275"/>
      <c r="J92" s="276"/>
      <c r="K92" s="274"/>
      <c r="L92" s="275"/>
      <c r="M92" s="276"/>
      <c r="N92" s="570"/>
    </row>
    <row r="93" spans="1:14" ht="14" x14ac:dyDescent="0.15">
      <c r="A93" s="271" t="s">
        <v>100</v>
      </c>
      <c r="B93" s="278">
        <v>0.108695652173913</v>
      </c>
      <c r="C93" s="279">
        <v>0.230941704035874</v>
      </c>
      <c r="D93" s="280">
        <v>0.297909407665505</v>
      </c>
      <c r="E93" s="278">
        <v>0.108695652173913</v>
      </c>
      <c r="F93" s="279">
        <v>0.25543478260869601</v>
      </c>
      <c r="G93" s="280">
        <v>0.341269841269841</v>
      </c>
      <c r="H93" s="278"/>
      <c r="I93" s="279"/>
      <c r="J93" s="280"/>
      <c r="K93" s="278"/>
      <c r="L93" s="279"/>
      <c r="M93" s="280"/>
      <c r="N93" s="571"/>
    </row>
    <row r="94" spans="1:14" ht="14" x14ac:dyDescent="0.15">
      <c r="A94" s="271" t="s">
        <v>404</v>
      </c>
      <c r="B94" s="278">
        <v>0</v>
      </c>
      <c r="C94" s="279">
        <v>6.7264573991031402E-3</v>
      </c>
      <c r="D94" s="280">
        <v>1.50987224157956E-2</v>
      </c>
      <c r="E94" s="278">
        <v>0</v>
      </c>
      <c r="F94" s="279">
        <v>5.4347826086956503E-3</v>
      </c>
      <c r="G94" s="280">
        <v>2.2222222222222199E-2</v>
      </c>
      <c r="H94" s="278"/>
      <c r="I94" s="279"/>
      <c r="J94" s="280"/>
      <c r="K94" s="278"/>
      <c r="L94" s="279"/>
      <c r="M94" s="280"/>
      <c r="N94" s="572"/>
    </row>
    <row r="95" spans="1:14" ht="14" x14ac:dyDescent="0.15">
      <c r="A95" s="311" t="s">
        <v>244</v>
      </c>
      <c r="B95" s="312">
        <v>46</v>
      </c>
      <c r="C95" s="313">
        <v>446</v>
      </c>
      <c r="D95" s="314">
        <v>1722</v>
      </c>
      <c r="E95" s="312">
        <v>46</v>
      </c>
      <c r="F95" s="313">
        <v>184</v>
      </c>
      <c r="G95" s="314">
        <v>630</v>
      </c>
      <c r="H95" s="312"/>
      <c r="I95" s="313"/>
      <c r="J95" s="314"/>
      <c r="K95" s="312"/>
      <c r="L95" s="313"/>
      <c r="M95" s="314"/>
      <c r="N95" s="299"/>
    </row>
    <row r="96" spans="1:14" ht="14" x14ac:dyDescent="0.15">
      <c r="A96" s="271" t="s">
        <v>182</v>
      </c>
      <c r="B96" s="296">
        <v>2.89130434782609</v>
      </c>
      <c r="C96" s="297">
        <v>2.7556053811659198</v>
      </c>
      <c r="D96" s="298">
        <v>2.6718931475029</v>
      </c>
      <c r="E96" s="296">
        <v>2.89130434782609</v>
      </c>
      <c r="F96" s="297">
        <v>2.73369565217391</v>
      </c>
      <c r="G96" s="298">
        <v>2.6142857142857099</v>
      </c>
      <c r="H96" s="296"/>
      <c r="I96" s="297"/>
      <c r="J96" s="298"/>
      <c r="K96" s="296"/>
      <c r="L96" s="297"/>
      <c r="M96" s="298"/>
      <c r="N96" s="299"/>
    </row>
    <row r="97" spans="1:14" ht="14" x14ac:dyDescent="0.15">
      <c r="A97" s="271" t="s">
        <v>165</v>
      </c>
      <c r="B97" s="296">
        <v>0.31469638768997799</v>
      </c>
      <c r="C97" s="297">
        <v>0.44560522294128402</v>
      </c>
      <c r="D97" s="298">
        <v>0.50079520050864401</v>
      </c>
      <c r="E97" s="296">
        <v>0.31469638768997799</v>
      </c>
      <c r="F97" s="297">
        <v>0.45539322440441699</v>
      </c>
      <c r="G97" s="298">
        <v>0.53087717041314197</v>
      </c>
      <c r="H97" s="296"/>
      <c r="I97" s="297"/>
      <c r="J97" s="298"/>
      <c r="K97" s="296"/>
      <c r="L97" s="297"/>
      <c r="M97" s="298"/>
      <c r="N97" s="299"/>
    </row>
    <row r="98" spans="1:14" ht="14" x14ac:dyDescent="0.15">
      <c r="A98" s="271" t="s">
        <v>245</v>
      </c>
      <c r="B98" s="300" t="s">
        <v>233</v>
      </c>
      <c r="C98" s="297" t="s">
        <v>251</v>
      </c>
      <c r="D98" s="298" t="s">
        <v>221</v>
      </c>
      <c r="E98" s="300" t="s">
        <v>233</v>
      </c>
      <c r="F98" s="297" t="s">
        <v>251</v>
      </c>
      <c r="G98" s="298" t="s">
        <v>222</v>
      </c>
      <c r="H98" s="300"/>
      <c r="I98" s="297"/>
      <c r="J98" s="298"/>
      <c r="K98" s="300"/>
      <c r="L98" s="297"/>
      <c r="M98" s="298"/>
      <c r="N98" s="299"/>
    </row>
    <row r="99" spans="1:14" ht="14" x14ac:dyDescent="0.15">
      <c r="A99" s="272" t="s">
        <v>164</v>
      </c>
      <c r="B99" s="301" t="s">
        <v>233</v>
      </c>
      <c r="C99" s="302">
        <v>0.30452732525096737</v>
      </c>
      <c r="D99" s="303">
        <v>0.43812560523810951</v>
      </c>
      <c r="E99" s="301" t="s">
        <v>233</v>
      </c>
      <c r="F99" s="302">
        <v>0.34609363338312188</v>
      </c>
      <c r="G99" s="303">
        <v>0.52181304636776393</v>
      </c>
      <c r="H99" s="301"/>
      <c r="I99" s="302"/>
      <c r="J99" s="303"/>
      <c r="K99" s="301"/>
      <c r="L99" s="302"/>
      <c r="M99" s="303"/>
      <c r="N99" s="304"/>
    </row>
    <row r="100" spans="1:14" ht="28" x14ac:dyDescent="0.15">
      <c r="A100" s="253" t="s">
        <v>930</v>
      </c>
      <c r="B100" s="274">
        <v>4.3478260869565202E-2</v>
      </c>
      <c r="C100" s="275">
        <v>0.10762331838564999</v>
      </c>
      <c r="D100" s="276">
        <v>6.9186046511627894E-2</v>
      </c>
      <c r="E100" s="274">
        <v>4.3478260869565202E-2</v>
      </c>
      <c r="F100" s="275">
        <v>0.125</v>
      </c>
      <c r="G100" s="276">
        <v>8.9171974522293002E-2</v>
      </c>
      <c r="H100" s="274"/>
      <c r="I100" s="275"/>
      <c r="J100" s="276"/>
      <c r="K100" s="274"/>
      <c r="L100" s="275"/>
      <c r="M100" s="276"/>
      <c r="N100" s="570" t="s">
        <v>223</v>
      </c>
    </row>
    <row r="101" spans="1:14" ht="14" x14ac:dyDescent="0.15">
      <c r="A101" s="271" t="s">
        <v>100</v>
      </c>
      <c r="B101" s="278">
        <v>0.47826086956521702</v>
      </c>
      <c r="C101" s="279">
        <v>0.51569506726457404</v>
      </c>
      <c r="D101" s="280">
        <v>0.45174418604651201</v>
      </c>
      <c r="E101" s="278">
        <v>0.47826086956521702</v>
      </c>
      <c r="F101" s="279">
        <v>0.48913043478260898</v>
      </c>
      <c r="G101" s="280">
        <v>0.484076433121019</v>
      </c>
      <c r="H101" s="278"/>
      <c r="I101" s="279"/>
      <c r="J101" s="280"/>
      <c r="K101" s="278"/>
      <c r="L101" s="279"/>
      <c r="M101" s="280"/>
      <c r="N101" s="571"/>
    </row>
    <row r="102" spans="1:14" ht="14" x14ac:dyDescent="0.15">
      <c r="A102" s="271" t="s">
        <v>404</v>
      </c>
      <c r="B102" s="278">
        <v>0.47826086956521702</v>
      </c>
      <c r="C102" s="279">
        <v>0.37668161434977598</v>
      </c>
      <c r="D102" s="280">
        <v>0.47906976744185997</v>
      </c>
      <c r="E102" s="278">
        <v>0.47826086956521702</v>
      </c>
      <c r="F102" s="279">
        <v>0.38586956521739102</v>
      </c>
      <c r="G102" s="280">
        <v>0.42675159235668803</v>
      </c>
      <c r="H102" s="278"/>
      <c r="I102" s="279"/>
      <c r="J102" s="280"/>
      <c r="K102" s="278"/>
      <c r="L102" s="279"/>
      <c r="M102" s="280"/>
      <c r="N102" s="572"/>
    </row>
    <row r="103" spans="1:14" ht="14" x14ac:dyDescent="0.15">
      <c r="A103" s="311" t="s">
        <v>244</v>
      </c>
      <c r="B103" s="312">
        <v>46</v>
      </c>
      <c r="C103" s="313">
        <v>446</v>
      </c>
      <c r="D103" s="314">
        <v>1720</v>
      </c>
      <c r="E103" s="312">
        <v>46</v>
      </c>
      <c r="F103" s="313">
        <v>184</v>
      </c>
      <c r="G103" s="314">
        <v>628</v>
      </c>
      <c r="H103" s="312"/>
      <c r="I103" s="313"/>
      <c r="J103" s="314"/>
      <c r="K103" s="312"/>
      <c r="L103" s="313"/>
      <c r="M103" s="314"/>
      <c r="N103" s="299"/>
    </row>
    <row r="104" spans="1:14" ht="14" x14ac:dyDescent="0.15">
      <c r="A104" s="271" t="s">
        <v>182</v>
      </c>
      <c r="B104" s="296">
        <v>1.5652173913043499</v>
      </c>
      <c r="C104" s="297">
        <v>1.7309417040358701</v>
      </c>
      <c r="D104" s="298">
        <v>1.59011627906977</v>
      </c>
      <c r="E104" s="296">
        <v>1.5652173913043499</v>
      </c>
      <c r="F104" s="297">
        <v>1.73913043478261</v>
      </c>
      <c r="G104" s="298">
        <v>1.6624203821656101</v>
      </c>
      <c r="H104" s="296"/>
      <c r="I104" s="297"/>
      <c r="J104" s="298"/>
      <c r="K104" s="296"/>
      <c r="L104" s="297"/>
      <c r="M104" s="298"/>
      <c r="N104" s="299"/>
    </row>
    <row r="105" spans="1:14" ht="14" x14ac:dyDescent="0.15">
      <c r="A105" s="271" t="s">
        <v>165</v>
      </c>
      <c r="B105" s="296">
        <v>0.58317803315753203</v>
      </c>
      <c r="C105" s="297">
        <v>0.64252487292266003</v>
      </c>
      <c r="D105" s="298">
        <v>0.616824411098431</v>
      </c>
      <c r="E105" s="296">
        <v>0.58317803315753203</v>
      </c>
      <c r="F105" s="297">
        <v>0.66726036761847696</v>
      </c>
      <c r="G105" s="298">
        <v>0.634511354289788</v>
      </c>
      <c r="H105" s="296"/>
      <c r="I105" s="297"/>
      <c r="J105" s="298"/>
      <c r="K105" s="296"/>
      <c r="L105" s="297"/>
      <c r="M105" s="298"/>
      <c r="N105" s="299"/>
    </row>
    <row r="106" spans="1:14" ht="14" x14ac:dyDescent="0.15">
      <c r="A106" s="271" t="s">
        <v>245</v>
      </c>
      <c r="B106" s="300" t="s">
        <v>233</v>
      </c>
      <c r="C106" s="297" t="s">
        <v>124</v>
      </c>
      <c r="D106" s="298" t="s">
        <v>124</v>
      </c>
      <c r="E106" s="300" t="s">
        <v>233</v>
      </c>
      <c r="F106" s="297" t="s">
        <v>124</v>
      </c>
      <c r="G106" s="298" t="s">
        <v>124</v>
      </c>
      <c r="H106" s="300"/>
      <c r="I106" s="297"/>
      <c r="J106" s="298"/>
      <c r="K106" s="300"/>
      <c r="L106" s="297"/>
      <c r="M106" s="298"/>
      <c r="N106" s="299"/>
    </row>
    <row r="107" spans="1:14" ht="14" x14ac:dyDescent="0.15">
      <c r="A107" s="272" t="s">
        <v>164</v>
      </c>
      <c r="B107" s="301" t="s">
        <v>233</v>
      </c>
      <c r="C107" s="302">
        <v>-0.25792668846839845</v>
      </c>
      <c r="D107" s="303">
        <v>-4.0366248996340164E-2</v>
      </c>
      <c r="E107" s="301" t="s">
        <v>233</v>
      </c>
      <c r="F107" s="302">
        <v>-0.2606374541604714</v>
      </c>
      <c r="G107" s="303">
        <v>-0.15319346171521234</v>
      </c>
      <c r="H107" s="301"/>
      <c r="I107" s="302"/>
      <c r="J107" s="303"/>
      <c r="K107" s="301"/>
      <c r="L107" s="302"/>
      <c r="M107" s="303"/>
      <c r="N107" s="304"/>
    </row>
    <row r="108" spans="1:14" ht="28" x14ac:dyDescent="0.15">
      <c r="A108" s="253" t="s">
        <v>931</v>
      </c>
      <c r="B108" s="274">
        <v>6.5217391304347797E-2</v>
      </c>
      <c r="C108" s="275">
        <v>0.11910112359550599</v>
      </c>
      <c r="D108" s="276">
        <v>7.3426573426573397E-2</v>
      </c>
      <c r="E108" s="274">
        <v>6.5217391304347797E-2</v>
      </c>
      <c r="F108" s="275">
        <v>0.15217391304347799</v>
      </c>
      <c r="G108" s="276">
        <v>8.9171974522293002E-2</v>
      </c>
      <c r="H108" s="274"/>
      <c r="I108" s="275"/>
      <c r="J108" s="276"/>
      <c r="K108" s="274"/>
      <c r="L108" s="275"/>
      <c r="M108" s="276"/>
      <c r="N108" s="570" t="s">
        <v>223</v>
      </c>
    </row>
    <row r="109" spans="1:14" ht="14" x14ac:dyDescent="0.15">
      <c r="A109" s="271" t="s">
        <v>100</v>
      </c>
      <c r="B109" s="278">
        <v>0.39130434782608697</v>
      </c>
      <c r="C109" s="279">
        <v>0.55505617977528099</v>
      </c>
      <c r="D109" s="280">
        <v>0.43648018648018599</v>
      </c>
      <c r="E109" s="278">
        <v>0.39130434782608697</v>
      </c>
      <c r="F109" s="279">
        <v>0.55434782608695699</v>
      </c>
      <c r="G109" s="280">
        <v>0.48089171974522299</v>
      </c>
      <c r="H109" s="278"/>
      <c r="I109" s="279"/>
      <c r="J109" s="280"/>
      <c r="K109" s="278"/>
      <c r="L109" s="279"/>
      <c r="M109" s="280"/>
      <c r="N109" s="571"/>
    </row>
    <row r="110" spans="1:14" ht="14" x14ac:dyDescent="0.15">
      <c r="A110" s="271" t="s">
        <v>404</v>
      </c>
      <c r="B110" s="278">
        <v>0.54347826086956497</v>
      </c>
      <c r="C110" s="279">
        <v>0.325842696629214</v>
      </c>
      <c r="D110" s="280">
        <v>0.49009324009324001</v>
      </c>
      <c r="E110" s="278">
        <v>0.54347826086956497</v>
      </c>
      <c r="F110" s="279">
        <v>0.29347826086956502</v>
      </c>
      <c r="G110" s="280">
        <v>0.42993630573248398</v>
      </c>
      <c r="H110" s="278"/>
      <c r="I110" s="279"/>
      <c r="J110" s="280"/>
      <c r="K110" s="278"/>
      <c r="L110" s="279"/>
      <c r="M110" s="280"/>
      <c r="N110" s="572"/>
    </row>
    <row r="111" spans="1:14" ht="14" x14ac:dyDescent="0.15">
      <c r="A111" s="311" t="s">
        <v>244</v>
      </c>
      <c r="B111" s="312">
        <v>46</v>
      </c>
      <c r="C111" s="313">
        <v>445</v>
      </c>
      <c r="D111" s="314">
        <v>1716</v>
      </c>
      <c r="E111" s="312">
        <v>46</v>
      </c>
      <c r="F111" s="313">
        <v>184</v>
      </c>
      <c r="G111" s="314">
        <v>628</v>
      </c>
      <c r="H111" s="312"/>
      <c r="I111" s="313"/>
      <c r="J111" s="314"/>
      <c r="K111" s="312"/>
      <c r="L111" s="313"/>
      <c r="M111" s="314"/>
      <c r="N111" s="299"/>
    </row>
    <row r="112" spans="1:14" ht="14" x14ac:dyDescent="0.15">
      <c r="A112" s="271" t="s">
        <v>182</v>
      </c>
      <c r="B112" s="296">
        <v>1.52173913043478</v>
      </c>
      <c r="C112" s="297">
        <v>1.7932584269662899</v>
      </c>
      <c r="D112" s="298">
        <v>1.5833333333333299</v>
      </c>
      <c r="E112" s="296">
        <v>1.52173913043478</v>
      </c>
      <c r="F112" s="297">
        <v>1.85869565217391</v>
      </c>
      <c r="G112" s="298">
        <v>1.65923566878981</v>
      </c>
      <c r="H112" s="296"/>
      <c r="I112" s="297"/>
      <c r="J112" s="298"/>
      <c r="K112" s="296"/>
      <c r="L112" s="297"/>
      <c r="M112" s="298"/>
      <c r="N112" s="299"/>
    </row>
    <row r="113" spans="1:14" ht="14" x14ac:dyDescent="0.15">
      <c r="A113" s="271" t="s">
        <v>165</v>
      </c>
      <c r="B113" s="296">
        <v>0.62322210896393004</v>
      </c>
      <c r="C113" s="297">
        <v>0.63490755388797004</v>
      </c>
      <c r="D113" s="298">
        <v>0.62460872105804599</v>
      </c>
      <c r="E113" s="296">
        <v>0.62322210896393004</v>
      </c>
      <c r="F113" s="297">
        <v>0.65422580515751505</v>
      </c>
      <c r="G113" s="298">
        <v>0.63531934870123496</v>
      </c>
      <c r="H113" s="296"/>
      <c r="I113" s="297"/>
      <c r="J113" s="298"/>
      <c r="K113" s="296"/>
      <c r="L113" s="297"/>
      <c r="M113" s="298"/>
      <c r="N113" s="299"/>
    </row>
    <row r="114" spans="1:14" ht="14" x14ac:dyDescent="0.15">
      <c r="A114" s="271" t="s">
        <v>245</v>
      </c>
      <c r="B114" s="300" t="s">
        <v>233</v>
      </c>
      <c r="C114" s="297" t="s">
        <v>221</v>
      </c>
      <c r="D114" s="298" t="s">
        <v>124</v>
      </c>
      <c r="E114" s="300" t="s">
        <v>233</v>
      </c>
      <c r="F114" s="297" t="s">
        <v>221</v>
      </c>
      <c r="G114" s="298" t="s">
        <v>124</v>
      </c>
      <c r="H114" s="300"/>
      <c r="I114" s="297"/>
      <c r="J114" s="298"/>
      <c r="K114" s="300"/>
      <c r="L114" s="297"/>
      <c r="M114" s="298"/>
      <c r="N114" s="299"/>
    </row>
    <row r="115" spans="1:14" ht="14" x14ac:dyDescent="0.15">
      <c r="A115" s="272" t="s">
        <v>164</v>
      </c>
      <c r="B115" s="301" t="s">
        <v>233</v>
      </c>
      <c r="C115" s="302">
        <v>-0.42765170278541004</v>
      </c>
      <c r="D115" s="303">
        <v>-9.8612460604477897E-2</v>
      </c>
      <c r="E115" s="301" t="s">
        <v>233</v>
      </c>
      <c r="F115" s="302">
        <v>-0.51504621047163124</v>
      </c>
      <c r="G115" s="303">
        <v>-0.21642114101531798</v>
      </c>
      <c r="H115" s="301"/>
      <c r="I115" s="302"/>
      <c r="J115" s="303"/>
      <c r="K115" s="301"/>
      <c r="L115" s="302"/>
      <c r="M115" s="303"/>
      <c r="N115" s="304"/>
    </row>
    <row r="116" spans="1:14" ht="28" customHeight="1" x14ac:dyDescent="0.15">
      <c r="A116" s="253" t="s">
        <v>983</v>
      </c>
      <c r="B116" s="274">
        <v>4.3478260869565202E-2</v>
      </c>
      <c r="C116" s="275">
        <v>3.1531531531531501E-2</v>
      </c>
      <c r="D116" s="276">
        <v>7.8625509609784497E-2</v>
      </c>
      <c r="E116" s="274">
        <v>4.3478260869565202E-2</v>
      </c>
      <c r="F116" s="275">
        <v>2.1857923497267801E-2</v>
      </c>
      <c r="G116" s="276">
        <v>7.3482428115015999E-2</v>
      </c>
      <c r="H116" s="274"/>
      <c r="I116" s="275"/>
      <c r="J116" s="276"/>
      <c r="K116" s="274"/>
      <c r="L116" s="275"/>
      <c r="M116" s="276"/>
      <c r="N116" s="570"/>
    </row>
    <row r="117" spans="1:14" ht="14" x14ac:dyDescent="0.15">
      <c r="A117" s="271" t="s">
        <v>100</v>
      </c>
      <c r="B117" s="278">
        <v>0.60869565217391297</v>
      </c>
      <c r="C117" s="279">
        <v>0.32432432432432401</v>
      </c>
      <c r="D117" s="280">
        <v>0.40477577169481699</v>
      </c>
      <c r="E117" s="278">
        <v>0.60869565217391297</v>
      </c>
      <c r="F117" s="279">
        <v>0.31693989071038298</v>
      </c>
      <c r="G117" s="280">
        <v>0.36900958466453698</v>
      </c>
      <c r="H117" s="278"/>
      <c r="I117" s="279"/>
      <c r="J117" s="280"/>
      <c r="K117" s="278"/>
      <c r="L117" s="279"/>
      <c r="M117" s="280"/>
      <c r="N117" s="571"/>
    </row>
    <row r="118" spans="1:14" ht="14" x14ac:dyDescent="0.15">
      <c r="A118" s="271" t="s">
        <v>404</v>
      </c>
      <c r="B118" s="278">
        <v>0.34782608695652201</v>
      </c>
      <c r="C118" s="279">
        <v>0.644144144144144</v>
      </c>
      <c r="D118" s="280">
        <v>0.51659871869539897</v>
      </c>
      <c r="E118" s="278">
        <v>0.34782608695652201</v>
      </c>
      <c r="F118" s="279">
        <v>0.66120218579235002</v>
      </c>
      <c r="G118" s="280">
        <v>0.55750798722044703</v>
      </c>
      <c r="H118" s="278"/>
      <c r="I118" s="279"/>
      <c r="J118" s="280"/>
      <c r="K118" s="278"/>
      <c r="L118" s="279"/>
      <c r="M118" s="280"/>
      <c r="N118" s="572"/>
    </row>
    <row r="119" spans="1:14" ht="14" x14ac:dyDescent="0.15">
      <c r="A119" s="311" t="s">
        <v>244</v>
      </c>
      <c r="B119" s="312">
        <v>46</v>
      </c>
      <c r="C119" s="313">
        <v>444</v>
      </c>
      <c r="D119" s="314">
        <v>1717</v>
      </c>
      <c r="E119" s="312">
        <v>46</v>
      </c>
      <c r="F119" s="313">
        <v>183</v>
      </c>
      <c r="G119" s="314">
        <v>626</v>
      </c>
      <c r="H119" s="312"/>
      <c r="I119" s="313"/>
      <c r="J119" s="314"/>
      <c r="K119" s="312"/>
      <c r="L119" s="313"/>
      <c r="M119" s="314"/>
      <c r="N119" s="299"/>
    </row>
    <row r="120" spans="1:14" ht="14" x14ac:dyDescent="0.15">
      <c r="A120" s="271" t="s">
        <v>182</v>
      </c>
      <c r="B120" s="296">
        <v>1.6956521739130399</v>
      </c>
      <c r="C120" s="297">
        <v>1.3873873873873901</v>
      </c>
      <c r="D120" s="298">
        <v>1.5620267909143899</v>
      </c>
      <c r="E120" s="296">
        <v>1.6956521739130399</v>
      </c>
      <c r="F120" s="297">
        <v>1.36065573770492</v>
      </c>
      <c r="G120" s="298">
        <v>1.5159744408945699</v>
      </c>
      <c r="H120" s="296"/>
      <c r="I120" s="297"/>
      <c r="J120" s="298"/>
      <c r="K120" s="296"/>
      <c r="L120" s="297"/>
      <c r="M120" s="298"/>
      <c r="N120" s="299"/>
    </row>
    <row r="121" spans="1:14" ht="14" x14ac:dyDescent="0.15">
      <c r="A121" s="271" t="s">
        <v>165</v>
      </c>
      <c r="B121" s="296">
        <v>0.55255226871476704</v>
      </c>
      <c r="C121" s="297">
        <v>0.54868891417252297</v>
      </c>
      <c r="D121" s="298">
        <v>0.63532572761348904</v>
      </c>
      <c r="E121" s="296">
        <v>0.55255226871476704</v>
      </c>
      <c r="F121" s="297">
        <v>0.52517250599404197</v>
      </c>
      <c r="G121" s="298">
        <v>0.630352606836592</v>
      </c>
      <c r="H121" s="296"/>
      <c r="I121" s="297"/>
      <c r="J121" s="298"/>
      <c r="K121" s="296"/>
      <c r="L121" s="297"/>
      <c r="M121" s="298"/>
      <c r="N121" s="299"/>
    </row>
    <row r="122" spans="1:14" ht="14" x14ac:dyDescent="0.15">
      <c r="A122" s="271" t="s">
        <v>245</v>
      </c>
      <c r="B122" s="300" t="s">
        <v>233</v>
      </c>
      <c r="C122" s="297" t="s">
        <v>222</v>
      </c>
      <c r="D122" s="298" t="s">
        <v>124</v>
      </c>
      <c r="E122" s="300" t="s">
        <v>233</v>
      </c>
      <c r="F122" s="297" t="s">
        <v>222</v>
      </c>
      <c r="G122" s="298" t="s">
        <v>124</v>
      </c>
      <c r="H122" s="300"/>
      <c r="I122" s="297"/>
      <c r="J122" s="298"/>
      <c r="K122" s="300"/>
      <c r="L122" s="297"/>
      <c r="M122" s="298"/>
      <c r="N122" s="299"/>
    </row>
    <row r="123" spans="1:14" ht="14" x14ac:dyDescent="0.15">
      <c r="A123" s="272" t="s">
        <v>164</v>
      </c>
      <c r="B123" s="301" t="s">
        <v>233</v>
      </c>
      <c r="C123" s="302">
        <v>0.5618206939546857</v>
      </c>
      <c r="D123" s="303">
        <v>0.21032578595643342</v>
      </c>
      <c r="E123" s="301" t="s">
        <v>233</v>
      </c>
      <c r="F123" s="302">
        <v>0.63787885387115151</v>
      </c>
      <c r="G123" s="303">
        <v>0.28504321401981342</v>
      </c>
      <c r="H123" s="301"/>
      <c r="I123" s="302"/>
      <c r="J123" s="303"/>
      <c r="K123" s="301"/>
      <c r="L123" s="302"/>
      <c r="M123" s="303"/>
      <c r="N123" s="304"/>
    </row>
    <row r="124" spans="1:14" ht="28" x14ac:dyDescent="0.15">
      <c r="A124" s="253" t="s">
        <v>271</v>
      </c>
      <c r="B124" s="274">
        <v>0</v>
      </c>
      <c r="C124" s="275">
        <v>1.35135135135135E-2</v>
      </c>
      <c r="D124" s="276">
        <v>2.96511627906977E-2</v>
      </c>
      <c r="E124" s="274">
        <v>0</v>
      </c>
      <c r="F124" s="275">
        <v>1.0869565217391301E-2</v>
      </c>
      <c r="G124" s="276">
        <v>3.4976152623211403E-2</v>
      </c>
      <c r="H124" s="274"/>
      <c r="I124" s="275"/>
      <c r="J124" s="276"/>
      <c r="K124" s="274"/>
      <c r="L124" s="275"/>
      <c r="M124" s="276"/>
      <c r="N124" s="570"/>
    </row>
    <row r="125" spans="1:14" customFormat="1" ht="14" x14ac:dyDescent="0.15">
      <c r="A125" s="271" t="s">
        <v>100</v>
      </c>
      <c r="B125" s="278">
        <v>0.13043478260869601</v>
      </c>
      <c r="C125" s="279">
        <v>0.153153153153153</v>
      </c>
      <c r="D125" s="280">
        <v>0.190697674418605</v>
      </c>
      <c r="E125" s="278">
        <v>0.13043478260869601</v>
      </c>
      <c r="F125" s="279">
        <v>0.15217391304347799</v>
      </c>
      <c r="G125" s="280">
        <v>0.21462639109697901</v>
      </c>
      <c r="H125" s="278"/>
      <c r="I125" s="279"/>
      <c r="J125" s="280"/>
      <c r="K125" s="278"/>
      <c r="L125" s="279"/>
      <c r="M125" s="280"/>
      <c r="N125" s="571"/>
    </row>
    <row r="126" spans="1:14" customFormat="1" ht="14" x14ac:dyDescent="0.15">
      <c r="A126" s="271" t="s">
        <v>404</v>
      </c>
      <c r="B126" s="278">
        <v>0.86956521739130399</v>
      </c>
      <c r="C126" s="279">
        <v>0.83333333333333304</v>
      </c>
      <c r="D126" s="280">
        <v>0.77965116279069802</v>
      </c>
      <c r="E126" s="278">
        <v>0.86956521739130399</v>
      </c>
      <c r="F126" s="279">
        <v>0.83695652173913004</v>
      </c>
      <c r="G126" s="280">
        <v>0.75039745627980903</v>
      </c>
      <c r="H126" s="278"/>
      <c r="I126" s="279"/>
      <c r="J126" s="280"/>
      <c r="K126" s="278"/>
      <c r="L126" s="279"/>
      <c r="M126" s="280"/>
      <c r="N126" s="572"/>
    </row>
    <row r="127" spans="1:14" customFormat="1" ht="14" x14ac:dyDescent="0.15">
      <c r="A127" s="311" t="s">
        <v>244</v>
      </c>
      <c r="B127" s="312">
        <v>46</v>
      </c>
      <c r="C127" s="313">
        <v>444</v>
      </c>
      <c r="D127" s="314">
        <v>1720</v>
      </c>
      <c r="E127" s="312">
        <v>46</v>
      </c>
      <c r="F127" s="313">
        <v>184</v>
      </c>
      <c r="G127" s="314">
        <v>629</v>
      </c>
      <c r="H127" s="312"/>
      <c r="I127" s="313"/>
      <c r="J127" s="314"/>
      <c r="K127" s="312"/>
      <c r="L127" s="313"/>
      <c r="M127" s="314"/>
      <c r="N127" s="295"/>
    </row>
    <row r="128" spans="1:14" ht="14" x14ac:dyDescent="0.15">
      <c r="A128" s="271" t="s">
        <v>182</v>
      </c>
      <c r="B128" s="296">
        <v>1.1304347826087</v>
      </c>
      <c r="C128" s="297">
        <v>1.1801801801801799</v>
      </c>
      <c r="D128" s="298">
        <v>1.25</v>
      </c>
      <c r="E128" s="296">
        <v>1.1304347826087</v>
      </c>
      <c r="F128" s="297">
        <v>1.1739130434782601</v>
      </c>
      <c r="G128" s="298">
        <v>1.2845786963434001</v>
      </c>
      <c r="H128" s="296"/>
      <c r="I128" s="297"/>
      <c r="J128" s="298"/>
      <c r="K128" s="296"/>
      <c r="L128" s="297"/>
      <c r="M128" s="298"/>
      <c r="N128" s="299"/>
    </row>
    <row r="129" spans="1:14" ht="14" x14ac:dyDescent="0.15">
      <c r="A129" s="271" t="s">
        <v>165</v>
      </c>
      <c r="B129" s="296">
        <v>0.34050261230349899</v>
      </c>
      <c r="C129" s="297">
        <v>0.418493443251159</v>
      </c>
      <c r="D129" s="298">
        <v>0.49693651383085002</v>
      </c>
      <c r="E129" s="296">
        <v>0.34050261230349899</v>
      </c>
      <c r="F129" s="297">
        <v>0.407811583306815</v>
      </c>
      <c r="G129" s="298">
        <v>0.52343246930964904</v>
      </c>
      <c r="H129" s="296"/>
      <c r="I129" s="297"/>
      <c r="J129" s="298"/>
      <c r="K129" s="296"/>
      <c r="L129" s="297"/>
      <c r="M129" s="298"/>
      <c r="N129" s="299"/>
    </row>
    <row r="130" spans="1:14" ht="14" x14ac:dyDescent="0.15">
      <c r="A130" s="271" t="s">
        <v>245</v>
      </c>
      <c r="B130" s="300" t="s">
        <v>233</v>
      </c>
      <c r="C130" s="297" t="s">
        <v>124</v>
      </c>
      <c r="D130" s="298" t="s">
        <v>124</v>
      </c>
      <c r="E130" s="300" t="s">
        <v>233</v>
      </c>
      <c r="F130" s="297" t="s">
        <v>124</v>
      </c>
      <c r="G130" s="298" t="s">
        <v>251</v>
      </c>
      <c r="H130" s="300"/>
      <c r="I130" s="297"/>
      <c r="J130" s="298"/>
      <c r="K130" s="300"/>
      <c r="L130" s="297"/>
      <c r="M130" s="298"/>
      <c r="N130" s="299"/>
    </row>
    <row r="131" spans="1:14" ht="14" x14ac:dyDescent="0.15">
      <c r="A131" s="272" t="s">
        <v>164</v>
      </c>
      <c r="B131" s="301" t="s">
        <v>233</v>
      </c>
      <c r="C131" s="302">
        <v>-0.11886780635085163</v>
      </c>
      <c r="D131" s="303">
        <v>-0.24060461258839647</v>
      </c>
      <c r="E131" s="301" t="s">
        <v>233</v>
      </c>
      <c r="F131" s="302">
        <v>-0.10661359963591184</v>
      </c>
      <c r="G131" s="303">
        <v>-0.29448672517010499</v>
      </c>
      <c r="H131" s="301"/>
      <c r="I131" s="302"/>
      <c r="J131" s="303"/>
      <c r="K131" s="301"/>
      <c r="L131" s="302"/>
      <c r="M131" s="303"/>
      <c r="N131" s="304"/>
    </row>
    <row r="132" spans="1:14" ht="28" x14ac:dyDescent="0.15">
      <c r="A132" s="253" t="s">
        <v>1010</v>
      </c>
      <c r="B132" s="274">
        <v>8.6956521739130405E-2</v>
      </c>
      <c r="C132" s="275">
        <v>0.10561797752809</v>
      </c>
      <c r="D132" s="276">
        <v>8.7361677344204997E-2</v>
      </c>
      <c r="E132" s="274">
        <v>8.6956521739130405E-2</v>
      </c>
      <c r="F132" s="275">
        <v>0.11413043478260899</v>
      </c>
      <c r="G132" s="276">
        <v>8.9314194577352499E-2</v>
      </c>
      <c r="H132" s="274"/>
      <c r="I132" s="275"/>
      <c r="J132" s="276"/>
      <c r="K132" s="274"/>
      <c r="L132" s="275"/>
      <c r="M132" s="276"/>
      <c r="N132" s="570" t="s">
        <v>223</v>
      </c>
    </row>
    <row r="133" spans="1:14" ht="14" x14ac:dyDescent="0.15">
      <c r="A133" s="271" t="s">
        <v>100</v>
      </c>
      <c r="B133" s="278">
        <v>0.71739130434782605</v>
      </c>
      <c r="C133" s="279">
        <v>0.75505617977528094</v>
      </c>
      <c r="D133" s="280">
        <v>0.73442050087361699</v>
      </c>
      <c r="E133" s="278">
        <v>0.71739130434782605</v>
      </c>
      <c r="F133" s="279">
        <v>0.73369565217391297</v>
      </c>
      <c r="G133" s="280">
        <v>0.73205741626794296</v>
      </c>
      <c r="H133" s="278"/>
      <c r="I133" s="279"/>
      <c r="J133" s="280"/>
      <c r="K133" s="278"/>
      <c r="L133" s="279"/>
      <c r="M133" s="280"/>
      <c r="N133" s="571"/>
    </row>
    <row r="134" spans="1:14" ht="14" x14ac:dyDescent="0.15">
      <c r="A134" s="271" t="s">
        <v>404</v>
      </c>
      <c r="B134" s="278">
        <v>0.19565217391304299</v>
      </c>
      <c r="C134" s="279">
        <v>0.13932584269662901</v>
      </c>
      <c r="D134" s="280">
        <v>0.17821782178217799</v>
      </c>
      <c r="E134" s="278">
        <v>0.19565217391304299</v>
      </c>
      <c r="F134" s="279">
        <v>0.15217391304347799</v>
      </c>
      <c r="G134" s="280">
        <v>0.178628389154705</v>
      </c>
      <c r="H134" s="278"/>
      <c r="I134" s="279"/>
      <c r="J134" s="280"/>
      <c r="K134" s="278"/>
      <c r="L134" s="279"/>
      <c r="M134" s="280"/>
      <c r="N134" s="572"/>
    </row>
    <row r="135" spans="1:14" ht="14" x14ac:dyDescent="0.15">
      <c r="A135" s="311" t="s">
        <v>244</v>
      </c>
      <c r="B135" s="312">
        <v>46</v>
      </c>
      <c r="C135" s="313">
        <v>445</v>
      </c>
      <c r="D135" s="314">
        <v>1717</v>
      </c>
      <c r="E135" s="312">
        <v>46</v>
      </c>
      <c r="F135" s="313">
        <v>184</v>
      </c>
      <c r="G135" s="314">
        <v>627</v>
      </c>
      <c r="H135" s="312"/>
      <c r="I135" s="313"/>
      <c r="J135" s="314"/>
      <c r="K135" s="312"/>
      <c r="L135" s="313"/>
      <c r="M135" s="314"/>
      <c r="N135" s="299"/>
    </row>
    <row r="136" spans="1:14" ht="14" x14ac:dyDescent="0.15">
      <c r="A136" s="271" t="s">
        <v>182</v>
      </c>
      <c r="B136" s="296">
        <v>1.89130434782609</v>
      </c>
      <c r="C136" s="297">
        <v>1.9662921348314599</v>
      </c>
      <c r="D136" s="298">
        <v>1.9091438555620299</v>
      </c>
      <c r="E136" s="296">
        <v>1.89130434782609</v>
      </c>
      <c r="F136" s="297">
        <v>1.9619565217391299</v>
      </c>
      <c r="G136" s="298">
        <v>1.9106858054226501</v>
      </c>
      <c r="H136" s="296"/>
      <c r="I136" s="297"/>
      <c r="J136" s="298"/>
      <c r="K136" s="296"/>
      <c r="L136" s="297"/>
      <c r="M136" s="298"/>
      <c r="N136" s="299"/>
    </row>
    <row r="137" spans="1:14" ht="14" x14ac:dyDescent="0.15">
      <c r="A137" s="271" t="s">
        <v>165</v>
      </c>
      <c r="B137" s="296">
        <v>0.52612887603979597</v>
      </c>
      <c r="C137" s="297">
        <v>0.49432450502360198</v>
      </c>
      <c r="D137" s="298">
        <v>0.50741956627617701</v>
      </c>
      <c r="E137" s="296">
        <v>0.52612887603979597</v>
      </c>
      <c r="F137" s="297">
        <v>0.51604684654213995</v>
      </c>
      <c r="G137" s="298">
        <v>0.51027525789886297</v>
      </c>
      <c r="H137" s="296"/>
      <c r="I137" s="297"/>
      <c r="J137" s="298"/>
      <c r="K137" s="296"/>
      <c r="L137" s="297"/>
      <c r="M137" s="298"/>
      <c r="N137" s="299"/>
    </row>
    <row r="138" spans="1:14" ht="14" x14ac:dyDescent="0.15">
      <c r="A138" s="271" t="s">
        <v>245</v>
      </c>
      <c r="B138" s="300" t="s">
        <v>233</v>
      </c>
      <c r="C138" s="297" t="s">
        <v>124</v>
      </c>
      <c r="D138" s="298" t="s">
        <v>124</v>
      </c>
      <c r="E138" s="300" t="s">
        <v>233</v>
      </c>
      <c r="F138" s="297" t="s">
        <v>124</v>
      </c>
      <c r="G138" s="298" t="s">
        <v>124</v>
      </c>
      <c r="H138" s="300"/>
      <c r="I138" s="297"/>
      <c r="J138" s="298"/>
      <c r="K138" s="300"/>
      <c r="L138" s="297"/>
      <c r="M138" s="298"/>
      <c r="N138" s="299"/>
    </row>
    <row r="139" spans="1:14" ht="14" x14ac:dyDescent="0.15">
      <c r="A139" s="272" t="s">
        <v>164</v>
      </c>
      <c r="B139" s="301" t="s">
        <v>233</v>
      </c>
      <c r="C139" s="302">
        <v>-0.15169749070358052</v>
      </c>
      <c r="D139" s="303">
        <v>-3.5157311466838974E-2</v>
      </c>
      <c r="E139" s="301" t="s">
        <v>233</v>
      </c>
      <c r="F139" s="302">
        <v>-0.13691038785811185</v>
      </c>
      <c r="G139" s="303">
        <v>-3.7982358142086309E-2</v>
      </c>
      <c r="H139" s="301"/>
      <c r="I139" s="302"/>
      <c r="J139" s="303"/>
      <c r="K139" s="301"/>
      <c r="L139" s="302"/>
      <c r="M139" s="303"/>
      <c r="N139" s="304"/>
    </row>
    <row r="140" spans="1:14" ht="28" x14ac:dyDescent="0.15">
      <c r="A140" s="253" t="s">
        <v>984</v>
      </c>
      <c r="B140" s="274">
        <v>0.282608695652174</v>
      </c>
      <c r="C140" s="275">
        <v>0.27765237020316003</v>
      </c>
      <c r="D140" s="276">
        <v>0.17201166180758001</v>
      </c>
      <c r="E140" s="274">
        <v>0.282608695652174</v>
      </c>
      <c r="F140" s="275">
        <v>0.30769230769230799</v>
      </c>
      <c r="G140" s="276">
        <v>0.18559999999999999</v>
      </c>
      <c r="H140" s="274"/>
      <c r="I140" s="275"/>
      <c r="J140" s="276"/>
      <c r="K140" s="274"/>
      <c r="L140" s="275"/>
      <c r="M140" s="276"/>
      <c r="N140" s="576"/>
    </row>
    <row r="141" spans="1:14" ht="14" x14ac:dyDescent="0.15">
      <c r="A141" s="271" t="s">
        <v>100</v>
      </c>
      <c r="B141" s="278">
        <v>0.47826086956521702</v>
      </c>
      <c r="C141" s="279">
        <v>0.37471783295711097</v>
      </c>
      <c r="D141" s="280">
        <v>0.34810495626822202</v>
      </c>
      <c r="E141" s="278">
        <v>0.47826086956521702</v>
      </c>
      <c r="F141" s="279">
        <v>0.42307692307692302</v>
      </c>
      <c r="G141" s="280">
        <v>0.39200000000000002</v>
      </c>
      <c r="H141" s="278"/>
      <c r="I141" s="279"/>
      <c r="J141" s="280"/>
      <c r="K141" s="278"/>
      <c r="L141" s="279"/>
      <c r="M141" s="280"/>
      <c r="N141" s="577"/>
    </row>
    <row r="142" spans="1:14" ht="14" x14ac:dyDescent="0.15">
      <c r="A142" s="271" t="s">
        <v>404</v>
      </c>
      <c r="B142" s="278">
        <v>0.23913043478260901</v>
      </c>
      <c r="C142" s="279">
        <v>0.347629796839729</v>
      </c>
      <c r="D142" s="280">
        <v>0.47988338192419799</v>
      </c>
      <c r="E142" s="278">
        <v>0.23913043478260901</v>
      </c>
      <c r="F142" s="279">
        <v>0.269230769230769</v>
      </c>
      <c r="G142" s="280">
        <v>0.4224</v>
      </c>
      <c r="H142" s="278"/>
      <c r="I142" s="279"/>
      <c r="J142" s="280"/>
      <c r="K142" s="278"/>
      <c r="L142" s="279"/>
      <c r="M142" s="280"/>
      <c r="N142" s="578"/>
    </row>
    <row r="143" spans="1:14" ht="14" x14ac:dyDescent="0.15">
      <c r="A143" s="311" t="s">
        <v>244</v>
      </c>
      <c r="B143" s="312">
        <v>46</v>
      </c>
      <c r="C143" s="313">
        <v>443</v>
      </c>
      <c r="D143" s="314">
        <v>1715</v>
      </c>
      <c r="E143" s="312">
        <v>46</v>
      </c>
      <c r="F143" s="313">
        <v>182</v>
      </c>
      <c r="G143" s="314">
        <v>625</v>
      </c>
      <c r="H143" s="312"/>
      <c r="I143" s="313"/>
      <c r="J143" s="314"/>
      <c r="K143" s="312"/>
      <c r="L143" s="313"/>
      <c r="M143" s="314"/>
      <c r="N143" s="295"/>
    </row>
    <row r="144" spans="1:14" ht="14" x14ac:dyDescent="0.15">
      <c r="A144" s="271" t="s">
        <v>182</v>
      </c>
      <c r="B144" s="296">
        <v>2.0434782608695601</v>
      </c>
      <c r="C144" s="297">
        <v>1.93002257336343</v>
      </c>
      <c r="D144" s="298">
        <v>1.6921282798833801</v>
      </c>
      <c r="E144" s="296">
        <v>2.0434782608695601</v>
      </c>
      <c r="F144" s="297">
        <v>2.0384615384615401</v>
      </c>
      <c r="G144" s="298">
        <v>1.7632000000000001</v>
      </c>
      <c r="H144" s="296"/>
      <c r="I144" s="297"/>
      <c r="J144" s="298"/>
      <c r="K144" s="296"/>
      <c r="L144" s="297"/>
      <c r="M144" s="298"/>
      <c r="N144" s="299"/>
    </row>
    <row r="145" spans="1:14" ht="14" x14ac:dyDescent="0.15">
      <c r="A145" s="271" t="s">
        <v>165</v>
      </c>
      <c r="B145" s="296">
        <v>0.72897254144691503</v>
      </c>
      <c r="C145" s="297">
        <v>0.78853593039026304</v>
      </c>
      <c r="D145" s="298">
        <v>0.746615753060346</v>
      </c>
      <c r="E145" s="296">
        <v>0.72897254144691503</v>
      </c>
      <c r="F145" s="297">
        <v>0.76067275120391897</v>
      </c>
      <c r="G145" s="298">
        <v>0.74351210912146903</v>
      </c>
      <c r="H145" s="296"/>
      <c r="I145" s="297"/>
      <c r="J145" s="298"/>
      <c r="K145" s="296"/>
      <c r="L145" s="297"/>
      <c r="M145" s="298"/>
      <c r="N145" s="299"/>
    </row>
    <row r="146" spans="1:14" ht="14" x14ac:dyDescent="0.15">
      <c r="A146" s="271" t="s">
        <v>245</v>
      </c>
      <c r="B146" s="300" t="s">
        <v>233</v>
      </c>
      <c r="C146" s="297" t="s">
        <v>124</v>
      </c>
      <c r="D146" s="298" t="s">
        <v>221</v>
      </c>
      <c r="E146" s="300" t="s">
        <v>233</v>
      </c>
      <c r="F146" s="297" t="s">
        <v>124</v>
      </c>
      <c r="G146" s="298" t="s">
        <v>251</v>
      </c>
      <c r="H146" s="300"/>
      <c r="I146" s="297"/>
      <c r="J146" s="298"/>
      <c r="K146" s="300"/>
      <c r="L146" s="297"/>
      <c r="M146" s="298"/>
      <c r="N146" s="299"/>
    </row>
    <row r="147" spans="1:14" ht="14" x14ac:dyDescent="0.15">
      <c r="A147" s="272" t="s">
        <v>164</v>
      </c>
      <c r="B147" s="301" t="s">
        <v>233</v>
      </c>
      <c r="C147" s="302">
        <v>0.14388144298000283</v>
      </c>
      <c r="D147" s="303">
        <v>0.47059009878376051</v>
      </c>
      <c r="E147" s="301" t="s">
        <v>233</v>
      </c>
      <c r="F147" s="302">
        <v>6.5951125501472205E-3</v>
      </c>
      <c r="G147" s="303">
        <v>0.37696529408342205</v>
      </c>
      <c r="H147" s="301"/>
      <c r="I147" s="302"/>
      <c r="J147" s="303"/>
      <c r="K147" s="301"/>
      <c r="L147" s="302"/>
      <c r="M147" s="303"/>
      <c r="N147" s="304"/>
    </row>
    <row r="148" spans="1:14" ht="28" x14ac:dyDescent="0.15">
      <c r="A148" s="253" t="s">
        <v>1011</v>
      </c>
      <c r="B148" s="274">
        <v>0.33333333333333298</v>
      </c>
      <c r="C148" s="275">
        <v>0.22624434389140299</v>
      </c>
      <c r="D148" s="276">
        <v>0.28754365541327098</v>
      </c>
      <c r="E148" s="274">
        <v>0.33333333333333298</v>
      </c>
      <c r="F148" s="275">
        <v>0.23626373626373601</v>
      </c>
      <c r="G148" s="276">
        <v>0.261562998405104</v>
      </c>
      <c r="H148" s="274"/>
      <c r="I148" s="275"/>
      <c r="J148" s="276"/>
      <c r="K148" s="274"/>
      <c r="L148" s="275"/>
      <c r="M148" s="276"/>
      <c r="N148" s="576"/>
    </row>
    <row r="149" spans="1:14" ht="14" x14ac:dyDescent="0.15">
      <c r="A149" s="271" t="s">
        <v>100</v>
      </c>
      <c r="B149" s="278">
        <v>0.62222222222222201</v>
      </c>
      <c r="C149" s="279">
        <v>0.60859728506787303</v>
      </c>
      <c r="D149" s="280">
        <v>0.56519208381839303</v>
      </c>
      <c r="E149" s="278">
        <v>0.62222222222222201</v>
      </c>
      <c r="F149" s="279">
        <v>0.61538461538461497</v>
      </c>
      <c r="G149" s="280">
        <v>0.55821371610845305</v>
      </c>
      <c r="H149" s="278"/>
      <c r="I149" s="279"/>
      <c r="J149" s="280"/>
      <c r="K149" s="278"/>
      <c r="L149" s="279"/>
      <c r="M149" s="280"/>
      <c r="N149" s="577"/>
    </row>
    <row r="150" spans="1:14" ht="14" x14ac:dyDescent="0.15">
      <c r="A150" s="271" t="s">
        <v>404</v>
      </c>
      <c r="B150" s="278">
        <v>4.4444444444444398E-2</v>
      </c>
      <c r="C150" s="279">
        <v>0.16515837104072401</v>
      </c>
      <c r="D150" s="280">
        <v>0.14726426076833499</v>
      </c>
      <c r="E150" s="278">
        <v>4.4444444444444398E-2</v>
      </c>
      <c r="F150" s="279">
        <v>0.14835164835164799</v>
      </c>
      <c r="G150" s="280">
        <v>0.18022328548644301</v>
      </c>
      <c r="H150" s="278"/>
      <c r="I150" s="279"/>
      <c r="J150" s="280"/>
      <c r="K150" s="278"/>
      <c r="L150" s="279"/>
      <c r="M150" s="280"/>
      <c r="N150" s="578"/>
    </row>
    <row r="151" spans="1:14" ht="14" x14ac:dyDescent="0.15">
      <c r="A151" s="311" t="s">
        <v>244</v>
      </c>
      <c r="B151" s="312">
        <v>45</v>
      </c>
      <c r="C151" s="313">
        <v>442</v>
      </c>
      <c r="D151" s="314">
        <v>1718</v>
      </c>
      <c r="E151" s="312">
        <v>45</v>
      </c>
      <c r="F151" s="313">
        <v>182</v>
      </c>
      <c r="G151" s="314">
        <v>627</v>
      </c>
      <c r="H151" s="312"/>
      <c r="I151" s="313"/>
      <c r="J151" s="314"/>
      <c r="K151" s="312"/>
      <c r="L151" s="313"/>
      <c r="M151" s="314"/>
      <c r="N151" s="295"/>
    </row>
    <row r="152" spans="1:14" ht="14" x14ac:dyDescent="0.15">
      <c r="A152" s="271" t="s">
        <v>182</v>
      </c>
      <c r="B152" s="296">
        <v>2.2888888888888901</v>
      </c>
      <c r="C152" s="297">
        <v>2.0610859728506798</v>
      </c>
      <c r="D152" s="298">
        <v>2.1402793946449399</v>
      </c>
      <c r="E152" s="296">
        <v>2.2888888888888901</v>
      </c>
      <c r="F152" s="297">
        <v>2.0879120879120898</v>
      </c>
      <c r="G152" s="298">
        <v>2.0813397129186599</v>
      </c>
      <c r="H152" s="296"/>
      <c r="I152" s="297"/>
      <c r="J152" s="298"/>
      <c r="K152" s="296"/>
      <c r="L152" s="297"/>
      <c r="M152" s="298"/>
      <c r="N152" s="299"/>
    </row>
    <row r="153" spans="1:14" ht="14" x14ac:dyDescent="0.15">
      <c r="A153" s="271" t="s">
        <v>165</v>
      </c>
      <c r="B153" s="296">
        <v>0.54864387448517205</v>
      </c>
      <c r="C153" s="297">
        <v>0.62333802379739101</v>
      </c>
      <c r="D153" s="298">
        <v>0.64449312156549399</v>
      </c>
      <c r="E153" s="296">
        <v>0.54864387448517205</v>
      </c>
      <c r="F153" s="297">
        <v>0.61560465982734502</v>
      </c>
      <c r="G153" s="298">
        <v>0.66020095043396498</v>
      </c>
      <c r="H153" s="296"/>
      <c r="I153" s="297"/>
      <c r="J153" s="298"/>
      <c r="K153" s="296"/>
      <c r="L153" s="297"/>
      <c r="M153" s="298"/>
      <c r="N153" s="299"/>
    </row>
    <row r="154" spans="1:14" ht="14" x14ac:dyDescent="0.15">
      <c r="A154" s="271" t="s">
        <v>245</v>
      </c>
      <c r="B154" s="300" t="s">
        <v>233</v>
      </c>
      <c r="C154" s="297" t="s">
        <v>251</v>
      </c>
      <c r="D154" s="298" t="s">
        <v>124</v>
      </c>
      <c r="E154" s="300" t="s">
        <v>233</v>
      </c>
      <c r="F154" s="297" t="s">
        <v>251</v>
      </c>
      <c r="G154" s="298" t="s">
        <v>251</v>
      </c>
      <c r="H154" s="300"/>
      <c r="I154" s="297"/>
      <c r="J154" s="298"/>
      <c r="K154" s="300"/>
      <c r="L154" s="297"/>
      <c r="M154" s="298"/>
      <c r="N154" s="299"/>
    </row>
    <row r="155" spans="1:14" ht="14" x14ac:dyDescent="0.15">
      <c r="A155" s="272" t="s">
        <v>164</v>
      </c>
      <c r="B155" s="301" t="s">
        <v>233</v>
      </c>
      <c r="C155" s="302">
        <v>0.36545647360067834</v>
      </c>
      <c r="D155" s="303">
        <v>0.23058352257192921</v>
      </c>
      <c r="E155" s="301" t="s">
        <v>233</v>
      </c>
      <c r="F155" s="302">
        <v>0.32647056478287062</v>
      </c>
      <c r="G155" s="303">
        <v>0.31437273126281234</v>
      </c>
      <c r="H155" s="301"/>
      <c r="I155" s="302"/>
      <c r="J155" s="303"/>
      <c r="K155" s="301"/>
      <c r="L155" s="302"/>
      <c r="M155" s="303"/>
      <c r="N155" s="304"/>
    </row>
    <row r="156" spans="1:14" ht="28" x14ac:dyDescent="0.15">
      <c r="A156" s="253" t="s">
        <v>767</v>
      </c>
      <c r="B156" s="274">
        <v>0</v>
      </c>
      <c r="C156" s="275">
        <v>2.70880361173815E-2</v>
      </c>
      <c r="D156" s="276">
        <v>3.0939871570344401E-2</v>
      </c>
      <c r="E156" s="274">
        <v>0</v>
      </c>
      <c r="F156" s="275">
        <v>3.2967032967033003E-2</v>
      </c>
      <c r="G156" s="276">
        <v>4.3269230769230803E-2</v>
      </c>
      <c r="H156" s="274"/>
      <c r="I156" s="275"/>
      <c r="J156" s="276"/>
      <c r="K156" s="274"/>
      <c r="L156" s="275"/>
      <c r="M156" s="276"/>
      <c r="N156" s="576" t="s">
        <v>223</v>
      </c>
    </row>
    <row r="157" spans="1:14" ht="14" x14ac:dyDescent="0.15">
      <c r="A157" s="271" t="s">
        <v>100</v>
      </c>
      <c r="B157" s="278">
        <v>0.173913043478261</v>
      </c>
      <c r="C157" s="279">
        <v>0.29345372460496599</v>
      </c>
      <c r="D157" s="280">
        <v>0.212492702860479</v>
      </c>
      <c r="E157" s="278">
        <v>0.173913043478261</v>
      </c>
      <c r="F157" s="279">
        <v>0.29120879120879101</v>
      </c>
      <c r="G157" s="280">
        <v>0.25320512820512803</v>
      </c>
      <c r="H157" s="278"/>
      <c r="I157" s="279"/>
      <c r="J157" s="280"/>
      <c r="K157" s="278"/>
      <c r="L157" s="279"/>
      <c r="M157" s="280"/>
      <c r="N157" s="577"/>
    </row>
    <row r="158" spans="1:14" ht="14" x14ac:dyDescent="0.15">
      <c r="A158" s="271" t="s">
        <v>404</v>
      </c>
      <c r="B158" s="278">
        <v>0.82608695652173902</v>
      </c>
      <c r="C158" s="279">
        <v>0.67945823927765203</v>
      </c>
      <c r="D158" s="280">
        <v>0.756567425569177</v>
      </c>
      <c r="E158" s="278">
        <v>0.82608695652173902</v>
      </c>
      <c r="F158" s="279">
        <v>0.67582417582417598</v>
      </c>
      <c r="G158" s="280">
        <v>0.70352564102564097</v>
      </c>
      <c r="H158" s="278"/>
      <c r="I158" s="279"/>
      <c r="J158" s="280"/>
      <c r="K158" s="278"/>
      <c r="L158" s="279"/>
      <c r="M158" s="280"/>
      <c r="N158" s="578"/>
    </row>
    <row r="159" spans="1:14" ht="14" x14ac:dyDescent="0.15">
      <c r="A159" s="311" t="s">
        <v>244</v>
      </c>
      <c r="B159" s="312">
        <v>46</v>
      </c>
      <c r="C159" s="313">
        <v>443</v>
      </c>
      <c r="D159" s="314">
        <v>1713</v>
      </c>
      <c r="E159" s="312">
        <v>46</v>
      </c>
      <c r="F159" s="313">
        <v>182</v>
      </c>
      <c r="G159" s="314">
        <v>624</v>
      </c>
      <c r="H159" s="312"/>
      <c r="I159" s="313"/>
      <c r="J159" s="314"/>
      <c r="K159" s="312"/>
      <c r="L159" s="313"/>
      <c r="M159" s="314"/>
      <c r="N159" s="295"/>
    </row>
    <row r="160" spans="1:14" ht="14" x14ac:dyDescent="0.15">
      <c r="A160" s="271" t="s">
        <v>182</v>
      </c>
      <c r="B160" s="296">
        <v>1.1739130434782601</v>
      </c>
      <c r="C160" s="297">
        <v>1.3476297968397299</v>
      </c>
      <c r="D160" s="298">
        <v>1.2743724460011701</v>
      </c>
      <c r="E160" s="296">
        <v>1.1739130434782601</v>
      </c>
      <c r="F160" s="297">
        <v>1.3571428571428601</v>
      </c>
      <c r="G160" s="298">
        <v>1.3397435897435901</v>
      </c>
      <c r="H160" s="296"/>
      <c r="I160" s="297"/>
      <c r="J160" s="298"/>
      <c r="K160" s="296"/>
      <c r="L160" s="297"/>
      <c r="M160" s="298"/>
      <c r="N160" s="299"/>
    </row>
    <row r="161" spans="1:14" ht="14" x14ac:dyDescent="0.15">
      <c r="A161" s="271" t="s">
        <v>165</v>
      </c>
      <c r="B161" s="296">
        <v>0.38322304651683298</v>
      </c>
      <c r="C161" s="297">
        <v>0.53065530069896905</v>
      </c>
      <c r="D161" s="298">
        <v>0.51100331398522703</v>
      </c>
      <c r="E161" s="296">
        <v>0.38322304651683298</v>
      </c>
      <c r="F161" s="297">
        <v>0.54512259397543805</v>
      </c>
      <c r="G161" s="298">
        <v>0.55799221442177105</v>
      </c>
      <c r="H161" s="296"/>
      <c r="I161" s="297"/>
      <c r="J161" s="298"/>
      <c r="K161" s="296"/>
      <c r="L161" s="297"/>
      <c r="M161" s="298"/>
      <c r="N161" s="299"/>
    </row>
    <row r="162" spans="1:14" ht="14" x14ac:dyDescent="0.15">
      <c r="A162" s="271" t="s">
        <v>245</v>
      </c>
      <c r="B162" s="300" t="s">
        <v>233</v>
      </c>
      <c r="C162" s="297" t="s">
        <v>251</v>
      </c>
      <c r="D162" s="298" t="s">
        <v>124</v>
      </c>
      <c r="E162" s="300" t="s">
        <v>233</v>
      </c>
      <c r="F162" s="297" t="s">
        <v>251</v>
      </c>
      <c r="G162" s="298" t="s">
        <v>251</v>
      </c>
      <c r="H162" s="300"/>
      <c r="I162" s="297"/>
      <c r="J162" s="298"/>
      <c r="K162" s="300"/>
      <c r="L162" s="297"/>
      <c r="M162" s="298"/>
      <c r="N162" s="299"/>
    </row>
    <row r="163" spans="1:14" ht="14" x14ac:dyDescent="0.15">
      <c r="A163" s="272" t="s">
        <v>164</v>
      </c>
      <c r="B163" s="301" t="s">
        <v>233</v>
      </c>
      <c r="C163" s="302">
        <v>-0.32736270255409389</v>
      </c>
      <c r="D163" s="303">
        <v>-0.19659246774633291</v>
      </c>
      <c r="E163" s="301" t="s">
        <v>233</v>
      </c>
      <c r="F163" s="302">
        <v>-0.33612588377295533</v>
      </c>
      <c r="G163" s="303">
        <v>-0.29719150550724932</v>
      </c>
      <c r="H163" s="301"/>
      <c r="I163" s="302"/>
      <c r="J163" s="303"/>
      <c r="K163" s="301"/>
      <c r="L163" s="302"/>
      <c r="M163" s="303"/>
      <c r="N163" s="304"/>
    </row>
    <row r="164" spans="1:14" ht="28" x14ac:dyDescent="0.15">
      <c r="A164" s="253" t="s">
        <v>768</v>
      </c>
      <c r="B164" s="274">
        <v>0.173913043478261</v>
      </c>
      <c r="C164" s="275">
        <v>0.186936936936937</v>
      </c>
      <c r="D164" s="276">
        <v>0.197552447552448</v>
      </c>
      <c r="E164" s="274">
        <v>0.173913043478261</v>
      </c>
      <c r="F164" s="275">
        <v>0.202185792349727</v>
      </c>
      <c r="G164" s="276">
        <v>0.17571884984025599</v>
      </c>
      <c r="H164" s="274"/>
      <c r="I164" s="275"/>
      <c r="J164" s="276"/>
      <c r="K164" s="274"/>
      <c r="L164" s="275"/>
      <c r="M164" s="276"/>
      <c r="N164" s="576"/>
    </row>
    <row r="165" spans="1:14" ht="14" x14ac:dyDescent="0.15">
      <c r="A165" s="271" t="s">
        <v>100</v>
      </c>
      <c r="B165" s="278">
        <v>0.63043478260869601</v>
      </c>
      <c r="C165" s="279">
        <v>0.62612612612612595</v>
      </c>
      <c r="D165" s="280">
        <v>0.606643356643357</v>
      </c>
      <c r="E165" s="278">
        <v>0.63043478260869601</v>
      </c>
      <c r="F165" s="279">
        <v>0.63387978142076495</v>
      </c>
      <c r="G165" s="280">
        <v>0.59584664536741205</v>
      </c>
      <c r="H165" s="278"/>
      <c r="I165" s="279"/>
      <c r="J165" s="280"/>
      <c r="K165" s="278"/>
      <c r="L165" s="279"/>
      <c r="M165" s="280"/>
      <c r="N165" s="577"/>
    </row>
    <row r="166" spans="1:14" ht="14" x14ac:dyDescent="0.15">
      <c r="A166" s="271" t="s">
        <v>404</v>
      </c>
      <c r="B166" s="278">
        <v>0.19565217391304299</v>
      </c>
      <c r="C166" s="279">
        <v>0.186936936936937</v>
      </c>
      <c r="D166" s="280">
        <v>0.195804195804196</v>
      </c>
      <c r="E166" s="278">
        <v>0.19565217391304299</v>
      </c>
      <c r="F166" s="279">
        <v>0.16393442622950799</v>
      </c>
      <c r="G166" s="280">
        <v>0.22843450479233199</v>
      </c>
      <c r="H166" s="278"/>
      <c r="I166" s="279"/>
      <c r="J166" s="280"/>
      <c r="K166" s="278"/>
      <c r="L166" s="279"/>
      <c r="M166" s="280"/>
      <c r="N166" s="578"/>
    </row>
    <row r="167" spans="1:14" ht="14" x14ac:dyDescent="0.15">
      <c r="A167" s="311" t="s">
        <v>244</v>
      </c>
      <c r="B167" s="312">
        <v>46</v>
      </c>
      <c r="C167" s="313">
        <v>444</v>
      </c>
      <c r="D167" s="314">
        <v>1716</v>
      </c>
      <c r="E167" s="312">
        <v>46</v>
      </c>
      <c r="F167" s="313">
        <v>183</v>
      </c>
      <c r="G167" s="314">
        <v>626</v>
      </c>
      <c r="H167" s="312"/>
      <c r="I167" s="313"/>
      <c r="J167" s="314"/>
      <c r="K167" s="312"/>
      <c r="L167" s="313"/>
      <c r="M167" s="314"/>
      <c r="N167" s="295"/>
    </row>
    <row r="168" spans="1:14" ht="14" x14ac:dyDescent="0.15">
      <c r="A168" s="271" t="s">
        <v>182</v>
      </c>
      <c r="B168" s="296">
        <v>1.97826086956522</v>
      </c>
      <c r="C168" s="297">
        <v>2</v>
      </c>
      <c r="D168" s="298">
        <v>2.0017482517482499</v>
      </c>
      <c r="E168" s="296">
        <v>1.97826086956522</v>
      </c>
      <c r="F168" s="297">
        <v>2.0382513661202202</v>
      </c>
      <c r="G168" s="298">
        <v>1.94728434504793</v>
      </c>
      <c r="H168" s="296"/>
      <c r="I168" s="297"/>
      <c r="J168" s="298"/>
      <c r="K168" s="296"/>
      <c r="L168" s="297"/>
      <c r="M168" s="298"/>
      <c r="N168" s="299"/>
    </row>
    <row r="169" spans="1:14" ht="14" x14ac:dyDescent="0.15">
      <c r="A169" s="271" t="s">
        <v>165</v>
      </c>
      <c r="B169" s="296">
        <v>0.61424318147647206</v>
      </c>
      <c r="C169" s="297">
        <v>0.61214200391503104</v>
      </c>
      <c r="D169" s="298">
        <v>0.62736189529216801</v>
      </c>
      <c r="E169" s="296">
        <v>0.61424318147647206</v>
      </c>
      <c r="F169" s="297">
        <v>0.60552511239636397</v>
      </c>
      <c r="G169" s="298">
        <v>0.63404780057857602</v>
      </c>
      <c r="H169" s="296"/>
      <c r="I169" s="297"/>
      <c r="J169" s="298"/>
      <c r="K169" s="296"/>
      <c r="L169" s="297"/>
      <c r="M169" s="298"/>
      <c r="N169" s="299"/>
    </row>
    <row r="170" spans="1:14" ht="14" x14ac:dyDescent="0.15">
      <c r="A170" s="271" t="s">
        <v>245</v>
      </c>
      <c r="B170" s="300" t="s">
        <v>233</v>
      </c>
      <c r="C170" s="297" t="s">
        <v>124</v>
      </c>
      <c r="D170" s="298" t="s">
        <v>124</v>
      </c>
      <c r="E170" s="300" t="s">
        <v>233</v>
      </c>
      <c r="F170" s="297" t="s">
        <v>124</v>
      </c>
      <c r="G170" s="298" t="s">
        <v>124</v>
      </c>
      <c r="H170" s="300"/>
      <c r="I170" s="297"/>
      <c r="J170" s="298"/>
      <c r="K170" s="300"/>
      <c r="L170" s="297"/>
      <c r="M170" s="298"/>
      <c r="N170" s="299"/>
    </row>
    <row r="171" spans="1:14" ht="14" x14ac:dyDescent="0.15">
      <c r="A171" s="272" t="s">
        <v>164</v>
      </c>
      <c r="B171" s="301" t="s">
        <v>233</v>
      </c>
      <c r="C171" s="302">
        <v>-3.5513214737339871E-2</v>
      </c>
      <c r="D171" s="303">
        <v>-3.7438330825131871E-2</v>
      </c>
      <c r="E171" s="301" t="s">
        <v>233</v>
      </c>
      <c r="F171" s="302">
        <v>-9.9071855694948793E-2</v>
      </c>
      <c r="G171" s="303">
        <v>4.8855188030024706E-2</v>
      </c>
      <c r="H171" s="301"/>
      <c r="I171" s="302"/>
      <c r="J171" s="303"/>
      <c r="K171" s="301"/>
      <c r="L171" s="302"/>
      <c r="M171" s="303"/>
      <c r="N171" s="304"/>
    </row>
    <row r="172" spans="1:14" ht="28" x14ac:dyDescent="0.15">
      <c r="A172" s="253" t="s">
        <v>769</v>
      </c>
      <c r="B172" s="274">
        <v>6.5217391304347797E-2</v>
      </c>
      <c r="C172" s="275">
        <v>0.15990990990991</v>
      </c>
      <c r="D172" s="276">
        <v>0.20384391380314501</v>
      </c>
      <c r="E172" s="274">
        <v>6.5217391304347797E-2</v>
      </c>
      <c r="F172" s="275">
        <v>0.14754098360655701</v>
      </c>
      <c r="G172" s="276">
        <v>0.207667731629393</v>
      </c>
      <c r="H172" s="274"/>
      <c r="I172" s="275"/>
      <c r="J172" s="276"/>
      <c r="K172" s="274"/>
      <c r="L172" s="275"/>
      <c r="M172" s="276"/>
      <c r="N172" s="576"/>
    </row>
    <row r="173" spans="1:14" ht="14" x14ac:dyDescent="0.15">
      <c r="A173" s="271" t="s">
        <v>100</v>
      </c>
      <c r="B173" s="278">
        <v>0.34782608695652201</v>
      </c>
      <c r="C173" s="279">
        <v>0.51126126126126104</v>
      </c>
      <c r="D173" s="280">
        <v>0.46185206755969699</v>
      </c>
      <c r="E173" s="278">
        <v>0.34782608695652201</v>
      </c>
      <c r="F173" s="279">
        <v>0.44262295081967201</v>
      </c>
      <c r="G173" s="280">
        <v>0.394568690095847</v>
      </c>
      <c r="H173" s="278"/>
      <c r="I173" s="279"/>
      <c r="J173" s="280"/>
      <c r="K173" s="278"/>
      <c r="L173" s="279"/>
      <c r="M173" s="280"/>
      <c r="N173" s="577"/>
    </row>
    <row r="174" spans="1:14" ht="14" x14ac:dyDescent="0.15">
      <c r="A174" s="271" t="s">
        <v>404</v>
      </c>
      <c r="B174" s="278">
        <v>0.58695652173913004</v>
      </c>
      <c r="C174" s="279">
        <v>0.32882882882882902</v>
      </c>
      <c r="D174" s="280">
        <v>0.33430401863715797</v>
      </c>
      <c r="E174" s="278">
        <v>0.58695652173913004</v>
      </c>
      <c r="F174" s="279">
        <v>0.409836065573771</v>
      </c>
      <c r="G174" s="280">
        <v>0.39776357827476</v>
      </c>
      <c r="H174" s="278"/>
      <c r="I174" s="279"/>
      <c r="J174" s="280"/>
      <c r="K174" s="278"/>
      <c r="L174" s="279"/>
      <c r="M174" s="280"/>
      <c r="N174" s="578"/>
    </row>
    <row r="175" spans="1:14" ht="14" x14ac:dyDescent="0.15">
      <c r="A175" s="311" t="s">
        <v>244</v>
      </c>
      <c r="B175" s="312">
        <v>46</v>
      </c>
      <c r="C175" s="313">
        <v>444</v>
      </c>
      <c r="D175" s="314">
        <v>1717</v>
      </c>
      <c r="E175" s="312">
        <v>46</v>
      </c>
      <c r="F175" s="313">
        <v>183</v>
      </c>
      <c r="G175" s="314">
        <v>626</v>
      </c>
      <c r="H175" s="312"/>
      <c r="I175" s="313"/>
      <c r="J175" s="314"/>
      <c r="K175" s="312"/>
      <c r="L175" s="313"/>
      <c r="M175" s="314"/>
      <c r="N175" s="295"/>
    </row>
    <row r="176" spans="1:14" ht="14" x14ac:dyDescent="0.15">
      <c r="A176" s="271" t="s">
        <v>182</v>
      </c>
      <c r="B176" s="296">
        <v>1.47826086956522</v>
      </c>
      <c r="C176" s="297">
        <v>1.83108108108108</v>
      </c>
      <c r="D176" s="298">
        <v>1.8695398951659901</v>
      </c>
      <c r="E176" s="296">
        <v>1.47826086956522</v>
      </c>
      <c r="F176" s="297">
        <v>1.7377049180327899</v>
      </c>
      <c r="G176" s="298">
        <v>1.8099041533546301</v>
      </c>
      <c r="H176" s="296"/>
      <c r="I176" s="297"/>
      <c r="J176" s="298"/>
      <c r="K176" s="296"/>
      <c r="L176" s="297"/>
      <c r="M176" s="298"/>
      <c r="N176" s="299"/>
    </row>
    <row r="177" spans="1:14" ht="14" x14ac:dyDescent="0.15">
      <c r="A177" s="271" t="s">
        <v>165</v>
      </c>
      <c r="B177" s="296">
        <v>0.62322210896393004</v>
      </c>
      <c r="C177" s="297">
        <v>0.67914944993891302</v>
      </c>
      <c r="D177" s="298">
        <v>0.72210233429006998</v>
      </c>
      <c r="E177" s="296">
        <v>0.62322210896393004</v>
      </c>
      <c r="F177" s="297">
        <v>0.700901444944388</v>
      </c>
      <c r="G177" s="298">
        <v>0.75511969302801396</v>
      </c>
      <c r="H177" s="296"/>
      <c r="I177" s="297"/>
      <c r="J177" s="298"/>
      <c r="K177" s="296"/>
      <c r="L177" s="297"/>
      <c r="M177" s="298"/>
      <c r="N177" s="299"/>
    </row>
    <row r="178" spans="1:14" ht="14" x14ac:dyDescent="0.15">
      <c r="A178" s="271" t="s">
        <v>245</v>
      </c>
      <c r="B178" s="300" t="s">
        <v>233</v>
      </c>
      <c r="C178" s="297" t="s">
        <v>222</v>
      </c>
      <c r="D178" s="298" t="s">
        <v>222</v>
      </c>
      <c r="E178" s="300" t="s">
        <v>233</v>
      </c>
      <c r="F178" s="297" t="s">
        <v>251</v>
      </c>
      <c r="G178" s="298" t="s">
        <v>221</v>
      </c>
      <c r="H178" s="300"/>
      <c r="I178" s="297"/>
      <c r="J178" s="298"/>
      <c r="K178" s="300"/>
      <c r="L178" s="297"/>
      <c r="M178" s="298"/>
      <c r="N178" s="299"/>
    </row>
    <row r="179" spans="1:14" ht="14" x14ac:dyDescent="0.15">
      <c r="A179" s="272" t="s">
        <v>164</v>
      </c>
      <c r="B179" s="301" t="s">
        <v>233</v>
      </c>
      <c r="C179" s="302">
        <v>-0.51950305127626173</v>
      </c>
      <c r="D179" s="303">
        <v>-0.54186090671684839</v>
      </c>
      <c r="E179" s="301" t="s">
        <v>233</v>
      </c>
      <c r="F179" s="302">
        <v>-0.37015767386262866</v>
      </c>
      <c r="G179" s="303">
        <v>-0.43919300059508126</v>
      </c>
      <c r="H179" s="301"/>
      <c r="I179" s="302"/>
      <c r="J179" s="303"/>
      <c r="K179" s="301"/>
      <c r="L179" s="302"/>
      <c r="M179" s="303"/>
      <c r="N179" s="304"/>
    </row>
    <row r="180" spans="1:14" ht="28" x14ac:dyDescent="0.15">
      <c r="A180" s="253" t="s">
        <v>563</v>
      </c>
      <c r="B180" s="274">
        <v>0</v>
      </c>
      <c r="C180" s="275">
        <v>4.2696629213483099E-2</v>
      </c>
      <c r="D180" s="276">
        <v>3.8394415357766103E-2</v>
      </c>
      <c r="E180" s="274">
        <v>0</v>
      </c>
      <c r="F180" s="275">
        <v>1.0928961748633901E-2</v>
      </c>
      <c r="G180" s="276">
        <v>2.2292993630573198E-2</v>
      </c>
      <c r="H180" s="274"/>
      <c r="I180" s="275"/>
      <c r="J180" s="276"/>
      <c r="K180" s="274"/>
      <c r="L180" s="275"/>
      <c r="M180" s="276"/>
      <c r="N180" s="576" t="s">
        <v>712</v>
      </c>
    </row>
    <row r="181" spans="1:14" ht="14" x14ac:dyDescent="0.15">
      <c r="A181" s="271" t="s">
        <v>100</v>
      </c>
      <c r="B181" s="278">
        <v>0.23913043478260901</v>
      </c>
      <c r="C181" s="279">
        <v>0.38426966292134801</v>
      </c>
      <c r="D181" s="280">
        <v>0.26817917393833601</v>
      </c>
      <c r="E181" s="278">
        <v>0.23913043478260901</v>
      </c>
      <c r="F181" s="279">
        <v>0.29508196721311503</v>
      </c>
      <c r="G181" s="280">
        <v>0.226114649681529</v>
      </c>
      <c r="H181" s="278"/>
      <c r="I181" s="279"/>
      <c r="J181" s="280"/>
      <c r="K181" s="278"/>
      <c r="L181" s="279"/>
      <c r="M181" s="280"/>
      <c r="N181" s="577"/>
    </row>
    <row r="182" spans="1:14" ht="14" x14ac:dyDescent="0.15">
      <c r="A182" s="271" t="s">
        <v>404</v>
      </c>
      <c r="B182" s="278">
        <v>0.76086956521739102</v>
      </c>
      <c r="C182" s="279">
        <v>0.57303370786516805</v>
      </c>
      <c r="D182" s="280">
        <v>0.69342641070389799</v>
      </c>
      <c r="E182" s="278">
        <v>0.76086956521739102</v>
      </c>
      <c r="F182" s="279">
        <v>0.69398907103825103</v>
      </c>
      <c r="G182" s="280">
        <v>0.75159235668789803</v>
      </c>
      <c r="H182" s="278"/>
      <c r="I182" s="279"/>
      <c r="J182" s="280"/>
      <c r="K182" s="278"/>
      <c r="L182" s="279"/>
      <c r="M182" s="280"/>
      <c r="N182" s="578"/>
    </row>
    <row r="183" spans="1:14" ht="14" x14ac:dyDescent="0.15">
      <c r="A183" s="311" t="s">
        <v>244</v>
      </c>
      <c r="B183" s="312">
        <v>46</v>
      </c>
      <c r="C183" s="313">
        <v>445</v>
      </c>
      <c r="D183" s="314">
        <v>1719</v>
      </c>
      <c r="E183" s="312">
        <v>46</v>
      </c>
      <c r="F183" s="313">
        <v>183</v>
      </c>
      <c r="G183" s="314">
        <v>628</v>
      </c>
      <c r="H183" s="312"/>
      <c r="I183" s="313"/>
      <c r="J183" s="314"/>
      <c r="K183" s="312"/>
      <c r="L183" s="313"/>
      <c r="M183" s="314"/>
      <c r="N183" s="295"/>
    </row>
    <row r="184" spans="1:14" ht="14" x14ac:dyDescent="0.15">
      <c r="A184" s="271" t="s">
        <v>182</v>
      </c>
      <c r="B184" s="296">
        <v>1.23913043478261</v>
      </c>
      <c r="C184" s="297">
        <v>1.4696629213483099</v>
      </c>
      <c r="D184" s="298">
        <v>1.3449680046538699</v>
      </c>
      <c r="E184" s="296">
        <v>1.23913043478261</v>
      </c>
      <c r="F184" s="297">
        <v>1.31693989071038</v>
      </c>
      <c r="G184" s="298">
        <v>1.2707006369426801</v>
      </c>
      <c r="H184" s="296"/>
      <c r="I184" s="297"/>
      <c r="J184" s="298"/>
      <c r="K184" s="296"/>
      <c r="L184" s="297"/>
      <c r="M184" s="298"/>
      <c r="N184" s="299"/>
    </row>
    <row r="185" spans="1:14" ht="14" x14ac:dyDescent="0.15">
      <c r="A185" s="271" t="s">
        <v>165</v>
      </c>
      <c r="B185" s="296">
        <v>0.43126597148888401</v>
      </c>
      <c r="C185" s="297">
        <v>0.57898725156382203</v>
      </c>
      <c r="D185" s="298">
        <v>0.55039089360441196</v>
      </c>
      <c r="E185" s="296">
        <v>0.43126597148888401</v>
      </c>
      <c r="F185" s="297">
        <v>0.48954725854103498</v>
      </c>
      <c r="G185" s="298">
        <v>0.49233501469848601</v>
      </c>
      <c r="H185" s="296"/>
      <c r="I185" s="297"/>
      <c r="J185" s="298"/>
      <c r="K185" s="296"/>
      <c r="L185" s="297"/>
      <c r="M185" s="298"/>
      <c r="N185" s="299"/>
    </row>
    <row r="186" spans="1:14" ht="14" x14ac:dyDescent="0.15">
      <c r="A186" s="271" t="s">
        <v>245</v>
      </c>
      <c r="B186" s="300" t="s">
        <v>233</v>
      </c>
      <c r="C186" s="297" t="s">
        <v>221</v>
      </c>
      <c r="D186" s="298" t="s">
        <v>124</v>
      </c>
      <c r="E186" s="300" t="s">
        <v>233</v>
      </c>
      <c r="F186" s="297" t="s">
        <v>124</v>
      </c>
      <c r="G186" s="298" t="s">
        <v>124</v>
      </c>
      <c r="H186" s="300"/>
      <c r="I186" s="297"/>
      <c r="J186" s="298"/>
      <c r="K186" s="300"/>
      <c r="L186" s="297"/>
      <c r="M186" s="298"/>
      <c r="N186" s="299"/>
    </row>
    <row r="187" spans="1:14" ht="14" x14ac:dyDescent="0.15">
      <c r="A187" s="272" t="s">
        <v>164</v>
      </c>
      <c r="B187" s="301" t="s">
        <v>233</v>
      </c>
      <c r="C187" s="302">
        <v>-0.39816504757754273</v>
      </c>
      <c r="D187" s="303">
        <v>-0.19229527795808632</v>
      </c>
      <c r="E187" s="301" t="s">
        <v>233</v>
      </c>
      <c r="F187" s="302">
        <v>-0.15894166409931562</v>
      </c>
      <c r="G187" s="303">
        <v>-6.4123414377513288E-2</v>
      </c>
      <c r="H187" s="301"/>
      <c r="I187" s="302"/>
      <c r="J187" s="303"/>
      <c r="K187" s="301"/>
      <c r="L187" s="302"/>
      <c r="M187" s="303"/>
      <c r="N187" s="304"/>
    </row>
    <row r="188" spans="1:14" ht="28" x14ac:dyDescent="0.15">
      <c r="A188" s="253" t="s">
        <v>985</v>
      </c>
      <c r="B188" s="274">
        <v>0.173913043478261</v>
      </c>
      <c r="C188" s="275">
        <v>7.4324324324324301E-2</v>
      </c>
      <c r="D188" s="276">
        <v>7.1594877764842801E-2</v>
      </c>
      <c r="E188" s="274">
        <v>0.173913043478261</v>
      </c>
      <c r="F188" s="275">
        <v>7.10382513661202E-2</v>
      </c>
      <c r="G188" s="276">
        <v>8.4664536741214005E-2</v>
      </c>
      <c r="H188" s="274"/>
      <c r="I188" s="275"/>
      <c r="J188" s="276"/>
      <c r="K188" s="274"/>
      <c r="L188" s="275"/>
      <c r="M188" s="276"/>
      <c r="N188" s="570"/>
    </row>
    <row r="189" spans="1:14" ht="14" x14ac:dyDescent="0.15">
      <c r="A189" s="271" t="s">
        <v>100</v>
      </c>
      <c r="B189" s="278">
        <v>0.60869565217391297</v>
      </c>
      <c r="C189" s="279">
        <v>0.49324324324324298</v>
      </c>
      <c r="D189" s="280">
        <v>0.412107101280559</v>
      </c>
      <c r="E189" s="278">
        <v>0.60869565217391297</v>
      </c>
      <c r="F189" s="279">
        <v>0.584699453551913</v>
      </c>
      <c r="G189" s="280">
        <v>0.492012779552716</v>
      </c>
      <c r="H189" s="278"/>
      <c r="I189" s="279"/>
      <c r="J189" s="280"/>
      <c r="K189" s="278"/>
      <c r="L189" s="279"/>
      <c r="M189" s="280"/>
      <c r="N189" s="571"/>
    </row>
    <row r="190" spans="1:14" ht="14" x14ac:dyDescent="0.15">
      <c r="A190" s="271" t="s">
        <v>404</v>
      </c>
      <c r="B190" s="278">
        <v>0.217391304347826</v>
      </c>
      <c r="C190" s="279">
        <v>0.43243243243243201</v>
      </c>
      <c r="D190" s="280">
        <v>0.51629802095459798</v>
      </c>
      <c r="E190" s="278">
        <v>0.217391304347826</v>
      </c>
      <c r="F190" s="279">
        <v>0.34426229508196698</v>
      </c>
      <c r="G190" s="280">
        <v>0.42332268370607001</v>
      </c>
      <c r="H190" s="278"/>
      <c r="I190" s="279"/>
      <c r="J190" s="280"/>
      <c r="K190" s="278"/>
      <c r="L190" s="279"/>
      <c r="M190" s="280"/>
      <c r="N190" s="572"/>
    </row>
    <row r="191" spans="1:14" ht="14" x14ac:dyDescent="0.15">
      <c r="A191" s="311" t="s">
        <v>244</v>
      </c>
      <c r="B191" s="312">
        <v>46</v>
      </c>
      <c r="C191" s="313">
        <v>444</v>
      </c>
      <c r="D191" s="314">
        <v>1718</v>
      </c>
      <c r="E191" s="312">
        <v>46</v>
      </c>
      <c r="F191" s="313">
        <v>183</v>
      </c>
      <c r="G191" s="314">
        <v>626</v>
      </c>
      <c r="H191" s="312"/>
      <c r="I191" s="313"/>
      <c r="J191" s="314"/>
      <c r="K191" s="312"/>
      <c r="L191" s="313"/>
      <c r="M191" s="314"/>
      <c r="N191" s="295"/>
    </row>
    <row r="192" spans="1:14" ht="14" x14ac:dyDescent="0.15">
      <c r="A192" s="271" t="s">
        <v>182</v>
      </c>
      <c r="B192" s="296">
        <v>1.9565217391304399</v>
      </c>
      <c r="C192" s="297">
        <v>1.6418918918918901</v>
      </c>
      <c r="D192" s="298">
        <v>1.5552968568102401</v>
      </c>
      <c r="E192" s="296">
        <v>1.9565217391304399</v>
      </c>
      <c r="F192" s="297">
        <v>1.72677595628415</v>
      </c>
      <c r="G192" s="298">
        <v>1.66134185303514</v>
      </c>
      <c r="H192" s="296"/>
      <c r="I192" s="297"/>
      <c r="J192" s="298"/>
      <c r="K192" s="296"/>
      <c r="L192" s="297"/>
      <c r="M192" s="298"/>
      <c r="N192" s="299"/>
    </row>
    <row r="193" spans="1:14" ht="14" x14ac:dyDescent="0.15">
      <c r="A193" s="271" t="s">
        <v>165</v>
      </c>
      <c r="B193" s="296">
        <v>0.63092601218387001</v>
      </c>
      <c r="C193" s="297">
        <v>0.61593000908921303</v>
      </c>
      <c r="D193" s="298">
        <v>0.62478734814625303</v>
      </c>
      <c r="E193" s="296">
        <v>0.63092601218387001</v>
      </c>
      <c r="F193" s="297">
        <v>0.58525282324054695</v>
      </c>
      <c r="G193" s="298">
        <v>0.62763616574375403</v>
      </c>
      <c r="H193" s="296"/>
      <c r="I193" s="297"/>
      <c r="J193" s="298"/>
      <c r="K193" s="296"/>
      <c r="L193" s="297"/>
      <c r="M193" s="298"/>
      <c r="N193" s="299"/>
    </row>
    <row r="194" spans="1:14" ht="14" x14ac:dyDescent="0.15">
      <c r="A194" s="271" t="s">
        <v>245</v>
      </c>
      <c r="B194" s="300" t="s">
        <v>233</v>
      </c>
      <c r="C194" s="297" t="s">
        <v>221</v>
      </c>
      <c r="D194" s="298" t="s">
        <v>222</v>
      </c>
      <c r="E194" s="300" t="s">
        <v>233</v>
      </c>
      <c r="F194" s="297" t="s">
        <v>251</v>
      </c>
      <c r="G194" s="298" t="s">
        <v>221</v>
      </c>
      <c r="H194" s="300"/>
      <c r="I194" s="297"/>
      <c r="J194" s="298"/>
      <c r="K194" s="300"/>
      <c r="L194" s="297"/>
      <c r="M194" s="298"/>
      <c r="N194" s="299"/>
    </row>
    <row r="195" spans="1:14" ht="14" x14ac:dyDescent="0.15">
      <c r="A195" s="272" t="s">
        <v>164</v>
      </c>
      <c r="B195" s="301" t="s">
        <v>233</v>
      </c>
      <c r="C195" s="302">
        <v>0.51082077930217873</v>
      </c>
      <c r="D195" s="303">
        <v>0.64217830836465539</v>
      </c>
      <c r="E195" s="301" t="s">
        <v>233</v>
      </c>
      <c r="F195" s="302">
        <v>0.39255817951323441</v>
      </c>
      <c r="G195" s="303">
        <v>0.47030413829883316</v>
      </c>
      <c r="H195" s="301"/>
      <c r="I195" s="302"/>
      <c r="J195" s="303"/>
      <c r="K195" s="301"/>
      <c r="L195" s="302"/>
      <c r="M195" s="303"/>
      <c r="N195" s="304"/>
    </row>
    <row r="196" spans="1:14" ht="28" x14ac:dyDescent="0.15">
      <c r="A196" s="253" t="s">
        <v>967</v>
      </c>
      <c r="B196" s="274">
        <v>0.65217391304347805</v>
      </c>
      <c r="C196" s="275">
        <v>0.55530474040632005</v>
      </c>
      <c r="D196" s="276">
        <v>0.52797202797202802</v>
      </c>
      <c r="E196" s="274">
        <v>0.65217391304347805</v>
      </c>
      <c r="F196" s="275">
        <v>0.54696132596685099</v>
      </c>
      <c r="G196" s="276">
        <v>0.492776886035313</v>
      </c>
      <c r="H196" s="274"/>
      <c r="I196" s="275"/>
      <c r="J196" s="276"/>
      <c r="K196" s="274"/>
      <c r="L196" s="275"/>
      <c r="M196" s="276"/>
      <c r="N196" s="570"/>
    </row>
    <row r="197" spans="1:14" ht="14" x14ac:dyDescent="0.15">
      <c r="A197" s="271" t="s">
        <v>100</v>
      </c>
      <c r="B197" s="278">
        <v>0.34782608695652201</v>
      </c>
      <c r="C197" s="279">
        <v>0.40632054176072202</v>
      </c>
      <c r="D197" s="280">
        <v>0.43123543123543101</v>
      </c>
      <c r="E197" s="278">
        <v>0.34782608695652201</v>
      </c>
      <c r="F197" s="279">
        <v>0.40331491712707201</v>
      </c>
      <c r="G197" s="280">
        <v>0.46869983948635602</v>
      </c>
      <c r="H197" s="278"/>
      <c r="I197" s="279"/>
      <c r="J197" s="280"/>
      <c r="K197" s="278"/>
      <c r="L197" s="279"/>
      <c r="M197" s="280"/>
      <c r="N197" s="571"/>
    </row>
    <row r="198" spans="1:14" ht="14" x14ac:dyDescent="0.15">
      <c r="A198" s="271" t="s">
        <v>404</v>
      </c>
      <c r="B198" s="278">
        <v>0</v>
      </c>
      <c r="C198" s="279">
        <v>3.8374717832957102E-2</v>
      </c>
      <c r="D198" s="280">
        <v>4.0792540792540799E-2</v>
      </c>
      <c r="E198" s="278">
        <v>0</v>
      </c>
      <c r="F198" s="279">
        <v>4.9723756906077402E-2</v>
      </c>
      <c r="G198" s="280">
        <v>3.8523274478330698E-2</v>
      </c>
      <c r="H198" s="278"/>
      <c r="I198" s="279"/>
      <c r="J198" s="280"/>
      <c r="K198" s="278"/>
      <c r="L198" s="279"/>
      <c r="M198" s="280"/>
      <c r="N198" s="572"/>
    </row>
    <row r="199" spans="1:14" ht="14" x14ac:dyDescent="0.15">
      <c r="A199" s="311" t="s">
        <v>244</v>
      </c>
      <c r="B199" s="312">
        <v>46</v>
      </c>
      <c r="C199" s="313">
        <v>443</v>
      </c>
      <c r="D199" s="314">
        <v>1716</v>
      </c>
      <c r="E199" s="312">
        <v>46</v>
      </c>
      <c r="F199" s="313">
        <v>181</v>
      </c>
      <c r="G199" s="314">
        <v>623</v>
      </c>
      <c r="H199" s="312"/>
      <c r="I199" s="313"/>
      <c r="J199" s="314"/>
      <c r="K199" s="312"/>
      <c r="L199" s="313"/>
      <c r="M199" s="314"/>
      <c r="N199" s="295"/>
    </row>
    <row r="200" spans="1:14" ht="14" x14ac:dyDescent="0.15">
      <c r="A200" s="271" t="s">
        <v>182</v>
      </c>
      <c r="B200" s="296">
        <v>2.6521739130434798</v>
      </c>
      <c r="C200" s="297">
        <v>2.51693002257336</v>
      </c>
      <c r="D200" s="298">
        <v>2.4871794871794899</v>
      </c>
      <c r="E200" s="296">
        <v>2.6521739130434798</v>
      </c>
      <c r="F200" s="297">
        <v>2.4972375690607702</v>
      </c>
      <c r="G200" s="298">
        <v>2.4542536115569802</v>
      </c>
      <c r="H200" s="296"/>
      <c r="I200" s="297"/>
      <c r="J200" s="298"/>
      <c r="K200" s="296"/>
      <c r="L200" s="297"/>
      <c r="M200" s="298"/>
      <c r="N200" s="299"/>
    </row>
    <row r="201" spans="1:14" ht="14" x14ac:dyDescent="0.15">
      <c r="A201" s="271" t="s">
        <v>165</v>
      </c>
      <c r="B201" s="296">
        <v>0.48154341234307702</v>
      </c>
      <c r="C201" s="297">
        <v>0.57201522151435602</v>
      </c>
      <c r="D201" s="298">
        <v>0.57585932680388596</v>
      </c>
      <c r="E201" s="296">
        <v>0.48154341234307702</v>
      </c>
      <c r="F201" s="297">
        <v>0.59277416903034297</v>
      </c>
      <c r="G201" s="298">
        <v>0.570505259125901</v>
      </c>
      <c r="H201" s="296"/>
      <c r="I201" s="297"/>
      <c r="J201" s="298"/>
      <c r="K201" s="296"/>
      <c r="L201" s="297"/>
      <c r="M201" s="298"/>
      <c r="N201" s="299"/>
    </row>
    <row r="202" spans="1:14" ht="14" x14ac:dyDescent="0.15">
      <c r="A202" s="271" t="s">
        <v>245</v>
      </c>
      <c r="B202" s="300" t="s">
        <v>233</v>
      </c>
      <c r="C202" s="297" t="s">
        <v>124</v>
      </c>
      <c r="D202" s="298" t="s">
        <v>124</v>
      </c>
      <c r="E202" s="300" t="s">
        <v>233</v>
      </c>
      <c r="F202" s="297" t="s">
        <v>124</v>
      </c>
      <c r="G202" s="298" t="s">
        <v>251</v>
      </c>
      <c r="H202" s="300"/>
      <c r="I202" s="297"/>
      <c r="J202" s="298"/>
      <c r="K202" s="300"/>
      <c r="L202" s="297"/>
      <c r="M202" s="298"/>
      <c r="N202" s="299"/>
    </row>
    <row r="203" spans="1:14" ht="14" x14ac:dyDescent="0.15">
      <c r="A203" s="272" t="s">
        <v>164</v>
      </c>
      <c r="B203" s="301" t="s">
        <v>233</v>
      </c>
      <c r="C203" s="302">
        <v>0.23643407619831253</v>
      </c>
      <c r="D203" s="303">
        <v>0.28651863082558054</v>
      </c>
      <c r="E203" s="301" t="s">
        <v>233</v>
      </c>
      <c r="F203" s="302">
        <v>0.26137499249698026</v>
      </c>
      <c r="G203" s="303">
        <v>0.34692108148090173</v>
      </c>
      <c r="H203" s="301"/>
      <c r="I203" s="302"/>
      <c r="J203" s="303"/>
      <c r="K203" s="301"/>
      <c r="L203" s="302"/>
      <c r="M203" s="303"/>
      <c r="N203" s="304"/>
    </row>
    <row r="204" spans="1:14" ht="28" x14ac:dyDescent="0.15">
      <c r="A204" s="253" t="s">
        <v>980</v>
      </c>
      <c r="B204" s="274">
        <v>0.76086956521739102</v>
      </c>
      <c r="C204" s="275">
        <v>0.66591422121896204</v>
      </c>
      <c r="D204" s="276">
        <v>0.620770128354726</v>
      </c>
      <c r="E204" s="274">
        <v>0.76086956521739102</v>
      </c>
      <c r="F204" s="275">
        <v>0.67582417582417598</v>
      </c>
      <c r="G204" s="276">
        <v>0.59935897435897401</v>
      </c>
      <c r="H204" s="274"/>
      <c r="I204" s="275"/>
      <c r="J204" s="276"/>
      <c r="K204" s="274"/>
      <c r="L204" s="275"/>
      <c r="M204" s="276"/>
      <c r="N204" s="570"/>
    </row>
    <row r="205" spans="1:14" ht="14" x14ac:dyDescent="0.15">
      <c r="A205" s="271" t="s">
        <v>100</v>
      </c>
      <c r="B205" s="278">
        <v>0.23913043478260901</v>
      </c>
      <c r="C205" s="279">
        <v>0.31828442437923199</v>
      </c>
      <c r="D205" s="280">
        <v>0.35297549591598598</v>
      </c>
      <c r="E205" s="278">
        <v>0.23913043478260901</v>
      </c>
      <c r="F205" s="279">
        <v>0.31868131868131899</v>
      </c>
      <c r="G205" s="280">
        <v>0.37820512820512803</v>
      </c>
      <c r="H205" s="278"/>
      <c r="I205" s="279"/>
      <c r="J205" s="280"/>
      <c r="K205" s="278"/>
      <c r="L205" s="279"/>
      <c r="M205" s="280"/>
      <c r="N205" s="571"/>
    </row>
    <row r="206" spans="1:14" ht="14" x14ac:dyDescent="0.15">
      <c r="A206" s="271" t="s">
        <v>404</v>
      </c>
      <c r="B206" s="278">
        <v>0</v>
      </c>
      <c r="C206" s="279">
        <v>1.5801354401805901E-2</v>
      </c>
      <c r="D206" s="280">
        <v>2.6254375729288199E-2</v>
      </c>
      <c r="E206" s="278">
        <v>0</v>
      </c>
      <c r="F206" s="279">
        <v>5.4945054945054897E-3</v>
      </c>
      <c r="G206" s="280">
        <v>2.2435897435897401E-2</v>
      </c>
      <c r="H206" s="278"/>
      <c r="I206" s="279"/>
      <c r="J206" s="280"/>
      <c r="K206" s="278"/>
      <c r="L206" s="279"/>
      <c r="M206" s="280"/>
      <c r="N206" s="572"/>
    </row>
    <row r="207" spans="1:14" ht="14" x14ac:dyDescent="0.15">
      <c r="A207" s="311" t="s">
        <v>244</v>
      </c>
      <c r="B207" s="312">
        <v>46</v>
      </c>
      <c r="C207" s="313">
        <v>443</v>
      </c>
      <c r="D207" s="314">
        <v>1714</v>
      </c>
      <c r="E207" s="312">
        <v>46</v>
      </c>
      <c r="F207" s="313">
        <v>182</v>
      </c>
      <c r="G207" s="314">
        <v>624</v>
      </c>
      <c r="H207" s="312"/>
      <c r="I207" s="313"/>
      <c r="J207" s="314"/>
      <c r="K207" s="312"/>
      <c r="L207" s="313"/>
      <c r="M207" s="314"/>
      <c r="N207" s="295"/>
    </row>
    <row r="208" spans="1:14" ht="14" x14ac:dyDescent="0.15">
      <c r="A208" s="271" t="s">
        <v>182</v>
      </c>
      <c r="B208" s="296">
        <v>2.7608695652173898</v>
      </c>
      <c r="C208" s="297">
        <v>2.6501128668171599</v>
      </c>
      <c r="D208" s="298">
        <v>2.5945157526254299</v>
      </c>
      <c r="E208" s="296">
        <v>2.7608695652173898</v>
      </c>
      <c r="F208" s="297">
        <v>2.6703296703296702</v>
      </c>
      <c r="G208" s="298">
        <v>2.57692307692307</v>
      </c>
      <c r="H208" s="296"/>
      <c r="I208" s="297"/>
      <c r="J208" s="298"/>
      <c r="K208" s="296"/>
      <c r="L208" s="297"/>
      <c r="M208" s="298"/>
      <c r="N208" s="299"/>
    </row>
    <row r="209" spans="1:14" ht="14" x14ac:dyDescent="0.15">
      <c r="A209" s="271" t="s">
        <v>165</v>
      </c>
      <c r="B209" s="296">
        <v>0.43126597148888401</v>
      </c>
      <c r="C209" s="297">
        <v>0.50956350399908601</v>
      </c>
      <c r="D209" s="298">
        <v>0.54198422937286295</v>
      </c>
      <c r="E209" s="296">
        <v>0.43126597148888401</v>
      </c>
      <c r="F209" s="297">
        <v>0.48296837810867999</v>
      </c>
      <c r="G209" s="298">
        <v>0.53797625107602798</v>
      </c>
      <c r="H209" s="296"/>
      <c r="I209" s="297"/>
      <c r="J209" s="298"/>
      <c r="K209" s="296"/>
      <c r="L209" s="297"/>
      <c r="M209" s="298"/>
      <c r="N209" s="299"/>
    </row>
    <row r="210" spans="1:14" ht="14" x14ac:dyDescent="0.15">
      <c r="A210" s="271" t="s">
        <v>245</v>
      </c>
      <c r="B210" s="300" t="s">
        <v>233</v>
      </c>
      <c r="C210" s="297" t="s">
        <v>124</v>
      </c>
      <c r="D210" s="298" t="s">
        <v>251</v>
      </c>
      <c r="E210" s="300" t="s">
        <v>233</v>
      </c>
      <c r="F210" s="297" t="s">
        <v>124</v>
      </c>
      <c r="G210" s="298" t="s">
        <v>251</v>
      </c>
      <c r="H210" s="300"/>
      <c r="I210" s="297"/>
      <c r="J210" s="298"/>
      <c r="K210" s="300"/>
      <c r="L210" s="297"/>
      <c r="M210" s="298"/>
      <c r="N210" s="299"/>
    </row>
    <row r="211" spans="1:14" ht="14" x14ac:dyDescent="0.15">
      <c r="A211" s="272" t="s">
        <v>164</v>
      </c>
      <c r="B211" s="301" t="s">
        <v>233</v>
      </c>
      <c r="C211" s="302">
        <v>0.21735602634608739</v>
      </c>
      <c r="D211" s="303">
        <v>0.30693478440221422</v>
      </c>
      <c r="E211" s="301" t="s">
        <v>233</v>
      </c>
      <c r="F211" s="302">
        <v>0.18746547184367809</v>
      </c>
      <c r="G211" s="303">
        <v>0.34192306431074054</v>
      </c>
      <c r="H211" s="301"/>
      <c r="I211" s="302"/>
      <c r="J211" s="303"/>
      <c r="K211" s="301"/>
      <c r="L211" s="302"/>
      <c r="M211" s="303"/>
      <c r="N211" s="304"/>
    </row>
    <row r="212" spans="1:14" ht="28" x14ac:dyDescent="0.15">
      <c r="A212" s="253" t="s">
        <v>958</v>
      </c>
      <c r="B212" s="274">
        <v>8.6956521739130405E-2</v>
      </c>
      <c r="C212" s="275">
        <v>6.3348416289592799E-2</v>
      </c>
      <c r="D212" s="276">
        <v>0.102399063779988</v>
      </c>
      <c r="E212" s="274">
        <v>8.6956521739130405E-2</v>
      </c>
      <c r="F212" s="275">
        <v>6.0773480662983402E-2</v>
      </c>
      <c r="G212" s="276">
        <v>8.1861958266452706E-2</v>
      </c>
      <c r="H212" s="274"/>
      <c r="I212" s="275"/>
      <c r="J212" s="276"/>
      <c r="K212" s="274"/>
      <c r="L212" s="275"/>
      <c r="M212" s="276"/>
      <c r="N212" s="576" t="s">
        <v>712</v>
      </c>
    </row>
    <row r="213" spans="1:14" ht="14" x14ac:dyDescent="0.15">
      <c r="A213" s="271" t="s">
        <v>100</v>
      </c>
      <c r="B213" s="278">
        <v>0.41304347826087001</v>
      </c>
      <c r="C213" s="279">
        <v>0.31900452488687803</v>
      </c>
      <c r="D213" s="280">
        <v>0.38385020479812798</v>
      </c>
      <c r="E213" s="278">
        <v>0.41304347826087001</v>
      </c>
      <c r="F213" s="279">
        <v>0.28176795580110497</v>
      </c>
      <c r="G213" s="280">
        <v>0.35152487961476703</v>
      </c>
      <c r="H213" s="278"/>
      <c r="I213" s="279"/>
      <c r="J213" s="280"/>
      <c r="K213" s="278"/>
      <c r="L213" s="279"/>
      <c r="M213" s="280"/>
      <c r="N213" s="577"/>
    </row>
    <row r="214" spans="1:14" ht="14" x14ac:dyDescent="0.15">
      <c r="A214" s="271" t="s">
        <v>404</v>
      </c>
      <c r="B214" s="278">
        <v>0.5</v>
      </c>
      <c r="C214" s="279">
        <v>0.61764705882352899</v>
      </c>
      <c r="D214" s="280">
        <v>0.51375073142188399</v>
      </c>
      <c r="E214" s="278">
        <v>0.5</v>
      </c>
      <c r="F214" s="279">
        <v>0.65745856353591203</v>
      </c>
      <c r="G214" s="280">
        <v>0.56661316211877999</v>
      </c>
      <c r="H214" s="278"/>
      <c r="I214" s="279"/>
      <c r="J214" s="280"/>
      <c r="K214" s="278"/>
      <c r="L214" s="279"/>
      <c r="M214" s="280"/>
      <c r="N214" s="578"/>
    </row>
    <row r="215" spans="1:14" ht="14" x14ac:dyDescent="0.15">
      <c r="A215" s="311" t="s">
        <v>244</v>
      </c>
      <c r="B215" s="312">
        <v>46</v>
      </c>
      <c r="C215" s="313">
        <v>442</v>
      </c>
      <c r="D215" s="314">
        <v>1709</v>
      </c>
      <c r="E215" s="312">
        <v>46</v>
      </c>
      <c r="F215" s="313">
        <v>181</v>
      </c>
      <c r="G215" s="314">
        <v>623</v>
      </c>
      <c r="H215" s="312"/>
      <c r="I215" s="313"/>
      <c r="J215" s="314"/>
      <c r="K215" s="312"/>
      <c r="L215" s="313"/>
      <c r="M215" s="314"/>
      <c r="N215" s="295"/>
    </row>
    <row r="216" spans="1:14" ht="14" x14ac:dyDescent="0.15">
      <c r="A216" s="271" t="s">
        <v>182</v>
      </c>
      <c r="B216" s="296">
        <v>1.5869565217391299</v>
      </c>
      <c r="C216" s="297">
        <v>1.44570135746606</v>
      </c>
      <c r="D216" s="298">
        <v>1.58864833235811</v>
      </c>
      <c r="E216" s="296">
        <v>1.5869565217391299</v>
      </c>
      <c r="F216" s="297">
        <v>1.40331491712707</v>
      </c>
      <c r="G216" s="298">
        <v>1.5152487961476699</v>
      </c>
      <c r="H216" s="296"/>
      <c r="I216" s="297"/>
      <c r="J216" s="298"/>
      <c r="K216" s="296"/>
      <c r="L216" s="297"/>
      <c r="M216" s="298"/>
      <c r="N216" s="299"/>
    </row>
    <row r="217" spans="1:14" ht="14" x14ac:dyDescent="0.15">
      <c r="A217" s="271" t="s">
        <v>165</v>
      </c>
      <c r="B217" s="296">
        <v>0.65238321923107401</v>
      </c>
      <c r="C217" s="297">
        <v>0.61204247584873595</v>
      </c>
      <c r="D217" s="298">
        <v>0.66873109316780499</v>
      </c>
      <c r="E217" s="296">
        <v>0.65238321923107401</v>
      </c>
      <c r="F217" s="297">
        <v>0.60349910728887202</v>
      </c>
      <c r="G217" s="298">
        <v>0.64354966234510402</v>
      </c>
      <c r="H217" s="296"/>
      <c r="I217" s="297"/>
      <c r="J217" s="298"/>
      <c r="K217" s="296"/>
      <c r="L217" s="297"/>
      <c r="M217" s="298"/>
      <c r="N217" s="299"/>
    </row>
    <row r="218" spans="1:14" ht="14" x14ac:dyDescent="0.15">
      <c r="A218" s="271" t="s">
        <v>245</v>
      </c>
      <c r="B218" s="300" t="s">
        <v>233</v>
      </c>
      <c r="C218" s="297" t="s">
        <v>124</v>
      </c>
      <c r="D218" s="298" t="s">
        <v>124</v>
      </c>
      <c r="E218" s="300" t="s">
        <v>233</v>
      </c>
      <c r="F218" s="297" t="s">
        <v>124</v>
      </c>
      <c r="G218" s="298" t="s">
        <v>124</v>
      </c>
      <c r="H218" s="300"/>
      <c r="I218" s="297"/>
      <c r="J218" s="298"/>
      <c r="K218" s="300"/>
      <c r="L218" s="297"/>
      <c r="M218" s="298"/>
      <c r="N218" s="299"/>
    </row>
    <row r="219" spans="1:14" ht="14" x14ac:dyDescent="0.15">
      <c r="A219" s="272" t="s">
        <v>164</v>
      </c>
      <c r="B219" s="301" t="s">
        <v>233</v>
      </c>
      <c r="C219" s="302">
        <v>0.23079307376042418</v>
      </c>
      <c r="D219" s="303">
        <v>-2.5298817959336652E-3</v>
      </c>
      <c r="E219" s="301" t="s">
        <v>233</v>
      </c>
      <c r="F219" s="302">
        <v>0.30429474110913257</v>
      </c>
      <c r="G219" s="303">
        <v>0.11142531771387469</v>
      </c>
      <c r="H219" s="301"/>
      <c r="I219" s="302"/>
      <c r="J219" s="303"/>
      <c r="K219" s="301"/>
      <c r="L219" s="302"/>
      <c r="M219" s="303"/>
      <c r="N219" s="304"/>
    </row>
    <row r="220" spans="1:14" ht="28" x14ac:dyDescent="0.15">
      <c r="A220" s="253" t="s">
        <v>274</v>
      </c>
      <c r="B220" s="274">
        <v>0.108695652173913</v>
      </c>
      <c r="C220" s="275">
        <v>0.132584269662921</v>
      </c>
      <c r="D220" s="276">
        <v>0.13953488372093001</v>
      </c>
      <c r="E220" s="274">
        <v>0.108695652173913</v>
      </c>
      <c r="F220" s="275">
        <v>7.10382513661202E-2</v>
      </c>
      <c r="G220" s="276">
        <v>0.10207336523126</v>
      </c>
      <c r="H220" s="274"/>
      <c r="I220" s="275"/>
      <c r="J220" s="276"/>
      <c r="K220" s="274"/>
      <c r="L220" s="275"/>
      <c r="M220" s="276"/>
      <c r="N220" s="576" t="s">
        <v>712</v>
      </c>
    </row>
    <row r="221" spans="1:14" ht="14" x14ac:dyDescent="0.15">
      <c r="A221" s="271" t="s">
        <v>100</v>
      </c>
      <c r="B221" s="278">
        <v>0.282608695652174</v>
      </c>
      <c r="C221" s="279">
        <v>0.37752808988763997</v>
      </c>
      <c r="D221" s="280">
        <v>0.34011627906976699</v>
      </c>
      <c r="E221" s="278">
        <v>0.282608695652174</v>
      </c>
      <c r="F221" s="279">
        <v>0.35519125683060099</v>
      </c>
      <c r="G221" s="280">
        <v>0.296650717703349</v>
      </c>
      <c r="H221" s="278"/>
      <c r="I221" s="279"/>
      <c r="J221" s="280"/>
      <c r="K221" s="278"/>
      <c r="L221" s="279"/>
      <c r="M221" s="280"/>
      <c r="N221" s="577"/>
    </row>
    <row r="222" spans="1:14" ht="14" x14ac:dyDescent="0.15">
      <c r="A222" s="271" t="s">
        <v>404</v>
      </c>
      <c r="B222" s="278">
        <v>0.60869565217391297</v>
      </c>
      <c r="C222" s="279">
        <v>0.489887640449438</v>
      </c>
      <c r="D222" s="280">
        <v>0.52034883720930203</v>
      </c>
      <c r="E222" s="278">
        <v>0.60869565217391297</v>
      </c>
      <c r="F222" s="279">
        <v>0.57377049180327899</v>
      </c>
      <c r="G222" s="280">
        <v>0.60127591706539096</v>
      </c>
      <c r="H222" s="278"/>
      <c r="I222" s="279"/>
      <c r="J222" s="280"/>
      <c r="K222" s="278"/>
      <c r="L222" s="279"/>
      <c r="M222" s="280"/>
      <c r="N222" s="578"/>
    </row>
    <row r="223" spans="1:14" ht="14" x14ac:dyDescent="0.15">
      <c r="A223" s="311" t="s">
        <v>244</v>
      </c>
      <c r="B223" s="312">
        <v>46</v>
      </c>
      <c r="C223" s="313">
        <v>445</v>
      </c>
      <c r="D223" s="314">
        <v>1720</v>
      </c>
      <c r="E223" s="312">
        <v>46</v>
      </c>
      <c r="F223" s="313">
        <v>183</v>
      </c>
      <c r="G223" s="314">
        <v>627</v>
      </c>
      <c r="H223" s="312"/>
      <c r="I223" s="313"/>
      <c r="J223" s="314"/>
      <c r="K223" s="312"/>
      <c r="L223" s="313"/>
      <c r="M223" s="314"/>
      <c r="N223" s="295"/>
    </row>
    <row r="224" spans="1:14" ht="14" x14ac:dyDescent="0.15">
      <c r="A224" s="271" t="s">
        <v>182</v>
      </c>
      <c r="B224" s="296">
        <v>1.5</v>
      </c>
      <c r="C224" s="297">
        <v>1.6426966292134799</v>
      </c>
      <c r="D224" s="298">
        <v>1.6191860465116299</v>
      </c>
      <c r="E224" s="296">
        <v>1.5</v>
      </c>
      <c r="F224" s="297">
        <v>1.4972677595628401</v>
      </c>
      <c r="G224" s="298">
        <v>1.5007974481658699</v>
      </c>
      <c r="H224" s="296"/>
      <c r="I224" s="297"/>
      <c r="J224" s="298"/>
      <c r="K224" s="296"/>
      <c r="L224" s="297"/>
      <c r="M224" s="298"/>
      <c r="N224" s="299"/>
    </row>
    <row r="225" spans="1:14" ht="14" x14ac:dyDescent="0.15">
      <c r="A225" s="271" t="s">
        <v>165</v>
      </c>
      <c r="B225" s="296">
        <v>0.69121471177759097</v>
      </c>
      <c r="C225" s="297">
        <v>0.70421633021456198</v>
      </c>
      <c r="D225" s="298">
        <v>0.717749237333969</v>
      </c>
      <c r="E225" s="296">
        <v>0.69121471177759097</v>
      </c>
      <c r="F225" s="297">
        <v>0.62787201169961504</v>
      </c>
      <c r="G225" s="298">
        <v>0.67444167096452001</v>
      </c>
      <c r="H225" s="296"/>
      <c r="I225" s="297"/>
      <c r="J225" s="298"/>
      <c r="K225" s="296"/>
      <c r="L225" s="297"/>
      <c r="M225" s="298"/>
      <c r="N225" s="299"/>
    </row>
    <row r="226" spans="1:14" ht="14" x14ac:dyDescent="0.15">
      <c r="A226" s="271" t="s">
        <v>245</v>
      </c>
      <c r="B226" s="300" t="s">
        <v>233</v>
      </c>
      <c r="C226" s="297" t="s">
        <v>124</v>
      </c>
      <c r="D226" s="298" t="s">
        <v>124</v>
      </c>
      <c r="E226" s="300" t="s">
        <v>233</v>
      </c>
      <c r="F226" s="297" t="s">
        <v>124</v>
      </c>
      <c r="G226" s="298" t="s">
        <v>124</v>
      </c>
      <c r="H226" s="300"/>
      <c r="I226" s="297"/>
      <c r="J226" s="298"/>
      <c r="K226" s="300"/>
      <c r="L226" s="297"/>
      <c r="M226" s="298"/>
      <c r="N226" s="299"/>
    </row>
    <row r="227" spans="1:14" ht="14" x14ac:dyDescent="0.15">
      <c r="A227" s="272" t="s">
        <v>164</v>
      </c>
      <c r="B227" s="301" t="s">
        <v>233</v>
      </c>
      <c r="C227" s="302">
        <v>-0.2026318094185672</v>
      </c>
      <c r="D227" s="303">
        <v>-0.16605527433834469</v>
      </c>
      <c r="E227" s="301" t="s">
        <v>233</v>
      </c>
      <c r="F227" s="302">
        <v>4.3515881999006316E-3</v>
      </c>
      <c r="G227" s="303">
        <v>-1.1823827029096164E-3</v>
      </c>
      <c r="H227" s="301"/>
      <c r="I227" s="302"/>
      <c r="J227" s="303"/>
      <c r="K227" s="301"/>
      <c r="L227" s="302"/>
      <c r="M227" s="303"/>
      <c r="N227" s="304"/>
    </row>
    <row r="228" spans="1:14" ht="56" x14ac:dyDescent="0.15">
      <c r="A228" s="253" t="s">
        <v>550</v>
      </c>
      <c r="B228" s="274">
        <v>4.3478260869565202E-2</v>
      </c>
      <c r="C228" s="275">
        <v>6.0948081264108403E-2</v>
      </c>
      <c r="D228" s="276">
        <v>8.4112149532710304E-2</v>
      </c>
      <c r="E228" s="274">
        <v>4.3478260869565202E-2</v>
      </c>
      <c r="F228" s="275">
        <v>5.4644808743169397E-2</v>
      </c>
      <c r="G228" s="276">
        <v>9.7444089456868999E-2</v>
      </c>
      <c r="H228" s="274"/>
      <c r="I228" s="275"/>
      <c r="J228" s="276"/>
      <c r="K228" s="274"/>
      <c r="L228" s="275"/>
      <c r="M228" s="276"/>
      <c r="N228" s="315"/>
    </row>
    <row r="229" spans="1:14" ht="14" x14ac:dyDescent="0.15">
      <c r="A229" s="271" t="s">
        <v>98</v>
      </c>
      <c r="B229" s="278">
        <v>0.95652173913043503</v>
      </c>
      <c r="C229" s="279">
        <v>0.939051918735892</v>
      </c>
      <c r="D229" s="280">
        <v>0.91588785046729004</v>
      </c>
      <c r="E229" s="278">
        <v>0.95652173913043503</v>
      </c>
      <c r="F229" s="279">
        <v>0.94535519125683098</v>
      </c>
      <c r="G229" s="280">
        <v>0.902555910543131</v>
      </c>
      <c r="H229" s="278"/>
      <c r="I229" s="279"/>
      <c r="J229" s="280"/>
      <c r="K229" s="278"/>
      <c r="L229" s="279"/>
      <c r="M229" s="280"/>
      <c r="N229" s="316"/>
    </row>
    <row r="230" spans="1:14" ht="14" x14ac:dyDescent="0.15">
      <c r="A230" s="282" t="s">
        <v>244</v>
      </c>
      <c r="B230" s="283">
        <v>46</v>
      </c>
      <c r="C230" s="284">
        <v>443</v>
      </c>
      <c r="D230" s="285">
        <v>1712</v>
      </c>
      <c r="E230" s="283">
        <v>46</v>
      </c>
      <c r="F230" s="284">
        <v>183</v>
      </c>
      <c r="G230" s="285">
        <v>626</v>
      </c>
      <c r="H230" s="283"/>
      <c r="I230" s="284"/>
      <c r="J230" s="285"/>
      <c r="K230" s="283"/>
      <c r="L230" s="284"/>
      <c r="M230" s="285"/>
      <c r="N230" s="317"/>
    </row>
    <row r="231" spans="1:14" ht="28" x14ac:dyDescent="0.15">
      <c r="A231" s="253" t="s">
        <v>549</v>
      </c>
      <c r="B231" s="274">
        <v>0.108695652173913</v>
      </c>
      <c r="C231" s="275">
        <v>0.117117117117117</v>
      </c>
      <c r="D231" s="276">
        <v>0.15645067133683599</v>
      </c>
      <c r="E231" s="274">
        <v>0.108695652173913</v>
      </c>
      <c r="F231" s="275">
        <v>0.13114754098360701</v>
      </c>
      <c r="G231" s="276">
        <v>0.17571884984025599</v>
      </c>
      <c r="H231" s="274"/>
      <c r="I231" s="275"/>
      <c r="J231" s="276"/>
      <c r="K231" s="274"/>
      <c r="L231" s="275"/>
      <c r="M231" s="276"/>
      <c r="N231" s="315"/>
    </row>
    <row r="232" spans="1:14" ht="14" x14ac:dyDescent="0.15">
      <c r="A232" s="271" t="s">
        <v>98</v>
      </c>
      <c r="B232" s="278">
        <v>0.89130434782608703</v>
      </c>
      <c r="C232" s="279">
        <v>0.88288288288288297</v>
      </c>
      <c r="D232" s="280">
        <v>0.84354932866316401</v>
      </c>
      <c r="E232" s="278">
        <v>0.89130434782608703</v>
      </c>
      <c r="F232" s="279">
        <v>0.86885245901639296</v>
      </c>
      <c r="G232" s="280">
        <v>0.82428115015974401</v>
      </c>
      <c r="H232" s="278"/>
      <c r="I232" s="279"/>
      <c r="J232" s="280"/>
      <c r="K232" s="278"/>
      <c r="L232" s="279"/>
      <c r="M232" s="280"/>
      <c r="N232" s="316"/>
    </row>
    <row r="233" spans="1:14" ht="14" x14ac:dyDescent="0.15">
      <c r="A233" s="282" t="s">
        <v>244</v>
      </c>
      <c r="B233" s="283">
        <v>46</v>
      </c>
      <c r="C233" s="284">
        <v>444</v>
      </c>
      <c r="D233" s="285">
        <v>1713</v>
      </c>
      <c r="E233" s="283">
        <v>46</v>
      </c>
      <c r="F233" s="284">
        <v>183</v>
      </c>
      <c r="G233" s="285">
        <v>626</v>
      </c>
      <c r="H233" s="283"/>
      <c r="I233" s="284"/>
      <c r="J233" s="285"/>
      <c r="K233" s="283"/>
      <c r="L233" s="284"/>
      <c r="M233" s="285"/>
      <c r="N233" s="317"/>
    </row>
    <row r="234" spans="1:14" ht="28" x14ac:dyDescent="0.15">
      <c r="A234" s="253" t="s">
        <v>50</v>
      </c>
      <c r="B234" s="274">
        <v>6.5217391304347797E-2</v>
      </c>
      <c r="C234" s="275">
        <v>3.8374717832957102E-2</v>
      </c>
      <c r="D234" s="276">
        <v>6.2536528345996503E-2</v>
      </c>
      <c r="E234" s="274">
        <v>6.5217391304347797E-2</v>
      </c>
      <c r="F234" s="275">
        <v>4.3715846994535498E-2</v>
      </c>
      <c r="G234" s="276">
        <v>6.5600000000000006E-2</v>
      </c>
      <c r="H234" s="274"/>
      <c r="I234" s="275"/>
      <c r="J234" s="276"/>
      <c r="K234" s="274"/>
      <c r="L234" s="275"/>
      <c r="M234" s="276"/>
      <c r="N234" s="315"/>
    </row>
    <row r="235" spans="1:14" ht="14" x14ac:dyDescent="0.15">
      <c r="A235" s="271" t="s">
        <v>98</v>
      </c>
      <c r="B235" s="278">
        <v>0.934782608695652</v>
      </c>
      <c r="C235" s="279">
        <v>0.96162528216704302</v>
      </c>
      <c r="D235" s="280">
        <v>0.93746347165400401</v>
      </c>
      <c r="E235" s="278">
        <v>0.934782608695652</v>
      </c>
      <c r="F235" s="279">
        <v>0.95628415300546399</v>
      </c>
      <c r="G235" s="280">
        <v>0.93440000000000001</v>
      </c>
      <c r="H235" s="278"/>
      <c r="I235" s="279"/>
      <c r="J235" s="280"/>
      <c r="K235" s="278"/>
      <c r="L235" s="279"/>
      <c r="M235" s="280"/>
      <c r="N235" s="316"/>
    </row>
    <row r="236" spans="1:14" ht="14" x14ac:dyDescent="0.15">
      <c r="A236" s="282" t="s">
        <v>244</v>
      </c>
      <c r="B236" s="283">
        <v>46</v>
      </c>
      <c r="C236" s="284">
        <v>443</v>
      </c>
      <c r="D236" s="285">
        <v>1711</v>
      </c>
      <c r="E236" s="283">
        <v>46</v>
      </c>
      <c r="F236" s="284">
        <v>183</v>
      </c>
      <c r="G236" s="285">
        <v>625</v>
      </c>
      <c r="H236" s="283"/>
      <c r="I236" s="284"/>
      <c r="J236" s="285"/>
      <c r="K236" s="283"/>
      <c r="L236" s="284"/>
      <c r="M236" s="285"/>
      <c r="N236" s="317"/>
    </row>
    <row r="237" spans="1:14" ht="28" x14ac:dyDescent="0.15">
      <c r="A237" s="253" t="s">
        <v>51</v>
      </c>
      <c r="B237" s="274">
        <v>0.565217391304348</v>
      </c>
      <c r="C237" s="275">
        <v>0.48868778280543002</v>
      </c>
      <c r="D237" s="276">
        <v>0.59205143191116305</v>
      </c>
      <c r="E237" s="274">
        <v>0.565217391304348</v>
      </c>
      <c r="F237" s="275">
        <v>0.379120879120879</v>
      </c>
      <c r="G237" s="276">
        <v>0.52800000000000002</v>
      </c>
      <c r="H237" s="274"/>
      <c r="I237" s="275"/>
      <c r="J237" s="276"/>
      <c r="K237" s="274"/>
      <c r="L237" s="275"/>
      <c r="M237" s="276"/>
      <c r="N237" s="315"/>
    </row>
    <row r="238" spans="1:14" ht="14" x14ac:dyDescent="0.15">
      <c r="A238" s="271" t="s">
        <v>98</v>
      </c>
      <c r="B238" s="278">
        <v>0.434782608695652</v>
      </c>
      <c r="C238" s="279">
        <v>0.51131221719456998</v>
      </c>
      <c r="D238" s="280">
        <v>0.407948568088837</v>
      </c>
      <c r="E238" s="278">
        <v>0.434782608695652</v>
      </c>
      <c r="F238" s="279">
        <v>0.620879120879121</v>
      </c>
      <c r="G238" s="280">
        <v>0.47199999999999998</v>
      </c>
      <c r="H238" s="278"/>
      <c r="I238" s="279"/>
      <c r="J238" s="280"/>
      <c r="K238" s="278"/>
      <c r="L238" s="279"/>
      <c r="M238" s="280"/>
      <c r="N238" s="316"/>
    </row>
    <row r="239" spans="1:14" ht="14" x14ac:dyDescent="0.15">
      <c r="A239" s="282" t="s">
        <v>244</v>
      </c>
      <c r="B239" s="283">
        <v>46</v>
      </c>
      <c r="C239" s="284">
        <v>442</v>
      </c>
      <c r="D239" s="285">
        <v>1711</v>
      </c>
      <c r="E239" s="283">
        <v>46</v>
      </c>
      <c r="F239" s="284">
        <v>182</v>
      </c>
      <c r="G239" s="285">
        <v>625</v>
      </c>
      <c r="H239" s="283"/>
      <c r="I239" s="284"/>
      <c r="J239" s="285"/>
      <c r="K239" s="283"/>
      <c r="L239" s="284"/>
      <c r="M239" s="285"/>
      <c r="N239" s="317"/>
    </row>
    <row r="240" spans="1:14" ht="28" x14ac:dyDescent="0.15">
      <c r="A240" s="253" t="s">
        <v>52</v>
      </c>
      <c r="B240" s="274">
        <v>0.217391304347826</v>
      </c>
      <c r="C240" s="275">
        <v>0.30316742081448</v>
      </c>
      <c r="D240" s="276">
        <v>0.31151373465809501</v>
      </c>
      <c r="E240" s="274">
        <v>0.217391304347826</v>
      </c>
      <c r="F240" s="275">
        <v>0.120879120879121</v>
      </c>
      <c r="G240" s="276">
        <v>0.181089743589744</v>
      </c>
      <c r="H240" s="274"/>
      <c r="I240" s="275"/>
      <c r="J240" s="276"/>
      <c r="K240" s="274"/>
      <c r="L240" s="275"/>
      <c r="M240" s="276"/>
      <c r="N240" s="315"/>
    </row>
    <row r="241" spans="1:14" ht="14" x14ac:dyDescent="0.15">
      <c r="A241" s="271" t="s">
        <v>98</v>
      </c>
      <c r="B241" s="278">
        <v>0.78260869565217395</v>
      </c>
      <c r="C241" s="279">
        <v>0.69683257918552</v>
      </c>
      <c r="D241" s="280">
        <v>0.68848626534190505</v>
      </c>
      <c r="E241" s="278">
        <v>0.78260869565217395</v>
      </c>
      <c r="F241" s="279">
        <v>0.879120879120879</v>
      </c>
      <c r="G241" s="280">
        <v>0.81891025641025605</v>
      </c>
      <c r="H241" s="278"/>
      <c r="I241" s="279"/>
      <c r="J241" s="280"/>
      <c r="K241" s="278"/>
      <c r="L241" s="279"/>
      <c r="M241" s="280"/>
      <c r="N241" s="316"/>
    </row>
    <row r="242" spans="1:14" ht="14" x14ac:dyDescent="0.15">
      <c r="A242" s="282" t="s">
        <v>244</v>
      </c>
      <c r="B242" s="283">
        <v>46</v>
      </c>
      <c r="C242" s="284">
        <v>442</v>
      </c>
      <c r="D242" s="285">
        <v>1711</v>
      </c>
      <c r="E242" s="283">
        <v>46</v>
      </c>
      <c r="F242" s="284">
        <v>182</v>
      </c>
      <c r="G242" s="285">
        <v>624</v>
      </c>
      <c r="H242" s="283"/>
      <c r="I242" s="284"/>
      <c r="J242" s="285"/>
      <c r="K242" s="283"/>
      <c r="L242" s="284"/>
      <c r="M242" s="285"/>
      <c r="N242" s="317"/>
    </row>
    <row r="243" spans="1:14" ht="28" x14ac:dyDescent="0.15">
      <c r="A243" s="253" t="s">
        <v>753</v>
      </c>
      <c r="B243" s="274">
        <v>6.5217391304347797E-2</v>
      </c>
      <c r="C243" s="275">
        <v>0.122171945701357</v>
      </c>
      <c r="D243" s="276">
        <v>6.6588785046728993E-2</v>
      </c>
      <c r="E243" s="274">
        <v>6.5217391304347797E-2</v>
      </c>
      <c r="F243" s="275">
        <v>0.120879120879121</v>
      </c>
      <c r="G243" s="276">
        <v>7.8525641025640996E-2</v>
      </c>
      <c r="H243" s="274"/>
      <c r="I243" s="275"/>
      <c r="J243" s="276"/>
      <c r="K243" s="274"/>
      <c r="L243" s="275"/>
      <c r="M243" s="276"/>
      <c r="N243" s="315"/>
    </row>
    <row r="244" spans="1:14" ht="14" x14ac:dyDescent="0.15">
      <c r="A244" s="271" t="s">
        <v>98</v>
      </c>
      <c r="B244" s="278">
        <v>0.934782608695652</v>
      </c>
      <c r="C244" s="279">
        <v>0.87782805429864297</v>
      </c>
      <c r="D244" s="280">
        <v>0.93341121495327095</v>
      </c>
      <c r="E244" s="278">
        <v>0.934782608695652</v>
      </c>
      <c r="F244" s="279">
        <v>0.879120879120879</v>
      </c>
      <c r="G244" s="280">
        <v>0.92147435897435903</v>
      </c>
      <c r="H244" s="278"/>
      <c r="I244" s="279"/>
      <c r="J244" s="280"/>
      <c r="K244" s="278"/>
      <c r="L244" s="279"/>
      <c r="M244" s="280"/>
      <c r="N244" s="316"/>
    </row>
    <row r="245" spans="1:14" ht="14" x14ac:dyDescent="0.15">
      <c r="A245" s="282" t="s">
        <v>244</v>
      </c>
      <c r="B245" s="283">
        <v>46</v>
      </c>
      <c r="C245" s="284">
        <v>442</v>
      </c>
      <c r="D245" s="285">
        <v>1712</v>
      </c>
      <c r="E245" s="283">
        <v>46</v>
      </c>
      <c r="F245" s="284">
        <v>182</v>
      </c>
      <c r="G245" s="285">
        <v>624</v>
      </c>
      <c r="H245" s="283"/>
      <c r="I245" s="284"/>
      <c r="J245" s="285"/>
      <c r="K245" s="283"/>
      <c r="L245" s="284"/>
      <c r="M245" s="285"/>
      <c r="N245" s="317"/>
    </row>
    <row r="246" spans="1:14" ht="28" x14ac:dyDescent="0.15">
      <c r="A246" s="253" t="s">
        <v>140</v>
      </c>
      <c r="B246" s="274">
        <v>0.29545454545454503</v>
      </c>
      <c r="C246" s="275">
        <v>0.195402298850575</v>
      </c>
      <c r="D246" s="276">
        <v>0.23985890652557301</v>
      </c>
      <c r="E246" s="274">
        <v>0.29545454545454503</v>
      </c>
      <c r="F246" s="275">
        <v>0.24157303370786501</v>
      </c>
      <c r="G246" s="276">
        <v>0.243941841680129</v>
      </c>
      <c r="H246" s="274"/>
      <c r="I246" s="275"/>
      <c r="J246" s="276"/>
      <c r="K246" s="274"/>
      <c r="L246" s="275"/>
      <c r="M246" s="276"/>
      <c r="N246" s="315"/>
    </row>
    <row r="247" spans="1:14" ht="14" x14ac:dyDescent="0.15">
      <c r="A247" s="271" t="s">
        <v>98</v>
      </c>
      <c r="B247" s="278">
        <v>0.70454545454545503</v>
      </c>
      <c r="C247" s="279">
        <v>0.80459770114942497</v>
      </c>
      <c r="D247" s="280">
        <v>0.76014109347442704</v>
      </c>
      <c r="E247" s="278">
        <v>0.70454545454545503</v>
      </c>
      <c r="F247" s="279">
        <v>0.75842696629213502</v>
      </c>
      <c r="G247" s="280">
        <v>0.756058158319871</v>
      </c>
      <c r="H247" s="278"/>
      <c r="I247" s="279"/>
      <c r="J247" s="280"/>
      <c r="K247" s="278"/>
      <c r="L247" s="279"/>
      <c r="M247" s="280"/>
      <c r="N247" s="316"/>
    </row>
    <row r="248" spans="1:14" ht="14" x14ac:dyDescent="0.15">
      <c r="A248" s="282" t="s">
        <v>244</v>
      </c>
      <c r="B248" s="283">
        <v>44</v>
      </c>
      <c r="C248" s="284">
        <v>435</v>
      </c>
      <c r="D248" s="285">
        <v>1701</v>
      </c>
      <c r="E248" s="283">
        <v>44</v>
      </c>
      <c r="F248" s="284">
        <v>178</v>
      </c>
      <c r="G248" s="285">
        <v>619</v>
      </c>
      <c r="H248" s="283"/>
      <c r="I248" s="284"/>
      <c r="J248" s="285"/>
      <c r="K248" s="283"/>
      <c r="L248" s="284"/>
      <c r="M248" s="285"/>
      <c r="N248" s="317"/>
    </row>
    <row r="249" spans="1:14" ht="42" x14ac:dyDescent="0.15">
      <c r="A249" s="253" t="s">
        <v>340</v>
      </c>
      <c r="B249" s="274">
        <v>0.23913043478260901</v>
      </c>
      <c r="C249" s="275">
        <v>0.282805429864253</v>
      </c>
      <c r="D249" s="276">
        <v>0.23329425556858099</v>
      </c>
      <c r="E249" s="274">
        <v>0.23913043478260901</v>
      </c>
      <c r="F249" s="275">
        <v>0.26775956284153002</v>
      </c>
      <c r="G249" s="276">
        <v>0.21187800963081899</v>
      </c>
      <c r="H249" s="274"/>
      <c r="I249" s="275"/>
      <c r="J249" s="276"/>
      <c r="K249" s="274"/>
      <c r="L249" s="275"/>
      <c r="M249" s="276"/>
      <c r="N249" s="318"/>
    </row>
    <row r="250" spans="1:14" ht="14" x14ac:dyDescent="0.15">
      <c r="A250" s="271" t="s">
        <v>98</v>
      </c>
      <c r="B250" s="278">
        <v>0.76086956521739102</v>
      </c>
      <c r="C250" s="279">
        <v>0.71719457013574694</v>
      </c>
      <c r="D250" s="280">
        <v>0.76670574443141803</v>
      </c>
      <c r="E250" s="278">
        <v>0.76086956521739102</v>
      </c>
      <c r="F250" s="279">
        <v>0.73224043715846998</v>
      </c>
      <c r="G250" s="280">
        <v>0.78812199036918096</v>
      </c>
      <c r="H250" s="278"/>
      <c r="I250" s="279"/>
      <c r="J250" s="280"/>
      <c r="K250" s="278"/>
      <c r="L250" s="279"/>
      <c r="M250" s="280"/>
      <c r="N250" s="319"/>
    </row>
    <row r="251" spans="1:14" ht="14" x14ac:dyDescent="0.15">
      <c r="A251" s="282" t="s">
        <v>244</v>
      </c>
      <c r="B251" s="283">
        <v>46</v>
      </c>
      <c r="C251" s="284">
        <v>442</v>
      </c>
      <c r="D251" s="285">
        <v>1706</v>
      </c>
      <c r="E251" s="283">
        <v>46</v>
      </c>
      <c r="F251" s="284">
        <v>183</v>
      </c>
      <c r="G251" s="285">
        <v>623</v>
      </c>
      <c r="H251" s="283"/>
      <c r="I251" s="284"/>
      <c r="J251" s="285"/>
      <c r="K251" s="283"/>
      <c r="L251" s="284"/>
      <c r="M251" s="285"/>
      <c r="N251" s="317"/>
    </row>
    <row r="252" spans="1:14" ht="42" x14ac:dyDescent="0.15">
      <c r="A252" s="253" t="s">
        <v>54</v>
      </c>
      <c r="B252" s="274">
        <v>1</v>
      </c>
      <c r="C252" s="275">
        <v>0.95936794582392804</v>
      </c>
      <c r="D252" s="276">
        <v>0.85271770894213905</v>
      </c>
      <c r="E252" s="274">
        <v>1</v>
      </c>
      <c r="F252" s="275">
        <v>0.97802197802197799</v>
      </c>
      <c r="G252" s="276">
        <v>0.84590690208667696</v>
      </c>
      <c r="H252" s="274"/>
      <c r="I252" s="275"/>
      <c r="J252" s="276"/>
      <c r="K252" s="274"/>
      <c r="L252" s="275"/>
      <c r="M252" s="276"/>
      <c r="N252" s="318"/>
    </row>
    <row r="253" spans="1:14" ht="14" x14ac:dyDescent="0.15">
      <c r="A253" s="271" t="s">
        <v>98</v>
      </c>
      <c r="B253" s="278">
        <v>0</v>
      </c>
      <c r="C253" s="279">
        <v>4.0632054176072199E-2</v>
      </c>
      <c r="D253" s="280">
        <v>0.147282291057861</v>
      </c>
      <c r="E253" s="278">
        <v>0</v>
      </c>
      <c r="F253" s="279">
        <v>2.1978021978022001E-2</v>
      </c>
      <c r="G253" s="280">
        <v>0.15409309791332301</v>
      </c>
      <c r="H253" s="278"/>
      <c r="I253" s="279"/>
      <c r="J253" s="280"/>
      <c r="K253" s="278"/>
      <c r="L253" s="279"/>
      <c r="M253" s="280"/>
      <c r="N253" s="319"/>
    </row>
    <row r="254" spans="1:14" ht="14" x14ac:dyDescent="0.15">
      <c r="A254" s="282" t="s">
        <v>244</v>
      </c>
      <c r="B254" s="283">
        <v>46</v>
      </c>
      <c r="C254" s="284">
        <v>443</v>
      </c>
      <c r="D254" s="285">
        <v>1711</v>
      </c>
      <c r="E254" s="283">
        <v>46</v>
      </c>
      <c r="F254" s="284">
        <v>182</v>
      </c>
      <c r="G254" s="285">
        <v>623</v>
      </c>
      <c r="H254" s="283"/>
      <c r="I254" s="284"/>
      <c r="J254" s="285"/>
      <c r="K254" s="283"/>
      <c r="L254" s="284"/>
      <c r="M254" s="285"/>
      <c r="N254" s="317"/>
    </row>
    <row r="255" spans="1:14" ht="28" x14ac:dyDescent="0.15">
      <c r="A255" s="253" t="s">
        <v>721</v>
      </c>
      <c r="B255" s="274">
        <v>6.5217391304347797E-2</v>
      </c>
      <c r="C255" s="275">
        <v>0.44897959183673503</v>
      </c>
      <c r="D255" s="276">
        <v>0.22085530169888701</v>
      </c>
      <c r="E255" s="274">
        <v>6.5217391304347797E-2</v>
      </c>
      <c r="F255" s="275">
        <v>0.36813186813186799</v>
      </c>
      <c r="G255" s="276">
        <v>0.20833333333333301</v>
      </c>
      <c r="H255" s="274"/>
      <c r="I255" s="275"/>
      <c r="J255" s="276"/>
      <c r="K255" s="274"/>
      <c r="L255" s="275"/>
      <c r="M255" s="276"/>
      <c r="N255" s="320"/>
    </row>
    <row r="256" spans="1:14" ht="14" x14ac:dyDescent="0.15">
      <c r="A256" s="271" t="s">
        <v>98</v>
      </c>
      <c r="B256" s="278">
        <v>0.934782608695652</v>
      </c>
      <c r="C256" s="279">
        <v>0.55102040816326503</v>
      </c>
      <c r="D256" s="280">
        <v>0.77914469830111299</v>
      </c>
      <c r="E256" s="278">
        <v>0.934782608695652</v>
      </c>
      <c r="F256" s="279">
        <v>0.63186813186813195</v>
      </c>
      <c r="G256" s="280">
        <v>0.79166666666666696</v>
      </c>
      <c r="H256" s="278"/>
      <c r="I256" s="279"/>
      <c r="J256" s="280"/>
      <c r="K256" s="278"/>
      <c r="L256" s="279"/>
      <c r="M256" s="280"/>
      <c r="N256" s="319"/>
    </row>
    <row r="257" spans="1:14" ht="14" x14ac:dyDescent="0.15">
      <c r="A257" s="282" t="s">
        <v>244</v>
      </c>
      <c r="B257" s="283">
        <v>46</v>
      </c>
      <c r="C257" s="284">
        <v>441</v>
      </c>
      <c r="D257" s="285">
        <v>1707</v>
      </c>
      <c r="E257" s="283">
        <v>46</v>
      </c>
      <c r="F257" s="284">
        <v>182</v>
      </c>
      <c r="G257" s="285">
        <v>624</v>
      </c>
      <c r="H257" s="283"/>
      <c r="I257" s="284"/>
      <c r="J257" s="285"/>
      <c r="K257" s="283"/>
      <c r="L257" s="284"/>
      <c r="M257" s="285"/>
      <c r="N257" s="317"/>
    </row>
    <row r="258" spans="1:14" ht="28" x14ac:dyDescent="0.15">
      <c r="A258" s="253" t="s">
        <v>341</v>
      </c>
      <c r="B258" s="274">
        <v>0.565217391304348</v>
      </c>
      <c r="C258" s="275">
        <v>0.90497737556561098</v>
      </c>
      <c r="D258" s="276">
        <v>0.86842105263157898</v>
      </c>
      <c r="E258" s="274">
        <v>0.565217391304348</v>
      </c>
      <c r="F258" s="275">
        <v>0.840659340659341</v>
      </c>
      <c r="G258" s="276">
        <v>0.83974358974358998</v>
      </c>
      <c r="H258" s="274"/>
      <c r="I258" s="275"/>
      <c r="J258" s="276"/>
      <c r="K258" s="274"/>
      <c r="L258" s="275"/>
      <c r="M258" s="276"/>
      <c r="N258" s="318"/>
    </row>
    <row r="259" spans="1:14" ht="14" x14ac:dyDescent="0.15">
      <c r="A259" s="255" t="s">
        <v>98</v>
      </c>
      <c r="B259" s="278">
        <v>0.434782608695652</v>
      </c>
      <c r="C259" s="279">
        <v>9.5022624434389094E-2</v>
      </c>
      <c r="D259" s="280">
        <v>0.13157894736842099</v>
      </c>
      <c r="E259" s="278">
        <v>0.434782608695652</v>
      </c>
      <c r="F259" s="279">
        <v>0.159340659340659</v>
      </c>
      <c r="G259" s="280">
        <v>0.16025641025640999</v>
      </c>
      <c r="H259" s="278"/>
      <c r="I259" s="279"/>
      <c r="J259" s="280"/>
      <c r="K259" s="278"/>
      <c r="L259" s="279"/>
      <c r="M259" s="280"/>
      <c r="N259" s="319"/>
    </row>
    <row r="260" spans="1:14" ht="14" x14ac:dyDescent="0.15">
      <c r="A260" s="282" t="s">
        <v>244</v>
      </c>
      <c r="B260" s="283">
        <v>46</v>
      </c>
      <c r="C260" s="284">
        <v>442</v>
      </c>
      <c r="D260" s="285">
        <v>1710</v>
      </c>
      <c r="E260" s="283">
        <v>46</v>
      </c>
      <c r="F260" s="284">
        <v>182</v>
      </c>
      <c r="G260" s="285">
        <v>624</v>
      </c>
      <c r="H260" s="283"/>
      <c r="I260" s="284"/>
      <c r="J260" s="285"/>
      <c r="K260" s="283"/>
      <c r="L260" s="284"/>
      <c r="M260" s="285"/>
      <c r="N260" s="317"/>
    </row>
    <row r="261" spans="1:14" s="64" customFormat="1" ht="28" x14ac:dyDescent="0.15">
      <c r="A261" s="253" t="s">
        <v>1015</v>
      </c>
      <c r="B261" s="121">
        <v>2.1739130434782601E-2</v>
      </c>
      <c r="C261" s="122">
        <v>6.7873303167420799E-3</v>
      </c>
      <c r="D261" s="123">
        <v>1.69392523364486E-2</v>
      </c>
      <c r="E261" s="121">
        <v>2.1739130434782601E-2</v>
      </c>
      <c r="F261" s="122">
        <v>1.63934426229508E-2</v>
      </c>
      <c r="G261" s="123">
        <v>9.5389507154212995E-3</v>
      </c>
      <c r="H261" s="121"/>
      <c r="I261" s="122"/>
      <c r="J261" s="123"/>
      <c r="K261" s="121"/>
      <c r="L261" s="122"/>
      <c r="M261" s="123"/>
      <c r="N261" s="254"/>
    </row>
    <row r="262" spans="1:14" s="64" customFormat="1" ht="28" x14ac:dyDescent="0.15">
      <c r="A262" s="255" t="s">
        <v>772</v>
      </c>
      <c r="B262" s="121">
        <v>0</v>
      </c>
      <c r="C262" s="122">
        <v>6.7873303167420799E-3</v>
      </c>
      <c r="D262" s="123">
        <v>1.10981308411215E-2</v>
      </c>
      <c r="E262" s="121">
        <v>0</v>
      </c>
      <c r="F262" s="122">
        <v>0</v>
      </c>
      <c r="G262" s="123">
        <v>1.4308426073132E-2</v>
      </c>
      <c r="H262" s="121"/>
      <c r="I262" s="122"/>
      <c r="J262" s="123"/>
      <c r="K262" s="121"/>
      <c r="L262" s="122"/>
      <c r="M262" s="123"/>
      <c r="N262" s="256"/>
    </row>
    <row r="263" spans="1:14" s="64" customFormat="1" ht="14" x14ac:dyDescent="0.15">
      <c r="A263" s="255" t="s">
        <v>771</v>
      </c>
      <c r="B263" s="121">
        <v>0</v>
      </c>
      <c r="C263" s="122">
        <v>9.0497737556561094E-3</v>
      </c>
      <c r="D263" s="123">
        <v>2.97897196261682E-2</v>
      </c>
      <c r="E263" s="121">
        <v>0</v>
      </c>
      <c r="F263" s="122">
        <v>1.0928961748633901E-2</v>
      </c>
      <c r="G263" s="123">
        <v>3.6565977742448297E-2</v>
      </c>
      <c r="H263" s="121"/>
      <c r="I263" s="122"/>
      <c r="J263" s="123"/>
      <c r="K263" s="121"/>
      <c r="L263" s="122"/>
      <c r="M263" s="123"/>
      <c r="N263" s="256"/>
    </row>
    <row r="264" spans="1:14" s="64" customFormat="1" ht="14" x14ac:dyDescent="0.15">
      <c r="A264" s="255" t="s">
        <v>770</v>
      </c>
      <c r="B264" s="121">
        <v>2.1739130434782601E-2</v>
      </c>
      <c r="C264" s="122">
        <v>1.58371040723982E-2</v>
      </c>
      <c r="D264" s="123">
        <v>4.9065420560747697E-2</v>
      </c>
      <c r="E264" s="121">
        <v>2.1739130434782601E-2</v>
      </c>
      <c r="F264" s="122">
        <v>5.4644808743169399E-3</v>
      </c>
      <c r="G264" s="123">
        <v>5.0874403815580303E-2</v>
      </c>
      <c r="H264" s="121"/>
      <c r="I264" s="122"/>
      <c r="J264" s="123"/>
      <c r="K264" s="121"/>
      <c r="L264" s="122"/>
      <c r="M264" s="123"/>
      <c r="N264" s="256"/>
    </row>
    <row r="265" spans="1:14" s="64" customFormat="1" ht="14" x14ac:dyDescent="0.15">
      <c r="A265" s="257" t="s">
        <v>1016</v>
      </c>
      <c r="B265" s="152">
        <v>0.95652173913043503</v>
      </c>
      <c r="C265" s="153">
        <v>0.96153846153846201</v>
      </c>
      <c r="D265" s="154">
        <v>0.89310747663551404</v>
      </c>
      <c r="E265" s="152">
        <v>0.95652173913043503</v>
      </c>
      <c r="F265" s="153">
        <v>0.96721311475409799</v>
      </c>
      <c r="G265" s="154">
        <v>0.888712241653418</v>
      </c>
      <c r="H265" s="152"/>
      <c r="I265" s="153"/>
      <c r="J265" s="154"/>
      <c r="K265" s="152"/>
      <c r="L265" s="153"/>
      <c r="M265" s="154"/>
      <c r="N265" s="258"/>
    </row>
    <row r="266" spans="1:14" s="64" customFormat="1" ht="14" x14ac:dyDescent="0.15">
      <c r="A266" s="259" t="s">
        <v>244</v>
      </c>
      <c r="B266" s="260">
        <v>46</v>
      </c>
      <c r="C266" s="261">
        <v>442</v>
      </c>
      <c r="D266" s="262">
        <v>1712</v>
      </c>
      <c r="E266" s="260">
        <v>46</v>
      </c>
      <c r="F266" s="261">
        <v>183</v>
      </c>
      <c r="G266" s="262">
        <v>629</v>
      </c>
      <c r="H266" s="260"/>
      <c r="I266" s="261"/>
      <c r="J266" s="262"/>
      <c r="K266" s="260"/>
      <c r="L266" s="261"/>
      <c r="M266" s="262"/>
      <c r="N266" s="263"/>
    </row>
    <row r="267" spans="1:14" ht="84" x14ac:dyDescent="0.15">
      <c r="A267" s="253" t="s">
        <v>908</v>
      </c>
      <c r="B267" s="274">
        <v>0</v>
      </c>
      <c r="C267" s="275">
        <v>6.25E-2</v>
      </c>
      <c r="D267" s="276">
        <v>0.18633540372670801</v>
      </c>
      <c r="E267" s="274">
        <v>0</v>
      </c>
      <c r="F267" s="275">
        <v>0</v>
      </c>
      <c r="G267" s="276">
        <v>0.21538461538461501</v>
      </c>
      <c r="H267" s="274"/>
      <c r="I267" s="275"/>
      <c r="J267" s="276"/>
      <c r="K267" s="274"/>
      <c r="L267" s="275"/>
      <c r="M267" s="276"/>
      <c r="N267" s="318"/>
    </row>
    <row r="268" spans="1:14" ht="14" x14ac:dyDescent="0.15">
      <c r="A268" s="271" t="s">
        <v>98</v>
      </c>
      <c r="B268" s="278">
        <v>1</v>
      </c>
      <c r="C268" s="279">
        <v>0.9375</v>
      </c>
      <c r="D268" s="280">
        <v>0.81366459627329202</v>
      </c>
      <c r="E268" s="278">
        <v>1</v>
      </c>
      <c r="F268" s="279">
        <v>1</v>
      </c>
      <c r="G268" s="280">
        <v>0.78461538461538505</v>
      </c>
      <c r="H268" s="278"/>
      <c r="I268" s="279"/>
      <c r="J268" s="280"/>
      <c r="K268" s="278"/>
      <c r="L268" s="279"/>
      <c r="M268" s="280"/>
      <c r="N268" s="319"/>
    </row>
    <row r="269" spans="1:14" ht="14" x14ac:dyDescent="0.15">
      <c r="A269" s="282" t="s">
        <v>244</v>
      </c>
      <c r="B269" s="283">
        <v>1</v>
      </c>
      <c r="C269" s="284">
        <v>16</v>
      </c>
      <c r="D269" s="285">
        <v>161</v>
      </c>
      <c r="E269" s="283">
        <v>1</v>
      </c>
      <c r="F269" s="284">
        <v>3</v>
      </c>
      <c r="G269" s="285">
        <v>65</v>
      </c>
      <c r="H269" s="283"/>
      <c r="I269" s="284"/>
      <c r="J269" s="285"/>
      <c r="K269" s="283"/>
      <c r="L269" s="284"/>
      <c r="M269" s="285"/>
      <c r="N269" s="317"/>
    </row>
    <row r="270" spans="1:14" s="64" customFormat="1" ht="28" x14ac:dyDescent="0.15">
      <c r="A270" s="253" t="s">
        <v>773</v>
      </c>
      <c r="B270" s="121">
        <v>0</v>
      </c>
      <c r="C270" s="122">
        <v>0.133333333333333</v>
      </c>
      <c r="D270" s="123">
        <v>0.177215189873418</v>
      </c>
      <c r="E270" s="121">
        <v>0</v>
      </c>
      <c r="F270" s="122">
        <v>0</v>
      </c>
      <c r="G270" s="123">
        <v>0.109375</v>
      </c>
      <c r="H270" s="121"/>
      <c r="I270" s="122"/>
      <c r="J270" s="123"/>
      <c r="K270" s="121"/>
      <c r="L270" s="122"/>
      <c r="M270" s="123"/>
      <c r="N270" s="254"/>
    </row>
    <row r="271" spans="1:14" s="64" customFormat="1" ht="14" x14ac:dyDescent="0.15">
      <c r="A271" s="255" t="s">
        <v>774</v>
      </c>
      <c r="B271" s="121">
        <v>0</v>
      </c>
      <c r="C271" s="122">
        <v>0.33333333333333298</v>
      </c>
      <c r="D271" s="123">
        <v>0.544303797468354</v>
      </c>
      <c r="E271" s="121">
        <v>0</v>
      </c>
      <c r="F271" s="122">
        <v>0.33333333333333298</v>
      </c>
      <c r="G271" s="123">
        <v>0.65625</v>
      </c>
      <c r="H271" s="121"/>
      <c r="I271" s="122"/>
      <c r="J271" s="123"/>
      <c r="K271" s="121"/>
      <c r="L271" s="122"/>
      <c r="M271" s="123"/>
      <c r="N271" s="256"/>
    </row>
    <row r="272" spans="1:14" s="64" customFormat="1" ht="14" x14ac:dyDescent="0.15">
      <c r="A272" s="255" t="s">
        <v>775</v>
      </c>
      <c r="B272" s="121">
        <v>1</v>
      </c>
      <c r="C272" s="122">
        <v>0.133333333333333</v>
      </c>
      <c r="D272" s="123">
        <v>0.107594936708861</v>
      </c>
      <c r="E272" s="121">
        <v>1</v>
      </c>
      <c r="F272" s="122">
        <v>0.66666666666666696</v>
      </c>
      <c r="G272" s="123">
        <v>0.15625</v>
      </c>
      <c r="H272" s="121"/>
      <c r="I272" s="122"/>
      <c r="J272" s="123"/>
      <c r="K272" s="121"/>
      <c r="L272" s="122"/>
      <c r="M272" s="123"/>
      <c r="N272" s="256"/>
    </row>
    <row r="273" spans="1:14" s="64" customFormat="1" ht="14" x14ac:dyDescent="0.15">
      <c r="A273" s="255" t="s">
        <v>776</v>
      </c>
      <c r="B273" s="121">
        <v>0</v>
      </c>
      <c r="C273" s="122">
        <v>0.266666666666667</v>
      </c>
      <c r="D273" s="123">
        <v>0.120253164556962</v>
      </c>
      <c r="E273" s="121">
        <v>0</v>
      </c>
      <c r="F273" s="122">
        <v>0</v>
      </c>
      <c r="G273" s="123">
        <v>4.6875E-2</v>
      </c>
      <c r="H273" s="121"/>
      <c r="I273" s="122"/>
      <c r="J273" s="123"/>
      <c r="K273" s="121"/>
      <c r="L273" s="122"/>
      <c r="M273" s="123"/>
      <c r="N273" s="256"/>
    </row>
    <row r="274" spans="1:14" s="64" customFormat="1" ht="14" x14ac:dyDescent="0.15">
      <c r="A274" s="257" t="s">
        <v>777</v>
      </c>
      <c r="B274" s="152">
        <v>0</v>
      </c>
      <c r="C274" s="153">
        <v>0.133333333333333</v>
      </c>
      <c r="D274" s="154">
        <v>5.0632911392405097E-2</v>
      </c>
      <c r="E274" s="152">
        <v>0</v>
      </c>
      <c r="F274" s="153">
        <v>0</v>
      </c>
      <c r="G274" s="154">
        <v>3.125E-2</v>
      </c>
      <c r="H274" s="152"/>
      <c r="I274" s="153"/>
      <c r="J274" s="154"/>
      <c r="K274" s="152"/>
      <c r="L274" s="153"/>
      <c r="M274" s="154"/>
      <c r="N274" s="258"/>
    </row>
    <row r="275" spans="1:14" s="64" customFormat="1" ht="14" x14ac:dyDescent="0.15">
      <c r="A275" s="259" t="s">
        <v>244</v>
      </c>
      <c r="B275" s="260">
        <v>1</v>
      </c>
      <c r="C275" s="261">
        <v>15</v>
      </c>
      <c r="D275" s="262">
        <v>158</v>
      </c>
      <c r="E275" s="260">
        <v>1</v>
      </c>
      <c r="F275" s="261">
        <v>3</v>
      </c>
      <c r="G275" s="262">
        <v>64</v>
      </c>
      <c r="H275" s="260"/>
      <c r="I275" s="261"/>
      <c r="J275" s="262"/>
      <c r="K275" s="260"/>
      <c r="L275" s="261"/>
      <c r="M275" s="262"/>
      <c r="N275" s="263"/>
    </row>
    <row r="276" spans="1:14" ht="84" x14ac:dyDescent="0.15">
      <c r="A276" s="305" t="s">
        <v>910</v>
      </c>
      <c r="B276" s="321">
        <v>0</v>
      </c>
      <c r="C276" s="322">
        <v>0.14285714285714299</v>
      </c>
      <c r="D276" s="323">
        <v>0.258278145695364</v>
      </c>
      <c r="E276" s="321">
        <v>0</v>
      </c>
      <c r="F276" s="322">
        <v>0.33333333333333298</v>
      </c>
      <c r="G276" s="323">
        <v>0.29032258064516098</v>
      </c>
      <c r="H276" s="321"/>
      <c r="I276" s="322"/>
      <c r="J276" s="323"/>
      <c r="K276" s="321"/>
      <c r="L276" s="322"/>
      <c r="M276" s="323"/>
      <c r="N276" s="324"/>
    </row>
    <row r="277" spans="1:14" ht="14" x14ac:dyDescent="0.15">
      <c r="A277" s="255" t="s">
        <v>80</v>
      </c>
      <c r="B277" s="321">
        <v>0</v>
      </c>
      <c r="C277" s="322">
        <v>0.214285714285714</v>
      </c>
      <c r="D277" s="323">
        <v>0.45033112582781498</v>
      </c>
      <c r="E277" s="321">
        <v>0</v>
      </c>
      <c r="F277" s="322">
        <v>0</v>
      </c>
      <c r="G277" s="323">
        <v>0.41935483870967699</v>
      </c>
      <c r="H277" s="321"/>
      <c r="I277" s="322"/>
      <c r="J277" s="323"/>
      <c r="K277" s="321"/>
      <c r="L277" s="322"/>
      <c r="M277" s="323"/>
      <c r="N277" s="281"/>
    </row>
    <row r="278" spans="1:14" ht="14" x14ac:dyDescent="0.15">
      <c r="A278" s="255" t="s">
        <v>81</v>
      </c>
      <c r="B278" s="321">
        <v>1</v>
      </c>
      <c r="C278" s="322">
        <v>0.35714285714285698</v>
      </c>
      <c r="D278" s="323">
        <v>0.17218543046357601</v>
      </c>
      <c r="E278" s="321">
        <v>1</v>
      </c>
      <c r="F278" s="322">
        <v>0.33333333333333298</v>
      </c>
      <c r="G278" s="323">
        <v>0.16129032258064499</v>
      </c>
      <c r="H278" s="321"/>
      <c r="I278" s="322"/>
      <c r="J278" s="323"/>
      <c r="K278" s="321"/>
      <c r="L278" s="322"/>
      <c r="M278" s="323"/>
      <c r="N278" s="281"/>
    </row>
    <row r="279" spans="1:14" ht="14" x14ac:dyDescent="0.15">
      <c r="A279" s="255" t="s">
        <v>381</v>
      </c>
      <c r="B279" s="321">
        <v>0</v>
      </c>
      <c r="C279" s="322">
        <v>0.28571428571428598</v>
      </c>
      <c r="D279" s="323">
        <v>0.119205298013245</v>
      </c>
      <c r="E279" s="321">
        <v>0</v>
      </c>
      <c r="F279" s="322">
        <v>0.33333333333333298</v>
      </c>
      <c r="G279" s="323">
        <v>0.12903225806451599</v>
      </c>
      <c r="H279" s="321"/>
      <c r="I279" s="322"/>
      <c r="J279" s="323"/>
      <c r="K279" s="321"/>
      <c r="L279" s="322"/>
      <c r="M279" s="323"/>
      <c r="N279" s="281"/>
    </row>
    <row r="280" spans="1:14" ht="14" x14ac:dyDescent="0.15">
      <c r="A280" s="325" t="s">
        <v>244</v>
      </c>
      <c r="B280" s="326">
        <v>1</v>
      </c>
      <c r="C280" s="327">
        <v>14</v>
      </c>
      <c r="D280" s="328">
        <v>151</v>
      </c>
      <c r="E280" s="326">
        <v>1</v>
      </c>
      <c r="F280" s="327">
        <v>3</v>
      </c>
      <c r="G280" s="328">
        <v>62</v>
      </c>
      <c r="H280" s="326"/>
      <c r="I280" s="327"/>
      <c r="J280" s="328"/>
      <c r="K280" s="326"/>
      <c r="L280" s="327"/>
      <c r="M280" s="328"/>
      <c r="N280" s="329"/>
    </row>
    <row r="281" spans="1:14" ht="14" x14ac:dyDescent="0.15">
      <c r="A281" s="255" t="s">
        <v>182</v>
      </c>
      <c r="B281" s="330">
        <v>2</v>
      </c>
      <c r="C281" s="217">
        <v>2.21428571428571</v>
      </c>
      <c r="D281" s="331">
        <v>2.8476821192053001</v>
      </c>
      <c r="E281" s="330">
        <v>2</v>
      </c>
      <c r="F281" s="217">
        <v>2.3333333333333299</v>
      </c>
      <c r="G281" s="331">
        <v>2.87096774193548</v>
      </c>
      <c r="H281" s="330"/>
      <c r="I281" s="217"/>
      <c r="J281" s="331"/>
      <c r="K281" s="330"/>
      <c r="L281" s="217"/>
      <c r="M281" s="331"/>
      <c r="N281" s="281"/>
    </row>
    <row r="282" spans="1:14" ht="14" x14ac:dyDescent="0.15">
      <c r="A282" s="255" t="s">
        <v>165</v>
      </c>
      <c r="B282" s="330" t="s">
        <v>124</v>
      </c>
      <c r="C282" s="217">
        <v>1.0509022810878299</v>
      </c>
      <c r="D282" s="331">
        <v>0.94338641337726103</v>
      </c>
      <c r="E282" s="330" t="s">
        <v>124</v>
      </c>
      <c r="F282" s="217">
        <v>1.5275252316519501</v>
      </c>
      <c r="G282" s="331">
        <v>0.98320104456022905</v>
      </c>
      <c r="H282" s="330"/>
      <c r="I282" s="217"/>
      <c r="J282" s="331"/>
      <c r="K282" s="330"/>
      <c r="L282" s="217"/>
      <c r="M282" s="331"/>
      <c r="N282" s="281"/>
    </row>
    <row r="283" spans="1:14" ht="14" x14ac:dyDescent="0.15">
      <c r="A283" s="255" t="s">
        <v>245</v>
      </c>
      <c r="B283" s="330" t="s">
        <v>233</v>
      </c>
      <c r="C283" s="217"/>
      <c r="D283" s="331"/>
      <c r="E283" s="330" t="s">
        <v>233</v>
      </c>
      <c r="F283" s="217"/>
      <c r="G283" s="331"/>
      <c r="H283" s="330"/>
      <c r="I283" s="217"/>
      <c r="J283" s="331"/>
      <c r="K283" s="330"/>
      <c r="L283" s="217"/>
      <c r="M283" s="331"/>
      <c r="N283" s="281"/>
    </row>
    <row r="284" spans="1:14" ht="14" x14ac:dyDescent="0.15">
      <c r="A284" s="332" t="s">
        <v>164</v>
      </c>
      <c r="B284" s="333" t="s">
        <v>233</v>
      </c>
      <c r="C284" s="215">
        <v>-0.20390641274838084</v>
      </c>
      <c r="D284" s="334">
        <v>-0.89855239293796285</v>
      </c>
      <c r="E284" s="333" t="s">
        <v>233</v>
      </c>
      <c r="F284" s="215">
        <v>-0.21821789023598967</v>
      </c>
      <c r="G284" s="334">
        <v>-0.8858490811765265</v>
      </c>
      <c r="H284" s="333"/>
      <c r="I284" s="215"/>
      <c r="J284" s="334"/>
      <c r="K284" s="333"/>
      <c r="L284" s="215"/>
      <c r="M284" s="334"/>
      <c r="N284" s="281"/>
    </row>
    <row r="285" spans="1:14" ht="28" x14ac:dyDescent="0.15">
      <c r="A285" s="305" t="s">
        <v>779</v>
      </c>
      <c r="B285" s="321">
        <v>0</v>
      </c>
      <c r="C285" s="322">
        <v>0.14285714285714299</v>
      </c>
      <c r="D285" s="323">
        <v>0.29801324503311299</v>
      </c>
      <c r="E285" s="321">
        <v>0</v>
      </c>
      <c r="F285" s="322">
        <v>0</v>
      </c>
      <c r="G285" s="323">
        <v>0.31147540983606598</v>
      </c>
      <c r="H285" s="321"/>
      <c r="I285" s="322"/>
      <c r="J285" s="323"/>
      <c r="K285" s="321"/>
      <c r="L285" s="322"/>
      <c r="M285" s="323"/>
      <c r="N285" s="324"/>
    </row>
    <row r="286" spans="1:14" ht="14" x14ac:dyDescent="0.15">
      <c r="A286" s="255" t="s">
        <v>80</v>
      </c>
      <c r="B286" s="321">
        <v>1</v>
      </c>
      <c r="C286" s="322">
        <v>0.71428571428571397</v>
      </c>
      <c r="D286" s="323">
        <v>0.49668874172185401</v>
      </c>
      <c r="E286" s="321">
        <v>1</v>
      </c>
      <c r="F286" s="322">
        <v>1</v>
      </c>
      <c r="G286" s="323">
        <v>0.47540983606557402</v>
      </c>
      <c r="H286" s="321"/>
      <c r="I286" s="322"/>
      <c r="J286" s="323"/>
      <c r="K286" s="321"/>
      <c r="L286" s="322"/>
      <c r="M286" s="323"/>
      <c r="N286" s="281"/>
    </row>
    <row r="287" spans="1:14" ht="14" x14ac:dyDescent="0.15">
      <c r="A287" s="255" t="s">
        <v>81</v>
      </c>
      <c r="B287" s="321">
        <v>0</v>
      </c>
      <c r="C287" s="322">
        <v>0.14285714285714299</v>
      </c>
      <c r="D287" s="323">
        <v>0.158940397350993</v>
      </c>
      <c r="E287" s="321">
        <v>0</v>
      </c>
      <c r="F287" s="322">
        <v>0</v>
      </c>
      <c r="G287" s="323">
        <v>0.16393442622950799</v>
      </c>
      <c r="H287" s="321"/>
      <c r="I287" s="322"/>
      <c r="J287" s="323"/>
      <c r="K287" s="321"/>
      <c r="L287" s="322"/>
      <c r="M287" s="323"/>
      <c r="N287" s="281"/>
    </row>
    <row r="288" spans="1:14" ht="14" x14ac:dyDescent="0.15">
      <c r="A288" s="255" t="s">
        <v>381</v>
      </c>
      <c r="B288" s="321">
        <v>0</v>
      </c>
      <c r="C288" s="322">
        <v>0</v>
      </c>
      <c r="D288" s="323">
        <v>4.6357615894039701E-2</v>
      </c>
      <c r="E288" s="321">
        <v>0</v>
      </c>
      <c r="F288" s="322">
        <v>0</v>
      </c>
      <c r="G288" s="323">
        <v>4.91803278688525E-2</v>
      </c>
      <c r="H288" s="321"/>
      <c r="I288" s="322"/>
      <c r="J288" s="323"/>
      <c r="K288" s="321"/>
      <c r="L288" s="322"/>
      <c r="M288" s="323"/>
      <c r="N288" s="281"/>
    </row>
    <row r="289" spans="1:14" ht="14" x14ac:dyDescent="0.15">
      <c r="A289" s="325" t="s">
        <v>244</v>
      </c>
      <c r="B289" s="326">
        <v>1</v>
      </c>
      <c r="C289" s="327">
        <v>14</v>
      </c>
      <c r="D289" s="328">
        <v>151</v>
      </c>
      <c r="E289" s="326">
        <v>1</v>
      </c>
      <c r="F289" s="327">
        <v>3</v>
      </c>
      <c r="G289" s="328">
        <v>61</v>
      </c>
      <c r="H289" s="326"/>
      <c r="I289" s="327"/>
      <c r="J289" s="328"/>
      <c r="K289" s="326"/>
      <c r="L289" s="327"/>
      <c r="M289" s="328"/>
      <c r="N289" s="329"/>
    </row>
    <row r="290" spans="1:14" ht="14" x14ac:dyDescent="0.15">
      <c r="A290" s="255" t="s">
        <v>182</v>
      </c>
      <c r="B290" s="330">
        <v>3</v>
      </c>
      <c r="C290" s="217">
        <v>3</v>
      </c>
      <c r="D290" s="331">
        <v>3.0463576158940402</v>
      </c>
      <c r="E290" s="330">
        <v>3</v>
      </c>
      <c r="F290" s="217">
        <v>3</v>
      </c>
      <c r="G290" s="331">
        <v>3.0491803278688501</v>
      </c>
      <c r="H290" s="330"/>
      <c r="I290" s="217"/>
      <c r="J290" s="331"/>
      <c r="K290" s="330"/>
      <c r="L290" s="217"/>
      <c r="M290" s="331"/>
      <c r="N290" s="281"/>
    </row>
    <row r="291" spans="1:14" ht="14" x14ac:dyDescent="0.15">
      <c r="A291" s="255" t="s">
        <v>165</v>
      </c>
      <c r="B291" s="330" t="s">
        <v>124</v>
      </c>
      <c r="C291" s="217">
        <v>0.55470019622522904</v>
      </c>
      <c r="D291" s="331">
        <v>0.80280963575325803</v>
      </c>
      <c r="E291" s="330" t="s">
        <v>124</v>
      </c>
      <c r="F291" s="217">
        <v>0</v>
      </c>
      <c r="G291" s="331">
        <v>0.82515108734091303</v>
      </c>
      <c r="H291" s="330"/>
      <c r="I291" s="217"/>
      <c r="J291" s="331"/>
      <c r="K291" s="330"/>
      <c r="L291" s="217"/>
      <c r="M291" s="331"/>
      <c r="N291" s="281"/>
    </row>
    <row r="292" spans="1:14" ht="14" x14ac:dyDescent="0.15">
      <c r="A292" s="255" t="s">
        <v>245</v>
      </c>
      <c r="B292" s="330" t="s">
        <v>233</v>
      </c>
      <c r="C292" s="217"/>
      <c r="D292" s="331"/>
      <c r="E292" s="330" t="s">
        <v>233</v>
      </c>
      <c r="F292" s="217"/>
      <c r="G292" s="331"/>
      <c r="H292" s="330"/>
      <c r="I292" s="217"/>
      <c r="J292" s="331"/>
      <c r="K292" s="330"/>
      <c r="L292" s="217"/>
      <c r="M292" s="331"/>
      <c r="N292" s="281"/>
    </row>
    <row r="293" spans="1:14" ht="14" x14ac:dyDescent="0.15">
      <c r="A293" s="332" t="s">
        <v>164</v>
      </c>
      <c r="B293" s="333" t="s">
        <v>233</v>
      </c>
      <c r="C293" s="215">
        <v>0</v>
      </c>
      <c r="D293" s="334">
        <v>-5.7744219587678336E-2</v>
      </c>
      <c r="E293" s="333" t="s">
        <v>233</v>
      </c>
      <c r="F293" s="215"/>
      <c r="G293" s="334">
        <v>-5.9601603419485172E-2</v>
      </c>
      <c r="H293" s="333"/>
      <c r="I293" s="215"/>
      <c r="J293" s="334"/>
      <c r="K293" s="333"/>
      <c r="L293" s="215"/>
      <c r="M293" s="334"/>
      <c r="N293" s="281"/>
    </row>
    <row r="294" spans="1:14" ht="28" x14ac:dyDescent="0.15">
      <c r="A294" s="305" t="s">
        <v>780</v>
      </c>
      <c r="B294" s="321">
        <v>0</v>
      </c>
      <c r="C294" s="322">
        <v>0.14285714285714299</v>
      </c>
      <c r="D294" s="323">
        <v>0.30921052631578899</v>
      </c>
      <c r="E294" s="321">
        <v>0</v>
      </c>
      <c r="F294" s="322">
        <v>0.33333333333333298</v>
      </c>
      <c r="G294" s="323">
        <v>0.37096774193548399</v>
      </c>
      <c r="H294" s="321"/>
      <c r="I294" s="322"/>
      <c r="J294" s="323"/>
      <c r="K294" s="321"/>
      <c r="L294" s="322"/>
      <c r="M294" s="323"/>
      <c r="N294" s="324"/>
    </row>
    <row r="295" spans="1:14" ht="14" x14ac:dyDescent="0.15">
      <c r="A295" s="255" t="s">
        <v>80</v>
      </c>
      <c r="B295" s="321">
        <v>1</v>
      </c>
      <c r="C295" s="322">
        <v>0.35714285714285698</v>
      </c>
      <c r="D295" s="323">
        <v>0.47368421052631599</v>
      </c>
      <c r="E295" s="321">
        <v>1</v>
      </c>
      <c r="F295" s="322">
        <v>0.33333333333333298</v>
      </c>
      <c r="G295" s="323">
        <v>0.45161290322580599</v>
      </c>
      <c r="H295" s="321"/>
      <c r="I295" s="322"/>
      <c r="J295" s="323"/>
      <c r="K295" s="321"/>
      <c r="L295" s="322"/>
      <c r="M295" s="323"/>
      <c r="N295" s="281"/>
    </row>
    <row r="296" spans="1:14" ht="14" x14ac:dyDescent="0.15">
      <c r="A296" s="255" t="s">
        <v>81</v>
      </c>
      <c r="B296" s="321">
        <v>0</v>
      </c>
      <c r="C296" s="322">
        <v>0.35714285714285698</v>
      </c>
      <c r="D296" s="323">
        <v>0.19078947368421101</v>
      </c>
      <c r="E296" s="321">
        <v>0</v>
      </c>
      <c r="F296" s="322">
        <v>0.33333333333333298</v>
      </c>
      <c r="G296" s="323">
        <v>0.14516129032258099</v>
      </c>
      <c r="H296" s="321"/>
      <c r="I296" s="322"/>
      <c r="J296" s="323"/>
      <c r="K296" s="321"/>
      <c r="L296" s="322"/>
      <c r="M296" s="323"/>
      <c r="N296" s="281"/>
    </row>
    <row r="297" spans="1:14" ht="14" x14ac:dyDescent="0.15">
      <c r="A297" s="255" t="s">
        <v>381</v>
      </c>
      <c r="B297" s="321">
        <v>0</v>
      </c>
      <c r="C297" s="322">
        <v>0.14285714285714299</v>
      </c>
      <c r="D297" s="323">
        <v>2.6315789473684199E-2</v>
      </c>
      <c r="E297" s="321">
        <v>0</v>
      </c>
      <c r="F297" s="322">
        <v>0</v>
      </c>
      <c r="G297" s="323">
        <v>3.2258064516128997E-2</v>
      </c>
      <c r="H297" s="321"/>
      <c r="I297" s="322"/>
      <c r="J297" s="323"/>
      <c r="K297" s="321"/>
      <c r="L297" s="322"/>
      <c r="M297" s="323"/>
      <c r="N297" s="281"/>
    </row>
    <row r="298" spans="1:14" ht="14" x14ac:dyDescent="0.15">
      <c r="A298" s="325" t="s">
        <v>244</v>
      </c>
      <c r="B298" s="326">
        <v>1</v>
      </c>
      <c r="C298" s="327">
        <v>14</v>
      </c>
      <c r="D298" s="328">
        <v>152</v>
      </c>
      <c r="E298" s="326">
        <v>1</v>
      </c>
      <c r="F298" s="327">
        <v>3</v>
      </c>
      <c r="G298" s="328">
        <v>62</v>
      </c>
      <c r="H298" s="326"/>
      <c r="I298" s="327"/>
      <c r="J298" s="328"/>
      <c r="K298" s="326"/>
      <c r="L298" s="327"/>
      <c r="M298" s="328"/>
      <c r="N298" s="329"/>
    </row>
    <row r="299" spans="1:14" ht="14" x14ac:dyDescent="0.15">
      <c r="A299" s="255" t="s">
        <v>182</v>
      </c>
      <c r="B299" s="330">
        <v>3</v>
      </c>
      <c r="C299" s="217">
        <v>2.5</v>
      </c>
      <c r="D299" s="331">
        <v>3.0657894736842102</v>
      </c>
      <c r="E299" s="330">
        <v>3</v>
      </c>
      <c r="F299" s="217">
        <v>3</v>
      </c>
      <c r="G299" s="331">
        <v>3.1612903225806499</v>
      </c>
      <c r="H299" s="330"/>
      <c r="I299" s="217"/>
      <c r="J299" s="331"/>
      <c r="K299" s="330"/>
      <c r="L299" s="217"/>
      <c r="M299" s="331"/>
      <c r="N299" s="281"/>
    </row>
    <row r="300" spans="1:14" ht="14" x14ac:dyDescent="0.15">
      <c r="A300" s="255" t="s">
        <v>165</v>
      </c>
      <c r="B300" s="330" t="s">
        <v>124</v>
      </c>
      <c r="C300" s="217">
        <v>0.94053994312596001</v>
      </c>
      <c r="D300" s="331">
        <v>0.77776256299192903</v>
      </c>
      <c r="E300" s="330" t="s">
        <v>124</v>
      </c>
      <c r="F300" s="217">
        <v>1</v>
      </c>
      <c r="G300" s="331">
        <v>0.79328221234904905</v>
      </c>
      <c r="H300" s="330"/>
      <c r="I300" s="217"/>
      <c r="J300" s="331"/>
      <c r="K300" s="330"/>
      <c r="L300" s="217"/>
      <c r="M300" s="331"/>
      <c r="N300" s="281"/>
    </row>
    <row r="301" spans="1:14" ht="14" x14ac:dyDescent="0.15">
      <c r="A301" s="255" t="s">
        <v>245</v>
      </c>
      <c r="B301" s="330" t="s">
        <v>233</v>
      </c>
      <c r="C301" s="217"/>
      <c r="D301" s="331"/>
      <c r="E301" s="330" t="s">
        <v>233</v>
      </c>
      <c r="F301" s="217"/>
      <c r="G301" s="331"/>
      <c r="H301" s="330"/>
      <c r="I301" s="217"/>
      <c r="J301" s="331"/>
      <c r="K301" s="330"/>
      <c r="L301" s="217"/>
      <c r="M301" s="331"/>
      <c r="N301" s="281"/>
    </row>
    <row r="302" spans="1:14" ht="14" x14ac:dyDescent="0.15">
      <c r="A302" s="332" t="s">
        <v>164</v>
      </c>
      <c r="B302" s="333" t="s">
        <v>233</v>
      </c>
      <c r="C302" s="215">
        <v>0.53160953307119507</v>
      </c>
      <c r="D302" s="334">
        <v>-8.4588120867027231E-2</v>
      </c>
      <c r="E302" s="333" t="s">
        <v>233</v>
      </c>
      <c r="F302" s="215">
        <v>0</v>
      </c>
      <c r="G302" s="334">
        <v>-0.20332023089619103</v>
      </c>
      <c r="H302" s="333"/>
      <c r="I302" s="215"/>
      <c r="J302" s="334"/>
      <c r="K302" s="333"/>
      <c r="L302" s="215"/>
      <c r="M302" s="334"/>
      <c r="N302" s="281"/>
    </row>
    <row r="303" spans="1:14" ht="28" x14ac:dyDescent="0.15">
      <c r="A303" s="305" t="s">
        <v>781</v>
      </c>
      <c r="B303" s="321">
        <v>1</v>
      </c>
      <c r="C303" s="322">
        <v>7.69230769230769E-2</v>
      </c>
      <c r="D303" s="323">
        <v>0.23841059602649001</v>
      </c>
      <c r="E303" s="321">
        <v>1</v>
      </c>
      <c r="F303" s="322">
        <v>0.33333333333333298</v>
      </c>
      <c r="G303" s="323">
        <v>0.25806451612903197</v>
      </c>
      <c r="H303" s="321"/>
      <c r="I303" s="322"/>
      <c r="J303" s="323"/>
      <c r="K303" s="321"/>
      <c r="L303" s="322"/>
      <c r="M303" s="323"/>
      <c r="N303" s="324"/>
    </row>
    <row r="304" spans="1:14" ht="14" x14ac:dyDescent="0.15">
      <c r="A304" s="255" t="s">
        <v>80</v>
      </c>
      <c r="B304" s="321">
        <v>0</v>
      </c>
      <c r="C304" s="322">
        <v>0.30769230769230799</v>
      </c>
      <c r="D304" s="323">
        <v>0.47682119205298001</v>
      </c>
      <c r="E304" s="321">
        <v>0</v>
      </c>
      <c r="F304" s="322">
        <v>0.33333333333333298</v>
      </c>
      <c r="G304" s="323">
        <v>0.51612903225806495</v>
      </c>
      <c r="H304" s="321"/>
      <c r="I304" s="322"/>
      <c r="J304" s="323"/>
      <c r="K304" s="321"/>
      <c r="L304" s="322"/>
      <c r="M304" s="323"/>
      <c r="N304" s="281"/>
    </row>
    <row r="305" spans="1:14" ht="14" x14ac:dyDescent="0.15">
      <c r="A305" s="255" t="s">
        <v>81</v>
      </c>
      <c r="B305" s="321">
        <v>0</v>
      </c>
      <c r="C305" s="322">
        <v>0.38461538461538503</v>
      </c>
      <c r="D305" s="323">
        <v>0.231788079470199</v>
      </c>
      <c r="E305" s="321">
        <v>0</v>
      </c>
      <c r="F305" s="322">
        <v>0</v>
      </c>
      <c r="G305" s="323">
        <v>0.17741935483870999</v>
      </c>
      <c r="H305" s="321"/>
      <c r="I305" s="322"/>
      <c r="J305" s="323"/>
      <c r="K305" s="321"/>
      <c r="L305" s="322"/>
      <c r="M305" s="323"/>
      <c r="N305" s="281"/>
    </row>
    <row r="306" spans="1:14" ht="14" x14ac:dyDescent="0.15">
      <c r="A306" s="255" t="s">
        <v>381</v>
      </c>
      <c r="B306" s="321">
        <v>0</v>
      </c>
      <c r="C306" s="322">
        <v>0.230769230769231</v>
      </c>
      <c r="D306" s="323">
        <v>5.2980132450331098E-2</v>
      </c>
      <c r="E306" s="321">
        <v>0</v>
      </c>
      <c r="F306" s="322">
        <v>0.33333333333333298</v>
      </c>
      <c r="G306" s="323">
        <v>4.8387096774193498E-2</v>
      </c>
      <c r="H306" s="321"/>
      <c r="I306" s="322"/>
      <c r="J306" s="323"/>
      <c r="K306" s="321"/>
      <c r="L306" s="322"/>
      <c r="M306" s="323"/>
      <c r="N306" s="281"/>
    </row>
    <row r="307" spans="1:14" ht="14" x14ac:dyDescent="0.15">
      <c r="A307" s="325" t="s">
        <v>244</v>
      </c>
      <c r="B307" s="326">
        <v>1</v>
      </c>
      <c r="C307" s="327">
        <v>13</v>
      </c>
      <c r="D307" s="328">
        <v>151</v>
      </c>
      <c r="E307" s="326">
        <v>1</v>
      </c>
      <c r="F307" s="327">
        <v>3</v>
      </c>
      <c r="G307" s="328">
        <v>62</v>
      </c>
      <c r="H307" s="326"/>
      <c r="I307" s="327"/>
      <c r="J307" s="328"/>
      <c r="K307" s="326"/>
      <c r="L307" s="327"/>
      <c r="M307" s="328"/>
      <c r="N307" s="329"/>
    </row>
    <row r="308" spans="1:14" ht="14" x14ac:dyDescent="0.15">
      <c r="A308" s="255" t="s">
        <v>182</v>
      </c>
      <c r="B308" s="330">
        <v>4</v>
      </c>
      <c r="C308" s="217">
        <v>2.2307692307692299</v>
      </c>
      <c r="D308" s="331">
        <v>2.9006622516556302</v>
      </c>
      <c r="E308" s="330">
        <v>4</v>
      </c>
      <c r="F308" s="217">
        <v>2.6666666666666701</v>
      </c>
      <c r="G308" s="331">
        <v>2.9838709677419399</v>
      </c>
      <c r="H308" s="330"/>
      <c r="I308" s="217"/>
      <c r="J308" s="331"/>
      <c r="K308" s="330"/>
      <c r="L308" s="217"/>
      <c r="M308" s="331"/>
      <c r="N308" s="281"/>
    </row>
    <row r="309" spans="1:14" ht="14" x14ac:dyDescent="0.15">
      <c r="A309" s="255" t="s">
        <v>165</v>
      </c>
      <c r="B309" s="330" t="s">
        <v>124</v>
      </c>
      <c r="C309" s="217">
        <v>0.926808695996298</v>
      </c>
      <c r="D309" s="331">
        <v>0.82263776465235905</v>
      </c>
      <c r="E309" s="330" t="s">
        <v>124</v>
      </c>
      <c r="F309" s="217">
        <v>1.5275252316519501</v>
      </c>
      <c r="G309" s="331">
        <v>0.79942470060049797</v>
      </c>
      <c r="H309" s="330"/>
      <c r="I309" s="217"/>
      <c r="J309" s="331"/>
      <c r="K309" s="330"/>
      <c r="L309" s="217"/>
      <c r="M309" s="331"/>
      <c r="N309" s="281"/>
    </row>
    <row r="310" spans="1:14" ht="14" x14ac:dyDescent="0.15">
      <c r="A310" s="255" t="s">
        <v>245</v>
      </c>
      <c r="B310" s="330" t="s">
        <v>233</v>
      </c>
      <c r="C310" s="217"/>
      <c r="D310" s="331"/>
      <c r="E310" s="330" t="s">
        <v>233</v>
      </c>
      <c r="F310" s="217"/>
      <c r="G310" s="331"/>
      <c r="H310" s="330"/>
      <c r="I310" s="217"/>
      <c r="J310" s="331"/>
      <c r="K310" s="330"/>
      <c r="L310" s="217"/>
      <c r="M310" s="331"/>
      <c r="N310" s="281"/>
    </row>
    <row r="311" spans="1:14" ht="14" x14ac:dyDescent="0.15">
      <c r="A311" s="332" t="s">
        <v>164</v>
      </c>
      <c r="B311" s="333" t="s">
        <v>233</v>
      </c>
      <c r="C311" s="215">
        <v>1.9089492544401385</v>
      </c>
      <c r="D311" s="334">
        <v>1.3363570159083837</v>
      </c>
      <c r="E311" s="333" t="s">
        <v>233</v>
      </c>
      <c r="F311" s="215">
        <v>0.87287156094396534</v>
      </c>
      <c r="G311" s="334">
        <v>1.2710753514305748</v>
      </c>
      <c r="H311" s="333"/>
      <c r="I311" s="215"/>
      <c r="J311" s="334"/>
      <c r="K311" s="333"/>
      <c r="L311" s="215"/>
      <c r="M311" s="334"/>
      <c r="N311" s="281"/>
    </row>
    <row r="312" spans="1:14" ht="42" x14ac:dyDescent="0.15">
      <c r="A312" s="305" t="s">
        <v>911</v>
      </c>
      <c r="B312" s="321">
        <v>1</v>
      </c>
      <c r="C312" s="322">
        <v>0.14285714285714299</v>
      </c>
      <c r="D312" s="323">
        <v>0.228187919463087</v>
      </c>
      <c r="E312" s="321">
        <v>1</v>
      </c>
      <c r="F312" s="322">
        <v>0.66666666666666696</v>
      </c>
      <c r="G312" s="323">
        <v>0.25423728813559299</v>
      </c>
      <c r="H312" s="321"/>
      <c r="I312" s="322"/>
      <c r="J312" s="323"/>
      <c r="K312" s="321"/>
      <c r="L312" s="322"/>
      <c r="M312" s="323"/>
      <c r="N312" s="324"/>
    </row>
    <row r="313" spans="1:14" ht="14" x14ac:dyDescent="0.15">
      <c r="A313" s="255" t="s">
        <v>80</v>
      </c>
      <c r="B313" s="321">
        <v>0</v>
      </c>
      <c r="C313" s="322">
        <v>0.14285714285714299</v>
      </c>
      <c r="D313" s="323">
        <v>0.32885906040268498</v>
      </c>
      <c r="E313" s="321">
        <v>0</v>
      </c>
      <c r="F313" s="322">
        <v>0</v>
      </c>
      <c r="G313" s="323">
        <v>0.305084745762712</v>
      </c>
      <c r="H313" s="321"/>
      <c r="I313" s="322"/>
      <c r="J313" s="323"/>
      <c r="K313" s="321"/>
      <c r="L313" s="322"/>
      <c r="M313" s="323"/>
      <c r="N313" s="281"/>
    </row>
    <row r="314" spans="1:14" ht="14" x14ac:dyDescent="0.15">
      <c r="A314" s="255" t="s">
        <v>81</v>
      </c>
      <c r="B314" s="321">
        <v>0</v>
      </c>
      <c r="C314" s="322">
        <v>7.1428571428571397E-2</v>
      </c>
      <c r="D314" s="323">
        <v>0.26174496644295298</v>
      </c>
      <c r="E314" s="321">
        <v>0</v>
      </c>
      <c r="F314" s="322">
        <v>0.33333333333333298</v>
      </c>
      <c r="G314" s="323">
        <v>0.25423728813559299</v>
      </c>
      <c r="H314" s="321"/>
      <c r="I314" s="322"/>
      <c r="J314" s="323"/>
      <c r="K314" s="321"/>
      <c r="L314" s="322"/>
      <c r="M314" s="323"/>
      <c r="N314" s="281"/>
    </row>
    <row r="315" spans="1:14" ht="14" x14ac:dyDescent="0.15">
      <c r="A315" s="255" t="s">
        <v>381</v>
      </c>
      <c r="B315" s="321">
        <v>0</v>
      </c>
      <c r="C315" s="322">
        <v>0.64285714285714302</v>
      </c>
      <c r="D315" s="323">
        <v>0.18120805369127499</v>
      </c>
      <c r="E315" s="321">
        <v>0</v>
      </c>
      <c r="F315" s="322">
        <v>0</v>
      </c>
      <c r="G315" s="323">
        <v>0.186440677966102</v>
      </c>
      <c r="H315" s="321"/>
      <c r="I315" s="322"/>
      <c r="J315" s="323"/>
      <c r="K315" s="321"/>
      <c r="L315" s="322"/>
      <c r="M315" s="323"/>
      <c r="N315" s="281"/>
    </row>
    <row r="316" spans="1:14" ht="14" x14ac:dyDescent="0.15">
      <c r="A316" s="325" t="s">
        <v>244</v>
      </c>
      <c r="B316" s="326">
        <v>1</v>
      </c>
      <c r="C316" s="327">
        <v>14</v>
      </c>
      <c r="D316" s="328">
        <v>149</v>
      </c>
      <c r="E316" s="326">
        <v>1</v>
      </c>
      <c r="F316" s="327">
        <v>3</v>
      </c>
      <c r="G316" s="328">
        <v>59</v>
      </c>
      <c r="H316" s="326"/>
      <c r="I316" s="327"/>
      <c r="J316" s="328"/>
      <c r="K316" s="326"/>
      <c r="L316" s="327"/>
      <c r="M316" s="328"/>
      <c r="N316" s="329"/>
    </row>
    <row r="317" spans="1:14" ht="14" x14ac:dyDescent="0.15">
      <c r="A317" s="255" t="s">
        <v>182</v>
      </c>
      <c r="B317" s="330">
        <v>4</v>
      </c>
      <c r="C317" s="217">
        <v>1.78571428571429</v>
      </c>
      <c r="D317" s="331">
        <v>2.6040268456375801</v>
      </c>
      <c r="E317" s="330">
        <v>4</v>
      </c>
      <c r="F317" s="217">
        <v>3.3333333333333299</v>
      </c>
      <c r="G317" s="331">
        <v>2.6271186440677998</v>
      </c>
      <c r="H317" s="330"/>
      <c r="I317" s="217"/>
      <c r="J317" s="331"/>
      <c r="K317" s="330"/>
      <c r="L317" s="217"/>
      <c r="M317" s="331"/>
      <c r="N317" s="281"/>
    </row>
    <row r="318" spans="1:14" ht="14" x14ac:dyDescent="0.15">
      <c r="A318" s="255" t="s">
        <v>165</v>
      </c>
      <c r="B318" s="330" t="s">
        <v>124</v>
      </c>
      <c r="C318" s="217">
        <v>1.1883130530663699</v>
      </c>
      <c r="D318" s="331">
        <v>1.03204593409657</v>
      </c>
      <c r="E318" s="330" t="s">
        <v>124</v>
      </c>
      <c r="F318" s="217">
        <v>1.1547005383792499</v>
      </c>
      <c r="G318" s="331">
        <v>1.06509357019329</v>
      </c>
      <c r="H318" s="330"/>
      <c r="I318" s="217"/>
      <c r="J318" s="331"/>
      <c r="K318" s="330"/>
      <c r="L318" s="217"/>
      <c r="M318" s="331"/>
      <c r="N318" s="281"/>
    </row>
    <row r="319" spans="1:14" ht="14" x14ac:dyDescent="0.15">
      <c r="A319" s="255" t="s">
        <v>245</v>
      </c>
      <c r="B319" s="330" t="s">
        <v>233</v>
      </c>
      <c r="C319" s="217"/>
      <c r="D319" s="331"/>
      <c r="E319" s="330" t="s">
        <v>233</v>
      </c>
      <c r="F319" s="217"/>
      <c r="G319" s="331"/>
      <c r="H319" s="330"/>
      <c r="I319" s="217"/>
      <c r="J319" s="331"/>
      <c r="K319" s="330"/>
      <c r="L319" s="217"/>
      <c r="M319" s="331"/>
      <c r="N319" s="281"/>
    </row>
    <row r="320" spans="1:14" ht="14" x14ac:dyDescent="0.15">
      <c r="A320" s="332" t="s">
        <v>164</v>
      </c>
      <c r="B320" s="333" t="s">
        <v>233</v>
      </c>
      <c r="C320" s="215">
        <v>1.8633858380768265</v>
      </c>
      <c r="D320" s="334">
        <v>1.3526269599467233</v>
      </c>
      <c r="E320" s="333" t="s">
        <v>233</v>
      </c>
      <c r="F320" s="215">
        <v>0.57735026918962951</v>
      </c>
      <c r="G320" s="334">
        <v>1.2889772263699364</v>
      </c>
      <c r="H320" s="333"/>
      <c r="I320" s="215"/>
      <c r="J320" s="334"/>
      <c r="K320" s="333"/>
      <c r="L320" s="215"/>
      <c r="M320" s="334"/>
      <c r="N320" s="281"/>
    </row>
    <row r="321" spans="1:14" ht="70" x14ac:dyDescent="0.15">
      <c r="A321" s="305" t="s">
        <v>778</v>
      </c>
      <c r="B321" s="321">
        <v>1</v>
      </c>
      <c r="C321" s="322">
        <v>0.133333333333333</v>
      </c>
      <c r="D321" s="323">
        <v>0.25490196078431399</v>
      </c>
      <c r="E321" s="321">
        <v>1</v>
      </c>
      <c r="F321" s="322">
        <v>0.66666666666666696</v>
      </c>
      <c r="G321" s="323">
        <v>0.33333333333333298</v>
      </c>
      <c r="H321" s="321"/>
      <c r="I321" s="322"/>
      <c r="J321" s="323"/>
      <c r="K321" s="321"/>
      <c r="L321" s="322"/>
      <c r="M321" s="323"/>
      <c r="N321" s="324"/>
    </row>
    <row r="322" spans="1:14" ht="14" x14ac:dyDescent="0.15">
      <c r="A322" s="255" t="s">
        <v>80</v>
      </c>
      <c r="B322" s="321">
        <v>0</v>
      </c>
      <c r="C322" s="322">
        <v>0.266666666666667</v>
      </c>
      <c r="D322" s="323">
        <v>0.50326797385620903</v>
      </c>
      <c r="E322" s="321">
        <v>0</v>
      </c>
      <c r="F322" s="322">
        <v>0.33333333333333298</v>
      </c>
      <c r="G322" s="323">
        <v>0.49206349206349198</v>
      </c>
      <c r="H322" s="321"/>
      <c r="I322" s="322"/>
      <c r="J322" s="323"/>
      <c r="K322" s="321"/>
      <c r="L322" s="322"/>
      <c r="M322" s="323"/>
      <c r="N322" s="281"/>
    </row>
    <row r="323" spans="1:14" ht="14" x14ac:dyDescent="0.15">
      <c r="A323" s="255" t="s">
        <v>81</v>
      </c>
      <c r="B323" s="321">
        <v>0</v>
      </c>
      <c r="C323" s="322">
        <v>0.46666666666666701</v>
      </c>
      <c r="D323" s="323">
        <v>0.15032679738562099</v>
      </c>
      <c r="E323" s="321">
        <v>0</v>
      </c>
      <c r="F323" s="322">
        <v>0</v>
      </c>
      <c r="G323" s="323">
        <v>7.9365079365079402E-2</v>
      </c>
      <c r="H323" s="321"/>
      <c r="I323" s="322"/>
      <c r="J323" s="323"/>
      <c r="K323" s="321"/>
      <c r="L323" s="322"/>
      <c r="M323" s="323"/>
      <c r="N323" s="281"/>
    </row>
    <row r="324" spans="1:14" ht="14" x14ac:dyDescent="0.15">
      <c r="A324" s="255" t="s">
        <v>381</v>
      </c>
      <c r="B324" s="321">
        <v>0</v>
      </c>
      <c r="C324" s="322">
        <v>0.133333333333333</v>
      </c>
      <c r="D324" s="323">
        <v>9.1503267973856203E-2</v>
      </c>
      <c r="E324" s="321">
        <v>0</v>
      </c>
      <c r="F324" s="322">
        <v>0</v>
      </c>
      <c r="G324" s="323">
        <v>9.5238095238095205E-2</v>
      </c>
      <c r="H324" s="321"/>
      <c r="I324" s="322"/>
      <c r="J324" s="323"/>
      <c r="K324" s="321"/>
      <c r="L324" s="322"/>
      <c r="M324" s="323"/>
      <c r="N324" s="281"/>
    </row>
    <row r="325" spans="1:14" ht="14" x14ac:dyDescent="0.15">
      <c r="A325" s="325" t="s">
        <v>244</v>
      </c>
      <c r="B325" s="326">
        <v>1</v>
      </c>
      <c r="C325" s="327">
        <v>15</v>
      </c>
      <c r="D325" s="328">
        <v>153</v>
      </c>
      <c r="E325" s="326">
        <v>1</v>
      </c>
      <c r="F325" s="327">
        <v>3</v>
      </c>
      <c r="G325" s="328">
        <v>63</v>
      </c>
      <c r="H325" s="326"/>
      <c r="I325" s="327"/>
      <c r="J325" s="328"/>
      <c r="K325" s="326"/>
      <c r="L325" s="327"/>
      <c r="M325" s="328"/>
      <c r="N325" s="329"/>
    </row>
    <row r="326" spans="1:14" ht="14" x14ac:dyDescent="0.15">
      <c r="A326" s="255" t="s">
        <v>182</v>
      </c>
      <c r="B326" s="330">
        <v>4</v>
      </c>
      <c r="C326" s="217">
        <v>2.4</v>
      </c>
      <c r="D326" s="331">
        <v>2.9215686274509798</v>
      </c>
      <c r="E326" s="330">
        <v>4</v>
      </c>
      <c r="F326" s="217">
        <v>3.6666666666666701</v>
      </c>
      <c r="G326" s="331">
        <v>3.0634920634920602</v>
      </c>
      <c r="H326" s="330"/>
      <c r="I326" s="217"/>
      <c r="J326" s="331"/>
      <c r="K326" s="330"/>
      <c r="L326" s="217"/>
      <c r="M326" s="331"/>
      <c r="N326" s="281"/>
    </row>
    <row r="327" spans="1:14" ht="14" x14ac:dyDescent="0.15">
      <c r="A327" s="255" t="s">
        <v>165</v>
      </c>
      <c r="B327" s="330" t="s">
        <v>124</v>
      </c>
      <c r="C327" s="217">
        <v>0.91025898983279996</v>
      </c>
      <c r="D327" s="331">
        <v>0.87756699972668095</v>
      </c>
      <c r="E327" s="330" t="s">
        <v>124</v>
      </c>
      <c r="F327" s="217">
        <v>0.57735026918962595</v>
      </c>
      <c r="G327" s="331">
        <v>0.89574290437739301</v>
      </c>
      <c r="H327" s="330"/>
      <c r="I327" s="217"/>
      <c r="J327" s="331"/>
      <c r="K327" s="330"/>
      <c r="L327" s="217"/>
      <c r="M327" s="331"/>
      <c r="N327" s="281"/>
    </row>
    <row r="328" spans="1:14" ht="14" x14ac:dyDescent="0.15">
      <c r="A328" s="255" t="s">
        <v>245</v>
      </c>
      <c r="B328" s="330" t="s">
        <v>233</v>
      </c>
      <c r="C328" s="217"/>
      <c r="D328" s="331"/>
      <c r="E328" s="330" t="s">
        <v>233</v>
      </c>
      <c r="F328" s="217"/>
      <c r="G328" s="331"/>
      <c r="H328" s="330"/>
      <c r="I328" s="217"/>
      <c r="J328" s="331"/>
      <c r="K328" s="330"/>
      <c r="L328" s="217"/>
      <c r="M328" s="331"/>
      <c r="N328" s="281"/>
    </row>
    <row r="329" spans="1:14" ht="14" x14ac:dyDescent="0.15">
      <c r="A329" s="332" t="s">
        <v>164</v>
      </c>
      <c r="B329" s="333" t="s">
        <v>233</v>
      </c>
      <c r="C329" s="215">
        <v>1.7577414976081638</v>
      </c>
      <c r="D329" s="334">
        <v>1.2288877919120691</v>
      </c>
      <c r="E329" s="333" t="s">
        <v>233</v>
      </c>
      <c r="F329" s="215">
        <v>0.57735026918961962</v>
      </c>
      <c r="G329" s="334">
        <v>1.0455097460792966</v>
      </c>
      <c r="H329" s="333"/>
      <c r="I329" s="215"/>
      <c r="J329" s="334"/>
      <c r="K329" s="333"/>
      <c r="L329" s="215"/>
      <c r="M329" s="334"/>
      <c r="N329" s="281"/>
    </row>
    <row r="330" spans="1:14" ht="28" x14ac:dyDescent="0.15">
      <c r="A330" s="305" t="s">
        <v>782</v>
      </c>
      <c r="B330" s="321">
        <v>0</v>
      </c>
      <c r="C330" s="322">
        <v>7.1428571428571397E-2</v>
      </c>
      <c r="D330" s="323">
        <v>0.19607843137254899</v>
      </c>
      <c r="E330" s="321">
        <v>0</v>
      </c>
      <c r="F330" s="322">
        <v>0.33333333333333298</v>
      </c>
      <c r="G330" s="323">
        <v>0.238095238095238</v>
      </c>
      <c r="H330" s="321"/>
      <c r="I330" s="322"/>
      <c r="J330" s="323"/>
      <c r="K330" s="321"/>
      <c r="L330" s="322"/>
      <c r="M330" s="323"/>
      <c r="N330" s="324"/>
    </row>
    <row r="331" spans="1:14" ht="14" x14ac:dyDescent="0.15">
      <c r="A331" s="255" t="s">
        <v>80</v>
      </c>
      <c r="B331" s="321">
        <v>1</v>
      </c>
      <c r="C331" s="322">
        <v>0.28571428571428598</v>
      </c>
      <c r="D331" s="323">
        <v>0.41176470588235298</v>
      </c>
      <c r="E331" s="321">
        <v>1</v>
      </c>
      <c r="F331" s="322">
        <v>0.66666666666666696</v>
      </c>
      <c r="G331" s="323">
        <v>0.44444444444444398</v>
      </c>
      <c r="H331" s="321"/>
      <c r="I331" s="322"/>
      <c r="J331" s="323"/>
      <c r="K331" s="321"/>
      <c r="L331" s="322"/>
      <c r="M331" s="323"/>
      <c r="N331" s="281"/>
    </row>
    <row r="332" spans="1:14" ht="14" x14ac:dyDescent="0.15">
      <c r="A332" s="255" t="s">
        <v>81</v>
      </c>
      <c r="B332" s="321">
        <v>0</v>
      </c>
      <c r="C332" s="322">
        <v>0.28571428571428598</v>
      </c>
      <c r="D332" s="323">
        <v>0.26797385620914999</v>
      </c>
      <c r="E332" s="321">
        <v>0</v>
      </c>
      <c r="F332" s="322">
        <v>0</v>
      </c>
      <c r="G332" s="323">
        <v>0.206349206349206</v>
      </c>
      <c r="H332" s="321"/>
      <c r="I332" s="322"/>
      <c r="J332" s="323"/>
      <c r="K332" s="321"/>
      <c r="L332" s="322"/>
      <c r="M332" s="323"/>
      <c r="N332" s="281"/>
    </row>
    <row r="333" spans="1:14" ht="14" x14ac:dyDescent="0.15">
      <c r="A333" s="255" t="s">
        <v>381</v>
      </c>
      <c r="B333" s="321">
        <v>0</v>
      </c>
      <c r="C333" s="322">
        <v>0.35714285714285698</v>
      </c>
      <c r="D333" s="323">
        <v>0.12418300653594801</v>
      </c>
      <c r="E333" s="321">
        <v>0</v>
      </c>
      <c r="F333" s="322">
        <v>0</v>
      </c>
      <c r="G333" s="323">
        <v>0.11111111111111099</v>
      </c>
      <c r="H333" s="321"/>
      <c r="I333" s="322"/>
      <c r="J333" s="323"/>
      <c r="K333" s="321"/>
      <c r="L333" s="322"/>
      <c r="M333" s="323"/>
      <c r="N333" s="281"/>
    </row>
    <row r="334" spans="1:14" ht="14" x14ac:dyDescent="0.15">
      <c r="A334" s="325" t="s">
        <v>244</v>
      </c>
      <c r="B334" s="326">
        <v>1</v>
      </c>
      <c r="C334" s="327">
        <v>14</v>
      </c>
      <c r="D334" s="328">
        <v>153</v>
      </c>
      <c r="E334" s="326">
        <v>1</v>
      </c>
      <c r="F334" s="327">
        <v>3</v>
      </c>
      <c r="G334" s="328">
        <v>63</v>
      </c>
      <c r="H334" s="326"/>
      <c r="I334" s="327"/>
      <c r="J334" s="328"/>
      <c r="K334" s="326"/>
      <c r="L334" s="327"/>
      <c r="M334" s="328"/>
      <c r="N334" s="329"/>
    </row>
    <row r="335" spans="1:14" ht="14" x14ac:dyDescent="0.15">
      <c r="A335" s="255" t="s">
        <v>182</v>
      </c>
      <c r="B335" s="330">
        <v>3</v>
      </c>
      <c r="C335" s="217">
        <v>2.0714285714285698</v>
      </c>
      <c r="D335" s="331">
        <v>2.6797385620915</v>
      </c>
      <c r="E335" s="330">
        <v>3</v>
      </c>
      <c r="F335" s="217">
        <v>3.3333333333333299</v>
      </c>
      <c r="G335" s="331">
        <v>2.8095238095238102</v>
      </c>
      <c r="H335" s="330"/>
      <c r="I335" s="217"/>
      <c r="J335" s="331"/>
      <c r="K335" s="330"/>
      <c r="L335" s="217"/>
      <c r="M335" s="331"/>
      <c r="N335" s="281"/>
    </row>
    <row r="336" spans="1:14" ht="14" x14ac:dyDescent="0.15">
      <c r="A336" s="255" t="s">
        <v>165</v>
      </c>
      <c r="B336" s="330" t="s">
        <v>124</v>
      </c>
      <c r="C336" s="217">
        <v>0.99724896315087497</v>
      </c>
      <c r="D336" s="331">
        <v>0.92944235383120299</v>
      </c>
      <c r="E336" s="330" t="s">
        <v>124</v>
      </c>
      <c r="F336" s="217">
        <v>0.57735026918962595</v>
      </c>
      <c r="G336" s="331">
        <v>0.93078431819869401</v>
      </c>
      <c r="H336" s="330"/>
      <c r="I336" s="217"/>
      <c r="J336" s="331"/>
      <c r="K336" s="330"/>
      <c r="L336" s="217"/>
      <c r="M336" s="331"/>
      <c r="N336" s="281"/>
    </row>
    <row r="337" spans="1:14" ht="14" x14ac:dyDescent="0.15">
      <c r="A337" s="255" t="s">
        <v>245</v>
      </c>
      <c r="B337" s="330" t="s">
        <v>233</v>
      </c>
      <c r="C337" s="217"/>
      <c r="D337" s="331"/>
      <c r="E337" s="330" t="s">
        <v>233</v>
      </c>
      <c r="F337" s="217"/>
      <c r="G337" s="331"/>
      <c r="H337" s="330"/>
      <c r="I337" s="217"/>
      <c r="J337" s="331"/>
      <c r="K337" s="330"/>
      <c r="L337" s="217"/>
      <c r="M337" s="331"/>
      <c r="N337" s="281"/>
    </row>
    <row r="338" spans="1:14" ht="14" x14ac:dyDescent="0.15">
      <c r="A338" s="332" t="s">
        <v>164</v>
      </c>
      <c r="B338" s="333" t="s">
        <v>233</v>
      </c>
      <c r="C338" s="215">
        <v>0.93113300979280689</v>
      </c>
      <c r="D338" s="334">
        <v>0.34457375068864471</v>
      </c>
      <c r="E338" s="333" t="s">
        <v>233</v>
      </c>
      <c r="F338" s="215">
        <v>-0.57735026918961962</v>
      </c>
      <c r="G338" s="334">
        <v>0.20464052385928677</v>
      </c>
      <c r="H338" s="333"/>
      <c r="I338" s="215"/>
      <c r="J338" s="334"/>
      <c r="K338" s="333"/>
      <c r="L338" s="215"/>
      <c r="M338" s="334"/>
      <c r="N338" s="281"/>
    </row>
    <row r="339" spans="1:14" ht="28" x14ac:dyDescent="0.15">
      <c r="A339" s="305" t="s">
        <v>783</v>
      </c>
      <c r="B339" s="321">
        <v>0</v>
      </c>
      <c r="C339" s="322">
        <v>0.28571428571428598</v>
      </c>
      <c r="D339" s="323">
        <v>0.16993464052287599</v>
      </c>
      <c r="E339" s="321">
        <v>0</v>
      </c>
      <c r="F339" s="322">
        <v>0</v>
      </c>
      <c r="G339" s="323">
        <v>0.11111111111111099</v>
      </c>
      <c r="H339" s="321"/>
      <c r="I339" s="322"/>
      <c r="J339" s="323"/>
      <c r="K339" s="321"/>
      <c r="L339" s="322"/>
      <c r="M339" s="323"/>
      <c r="N339" s="324"/>
    </row>
    <row r="340" spans="1:14" ht="14" x14ac:dyDescent="0.15">
      <c r="A340" s="255" t="s">
        <v>80</v>
      </c>
      <c r="B340" s="321">
        <v>0</v>
      </c>
      <c r="C340" s="322">
        <v>0.14285714285714299</v>
      </c>
      <c r="D340" s="323">
        <v>0.19607843137254899</v>
      </c>
      <c r="E340" s="321">
        <v>0</v>
      </c>
      <c r="F340" s="322">
        <v>0.33333333333333298</v>
      </c>
      <c r="G340" s="323">
        <v>0.158730158730159</v>
      </c>
      <c r="H340" s="321"/>
      <c r="I340" s="322"/>
      <c r="J340" s="323"/>
      <c r="K340" s="321"/>
      <c r="L340" s="322"/>
      <c r="M340" s="323"/>
      <c r="N340" s="281"/>
    </row>
    <row r="341" spans="1:14" ht="14" x14ac:dyDescent="0.15">
      <c r="A341" s="255" t="s">
        <v>81</v>
      </c>
      <c r="B341" s="321">
        <v>0</v>
      </c>
      <c r="C341" s="322">
        <v>0.42857142857142899</v>
      </c>
      <c r="D341" s="323">
        <v>0.44444444444444398</v>
      </c>
      <c r="E341" s="321">
        <v>0</v>
      </c>
      <c r="F341" s="322">
        <v>0</v>
      </c>
      <c r="G341" s="323">
        <v>0.41269841269841301</v>
      </c>
      <c r="H341" s="321"/>
      <c r="I341" s="322"/>
      <c r="J341" s="323"/>
      <c r="K341" s="321"/>
      <c r="L341" s="322"/>
      <c r="M341" s="323"/>
      <c r="N341" s="281"/>
    </row>
    <row r="342" spans="1:14" ht="14" x14ac:dyDescent="0.15">
      <c r="A342" s="255" t="s">
        <v>381</v>
      </c>
      <c r="B342" s="321">
        <v>1</v>
      </c>
      <c r="C342" s="322">
        <v>0.14285714285714299</v>
      </c>
      <c r="D342" s="323">
        <v>0.18954248366013099</v>
      </c>
      <c r="E342" s="321">
        <v>1</v>
      </c>
      <c r="F342" s="322">
        <v>0.66666666666666696</v>
      </c>
      <c r="G342" s="323">
        <v>0.317460317460317</v>
      </c>
      <c r="H342" s="321"/>
      <c r="I342" s="322"/>
      <c r="J342" s="323"/>
      <c r="K342" s="321"/>
      <c r="L342" s="322"/>
      <c r="M342" s="323"/>
      <c r="N342" s="281"/>
    </row>
    <row r="343" spans="1:14" ht="14" x14ac:dyDescent="0.15">
      <c r="A343" s="325" t="s">
        <v>244</v>
      </c>
      <c r="B343" s="326">
        <v>1</v>
      </c>
      <c r="C343" s="327">
        <v>14</v>
      </c>
      <c r="D343" s="328">
        <v>153</v>
      </c>
      <c r="E343" s="326">
        <v>1</v>
      </c>
      <c r="F343" s="327">
        <v>3</v>
      </c>
      <c r="G343" s="328">
        <v>63</v>
      </c>
      <c r="H343" s="326"/>
      <c r="I343" s="327"/>
      <c r="J343" s="328"/>
      <c r="K343" s="326"/>
      <c r="L343" s="327"/>
      <c r="M343" s="328"/>
      <c r="N343" s="329"/>
    </row>
    <row r="344" spans="1:14" ht="14" x14ac:dyDescent="0.15">
      <c r="A344" s="255" t="s">
        <v>182</v>
      </c>
      <c r="B344" s="330">
        <v>1</v>
      </c>
      <c r="C344" s="217">
        <v>2.5714285714285698</v>
      </c>
      <c r="D344" s="331">
        <v>2.34640522875817</v>
      </c>
      <c r="E344" s="330">
        <v>1</v>
      </c>
      <c r="F344" s="217">
        <v>1.6666666666666701</v>
      </c>
      <c r="G344" s="331">
        <v>2.0634920634920602</v>
      </c>
      <c r="H344" s="330"/>
      <c r="I344" s="217"/>
      <c r="J344" s="331"/>
      <c r="K344" s="330"/>
      <c r="L344" s="217"/>
      <c r="M344" s="331"/>
      <c r="N344" s="281"/>
    </row>
    <row r="345" spans="1:14" ht="14" x14ac:dyDescent="0.15">
      <c r="A345" s="255" t="s">
        <v>165</v>
      </c>
      <c r="B345" s="330" t="s">
        <v>124</v>
      </c>
      <c r="C345" s="217">
        <v>1.0894095588038399</v>
      </c>
      <c r="D345" s="331">
        <v>0.97549084431423605</v>
      </c>
      <c r="E345" s="330" t="s">
        <v>124</v>
      </c>
      <c r="F345" s="217">
        <v>1.1547005383792499</v>
      </c>
      <c r="G345" s="331">
        <v>0.96508424959014005</v>
      </c>
      <c r="H345" s="330"/>
      <c r="I345" s="217"/>
      <c r="J345" s="331"/>
      <c r="K345" s="330"/>
      <c r="L345" s="217"/>
      <c r="M345" s="331"/>
      <c r="N345" s="281"/>
    </row>
    <row r="346" spans="1:14" ht="14" x14ac:dyDescent="0.15">
      <c r="A346" s="255" t="s">
        <v>245</v>
      </c>
      <c r="B346" s="330" t="s">
        <v>233</v>
      </c>
      <c r="C346" s="217"/>
      <c r="D346" s="331"/>
      <c r="E346" s="330" t="s">
        <v>233</v>
      </c>
      <c r="F346" s="217"/>
      <c r="G346" s="331"/>
      <c r="H346" s="330"/>
      <c r="I346" s="217"/>
      <c r="J346" s="331"/>
      <c r="K346" s="330"/>
      <c r="L346" s="217"/>
      <c r="M346" s="331"/>
      <c r="N346" s="281"/>
    </row>
    <row r="347" spans="1:14" ht="14" x14ac:dyDescent="0.15">
      <c r="A347" s="332" t="s">
        <v>164</v>
      </c>
      <c r="B347" s="333" t="s">
        <v>233</v>
      </c>
      <c r="C347" s="215">
        <v>-1.4424589528606502</v>
      </c>
      <c r="D347" s="334">
        <v>-1.3802335886654933</v>
      </c>
      <c r="E347" s="333" t="s">
        <v>233</v>
      </c>
      <c r="F347" s="215">
        <v>-0.57735026918962951</v>
      </c>
      <c r="G347" s="334">
        <v>-1.1019681068712008</v>
      </c>
      <c r="H347" s="333"/>
      <c r="I347" s="215"/>
      <c r="J347" s="334"/>
      <c r="K347" s="333"/>
      <c r="L347" s="215"/>
      <c r="M347" s="334"/>
      <c r="N347" s="281"/>
    </row>
    <row r="348" spans="1:14" ht="28" x14ac:dyDescent="0.15">
      <c r="A348" s="305" t="s">
        <v>784</v>
      </c>
      <c r="B348" s="321">
        <v>0</v>
      </c>
      <c r="C348" s="322">
        <v>7.1428571428571397E-2</v>
      </c>
      <c r="D348" s="323">
        <v>5.8823529411764698E-2</v>
      </c>
      <c r="E348" s="321">
        <v>0</v>
      </c>
      <c r="F348" s="322">
        <v>0</v>
      </c>
      <c r="G348" s="323">
        <v>9.5238095238095205E-2</v>
      </c>
      <c r="H348" s="321"/>
      <c r="I348" s="322"/>
      <c r="J348" s="323"/>
      <c r="K348" s="321"/>
      <c r="L348" s="322"/>
      <c r="M348" s="323"/>
      <c r="N348" s="324"/>
    </row>
    <row r="349" spans="1:14" ht="14" x14ac:dyDescent="0.15">
      <c r="A349" s="255" t="s">
        <v>80</v>
      </c>
      <c r="B349" s="321">
        <v>0</v>
      </c>
      <c r="C349" s="322">
        <v>0</v>
      </c>
      <c r="D349" s="323">
        <v>0.11111111111111099</v>
      </c>
      <c r="E349" s="321">
        <v>0</v>
      </c>
      <c r="F349" s="322">
        <v>0</v>
      </c>
      <c r="G349" s="323">
        <v>7.9365079365079402E-2</v>
      </c>
      <c r="H349" s="321"/>
      <c r="I349" s="322"/>
      <c r="J349" s="323"/>
      <c r="K349" s="321"/>
      <c r="L349" s="322"/>
      <c r="M349" s="323"/>
      <c r="N349" s="281"/>
    </row>
    <row r="350" spans="1:14" ht="14" x14ac:dyDescent="0.15">
      <c r="A350" s="255" t="s">
        <v>81</v>
      </c>
      <c r="B350" s="321">
        <v>0</v>
      </c>
      <c r="C350" s="322">
        <v>0.42857142857142899</v>
      </c>
      <c r="D350" s="323">
        <v>0.42483660130718998</v>
      </c>
      <c r="E350" s="321">
        <v>0</v>
      </c>
      <c r="F350" s="322">
        <v>0</v>
      </c>
      <c r="G350" s="323">
        <v>0.26984126984126999</v>
      </c>
      <c r="H350" s="321"/>
      <c r="I350" s="322"/>
      <c r="J350" s="323"/>
      <c r="K350" s="321"/>
      <c r="L350" s="322"/>
      <c r="M350" s="323"/>
      <c r="N350" s="281"/>
    </row>
    <row r="351" spans="1:14" ht="14" x14ac:dyDescent="0.15">
      <c r="A351" s="255" t="s">
        <v>381</v>
      </c>
      <c r="B351" s="321">
        <v>1</v>
      </c>
      <c r="C351" s="322">
        <v>0.5</v>
      </c>
      <c r="D351" s="323">
        <v>0.40522875816993498</v>
      </c>
      <c r="E351" s="321">
        <v>1</v>
      </c>
      <c r="F351" s="322">
        <v>1</v>
      </c>
      <c r="G351" s="323">
        <v>0.55555555555555602</v>
      </c>
      <c r="H351" s="321"/>
      <c r="I351" s="322"/>
      <c r="J351" s="323"/>
      <c r="K351" s="321"/>
      <c r="L351" s="322"/>
      <c r="M351" s="323"/>
      <c r="N351" s="281"/>
    </row>
    <row r="352" spans="1:14" ht="14" x14ac:dyDescent="0.15">
      <c r="A352" s="325" t="s">
        <v>244</v>
      </c>
      <c r="B352" s="326">
        <v>1</v>
      </c>
      <c r="C352" s="327">
        <v>14</v>
      </c>
      <c r="D352" s="328">
        <v>153</v>
      </c>
      <c r="E352" s="326">
        <v>1</v>
      </c>
      <c r="F352" s="327">
        <v>3</v>
      </c>
      <c r="G352" s="328">
        <v>63</v>
      </c>
      <c r="H352" s="326"/>
      <c r="I352" s="327"/>
      <c r="J352" s="328"/>
      <c r="K352" s="326"/>
      <c r="L352" s="327"/>
      <c r="M352" s="328"/>
      <c r="N352" s="329"/>
    </row>
    <row r="353" spans="1:14" ht="14" x14ac:dyDescent="0.15">
      <c r="A353" s="255" t="s">
        <v>182</v>
      </c>
      <c r="B353" s="330">
        <v>1</v>
      </c>
      <c r="C353" s="217">
        <v>1.6428571428571399</v>
      </c>
      <c r="D353" s="331">
        <v>1.8235294117647001</v>
      </c>
      <c r="E353" s="330">
        <v>1</v>
      </c>
      <c r="F353" s="217">
        <v>1</v>
      </c>
      <c r="G353" s="331">
        <v>1.71428571428571</v>
      </c>
      <c r="H353" s="330"/>
      <c r="I353" s="217"/>
      <c r="J353" s="331"/>
      <c r="K353" s="330"/>
      <c r="L353" s="217"/>
      <c r="M353" s="331"/>
      <c r="N353" s="281"/>
    </row>
    <row r="354" spans="1:14" ht="14" x14ac:dyDescent="0.15">
      <c r="A354" s="255" t="s">
        <v>165</v>
      </c>
      <c r="B354" s="330" t="s">
        <v>124</v>
      </c>
      <c r="C354" s="217">
        <v>0.84189738614109499</v>
      </c>
      <c r="D354" s="331">
        <v>0.851605658824796</v>
      </c>
      <c r="E354" s="330" t="s">
        <v>124</v>
      </c>
      <c r="F354" s="217">
        <v>0</v>
      </c>
      <c r="G354" s="331">
        <v>0.97432476914033606</v>
      </c>
      <c r="H354" s="330"/>
      <c r="I354" s="217"/>
      <c r="J354" s="331"/>
      <c r="K354" s="330"/>
      <c r="L354" s="217"/>
      <c r="M354" s="331"/>
      <c r="N354" s="281"/>
    </row>
    <row r="355" spans="1:14" ht="14" x14ac:dyDescent="0.15">
      <c r="A355" s="255" t="s">
        <v>245</v>
      </c>
      <c r="B355" s="330" t="s">
        <v>233</v>
      </c>
      <c r="C355" s="217"/>
      <c r="D355" s="331"/>
      <c r="E355" s="330" t="s">
        <v>233</v>
      </c>
      <c r="F355" s="217"/>
      <c r="G355" s="331"/>
      <c r="H355" s="330"/>
      <c r="I355" s="217"/>
      <c r="J355" s="331"/>
      <c r="K355" s="330"/>
      <c r="L355" s="217"/>
      <c r="M355" s="331"/>
      <c r="N355" s="281"/>
    </row>
    <row r="356" spans="1:14" ht="14" x14ac:dyDescent="0.15">
      <c r="A356" s="332" t="s">
        <v>164</v>
      </c>
      <c r="B356" s="333" t="s">
        <v>233</v>
      </c>
      <c r="C356" s="215">
        <v>-0.7635813502209905</v>
      </c>
      <c r="D356" s="334">
        <v>-0.96703139913508707</v>
      </c>
      <c r="E356" s="333" t="s">
        <v>233</v>
      </c>
      <c r="F356" s="215"/>
      <c r="G356" s="334">
        <v>-0.73310844279976262</v>
      </c>
      <c r="H356" s="333"/>
      <c r="I356" s="215"/>
      <c r="J356" s="334"/>
      <c r="K356" s="333"/>
      <c r="L356" s="215"/>
      <c r="M356" s="334"/>
      <c r="N356" s="281"/>
    </row>
    <row r="357" spans="1:14" ht="28" x14ac:dyDescent="0.15">
      <c r="A357" s="305" t="s">
        <v>785</v>
      </c>
      <c r="B357" s="321">
        <v>0</v>
      </c>
      <c r="C357" s="322">
        <v>7.1428571428571397E-2</v>
      </c>
      <c r="D357" s="323">
        <v>5.8823529411764698E-2</v>
      </c>
      <c r="E357" s="321">
        <v>0</v>
      </c>
      <c r="F357" s="322">
        <v>0</v>
      </c>
      <c r="G357" s="323">
        <v>6.3492063492063502E-2</v>
      </c>
      <c r="H357" s="321"/>
      <c r="I357" s="322"/>
      <c r="J357" s="323"/>
      <c r="K357" s="321"/>
      <c r="L357" s="322"/>
      <c r="M357" s="323"/>
      <c r="N357" s="324"/>
    </row>
    <row r="358" spans="1:14" ht="14" x14ac:dyDescent="0.15">
      <c r="A358" s="255" t="s">
        <v>80</v>
      </c>
      <c r="B358" s="321">
        <v>0</v>
      </c>
      <c r="C358" s="322">
        <v>0</v>
      </c>
      <c r="D358" s="323">
        <v>7.1895424836601302E-2</v>
      </c>
      <c r="E358" s="321">
        <v>0</v>
      </c>
      <c r="F358" s="322">
        <v>0</v>
      </c>
      <c r="G358" s="323">
        <v>7.9365079365079402E-2</v>
      </c>
      <c r="H358" s="321"/>
      <c r="I358" s="322"/>
      <c r="J358" s="323"/>
      <c r="K358" s="321"/>
      <c r="L358" s="322"/>
      <c r="M358" s="323"/>
      <c r="N358" s="281"/>
    </row>
    <row r="359" spans="1:14" ht="14" x14ac:dyDescent="0.15">
      <c r="A359" s="255" t="s">
        <v>81</v>
      </c>
      <c r="B359" s="321">
        <v>0</v>
      </c>
      <c r="C359" s="322">
        <v>0.35714285714285698</v>
      </c>
      <c r="D359" s="323">
        <v>0.43137254901960798</v>
      </c>
      <c r="E359" s="321">
        <v>0</v>
      </c>
      <c r="F359" s="322">
        <v>0</v>
      </c>
      <c r="G359" s="323">
        <v>0.26984126984126999</v>
      </c>
      <c r="H359" s="321"/>
      <c r="I359" s="322"/>
      <c r="J359" s="323"/>
      <c r="K359" s="321"/>
      <c r="L359" s="322"/>
      <c r="M359" s="323"/>
      <c r="N359" s="281"/>
    </row>
    <row r="360" spans="1:14" ht="14" x14ac:dyDescent="0.15">
      <c r="A360" s="255" t="s">
        <v>381</v>
      </c>
      <c r="B360" s="321">
        <v>1</v>
      </c>
      <c r="C360" s="322">
        <v>0.57142857142857095</v>
      </c>
      <c r="D360" s="323">
        <v>0.43790849673202598</v>
      </c>
      <c r="E360" s="321">
        <v>1</v>
      </c>
      <c r="F360" s="322">
        <v>1</v>
      </c>
      <c r="G360" s="323">
        <v>0.58730158730158699</v>
      </c>
      <c r="H360" s="321"/>
      <c r="I360" s="322"/>
      <c r="J360" s="323"/>
      <c r="K360" s="321"/>
      <c r="L360" s="322"/>
      <c r="M360" s="323"/>
      <c r="N360" s="281"/>
    </row>
    <row r="361" spans="1:14" ht="14" x14ac:dyDescent="0.15">
      <c r="A361" s="325" t="s">
        <v>244</v>
      </c>
      <c r="B361" s="326">
        <v>1</v>
      </c>
      <c r="C361" s="327">
        <v>14</v>
      </c>
      <c r="D361" s="328">
        <v>153</v>
      </c>
      <c r="E361" s="326">
        <v>1</v>
      </c>
      <c r="F361" s="327">
        <v>3</v>
      </c>
      <c r="G361" s="328">
        <v>63</v>
      </c>
      <c r="H361" s="326"/>
      <c r="I361" s="327"/>
      <c r="J361" s="328"/>
      <c r="K361" s="326"/>
      <c r="L361" s="327"/>
      <c r="M361" s="328"/>
      <c r="N361" s="329"/>
    </row>
    <row r="362" spans="1:14" ht="14" x14ac:dyDescent="0.15">
      <c r="A362" s="255" t="s">
        <v>182</v>
      </c>
      <c r="B362" s="330">
        <v>1</v>
      </c>
      <c r="C362" s="217">
        <v>1.5714285714285701</v>
      </c>
      <c r="D362" s="331">
        <v>1.7516339869280999</v>
      </c>
      <c r="E362" s="330">
        <v>1</v>
      </c>
      <c r="F362" s="217">
        <v>1</v>
      </c>
      <c r="G362" s="331">
        <v>1.61904761904762</v>
      </c>
      <c r="H362" s="330"/>
      <c r="I362" s="217"/>
      <c r="J362" s="331"/>
      <c r="K362" s="330"/>
      <c r="L362" s="217"/>
      <c r="M362" s="331"/>
      <c r="N362" s="281"/>
    </row>
    <row r="363" spans="1:14" ht="14" x14ac:dyDescent="0.15">
      <c r="A363" s="255" t="s">
        <v>165</v>
      </c>
      <c r="B363" s="330" t="s">
        <v>124</v>
      </c>
      <c r="C363" s="217">
        <v>0.85163062725264005</v>
      </c>
      <c r="D363" s="331">
        <v>0.82940249380624997</v>
      </c>
      <c r="E363" s="330" t="s">
        <v>124</v>
      </c>
      <c r="F363" s="217">
        <v>0</v>
      </c>
      <c r="G363" s="331">
        <v>0.88770402341080101</v>
      </c>
      <c r="H363" s="330"/>
      <c r="I363" s="217"/>
      <c r="J363" s="331"/>
      <c r="K363" s="330"/>
      <c r="L363" s="217"/>
      <c r="M363" s="331"/>
      <c r="N363" s="281"/>
    </row>
    <row r="364" spans="1:14" ht="14" x14ac:dyDescent="0.15">
      <c r="A364" s="255" t="s">
        <v>245</v>
      </c>
      <c r="B364" s="330" t="s">
        <v>233</v>
      </c>
      <c r="C364" s="217"/>
      <c r="D364" s="331"/>
      <c r="E364" s="330" t="s">
        <v>233</v>
      </c>
      <c r="F364" s="217"/>
      <c r="G364" s="331"/>
      <c r="H364" s="330"/>
      <c r="I364" s="217"/>
      <c r="J364" s="331"/>
      <c r="K364" s="330"/>
      <c r="L364" s="217"/>
      <c r="M364" s="331"/>
      <c r="N364" s="281"/>
    </row>
    <row r="365" spans="1:14" ht="14" x14ac:dyDescent="0.15">
      <c r="A365" s="332" t="s">
        <v>164</v>
      </c>
      <c r="B365" s="333" t="s">
        <v>233</v>
      </c>
      <c r="C365" s="215">
        <v>-0.67098170632026033</v>
      </c>
      <c r="D365" s="334">
        <v>-0.90623550392131214</v>
      </c>
      <c r="E365" s="333" t="s">
        <v>233</v>
      </c>
      <c r="F365" s="215"/>
      <c r="G365" s="334">
        <v>-0.6973581314513706</v>
      </c>
      <c r="H365" s="333"/>
      <c r="I365" s="215"/>
      <c r="J365" s="334"/>
      <c r="K365" s="333"/>
      <c r="L365" s="215"/>
      <c r="M365" s="334"/>
      <c r="N365" s="281"/>
    </row>
    <row r="366" spans="1:14" ht="28" x14ac:dyDescent="0.15">
      <c r="A366" s="305" t="s">
        <v>786</v>
      </c>
      <c r="B366" s="321">
        <v>0</v>
      </c>
      <c r="C366" s="322">
        <v>7.69230769230769E-2</v>
      </c>
      <c r="D366" s="323">
        <v>9.2105263157894704E-2</v>
      </c>
      <c r="E366" s="321">
        <v>0</v>
      </c>
      <c r="F366" s="322">
        <v>0</v>
      </c>
      <c r="G366" s="323">
        <v>9.5238095238095205E-2</v>
      </c>
      <c r="H366" s="321"/>
      <c r="I366" s="322"/>
      <c r="J366" s="323"/>
      <c r="K366" s="321"/>
      <c r="L366" s="322"/>
      <c r="M366" s="323"/>
      <c r="N366" s="324"/>
    </row>
    <row r="367" spans="1:14" ht="14" x14ac:dyDescent="0.15">
      <c r="A367" s="255" t="s">
        <v>80</v>
      </c>
      <c r="B367" s="321">
        <v>0</v>
      </c>
      <c r="C367" s="322">
        <v>0.15384615384615399</v>
      </c>
      <c r="D367" s="323">
        <v>0.157894736842105</v>
      </c>
      <c r="E367" s="321">
        <v>0</v>
      </c>
      <c r="F367" s="322">
        <v>0</v>
      </c>
      <c r="G367" s="323">
        <v>9.5238095238095205E-2</v>
      </c>
      <c r="H367" s="321"/>
      <c r="I367" s="322"/>
      <c r="J367" s="323"/>
      <c r="K367" s="321"/>
      <c r="L367" s="322"/>
      <c r="M367" s="323"/>
      <c r="N367" s="281"/>
    </row>
    <row r="368" spans="1:14" ht="14" x14ac:dyDescent="0.15">
      <c r="A368" s="255" t="s">
        <v>81</v>
      </c>
      <c r="B368" s="321">
        <v>0</v>
      </c>
      <c r="C368" s="322">
        <v>0.38461538461538503</v>
      </c>
      <c r="D368" s="323">
        <v>0.394736842105263</v>
      </c>
      <c r="E368" s="321">
        <v>0</v>
      </c>
      <c r="F368" s="322">
        <v>0</v>
      </c>
      <c r="G368" s="323">
        <v>0.33333333333333298</v>
      </c>
      <c r="H368" s="321"/>
      <c r="I368" s="322"/>
      <c r="J368" s="323"/>
      <c r="K368" s="321"/>
      <c r="L368" s="322"/>
      <c r="M368" s="323"/>
      <c r="N368" s="281"/>
    </row>
    <row r="369" spans="1:14" ht="14" x14ac:dyDescent="0.15">
      <c r="A369" s="255" t="s">
        <v>381</v>
      </c>
      <c r="B369" s="321">
        <v>1</v>
      </c>
      <c r="C369" s="322">
        <v>0.38461538461538503</v>
      </c>
      <c r="D369" s="323">
        <v>0.355263157894737</v>
      </c>
      <c r="E369" s="321">
        <v>1</v>
      </c>
      <c r="F369" s="322">
        <v>1</v>
      </c>
      <c r="G369" s="323">
        <v>0.476190476190476</v>
      </c>
      <c r="H369" s="321"/>
      <c r="I369" s="322"/>
      <c r="J369" s="323"/>
      <c r="K369" s="321"/>
      <c r="L369" s="322"/>
      <c r="M369" s="323"/>
      <c r="N369" s="281"/>
    </row>
    <row r="370" spans="1:14" ht="14" x14ac:dyDescent="0.15">
      <c r="A370" s="325" t="s">
        <v>244</v>
      </c>
      <c r="B370" s="326">
        <v>1</v>
      </c>
      <c r="C370" s="327">
        <v>13</v>
      </c>
      <c r="D370" s="328">
        <v>152</v>
      </c>
      <c r="E370" s="326">
        <v>1</v>
      </c>
      <c r="F370" s="327">
        <v>3</v>
      </c>
      <c r="G370" s="328">
        <v>63</v>
      </c>
      <c r="H370" s="326"/>
      <c r="I370" s="327"/>
      <c r="J370" s="328"/>
      <c r="K370" s="326"/>
      <c r="L370" s="327"/>
      <c r="M370" s="328"/>
      <c r="N370" s="329"/>
    </row>
    <row r="371" spans="1:14" ht="14" x14ac:dyDescent="0.15">
      <c r="A371" s="255" t="s">
        <v>182</v>
      </c>
      <c r="B371" s="330">
        <v>1</v>
      </c>
      <c r="C371" s="217">
        <v>1.92307692307692</v>
      </c>
      <c r="D371" s="331">
        <v>1.98684210526316</v>
      </c>
      <c r="E371" s="330">
        <v>1</v>
      </c>
      <c r="F371" s="217">
        <v>1</v>
      </c>
      <c r="G371" s="331">
        <v>1.80952380952381</v>
      </c>
      <c r="H371" s="330"/>
      <c r="I371" s="217"/>
      <c r="J371" s="331"/>
      <c r="K371" s="330"/>
      <c r="L371" s="217"/>
      <c r="M371" s="331"/>
      <c r="N371" s="281"/>
    </row>
    <row r="372" spans="1:14" ht="14" x14ac:dyDescent="0.15">
      <c r="A372" s="255" t="s">
        <v>165</v>
      </c>
      <c r="B372" s="330" t="s">
        <v>124</v>
      </c>
      <c r="C372" s="217">
        <v>0.95407358744302895</v>
      </c>
      <c r="D372" s="331">
        <v>0.94193574185905304</v>
      </c>
      <c r="E372" s="330" t="s">
        <v>124</v>
      </c>
      <c r="F372" s="217">
        <v>0</v>
      </c>
      <c r="G372" s="331">
        <v>0.96481893432750698</v>
      </c>
      <c r="H372" s="330"/>
      <c r="I372" s="217"/>
      <c r="J372" s="331"/>
      <c r="K372" s="330"/>
      <c r="L372" s="217"/>
      <c r="M372" s="331"/>
      <c r="N372" s="281"/>
    </row>
    <row r="373" spans="1:14" ht="14" x14ac:dyDescent="0.15">
      <c r="A373" s="255" t="s">
        <v>245</v>
      </c>
      <c r="B373" s="330" t="s">
        <v>233</v>
      </c>
      <c r="C373" s="217"/>
      <c r="D373" s="331"/>
      <c r="E373" s="330" t="s">
        <v>233</v>
      </c>
      <c r="F373" s="217"/>
      <c r="G373" s="331"/>
      <c r="H373" s="330"/>
      <c r="I373" s="217"/>
      <c r="J373" s="331"/>
      <c r="K373" s="330"/>
      <c r="L373" s="217"/>
      <c r="M373" s="331"/>
      <c r="N373" s="281"/>
    </row>
    <row r="374" spans="1:14" ht="14" x14ac:dyDescent="0.15">
      <c r="A374" s="332" t="s">
        <v>164</v>
      </c>
      <c r="B374" s="333" t="s">
        <v>233</v>
      </c>
      <c r="C374" s="215">
        <v>-0.96751124360419438</v>
      </c>
      <c r="D374" s="334">
        <v>-1.0476745508302694</v>
      </c>
      <c r="E374" s="333" t="s">
        <v>233</v>
      </c>
      <c r="F374" s="215"/>
      <c r="G374" s="334">
        <v>-0.83904220856534084</v>
      </c>
      <c r="H374" s="333"/>
      <c r="I374" s="215"/>
      <c r="J374" s="334"/>
      <c r="K374" s="333"/>
      <c r="L374" s="215"/>
      <c r="M374" s="334"/>
      <c r="N374" s="281"/>
    </row>
    <row r="375" spans="1:14" ht="56" x14ac:dyDescent="0.15">
      <c r="A375" s="253" t="s">
        <v>792</v>
      </c>
      <c r="B375" s="274">
        <v>0</v>
      </c>
      <c r="C375" s="275">
        <v>0</v>
      </c>
      <c r="D375" s="276">
        <v>6.1643835616438401E-2</v>
      </c>
      <c r="E375" s="274">
        <v>0</v>
      </c>
      <c r="F375" s="275">
        <v>0</v>
      </c>
      <c r="G375" s="276">
        <v>5.1724137931034503E-2</v>
      </c>
      <c r="H375" s="274"/>
      <c r="I375" s="275"/>
      <c r="J375" s="276"/>
      <c r="K375" s="274"/>
      <c r="L375" s="275"/>
      <c r="M375" s="276"/>
      <c r="N375" s="570"/>
    </row>
    <row r="376" spans="1:14" ht="14" x14ac:dyDescent="0.15">
      <c r="A376" s="271" t="s">
        <v>100</v>
      </c>
      <c r="B376" s="278">
        <v>0</v>
      </c>
      <c r="C376" s="279">
        <v>0.28571428571428598</v>
      </c>
      <c r="D376" s="280">
        <v>0.30821917808219201</v>
      </c>
      <c r="E376" s="278">
        <v>0</v>
      </c>
      <c r="F376" s="279">
        <v>0.33333333333333298</v>
      </c>
      <c r="G376" s="280">
        <v>0.27586206896551702</v>
      </c>
      <c r="H376" s="278"/>
      <c r="I376" s="279"/>
      <c r="J376" s="280"/>
      <c r="K376" s="278"/>
      <c r="L376" s="279"/>
      <c r="M376" s="280"/>
      <c r="N376" s="571"/>
    </row>
    <row r="377" spans="1:14" ht="14" x14ac:dyDescent="0.15">
      <c r="A377" s="271" t="s">
        <v>404</v>
      </c>
      <c r="B377" s="278">
        <v>1</v>
      </c>
      <c r="C377" s="279">
        <v>0.71428571428571397</v>
      </c>
      <c r="D377" s="280">
        <v>0.63013698630137005</v>
      </c>
      <c r="E377" s="278">
        <v>1</v>
      </c>
      <c r="F377" s="279">
        <v>0.66666666666666696</v>
      </c>
      <c r="G377" s="280">
        <v>0.67241379310344795</v>
      </c>
      <c r="H377" s="278"/>
      <c r="I377" s="279"/>
      <c r="J377" s="280"/>
      <c r="K377" s="278"/>
      <c r="L377" s="279"/>
      <c r="M377" s="280"/>
      <c r="N377" s="572"/>
    </row>
    <row r="378" spans="1:14" ht="14" x14ac:dyDescent="0.15">
      <c r="A378" s="311" t="s">
        <v>244</v>
      </c>
      <c r="B378" s="312">
        <v>1</v>
      </c>
      <c r="C378" s="313">
        <v>14</v>
      </c>
      <c r="D378" s="314">
        <v>146</v>
      </c>
      <c r="E378" s="312">
        <v>1</v>
      </c>
      <c r="F378" s="313">
        <v>3</v>
      </c>
      <c r="G378" s="314">
        <v>58</v>
      </c>
      <c r="H378" s="312"/>
      <c r="I378" s="313"/>
      <c r="J378" s="314"/>
      <c r="K378" s="312"/>
      <c r="L378" s="313"/>
      <c r="M378" s="314"/>
      <c r="N378" s="299"/>
    </row>
    <row r="379" spans="1:14" ht="14" x14ac:dyDescent="0.15">
      <c r="A379" s="271" t="s">
        <v>182</v>
      </c>
      <c r="B379" s="296">
        <v>1</v>
      </c>
      <c r="C379" s="297">
        <v>1.28571428571429</v>
      </c>
      <c r="D379" s="298">
        <v>1.43150684931507</v>
      </c>
      <c r="E379" s="296">
        <v>1</v>
      </c>
      <c r="F379" s="297">
        <v>1.3333333333333299</v>
      </c>
      <c r="G379" s="298">
        <v>1.3793103448275901</v>
      </c>
      <c r="H379" s="296"/>
      <c r="I379" s="297"/>
      <c r="J379" s="298"/>
      <c r="K379" s="296"/>
      <c r="L379" s="297"/>
      <c r="M379" s="298"/>
      <c r="N379" s="299"/>
    </row>
    <row r="380" spans="1:14" ht="14" x14ac:dyDescent="0.15">
      <c r="A380" s="271" t="s">
        <v>165</v>
      </c>
      <c r="B380" s="296" t="s">
        <v>124</v>
      </c>
      <c r="C380" s="297">
        <v>0.46880723093849502</v>
      </c>
      <c r="D380" s="298">
        <v>0.60921129618633896</v>
      </c>
      <c r="E380" s="296" t="s">
        <v>124</v>
      </c>
      <c r="F380" s="297">
        <v>0.57735026918962595</v>
      </c>
      <c r="G380" s="298">
        <v>0.58722021951470305</v>
      </c>
      <c r="H380" s="296"/>
      <c r="I380" s="297"/>
      <c r="J380" s="298"/>
      <c r="K380" s="296"/>
      <c r="L380" s="297"/>
      <c r="M380" s="298"/>
      <c r="N380" s="299"/>
    </row>
    <row r="381" spans="1:14" ht="14" x14ac:dyDescent="0.15">
      <c r="A381" s="271" t="s">
        <v>245</v>
      </c>
      <c r="B381" s="300" t="s">
        <v>233</v>
      </c>
      <c r="C381" s="297"/>
      <c r="D381" s="298"/>
      <c r="E381" s="300" t="s">
        <v>233</v>
      </c>
      <c r="F381" s="297"/>
      <c r="G381" s="298"/>
      <c r="H381" s="300"/>
      <c r="I381" s="297"/>
      <c r="J381" s="298"/>
      <c r="K381" s="300"/>
      <c r="L381" s="297"/>
      <c r="M381" s="298"/>
      <c r="N381" s="299"/>
    </row>
    <row r="382" spans="1:14" ht="14" x14ac:dyDescent="0.15">
      <c r="A382" s="272" t="s">
        <v>164</v>
      </c>
      <c r="B382" s="301" t="s">
        <v>233</v>
      </c>
      <c r="C382" s="302">
        <v>-0.60944940022005378</v>
      </c>
      <c r="D382" s="303">
        <v>-0.70830408434036218</v>
      </c>
      <c r="E382" s="301" t="s">
        <v>233</v>
      </c>
      <c r="F382" s="302">
        <v>-0.57735026918961962</v>
      </c>
      <c r="G382" s="303">
        <v>-0.64594224146618096</v>
      </c>
      <c r="H382" s="301"/>
      <c r="I382" s="302"/>
      <c r="J382" s="303"/>
      <c r="K382" s="301"/>
      <c r="L382" s="302"/>
      <c r="M382" s="303"/>
      <c r="N382" s="304"/>
    </row>
    <row r="383" spans="1:14" ht="28" x14ac:dyDescent="0.15">
      <c r="A383" s="253" t="s">
        <v>787</v>
      </c>
      <c r="B383" s="274">
        <v>0</v>
      </c>
      <c r="C383" s="275">
        <v>0.214285714285714</v>
      </c>
      <c r="D383" s="276">
        <v>0.27702702702702697</v>
      </c>
      <c r="E383" s="274">
        <v>0</v>
      </c>
      <c r="F383" s="275">
        <v>0.33333333333333298</v>
      </c>
      <c r="G383" s="276">
        <v>0.25</v>
      </c>
      <c r="H383" s="274"/>
      <c r="I383" s="275"/>
      <c r="J383" s="276"/>
      <c r="K383" s="274"/>
      <c r="L383" s="275"/>
      <c r="M383" s="276"/>
      <c r="N383" s="570"/>
    </row>
    <row r="384" spans="1:14" ht="14" x14ac:dyDescent="0.15">
      <c r="A384" s="271" t="s">
        <v>100</v>
      </c>
      <c r="B384" s="278">
        <v>1</v>
      </c>
      <c r="C384" s="279">
        <v>0.71428571428571397</v>
      </c>
      <c r="D384" s="280">
        <v>0.52027027027026995</v>
      </c>
      <c r="E384" s="278">
        <v>1</v>
      </c>
      <c r="F384" s="279">
        <v>0.66666666666666696</v>
      </c>
      <c r="G384" s="280">
        <v>0.51666666666666705</v>
      </c>
      <c r="H384" s="278"/>
      <c r="I384" s="279"/>
      <c r="J384" s="280"/>
      <c r="K384" s="278"/>
      <c r="L384" s="279"/>
      <c r="M384" s="280"/>
      <c r="N384" s="571"/>
    </row>
    <row r="385" spans="1:14" ht="14" x14ac:dyDescent="0.15">
      <c r="A385" s="271" t="s">
        <v>404</v>
      </c>
      <c r="B385" s="278">
        <v>0</v>
      </c>
      <c r="C385" s="279">
        <v>7.1428571428571397E-2</v>
      </c>
      <c r="D385" s="280">
        <v>0.20270270270270299</v>
      </c>
      <c r="E385" s="278">
        <v>0</v>
      </c>
      <c r="F385" s="279">
        <v>0</v>
      </c>
      <c r="G385" s="280">
        <v>0.233333333333333</v>
      </c>
      <c r="H385" s="278"/>
      <c r="I385" s="279"/>
      <c r="J385" s="280"/>
      <c r="K385" s="278"/>
      <c r="L385" s="279"/>
      <c r="M385" s="280"/>
      <c r="N385" s="572"/>
    </row>
    <row r="386" spans="1:14" ht="14" x14ac:dyDescent="0.15">
      <c r="A386" s="311" t="s">
        <v>244</v>
      </c>
      <c r="B386" s="312">
        <v>1</v>
      </c>
      <c r="C386" s="313">
        <v>14</v>
      </c>
      <c r="D386" s="314">
        <v>148</v>
      </c>
      <c r="E386" s="312">
        <v>1</v>
      </c>
      <c r="F386" s="313">
        <v>3</v>
      </c>
      <c r="G386" s="314">
        <v>60</v>
      </c>
      <c r="H386" s="312"/>
      <c r="I386" s="313"/>
      <c r="J386" s="314"/>
      <c r="K386" s="312"/>
      <c r="L386" s="313"/>
      <c r="M386" s="314"/>
      <c r="N386" s="299"/>
    </row>
    <row r="387" spans="1:14" ht="14" x14ac:dyDescent="0.15">
      <c r="A387" s="271" t="s">
        <v>182</v>
      </c>
      <c r="B387" s="296">
        <v>2</v>
      </c>
      <c r="C387" s="297">
        <v>2.1428571428571401</v>
      </c>
      <c r="D387" s="298">
        <v>2.0743243243243201</v>
      </c>
      <c r="E387" s="296">
        <v>2</v>
      </c>
      <c r="F387" s="297">
        <v>2.3333333333333299</v>
      </c>
      <c r="G387" s="298">
        <v>2.0166666666666702</v>
      </c>
      <c r="H387" s="296"/>
      <c r="I387" s="297"/>
      <c r="J387" s="298"/>
      <c r="K387" s="296"/>
      <c r="L387" s="297"/>
      <c r="M387" s="298"/>
      <c r="N387" s="299"/>
    </row>
    <row r="388" spans="1:14" ht="14" x14ac:dyDescent="0.15">
      <c r="A388" s="271" t="s">
        <v>165</v>
      </c>
      <c r="B388" s="296" t="s">
        <v>124</v>
      </c>
      <c r="C388" s="297">
        <v>0.53452248382484902</v>
      </c>
      <c r="D388" s="298">
        <v>0.69096419092873296</v>
      </c>
      <c r="E388" s="296" t="s">
        <v>124</v>
      </c>
      <c r="F388" s="297">
        <v>0.57735026918962595</v>
      </c>
      <c r="G388" s="298">
        <v>0.70088725045695299</v>
      </c>
      <c r="H388" s="296"/>
      <c r="I388" s="297"/>
      <c r="J388" s="298"/>
      <c r="K388" s="296"/>
      <c r="L388" s="297"/>
      <c r="M388" s="298"/>
      <c r="N388" s="299"/>
    </row>
    <row r="389" spans="1:14" ht="14" x14ac:dyDescent="0.15">
      <c r="A389" s="271" t="s">
        <v>245</v>
      </c>
      <c r="B389" s="300" t="s">
        <v>233</v>
      </c>
      <c r="C389" s="297"/>
      <c r="D389" s="298"/>
      <c r="E389" s="300" t="s">
        <v>233</v>
      </c>
      <c r="F389" s="297"/>
      <c r="G389" s="298"/>
      <c r="H389" s="300"/>
      <c r="I389" s="297"/>
      <c r="J389" s="298"/>
      <c r="K389" s="300"/>
      <c r="L389" s="297"/>
      <c r="M389" s="298"/>
      <c r="N389" s="299"/>
    </row>
    <row r="390" spans="1:14" ht="14" x14ac:dyDescent="0.15">
      <c r="A390" s="272" t="s">
        <v>164</v>
      </c>
      <c r="B390" s="301" t="s">
        <v>233</v>
      </c>
      <c r="C390" s="302">
        <v>-0.26726124191241918</v>
      </c>
      <c r="D390" s="303">
        <v>-0.10756610154343881</v>
      </c>
      <c r="E390" s="301" t="s">
        <v>233</v>
      </c>
      <c r="F390" s="302">
        <v>-0.57735026918961962</v>
      </c>
      <c r="G390" s="303">
        <v>-2.3779383425514018E-2</v>
      </c>
      <c r="H390" s="301"/>
      <c r="I390" s="302"/>
      <c r="J390" s="303"/>
      <c r="K390" s="301"/>
      <c r="L390" s="302"/>
      <c r="M390" s="303"/>
      <c r="N390" s="304"/>
    </row>
    <row r="391" spans="1:14" ht="28" x14ac:dyDescent="0.15">
      <c r="A391" s="253" t="s">
        <v>788</v>
      </c>
      <c r="B391" s="274">
        <v>0</v>
      </c>
      <c r="C391" s="275">
        <v>7.1428571428571397E-2</v>
      </c>
      <c r="D391" s="276">
        <v>0.150684931506849</v>
      </c>
      <c r="E391" s="274">
        <v>0</v>
      </c>
      <c r="F391" s="275">
        <v>0</v>
      </c>
      <c r="G391" s="276">
        <v>0.13793103448275901</v>
      </c>
      <c r="H391" s="274"/>
      <c r="I391" s="275"/>
      <c r="J391" s="276"/>
      <c r="K391" s="274"/>
      <c r="L391" s="275"/>
      <c r="M391" s="276"/>
      <c r="N391" s="570"/>
    </row>
    <row r="392" spans="1:14" ht="14" x14ac:dyDescent="0.15">
      <c r="A392" s="271" t="s">
        <v>100</v>
      </c>
      <c r="B392" s="278">
        <v>1</v>
      </c>
      <c r="C392" s="279">
        <v>0.64285714285714302</v>
      </c>
      <c r="D392" s="280">
        <v>0.35616438356164398</v>
      </c>
      <c r="E392" s="278">
        <v>1</v>
      </c>
      <c r="F392" s="279">
        <v>0.66666666666666696</v>
      </c>
      <c r="G392" s="280">
        <v>0.27586206896551702</v>
      </c>
      <c r="H392" s="278"/>
      <c r="I392" s="279"/>
      <c r="J392" s="280"/>
      <c r="K392" s="278"/>
      <c r="L392" s="279"/>
      <c r="M392" s="280"/>
      <c r="N392" s="571"/>
    </row>
    <row r="393" spans="1:14" ht="14" x14ac:dyDescent="0.15">
      <c r="A393" s="271" t="s">
        <v>404</v>
      </c>
      <c r="B393" s="278">
        <v>0</v>
      </c>
      <c r="C393" s="279">
        <v>0.28571428571428598</v>
      </c>
      <c r="D393" s="280">
        <v>0.49315068493150699</v>
      </c>
      <c r="E393" s="278">
        <v>0</v>
      </c>
      <c r="F393" s="279">
        <v>0.33333333333333298</v>
      </c>
      <c r="G393" s="280">
        <v>0.58620689655172398</v>
      </c>
      <c r="H393" s="278"/>
      <c r="I393" s="279"/>
      <c r="J393" s="280"/>
      <c r="K393" s="278"/>
      <c r="L393" s="279"/>
      <c r="M393" s="280"/>
      <c r="N393" s="572"/>
    </row>
    <row r="394" spans="1:14" ht="14" x14ac:dyDescent="0.15">
      <c r="A394" s="311" t="s">
        <v>244</v>
      </c>
      <c r="B394" s="312">
        <v>1</v>
      </c>
      <c r="C394" s="313">
        <v>14</v>
      </c>
      <c r="D394" s="314">
        <v>146</v>
      </c>
      <c r="E394" s="312">
        <v>1</v>
      </c>
      <c r="F394" s="313">
        <v>3</v>
      </c>
      <c r="G394" s="314">
        <v>58</v>
      </c>
      <c r="H394" s="312"/>
      <c r="I394" s="313"/>
      <c r="J394" s="314"/>
      <c r="K394" s="312"/>
      <c r="L394" s="313"/>
      <c r="M394" s="314"/>
      <c r="N394" s="299"/>
    </row>
    <row r="395" spans="1:14" ht="14" x14ac:dyDescent="0.15">
      <c r="A395" s="271" t="s">
        <v>182</v>
      </c>
      <c r="B395" s="296">
        <v>2</v>
      </c>
      <c r="C395" s="297">
        <v>1.78571428571429</v>
      </c>
      <c r="D395" s="298">
        <v>1.65753424657534</v>
      </c>
      <c r="E395" s="296">
        <v>2</v>
      </c>
      <c r="F395" s="297">
        <v>1.6666666666666701</v>
      </c>
      <c r="G395" s="298">
        <v>1.55172413793103</v>
      </c>
      <c r="H395" s="296"/>
      <c r="I395" s="297"/>
      <c r="J395" s="298"/>
      <c r="K395" s="296"/>
      <c r="L395" s="297"/>
      <c r="M395" s="298"/>
      <c r="N395" s="299"/>
    </row>
    <row r="396" spans="1:14" ht="14" x14ac:dyDescent="0.15">
      <c r="A396" s="271" t="s">
        <v>165</v>
      </c>
      <c r="B396" s="296" t="s">
        <v>124</v>
      </c>
      <c r="C396" s="297">
        <v>0.57893422352183999</v>
      </c>
      <c r="D396" s="298">
        <v>0.72813750278159295</v>
      </c>
      <c r="E396" s="296" t="s">
        <v>124</v>
      </c>
      <c r="F396" s="297">
        <v>0.57735026918962595</v>
      </c>
      <c r="G396" s="298">
        <v>0.72963374116692503</v>
      </c>
      <c r="H396" s="296"/>
      <c r="I396" s="297"/>
      <c r="J396" s="298"/>
      <c r="K396" s="296"/>
      <c r="L396" s="297"/>
      <c r="M396" s="298"/>
      <c r="N396" s="299"/>
    </row>
    <row r="397" spans="1:14" ht="14" x14ac:dyDescent="0.15">
      <c r="A397" s="271" t="s">
        <v>245</v>
      </c>
      <c r="B397" s="300" t="s">
        <v>233</v>
      </c>
      <c r="C397" s="297"/>
      <c r="D397" s="298"/>
      <c r="E397" s="300" t="s">
        <v>233</v>
      </c>
      <c r="F397" s="297"/>
      <c r="G397" s="298"/>
      <c r="H397" s="300"/>
      <c r="I397" s="297"/>
      <c r="J397" s="298"/>
      <c r="K397" s="300"/>
      <c r="L397" s="297"/>
      <c r="M397" s="298"/>
      <c r="N397" s="299"/>
    </row>
    <row r="398" spans="1:14" ht="14" x14ac:dyDescent="0.15">
      <c r="A398" s="272" t="s">
        <v>164</v>
      </c>
      <c r="B398" s="301" t="s">
        <v>233</v>
      </c>
      <c r="C398" s="302">
        <v>0.37013827405493877</v>
      </c>
      <c r="D398" s="303">
        <v>0.47033115601983166</v>
      </c>
      <c r="E398" s="301" t="s">
        <v>233</v>
      </c>
      <c r="F398" s="302">
        <v>0.57735026918961962</v>
      </c>
      <c r="G398" s="303">
        <v>0.61438477523261048</v>
      </c>
      <c r="H398" s="301"/>
      <c r="I398" s="302"/>
      <c r="J398" s="303"/>
      <c r="K398" s="301"/>
      <c r="L398" s="302"/>
      <c r="M398" s="303"/>
      <c r="N398" s="304"/>
    </row>
    <row r="399" spans="1:14" ht="28" x14ac:dyDescent="0.15">
      <c r="A399" s="253" t="s">
        <v>789</v>
      </c>
      <c r="B399" s="274">
        <v>1</v>
      </c>
      <c r="C399" s="275">
        <v>0.92307692307692302</v>
      </c>
      <c r="D399" s="276">
        <v>0.77777777777777801</v>
      </c>
      <c r="E399" s="274">
        <v>1</v>
      </c>
      <c r="F399" s="275">
        <v>1</v>
      </c>
      <c r="G399" s="276">
        <v>0.70689655172413801</v>
      </c>
      <c r="H399" s="274"/>
      <c r="I399" s="275"/>
      <c r="J399" s="276"/>
      <c r="K399" s="274"/>
      <c r="L399" s="275"/>
      <c r="M399" s="276"/>
      <c r="N399" s="570"/>
    </row>
    <row r="400" spans="1:14" ht="14" x14ac:dyDescent="0.15">
      <c r="A400" s="271" t="s">
        <v>100</v>
      </c>
      <c r="B400" s="278">
        <v>0</v>
      </c>
      <c r="C400" s="279">
        <v>7.69230769230769E-2</v>
      </c>
      <c r="D400" s="280">
        <v>0.15972222222222199</v>
      </c>
      <c r="E400" s="278">
        <v>0</v>
      </c>
      <c r="F400" s="279">
        <v>0</v>
      </c>
      <c r="G400" s="280">
        <v>0.17241379310344801</v>
      </c>
      <c r="H400" s="278"/>
      <c r="I400" s="279"/>
      <c r="J400" s="280"/>
      <c r="K400" s="278"/>
      <c r="L400" s="279"/>
      <c r="M400" s="280"/>
      <c r="N400" s="571"/>
    </row>
    <row r="401" spans="1:14" ht="14" x14ac:dyDescent="0.15">
      <c r="A401" s="271" t="s">
        <v>404</v>
      </c>
      <c r="B401" s="278">
        <v>0</v>
      </c>
      <c r="C401" s="279">
        <v>0</v>
      </c>
      <c r="D401" s="280">
        <v>6.25E-2</v>
      </c>
      <c r="E401" s="278">
        <v>0</v>
      </c>
      <c r="F401" s="279">
        <v>0</v>
      </c>
      <c r="G401" s="280">
        <v>0.12068965517241401</v>
      </c>
      <c r="H401" s="278"/>
      <c r="I401" s="279"/>
      <c r="J401" s="280"/>
      <c r="K401" s="278"/>
      <c r="L401" s="279"/>
      <c r="M401" s="280"/>
      <c r="N401" s="572"/>
    </row>
    <row r="402" spans="1:14" ht="14" x14ac:dyDescent="0.15">
      <c r="A402" s="311" t="s">
        <v>244</v>
      </c>
      <c r="B402" s="312">
        <v>1</v>
      </c>
      <c r="C402" s="313">
        <v>13</v>
      </c>
      <c r="D402" s="314">
        <v>144</v>
      </c>
      <c r="E402" s="312">
        <v>1</v>
      </c>
      <c r="F402" s="313">
        <v>3</v>
      </c>
      <c r="G402" s="314">
        <v>58</v>
      </c>
      <c r="H402" s="312"/>
      <c r="I402" s="313"/>
      <c r="J402" s="314"/>
      <c r="K402" s="312"/>
      <c r="L402" s="313"/>
      <c r="M402" s="314"/>
      <c r="N402" s="299"/>
    </row>
    <row r="403" spans="1:14" ht="14" x14ac:dyDescent="0.15">
      <c r="A403" s="271" t="s">
        <v>182</v>
      </c>
      <c r="B403" s="296">
        <v>3</v>
      </c>
      <c r="C403" s="297">
        <v>2.9230769230769198</v>
      </c>
      <c r="D403" s="298">
        <v>2.7152777777777799</v>
      </c>
      <c r="E403" s="296">
        <v>3</v>
      </c>
      <c r="F403" s="297">
        <v>3</v>
      </c>
      <c r="G403" s="298">
        <v>2.5862068965517202</v>
      </c>
      <c r="H403" s="296"/>
      <c r="I403" s="297"/>
      <c r="J403" s="298"/>
      <c r="K403" s="296"/>
      <c r="L403" s="297"/>
      <c r="M403" s="298"/>
      <c r="N403" s="299"/>
    </row>
    <row r="404" spans="1:14" ht="14" x14ac:dyDescent="0.15">
      <c r="A404" s="271" t="s">
        <v>165</v>
      </c>
      <c r="B404" s="296" t="s">
        <v>124</v>
      </c>
      <c r="C404" s="297">
        <v>0.27735009811261502</v>
      </c>
      <c r="D404" s="298">
        <v>0.57528581457721395</v>
      </c>
      <c r="E404" s="296" t="s">
        <v>124</v>
      </c>
      <c r="F404" s="297">
        <v>0</v>
      </c>
      <c r="G404" s="298">
        <v>0.70173926178499502</v>
      </c>
      <c r="H404" s="296"/>
      <c r="I404" s="297"/>
      <c r="J404" s="298"/>
      <c r="K404" s="296"/>
      <c r="L404" s="297"/>
      <c r="M404" s="298"/>
      <c r="N404" s="299"/>
    </row>
    <row r="405" spans="1:14" ht="14" x14ac:dyDescent="0.15">
      <c r="A405" s="271" t="s">
        <v>245</v>
      </c>
      <c r="B405" s="300" t="s">
        <v>233</v>
      </c>
      <c r="C405" s="297"/>
      <c r="D405" s="298"/>
      <c r="E405" s="300" t="s">
        <v>233</v>
      </c>
      <c r="F405" s="297"/>
      <c r="G405" s="298"/>
      <c r="H405" s="300"/>
      <c r="I405" s="297"/>
      <c r="J405" s="298"/>
      <c r="K405" s="300"/>
      <c r="L405" s="297"/>
      <c r="M405" s="298"/>
      <c r="N405" s="299"/>
    </row>
    <row r="406" spans="1:14" ht="14" x14ac:dyDescent="0.15">
      <c r="A406" s="272" t="s">
        <v>164</v>
      </c>
      <c r="B406" s="301" t="s">
        <v>233</v>
      </c>
      <c r="C406" s="302">
        <v>0.27735009811262595</v>
      </c>
      <c r="D406" s="303">
        <v>0.49492307129364327</v>
      </c>
      <c r="E406" s="301" t="s">
        <v>233</v>
      </c>
      <c r="F406" s="302"/>
      <c r="G406" s="303">
        <v>0.58966788091024802</v>
      </c>
      <c r="H406" s="301"/>
      <c r="I406" s="302"/>
      <c r="J406" s="303"/>
      <c r="K406" s="301"/>
      <c r="L406" s="302"/>
      <c r="M406" s="303"/>
      <c r="N406" s="304"/>
    </row>
    <row r="407" spans="1:14" customFormat="1" ht="28" x14ac:dyDescent="0.15">
      <c r="A407" s="253" t="s">
        <v>790</v>
      </c>
      <c r="B407" s="274">
        <v>0</v>
      </c>
      <c r="C407" s="275">
        <v>0.14285714285714299</v>
      </c>
      <c r="D407" s="276">
        <v>8.9041095890410996E-2</v>
      </c>
      <c r="E407" s="274">
        <v>0</v>
      </c>
      <c r="F407" s="275">
        <v>0</v>
      </c>
      <c r="G407" s="276">
        <v>5.1724137931034503E-2</v>
      </c>
      <c r="H407" s="274"/>
      <c r="I407" s="275"/>
      <c r="J407" s="276"/>
      <c r="K407" s="274"/>
      <c r="L407" s="275"/>
      <c r="M407" s="276"/>
      <c r="N407" s="570"/>
    </row>
    <row r="408" spans="1:14" customFormat="1" ht="14" x14ac:dyDescent="0.15">
      <c r="A408" s="271" t="s">
        <v>100</v>
      </c>
      <c r="B408" s="278">
        <v>0</v>
      </c>
      <c r="C408" s="279">
        <v>0.42857142857142899</v>
      </c>
      <c r="D408" s="280">
        <v>0.23972602739726001</v>
      </c>
      <c r="E408" s="278">
        <v>0</v>
      </c>
      <c r="F408" s="279">
        <v>0</v>
      </c>
      <c r="G408" s="280">
        <v>0.22413793103448301</v>
      </c>
      <c r="H408" s="278"/>
      <c r="I408" s="279"/>
      <c r="J408" s="280"/>
      <c r="K408" s="278"/>
      <c r="L408" s="279"/>
      <c r="M408" s="280"/>
      <c r="N408" s="571"/>
    </row>
    <row r="409" spans="1:14" customFormat="1" ht="14" x14ac:dyDescent="0.15">
      <c r="A409" s="271" t="s">
        <v>404</v>
      </c>
      <c r="B409" s="278">
        <v>1</v>
      </c>
      <c r="C409" s="279">
        <v>0.42857142857142899</v>
      </c>
      <c r="D409" s="280">
        <v>0.67123287671232901</v>
      </c>
      <c r="E409" s="278">
        <v>1</v>
      </c>
      <c r="F409" s="279">
        <v>1</v>
      </c>
      <c r="G409" s="280">
        <v>0.72413793103448298</v>
      </c>
      <c r="H409" s="278"/>
      <c r="I409" s="279"/>
      <c r="J409" s="280"/>
      <c r="K409" s="278"/>
      <c r="L409" s="279"/>
      <c r="M409" s="280"/>
      <c r="N409" s="572"/>
    </row>
    <row r="410" spans="1:14" ht="14" x14ac:dyDescent="0.15">
      <c r="A410" s="311" t="s">
        <v>244</v>
      </c>
      <c r="B410" s="312">
        <v>1</v>
      </c>
      <c r="C410" s="313">
        <v>14</v>
      </c>
      <c r="D410" s="314">
        <v>146</v>
      </c>
      <c r="E410" s="312">
        <v>1</v>
      </c>
      <c r="F410" s="313">
        <v>3</v>
      </c>
      <c r="G410" s="314">
        <v>58</v>
      </c>
      <c r="H410" s="312"/>
      <c r="I410" s="313"/>
      <c r="J410" s="314"/>
      <c r="K410" s="312"/>
      <c r="L410" s="313"/>
      <c r="M410" s="314"/>
      <c r="N410" s="295"/>
    </row>
    <row r="411" spans="1:14" ht="14" x14ac:dyDescent="0.15">
      <c r="A411" s="271" t="s">
        <v>182</v>
      </c>
      <c r="B411" s="296">
        <v>1</v>
      </c>
      <c r="C411" s="297">
        <v>1.71428571428571</v>
      </c>
      <c r="D411" s="298">
        <v>1.4178082191780801</v>
      </c>
      <c r="E411" s="296">
        <v>1</v>
      </c>
      <c r="F411" s="297">
        <v>1</v>
      </c>
      <c r="G411" s="298">
        <v>1.32758620689655</v>
      </c>
      <c r="H411" s="296"/>
      <c r="I411" s="297"/>
      <c r="J411" s="298"/>
      <c r="K411" s="296"/>
      <c r="L411" s="297"/>
      <c r="M411" s="298"/>
      <c r="N411" s="299"/>
    </row>
    <row r="412" spans="1:14" ht="14" x14ac:dyDescent="0.15">
      <c r="A412" s="271" t="s">
        <v>165</v>
      </c>
      <c r="B412" s="296" t="s">
        <v>124</v>
      </c>
      <c r="C412" s="297">
        <v>0.72627303920256303</v>
      </c>
      <c r="D412" s="298">
        <v>0.65133125546512205</v>
      </c>
      <c r="E412" s="296" t="s">
        <v>124</v>
      </c>
      <c r="F412" s="297">
        <v>0</v>
      </c>
      <c r="G412" s="298">
        <v>0.57393474274452105</v>
      </c>
      <c r="H412" s="296"/>
      <c r="I412" s="297"/>
      <c r="J412" s="298"/>
      <c r="K412" s="296"/>
      <c r="L412" s="297"/>
      <c r="M412" s="298"/>
      <c r="N412" s="299"/>
    </row>
    <row r="413" spans="1:14" ht="14" x14ac:dyDescent="0.15">
      <c r="A413" s="271" t="s">
        <v>245</v>
      </c>
      <c r="B413" s="300" t="s">
        <v>233</v>
      </c>
      <c r="C413" s="297"/>
      <c r="D413" s="298"/>
      <c r="E413" s="300" t="s">
        <v>233</v>
      </c>
      <c r="F413" s="297"/>
      <c r="G413" s="298"/>
      <c r="H413" s="300"/>
      <c r="I413" s="297"/>
      <c r="J413" s="298"/>
      <c r="K413" s="300"/>
      <c r="L413" s="297"/>
      <c r="M413" s="298"/>
      <c r="N413" s="299"/>
    </row>
    <row r="414" spans="1:14" ht="14" x14ac:dyDescent="0.15">
      <c r="A414" s="272" t="s">
        <v>164</v>
      </c>
      <c r="B414" s="301" t="s">
        <v>233</v>
      </c>
      <c r="C414" s="302">
        <v>-0.98349474058679787</v>
      </c>
      <c r="D414" s="303">
        <v>-0.64146809426444484</v>
      </c>
      <c r="E414" s="301" t="s">
        <v>233</v>
      </c>
      <c r="F414" s="302"/>
      <c r="G414" s="303">
        <v>-0.57077256785336383</v>
      </c>
      <c r="H414" s="301"/>
      <c r="I414" s="302"/>
      <c r="J414" s="303"/>
      <c r="K414" s="301"/>
      <c r="L414" s="302"/>
      <c r="M414" s="303"/>
      <c r="N414" s="304"/>
    </row>
    <row r="415" spans="1:14" ht="28" x14ac:dyDescent="0.15">
      <c r="A415" s="253" t="s">
        <v>791</v>
      </c>
      <c r="B415" s="274">
        <v>0</v>
      </c>
      <c r="C415" s="275">
        <v>0.28571428571428598</v>
      </c>
      <c r="D415" s="276">
        <v>0.20689655172413801</v>
      </c>
      <c r="E415" s="274">
        <v>0</v>
      </c>
      <c r="F415" s="275">
        <v>0</v>
      </c>
      <c r="G415" s="276">
        <v>0.20689655172413801</v>
      </c>
      <c r="H415" s="274"/>
      <c r="I415" s="275"/>
      <c r="J415" s="276"/>
      <c r="K415" s="274"/>
      <c r="L415" s="275"/>
      <c r="M415" s="276"/>
      <c r="N415" s="570"/>
    </row>
    <row r="416" spans="1:14" ht="14" x14ac:dyDescent="0.15">
      <c r="A416" s="271" t="s">
        <v>100</v>
      </c>
      <c r="B416" s="278">
        <v>1</v>
      </c>
      <c r="C416" s="279">
        <v>0.5</v>
      </c>
      <c r="D416" s="280">
        <v>0.35862068965517202</v>
      </c>
      <c r="E416" s="278">
        <v>1</v>
      </c>
      <c r="F416" s="279">
        <v>0.66666666666666696</v>
      </c>
      <c r="G416" s="280">
        <v>0.32758620689655199</v>
      </c>
      <c r="H416" s="278"/>
      <c r="I416" s="279"/>
      <c r="J416" s="280"/>
      <c r="K416" s="278"/>
      <c r="L416" s="279"/>
      <c r="M416" s="280"/>
      <c r="N416" s="571"/>
    </row>
    <row r="417" spans="1:14" ht="14" x14ac:dyDescent="0.15">
      <c r="A417" s="271" t="s">
        <v>404</v>
      </c>
      <c r="B417" s="278">
        <v>0</v>
      </c>
      <c r="C417" s="279">
        <v>0.214285714285714</v>
      </c>
      <c r="D417" s="280">
        <v>0.43448275862069002</v>
      </c>
      <c r="E417" s="278">
        <v>0</v>
      </c>
      <c r="F417" s="279">
        <v>0.33333333333333298</v>
      </c>
      <c r="G417" s="280">
        <v>0.46551724137931</v>
      </c>
      <c r="H417" s="278"/>
      <c r="I417" s="279"/>
      <c r="J417" s="280"/>
      <c r="K417" s="278"/>
      <c r="L417" s="279"/>
      <c r="M417" s="280"/>
      <c r="N417" s="572"/>
    </row>
    <row r="418" spans="1:14" ht="14" x14ac:dyDescent="0.15">
      <c r="A418" s="311" t="s">
        <v>244</v>
      </c>
      <c r="B418" s="312">
        <v>1</v>
      </c>
      <c r="C418" s="313">
        <v>14</v>
      </c>
      <c r="D418" s="314">
        <v>145</v>
      </c>
      <c r="E418" s="312">
        <v>1</v>
      </c>
      <c r="F418" s="313">
        <v>3</v>
      </c>
      <c r="G418" s="314">
        <v>58</v>
      </c>
      <c r="H418" s="312"/>
      <c r="I418" s="313"/>
      <c r="J418" s="314"/>
      <c r="K418" s="312"/>
      <c r="L418" s="313"/>
      <c r="M418" s="314"/>
      <c r="N418" s="299"/>
    </row>
    <row r="419" spans="1:14" ht="14" x14ac:dyDescent="0.15">
      <c r="A419" s="271" t="s">
        <v>182</v>
      </c>
      <c r="B419" s="296">
        <v>2</v>
      </c>
      <c r="C419" s="297">
        <v>2.0714285714285698</v>
      </c>
      <c r="D419" s="298">
        <v>1.77241379310345</v>
      </c>
      <c r="E419" s="296">
        <v>2</v>
      </c>
      <c r="F419" s="297">
        <v>1.6666666666666701</v>
      </c>
      <c r="G419" s="298">
        <v>1.7413793103448301</v>
      </c>
      <c r="H419" s="296"/>
      <c r="I419" s="297"/>
      <c r="J419" s="298"/>
      <c r="K419" s="296"/>
      <c r="L419" s="297"/>
      <c r="M419" s="298"/>
      <c r="N419" s="299"/>
    </row>
    <row r="420" spans="1:14" ht="14" x14ac:dyDescent="0.15">
      <c r="A420" s="271" t="s">
        <v>165</v>
      </c>
      <c r="B420" s="296" t="s">
        <v>124</v>
      </c>
      <c r="C420" s="297">
        <v>0.73004591154737197</v>
      </c>
      <c r="D420" s="298">
        <v>0.77050513361011397</v>
      </c>
      <c r="E420" s="296" t="s">
        <v>124</v>
      </c>
      <c r="F420" s="297">
        <v>0.57735026918962595</v>
      </c>
      <c r="G420" s="298">
        <v>0.78495378850652298</v>
      </c>
      <c r="H420" s="296"/>
      <c r="I420" s="297"/>
      <c r="J420" s="298"/>
      <c r="K420" s="296"/>
      <c r="L420" s="297"/>
      <c r="M420" s="298"/>
      <c r="N420" s="299"/>
    </row>
    <row r="421" spans="1:14" ht="14" x14ac:dyDescent="0.15">
      <c r="A421" s="271" t="s">
        <v>245</v>
      </c>
      <c r="B421" s="300" t="s">
        <v>233</v>
      </c>
      <c r="C421" s="297"/>
      <c r="D421" s="298"/>
      <c r="E421" s="300" t="s">
        <v>233</v>
      </c>
      <c r="F421" s="297"/>
      <c r="G421" s="298"/>
      <c r="H421" s="300"/>
      <c r="I421" s="297"/>
      <c r="J421" s="298"/>
      <c r="K421" s="300"/>
      <c r="L421" s="297"/>
      <c r="M421" s="298"/>
      <c r="N421" s="299"/>
    </row>
    <row r="422" spans="1:14" ht="14" x14ac:dyDescent="0.15">
      <c r="A422" s="332" t="s">
        <v>164</v>
      </c>
      <c r="B422" s="335" t="s">
        <v>233</v>
      </c>
      <c r="C422" s="336">
        <v>-9.7841204640367219E-2</v>
      </c>
      <c r="D422" s="337">
        <v>0.29537273272952863</v>
      </c>
      <c r="E422" s="335" t="s">
        <v>233</v>
      </c>
      <c r="F422" s="336">
        <v>0.57735026918961962</v>
      </c>
      <c r="G422" s="337">
        <v>0.32947250327593114</v>
      </c>
      <c r="H422" s="335"/>
      <c r="I422" s="336"/>
      <c r="J422" s="337"/>
      <c r="K422" s="335"/>
      <c r="L422" s="336"/>
      <c r="M422" s="337"/>
      <c r="N422" s="304"/>
    </row>
    <row r="423" spans="1:14" ht="56" x14ac:dyDescent="0.15">
      <c r="A423" s="305" t="s">
        <v>793</v>
      </c>
      <c r="B423" s="321">
        <v>1</v>
      </c>
      <c r="C423" s="322">
        <v>0.4375</v>
      </c>
      <c r="D423" s="323">
        <v>0.44444444444444398</v>
      </c>
      <c r="E423" s="321">
        <v>1</v>
      </c>
      <c r="F423" s="322">
        <v>0.33333333333333298</v>
      </c>
      <c r="G423" s="323">
        <v>0.5</v>
      </c>
      <c r="H423" s="321"/>
      <c r="I423" s="322"/>
      <c r="J423" s="323"/>
      <c r="K423" s="321"/>
      <c r="L423" s="322"/>
      <c r="M423" s="323"/>
      <c r="N423" s="324"/>
    </row>
    <row r="424" spans="1:14" ht="14" x14ac:dyDescent="0.15">
      <c r="A424" s="255" t="s">
        <v>794</v>
      </c>
      <c r="B424" s="321">
        <v>0</v>
      </c>
      <c r="C424" s="322">
        <v>0.4375</v>
      </c>
      <c r="D424" s="323">
        <v>0.41176470588235298</v>
      </c>
      <c r="E424" s="321">
        <v>0</v>
      </c>
      <c r="F424" s="322">
        <v>0.66666666666666696</v>
      </c>
      <c r="G424" s="323">
        <v>0.31666666666666698</v>
      </c>
      <c r="H424" s="321"/>
      <c r="I424" s="322"/>
      <c r="J424" s="323"/>
      <c r="K424" s="321"/>
      <c r="L424" s="322"/>
      <c r="M424" s="323"/>
      <c r="N424" s="281"/>
    </row>
    <row r="425" spans="1:14" ht="14" x14ac:dyDescent="0.15">
      <c r="A425" s="255" t="s">
        <v>795</v>
      </c>
      <c r="B425" s="321">
        <v>0</v>
      </c>
      <c r="C425" s="322">
        <v>0.125</v>
      </c>
      <c r="D425" s="323">
        <v>0.13725490196078399</v>
      </c>
      <c r="E425" s="321">
        <v>0</v>
      </c>
      <c r="F425" s="322">
        <v>0</v>
      </c>
      <c r="G425" s="323">
        <v>0.18333333333333299</v>
      </c>
      <c r="H425" s="321"/>
      <c r="I425" s="322"/>
      <c r="J425" s="323"/>
      <c r="K425" s="321"/>
      <c r="L425" s="322"/>
      <c r="M425" s="323"/>
      <c r="N425" s="281"/>
    </row>
    <row r="426" spans="1:14" ht="14" x14ac:dyDescent="0.15">
      <c r="A426" s="255" t="s">
        <v>796</v>
      </c>
      <c r="B426" s="321">
        <v>0</v>
      </c>
      <c r="C426" s="322">
        <v>0</v>
      </c>
      <c r="D426" s="323">
        <v>6.5359477124183E-3</v>
      </c>
      <c r="E426" s="321">
        <v>0</v>
      </c>
      <c r="F426" s="322">
        <v>0</v>
      </c>
      <c r="G426" s="323">
        <v>0</v>
      </c>
      <c r="H426" s="321"/>
      <c r="I426" s="322"/>
      <c r="J426" s="323"/>
      <c r="K426" s="321"/>
      <c r="L426" s="322"/>
      <c r="M426" s="323"/>
      <c r="N426" s="281"/>
    </row>
    <row r="427" spans="1:14" ht="14" x14ac:dyDescent="0.15">
      <c r="A427" s="325" t="s">
        <v>244</v>
      </c>
      <c r="B427" s="326">
        <v>1</v>
      </c>
      <c r="C427" s="327">
        <v>16</v>
      </c>
      <c r="D427" s="328">
        <v>153</v>
      </c>
      <c r="E427" s="326">
        <v>1</v>
      </c>
      <c r="F427" s="327">
        <v>3</v>
      </c>
      <c r="G427" s="328">
        <v>60</v>
      </c>
      <c r="H427" s="326"/>
      <c r="I427" s="327"/>
      <c r="J427" s="328"/>
      <c r="K427" s="326"/>
      <c r="L427" s="327"/>
      <c r="M427" s="328"/>
      <c r="N427" s="329"/>
    </row>
    <row r="428" spans="1:14" ht="14" x14ac:dyDescent="0.15">
      <c r="A428" s="255" t="s">
        <v>182</v>
      </c>
      <c r="B428" s="330">
        <v>4</v>
      </c>
      <c r="C428" s="217">
        <v>3.3125</v>
      </c>
      <c r="D428" s="331">
        <v>3.2941176470588198</v>
      </c>
      <c r="E428" s="330">
        <v>4</v>
      </c>
      <c r="F428" s="217">
        <v>3.3333333333333299</v>
      </c>
      <c r="G428" s="331">
        <v>3.31666666666667</v>
      </c>
      <c r="H428" s="330"/>
      <c r="I428" s="217"/>
      <c r="J428" s="331"/>
      <c r="K428" s="330"/>
      <c r="L428" s="217"/>
      <c r="M428" s="331"/>
      <c r="N428" s="281"/>
    </row>
    <row r="429" spans="1:14" ht="14" x14ac:dyDescent="0.15">
      <c r="A429" s="255" t="s">
        <v>165</v>
      </c>
      <c r="B429" s="330" t="s">
        <v>124</v>
      </c>
      <c r="C429" s="217">
        <v>0.70415433914258696</v>
      </c>
      <c r="D429" s="331">
        <v>0.72440858764759597</v>
      </c>
      <c r="E429" s="330" t="s">
        <v>124</v>
      </c>
      <c r="F429" s="217">
        <v>0.57735026918962595</v>
      </c>
      <c r="G429" s="331">
        <v>0.77002457954752601</v>
      </c>
      <c r="H429" s="330"/>
      <c r="I429" s="217"/>
      <c r="J429" s="331"/>
      <c r="K429" s="330"/>
      <c r="L429" s="217"/>
      <c r="M429" s="331"/>
      <c r="N429" s="281"/>
    </row>
    <row r="430" spans="1:14" ht="14" x14ac:dyDescent="0.15">
      <c r="A430" s="255" t="s">
        <v>245</v>
      </c>
      <c r="B430" s="330" t="s">
        <v>233</v>
      </c>
      <c r="C430" s="217"/>
      <c r="D430" s="331"/>
      <c r="E430" s="330" t="s">
        <v>233</v>
      </c>
      <c r="F430" s="217"/>
      <c r="G430" s="331"/>
      <c r="H430" s="330"/>
      <c r="I430" s="217"/>
      <c r="J430" s="331"/>
      <c r="K430" s="330"/>
      <c r="L430" s="217"/>
      <c r="M430" s="331"/>
      <c r="N430" s="281"/>
    </row>
    <row r="431" spans="1:14" ht="14" x14ac:dyDescent="0.15">
      <c r="A431" s="332" t="s">
        <v>164</v>
      </c>
      <c r="B431" s="333" t="s">
        <v>233</v>
      </c>
      <c r="C431" s="215">
        <v>0.9763484534329987</v>
      </c>
      <c r="D431" s="334">
        <v>0.9744257108180111</v>
      </c>
      <c r="E431" s="333" t="s">
        <v>233</v>
      </c>
      <c r="F431" s="215">
        <v>1.154700538379257</v>
      </c>
      <c r="G431" s="334">
        <v>0.88741755975486314</v>
      </c>
      <c r="H431" s="333"/>
      <c r="I431" s="215"/>
      <c r="J431" s="334"/>
      <c r="K431" s="333"/>
      <c r="L431" s="215"/>
      <c r="M431" s="334"/>
      <c r="N431" s="281"/>
    </row>
    <row r="432" spans="1:14" ht="28" x14ac:dyDescent="0.15">
      <c r="A432" s="305" t="s">
        <v>797</v>
      </c>
      <c r="B432" s="321">
        <v>0</v>
      </c>
      <c r="C432" s="322">
        <v>0.25</v>
      </c>
      <c r="D432" s="323">
        <v>0.30718954248365998</v>
      </c>
      <c r="E432" s="321">
        <v>0</v>
      </c>
      <c r="F432" s="322">
        <v>0.33333333333333298</v>
      </c>
      <c r="G432" s="323">
        <v>0.22950819672131101</v>
      </c>
      <c r="H432" s="321"/>
      <c r="I432" s="322"/>
      <c r="J432" s="323"/>
      <c r="K432" s="321"/>
      <c r="L432" s="322"/>
      <c r="M432" s="323"/>
      <c r="N432" s="324"/>
    </row>
    <row r="433" spans="1:14" ht="14" x14ac:dyDescent="0.15">
      <c r="A433" s="255" t="s">
        <v>794</v>
      </c>
      <c r="B433" s="321">
        <v>1</v>
      </c>
      <c r="C433" s="322">
        <v>0.5625</v>
      </c>
      <c r="D433" s="323">
        <v>0.45751633986928097</v>
      </c>
      <c r="E433" s="321">
        <v>1</v>
      </c>
      <c r="F433" s="322">
        <v>0.66666666666666696</v>
      </c>
      <c r="G433" s="323">
        <v>0.52459016393442603</v>
      </c>
      <c r="H433" s="321"/>
      <c r="I433" s="322"/>
      <c r="J433" s="323"/>
      <c r="K433" s="321"/>
      <c r="L433" s="322"/>
      <c r="M433" s="323"/>
      <c r="N433" s="281"/>
    </row>
    <row r="434" spans="1:14" ht="14" x14ac:dyDescent="0.15">
      <c r="A434" s="255" t="s">
        <v>795</v>
      </c>
      <c r="B434" s="321">
        <v>0</v>
      </c>
      <c r="C434" s="322">
        <v>0.1875</v>
      </c>
      <c r="D434" s="323">
        <v>0.21568627450980399</v>
      </c>
      <c r="E434" s="321">
        <v>0</v>
      </c>
      <c r="F434" s="322">
        <v>0</v>
      </c>
      <c r="G434" s="323">
        <v>0.213114754098361</v>
      </c>
      <c r="H434" s="321"/>
      <c r="I434" s="322"/>
      <c r="J434" s="323"/>
      <c r="K434" s="321"/>
      <c r="L434" s="322"/>
      <c r="M434" s="323"/>
      <c r="N434" s="281"/>
    </row>
    <row r="435" spans="1:14" ht="14" x14ac:dyDescent="0.15">
      <c r="A435" s="255" t="s">
        <v>796</v>
      </c>
      <c r="B435" s="321">
        <v>0</v>
      </c>
      <c r="C435" s="322">
        <v>0</v>
      </c>
      <c r="D435" s="323">
        <v>1.9607843137254902E-2</v>
      </c>
      <c r="E435" s="321">
        <v>0</v>
      </c>
      <c r="F435" s="322">
        <v>0</v>
      </c>
      <c r="G435" s="323">
        <v>3.2786885245901599E-2</v>
      </c>
      <c r="H435" s="321"/>
      <c r="I435" s="322"/>
      <c r="J435" s="323"/>
      <c r="K435" s="321"/>
      <c r="L435" s="322"/>
      <c r="M435" s="323"/>
      <c r="N435" s="281"/>
    </row>
    <row r="436" spans="1:14" ht="14" x14ac:dyDescent="0.15">
      <c r="A436" s="325" t="s">
        <v>244</v>
      </c>
      <c r="B436" s="326">
        <v>1</v>
      </c>
      <c r="C436" s="327">
        <v>16</v>
      </c>
      <c r="D436" s="328">
        <v>153</v>
      </c>
      <c r="E436" s="326">
        <v>1</v>
      </c>
      <c r="F436" s="327">
        <v>3</v>
      </c>
      <c r="G436" s="328">
        <v>61</v>
      </c>
      <c r="H436" s="326"/>
      <c r="I436" s="327"/>
      <c r="J436" s="328"/>
      <c r="K436" s="326"/>
      <c r="L436" s="327"/>
      <c r="M436" s="328"/>
      <c r="N436" s="329"/>
    </row>
    <row r="437" spans="1:14" ht="14" x14ac:dyDescent="0.15">
      <c r="A437" s="255" t="s">
        <v>182</v>
      </c>
      <c r="B437" s="330">
        <v>3</v>
      </c>
      <c r="C437" s="217">
        <v>3.0625</v>
      </c>
      <c r="D437" s="331">
        <v>3.0522875816993502</v>
      </c>
      <c r="E437" s="330">
        <v>3</v>
      </c>
      <c r="F437" s="217">
        <v>3.3333333333333299</v>
      </c>
      <c r="G437" s="331">
        <v>2.9508196721311499</v>
      </c>
      <c r="H437" s="330"/>
      <c r="I437" s="217"/>
      <c r="J437" s="331"/>
      <c r="K437" s="330"/>
      <c r="L437" s="217"/>
      <c r="M437" s="331"/>
      <c r="N437" s="281"/>
    </row>
    <row r="438" spans="1:14" ht="14" x14ac:dyDescent="0.15">
      <c r="A438" s="255" t="s">
        <v>165</v>
      </c>
      <c r="B438" s="330" t="s">
        <v>124</v>
      </c>
      <c r="C438" s="217">
        <v>0.68007352543677202</v>
      </c>
      <c r="D438" s="331">
        <v>0.77621593639306397</v>
      </c>
      <c r="E438" s="330" t="s">
        <v>124</v>
      </c>
      <c r="F438" s="217">
        <v>0.57735026918962595</v>
      </c>
      <c r="G438" s="331">
        <v>0.76215111161756499</v>
      </c>
      <c r="H438" s="330"/>
      <c r="I438" s="217"/>
      <c r="J438" s="331"/>
      <c r="K438" s="330"/>
      <c r="L438" s="217"/>
      <c r="M438" s="331"/>
      <c r="N438" s="281"/>
    </row>
    <row r="439" spans="1:14" ht="14" x14ac:dyDescent="0.15">
      <c r="A439" s="255" t="s">
        <v>245</v>
      </c>
      <c r="B439" s="330" t="s">
        <v>233</v>
      </c>
      <c r="C439" s="217"/>
      <c r="D439" s="331"/>
      <c r="E439" s="330" t="s">
        <v>233</v>
      </c>
      <c r="F439" s="217"/>
      <c r="G439" s="331"/>
      <c r="H439" s="330"/>
      <c r="I439" s="217"/>
      <c r="J439" s="331"/>
      <c r="K439" s="330"/>
      <c r="L439" s="217"/>
      <c r="M439" s="331"/>
      <c r="N439" s="281"/>
    </row>
    <row r="440" spans="1:14" ht="14" x14ac:dyDescent="0.15">
      <c r="A440" s="332" t="s">
        <v>164</v>
      </c>
      <c r="B440" s="333" t="s">
        <v>233</v>
      </c>
      <c r="C440" s="215">
        <v>-9.1901827761725993E-2</v>
      </c>
      <c r="D440" s="334">
        <v>-6.7362159481446901E-2</v>
      </c>
      <c r="E440" s="333" t="s">
        <v>233</v>
      </c>
      <c r="F440" s="215">
        <v>-0.57735026918961962</v>
      </c>
      <c r="G440" s="334">
        <v>6.4528316129423891E-2</v>
      </c>
      <c r="H440" s="333"/>
      <c r="I440" s="215"/>
      <c r="J440" s="334"/>
      <c r="K440" s="333"/>
      <c r="L440" s="215"/>
      <c r="M440" s="334"/>
      <c r="N440" s="281"/>
    </row>
    <row r="441" spans="1:14" ht="28" x14ac:dyDescent="0.15">
      <c r="A441" s="305" t="s">
        <v>798</v>
      </c>
      <c r="B441" s="321">
        <v>0</v>
      </c>
      <c r="C441" s="322">
        <v>0.25</v>
      </c>
      <c r="D441" s="323">
        <v>0.35294117647058798</v>
      </c>
      <c r="E441" s="321">
        <v>0</v>
      </c>
      <c r="F441" s="322">
        <v>0.33333333333333298</v>
      </c>
      <c r="G441" s="323">
        <v>0.31147540983606598</v>
      </c>
      <c r="H441" s="321"/>
      <c r="I441" s="322"/>
      <c r="J441" s="323"/>
      <c r="K441" s="321"/>
      <c r="L441" s="322"/>
      <c r="M441" s="323"/>
      <c r="N441" s="324"/>
    </row>
    <row r="442" spans="1:14" ht="14" x14ac:dyDescent="0.15">
      <c r="A442" s="255" t="s">
        <v>794</v>
      </c>
      <c r="B442" s="321">
        <v>1</v>
      </c>
      <c r="C442" s="322">
        <v>0.4375</v>
      </c>
      <c r="D442" s="323">
        <v>0.40522875816993498</v>
      </c>
      <c r="E442" s="321">
        <v>1</v>
      </c>
      <c r="F442" s="322">
        <v>0.66666666666666696</v>
      </c>
      <c r="G442" s="323">
        <v>0.47540983606557402</v>
      </c>
      <c r="H442" s="321"/>
      <c r="I442" s="322"/>
      <c r="J442" s="323"/>
      <c r="K442" s="321"/>
      <c r="L442" s="322"/>
      <c r="M442" s="323"/>
      <c r="N442" s="281"/>
    </row>
    <row r="443" spans="1:14" ht="14" x14ac:dyDescent="0.15">
      <c r="A443" s="255" t="s">
        <v>795</v>
      </c>
      <c r="B443" s="321">
        <v>0</v>
      </c>
      <c r="C443" s="322">
        <v>0.25</v>
      </c>
      <c r="D443" s="323">
        <v>0.20915032679738599</v>
      </c>
      <c r="E443" s="321">
        <v>0</v>
      </c>
      <c r="F443" s="322">
        <v>0</v>
      </c>
      <c r="G443" s="323">
        <v>0.16393442622950799</v>
      </c>
      <c r="H443" s="321"/>
      <c r="I443" s="322"/>
      <c r="J443" s="323"/>
      <c r="K443" s="321"/>
      <c r="L443" s="322"/>
      <c r="M443" s="323"/>
      <c r="N443" s="281"/>
    </row>
    <row r="444" spans="1:14" ht="14" x14ac:dyDescent="0.15">
      <c r="A444" s="255" t="s">
        <v>796</v>
      </c>
      <c r="B444" s="321">
        <v>0</v>
      </c>
      <c r="C444" s="322">
        <v>6.25E-2</v>
      </c>
      <c r="D444" s="323">
        <v>3.2679738562091498E-2</v>
      </c>
      <c r="E444" s="321">
        <v>0</v>
      </c>
      <c r="F444" s="322">
        <v>0</v>
      </c>
      <c r="G444" s="323">
        <v>4.91803278688525E-2</v>
      </c>
      <c r="H444" s="321"/>
      <c r="I444" s="322"/>
      <c r="J444" s="323"/>
      <c r="K444" s="321"/>
      <c r="L444" s="322"/>
      <c r="M444" s="323"/>
      <c r="N444" s="281"/>
    </row>
    <row r="445" spans="1:14" ht="14" x14ac:dyDescent="0.15">
      <c r="A445" s="325" t="s">
        <v>244</v>
      </c>
      <c r="B445" s="326">
        <v>1</v>
      </c>
      <c r="C445" s="327">
        <v>16</v>
      </c>
      <c r="D445" s="328">
        <v>153</v>
      </c>
      <c r="E445" s="326">
        <v>1</v>
      </c>
      <c r="F445" s="327">
        <v>3</v>
      </c>
      <c r="G445" s="328">
        <v>61</v>
      </c>
      <c r="H445" s="326"/>
      <c r="I445" s="327"/>
      <c r="J445" s="328"/>
      <c r="K445" s="326"/>
      <c r="L445" s="327"/>
      <c r="M445" s="328"/>
      <c r="N445" s="329"/>
    </row>
    <row r="446" spans="1:14" ht="14" x14ac:dyDescent="0.15">
      <c r="A446" s="255" t="s">
        <v>182</v>
      </c>
      <c r="B446" s="330">
        <v>3</v>
      </c>
      <c r="C446" s="217">
        <v>2.875</v>
      </c>
      <c r="D446" s="331">
        <v>3.0784313725490202</v>
      </c>
      <c r="E446" s="330">
        <v>3</v>
      </c>
      <c r="F446" s="217">
        <v>3.3333333333333299</v>
      </c>
      <c r="G446" s="331">
        <v>3.0491803278688501</v>
      </c>
      <c r="H446" s="330"/>
      <c r="I446" s="217"/>
      <c r="J446" s="331"/>
      <c r="K446" s="330"/>
      <c r="L446" s="217"/>
      <c r="M446" s="331"/>
      <c r="N446" s="281"/>
    </row>
    <row r="447" spans="1:14" ht="14" x14ac:dyDescent="0.15">
      <c r="A447" s="255" t="s">
        <v>165</v>
      </c>
      <c r="B447" s="330" t="s">
        <v>124</v>
      </c>
      <c r="C447" s="217">
        <v>0.88506120315678405</v>
      </c>
      <c r="D447" s="331">
        <v>0.83137023677073896</v>
      </c>
      <c r="E447" s="330" t="s">
        <v>124</v>
      </c>
      <c r="F447" s="217">
        <v>0.57735026918962595</v>
      </c>
      <c r="G447" s="331">
        <v>0.82515108734091303</v>
      </c>
      <c r="H447" s="330"/>
      <c r="I447" s="217"/>
      <c r="J447" s="331"/>
      <c r="K447" s="330"/>
      <c r="L447" s="217"/>
      <c r="M447" s="331"/>
      <c r="N447" s="281"/>
    </row>
    <row r="448" spans="1:14" ht="14" x14ac:dyDescent="0.15">
      <c r="A448" s="255" t="s">
        <v>245</v>
      </c>
      <c r="B448" s="330" t="s">
        <v>233</v>
      </c>
      <c r="C448" s="217"/>
      <c r="D448" s="331"/>
      <c r="E448" s="330" t="s">
        <v>233</v>
      </c>
      <c r="F448" s="217"/>
      <c r="G448" s="331"/>
      <c r="H448" s="330"/>
      <c r="I448" s="217"/>
      <c r="J448" s="331"/>
      <c r="K448" s="330"/>
      <c r="L448" s="217"/>
      <c r="M448" s="331"/>
      <c r="N448" s="281"/>
    </row>
    <row r="449" spans="1:14" ht="14" x14ac:dyDescent="0.15">
      <c r="A449" s="332" t="s">
        <v>164</v>
      </c>
      <c r="B449" s="333" t="s">
        <v>233</v>
      </c>
      <c r="C449" s="215">
        <v>0.14123317071650796</v>
      </c>
      <c r="D449" s="334">
        <v>-9.433988502363079E-2</v>
      </c>
      <c r="E449" s="333" t="s">
        <v>233</v>
      </c>
      <c r="F449" s="215">
        <v>-0.57735026918961962</v>
      </c>
      <c r="G449" s="334">
        <v>-5.9601603419485172E-2</v>
      </c>
      <c r="H449" s="333"/>
      <c r="I449" s="215"/>
      <c r="J449" s="334"/>
      <c r="K449" s="333"/>
      <c r="L449" s="215"/>
      <c r="M449" s="334"/>
      <c r="N449" s="281"/>
    </row>
    <row r="450" spans="1:14" ht="28" x14ac:dyDescent="0.15">
      <c r="A450" s="305" t="s">
        <v>799</v>
      </c>
      <c r="B450" s="321">
        <v>0</v>
      </c>
      <c r="C450" s="322">
        <v>0.1875</v>
      </c>
      <c r="D450" s="323">
        <v>0.253246753246753</v>
      </c>
      <c r="E450" s="321">
        <v>0</v>
      </c>
      <c r="F450" s="322">
        <v>0.33333333333333298</v>
      </c>
      <c r="G450" s="323">
        <v>0.18032786885245899</v>
      </c>
      <c r="H450" s="321"/>
      <c r="I450" s="322"/>
      <c r="J450" s="323"/>
      <c r="K450" s="321"/>
      <c r="L450" s="322"/>
      <c r="M450" s="323"/>
      <c r="N450" s="324"/>
    </row>
    <row r="451" spans="1:14" ht="14" x14ac:dyDescent="0.15">
      <c r="A451" s="255" t="s">
        <v>794</v>
      </c>
      <c r="B451" s="321">
        <v>1</v>
      </c>
      <c r="C451" s="322">
        <v>0.375</v>
      </c>
      <c r="D451" s="323">
        <v>0.40259740259740301</v>
      </c>
      <c r="E451" s="321">
        <v>1</v>
      </c>
      <c r="F451" s="322">
        <v>0.66666666666666696</v>
      </c>
      <c r="G451" s="323">
        <v>0.409836065573771</v>
      </c>
      <c r="H451" s="321"/>
      <c r="I451" s="322"/>
      <c r="J451" s="323"/>
      <c r="K451" s="321"/>
      <c r="L451" s="322"/>
      <c r="M451" s="323"/>
      <c r="N451" s="281"/>
    </row>
    <row r="452" spans="1:14" ht="14" x14ac:dyDescent="0.15">
      <c r="A452" s="255" t="s">
        <v>795</v>
      </c>
      <c r="B452" s="321">
        <v>0</v>
      </c>
      <c r="C452" s="322">
        <v>0.375</v>
      </c>
      <c r="D452" s="323">
        <v>0.28571428571428598</v>
      </c>
      <c r="E452" s="321">
        <v>0</v>
      </c>
      <c r="F452" s="322">
        <v>0</v>
      </c>
      <c r="G452" s="323">
        <v>0.36065573770491799</v>
      </c>
      <c r="H452" s="321"/>
      <c r="I452" s="322"/>
      <c r="J452" s="323"/>
      <c r="K452" s="321"/>
      <c r="L452" s="322"/>
      <c r="M452" s="323"/>
      <c r="N452" s="281"/>
    </row>
    <row r="453" spans="1:14" ht="14" x14ac:dyDescent="0.15">
      <c r="A453" s="255" t="s">
        <v>796</v>
      </c>
      <c r="B453" s="321">
        <v>0</v>
      </c>
      <c r="C453" s="322">
        <v>6.25E-2</v>
      </c>
      <c r="D453" s="323">
        <v>5.8441558441558399E-2</v>
      </c>
      <c r="E453" s="321">
        <v>0</v>
      </c>
      <c r="F453" s="322">
        <v>0</v>
      </c>
      <c r="G453" s="323">
        <v>4.91803278688525E-2</v>
      </c>
      <c r="H453" s="321"/>
      <c r="I453" s="322"/>
      <c r="J453" s="323"/>
      <c r="K453" s="321"/>
      <c r="L453" s="322"/>
      <c r="M453" s="323"/>
      <c r="N453" s="281"/>
    </row>
    <row r="454" spans="1:14" ht="14" x14ac:dyDescent="0.15">
      <c r="A454" s="325" t="s">
        <v>244</v>
      </c>
      <c r="B454" s="326">
        <v>1</v>
      </c>
      <c r="C454" s="327">
        <v>16</v>
      </c>
      <c r="D454" s="328">
        <v>154</v>
      </c>
      <c r="E454" s="326">
        <v>1</v>
      </c>
      <c r="F454" s="327">
        <v>3</v>
      </c>
      <c r="G454" s="328">
        <v>61</v>
      </c>
      <c r="H454" s="326"/>
      <c r="I454" s="327"/>
      <c r="J454" s="328"/>
      <c r="K454" s="326"/>
      <c r="L454" s="327"/>
      <c r="M454" s="328"/>
      <c r="N454" s="329"/>
    </row>
    <row r="455" spans="1:14" ht="14" x14ac:dyDescent="0.15">
      <c r="A455" s="255" t="s">
        <v>182</v>
      </c>
      <c r="B455" s="330">
        <v>3</v>
      </c>
      <c r="C455" s="217">
        <v>2.6875</v>
      </c>
      <c r="D455" s="331">
        <v>2.8506493506493502</v>
      </c>
      <c r="E455" s="330">
        <v>3</v>
      </c>
      <c r="F455" s="217">
        <v>3.3333333333333299</v>
      </c>
      <c r="G455" s="331">
        <v>2.72131147540984</v>
      </c>
      <c r="H455" s="330"/>
      <c r="I455" s="217"/>
      <c r="J455" s="331"/>
      <c r="K455" s="330"/>
      <c r="L455" s="217"/>
      <c r="M455" s="331"/>
      <c r="N455" s="281"/>
    </row>
    <row r="456" spans="1:14" ht="14" x14ac:dyDescent="0.15">
      <c r="A456" s="255" t="s">
        <v>165</v>
      </c>
      <c r="B456" s="330" t="s">
        <v>124</v>
      </c>
      <c r="C456" s="217">
        <v>0.87321245982864903</v>
      </c>
      <c r="D456" s="331">
        <v>0.86909514609933902</v>
      </c>
      <c r="E456" s="330" t="s">
        <v>124</v>
      </c>
      <c r="F456" s="217">
        <v>0.57735026918962595</v>
      </c>
      <c r="G456" s="331">
        <v>0.81916924464125296</v>
      </c>
      <c r="H456" s="330"/>
      <c r="I456" s="217"/>
      <c r="J456" s="331"/>
      <c r="K456" s="330"/>
      <c r="L456" s="217"/>
      <c r="M456" s="331"/>
      <c r="N456" s="281"/>
    </row>
    <row r="457" spans="1:14" ht="14" x14ac:dyDescent="0.15">
      <c r="A457" s="255" t="s">
        <v>245</v>
      </c>
      <c r="B457" s="330" t="s">
        <v>233</v>
      </c>
      <c r="C457" s="217"/>
      <c r="D457" s="331"/>
      <c r="E457" s="330" t="s">
        <v>233</v>
      </c>
      <c r="F457" s="217"/>
      <c r="G457" s="331"/>
      <c r="H457" s="330"/>
      <c r="I457" s="217"/>
      <c r="J457" s="331"/>
      <c r="K457" s="330"/>
      <c r="L457" s="217"/>
      <c r="M457" s="331"/>
      <c r="N457" s="281"/>
    </row>
    <row r="458" spans="1:14" ht="14" x14ac:dyDescent="0.15">
      <c r="A458" s="332" t="s">
        <v>164</v>
      </c>
      <c r="B458" s="333" t="s">
        <v>233</v>
      </c>
      <c r="C458" s="215">
        <v>0.35787395894616764</v>
      </c>
      <c r="D458" s="334">
        <v>0.17184614368284454</v>
      </c>
      <c r="E458" s="333" t="s">
        <v>233</v>
      </c>
      <c r="F458" s="215">
        <v>-0.57735026918961962</v>
      </c>
      <c r="G458" s="334">
        <v>0.34020872538031977</v>
      </c>
      <c r="H458" s="333"/>
      <c r="I458" s="215"/>
      <c r="J458" s="334"/>
      <c r="K458" s="333"/>
      <c r="L458" s="215"/>
      <c r="M458" s="334"/>
      <c r="N458" s="281"/>
    </row>
    <row r="459" spans="1:14" ht="28" x14ac:dyDescent="0.15">
      <c r="A459" s="305" t="s">
        <v>800</v>
      </c>
      <c r="B459" s="321">
        <v>0</v>
      </c>
      <c r="C459" s="322">
        <v>0.1875</v>
      </c>
      <c r="D459" s="323">
        <v>0.34640522875816998</v>
      </c>
      <c r="E459" s="321">
        <v>0</v>
      </c>
      <c r="F459" s="322">
        <v>0</v>
      </c>
      <c r="G459" s="323">
        <v>0.35</v>
      </c>
      <c r="H459" s="321"/>
      <c r="I459" s="322"/>
      <c r="J459" s="323"/>
      <c r="K459" s="321"/>
      <c r="L459" s="322"/>
      <c r="M459" s="323"/>
      <c r="N459" s="324"/>
    </row>
    <row r="460" spans="1:14" ht="14" x14ac:dyDescent="0.15">
      <c r="A460" s="255" t="s">
        <v>794</v>
      </c>
      <c r="B460" s="321">
        <v>1</v>
      </c>
      <c r="C460" s="322">
        <v>0.5</v>
      </c>
      <c r="D460" s="323">
        <v>0.49019607843137297</v>
      </c>
      <c r="E460" s="321">
        <v>1</v>
      </c>
      <c r="F460" s="322">
        <v>1</v>
      </c>
      <c r="G460" s="323">
        <v>0.5</v>
      </c>
      <c r="H460" s="321"/>
      <c r="I460" s="322"/>
      <c r="J460" s="323"/>
      <c r="K460" s="321"/>
      <c r="L460" s="322"/>
      <c r="M460" s="323"/>
      <c r="N460" s="281"/>
    </row>
    <row r="461" spans="1:14" ht="14" x14ac:dyDescent="0.15">
      <c r="A461" s="255" t="s">
        <v>795</v>
      </c>
      <c r="B461" s="321">
        <v>0</v>
      </c>
      <c r="C461" s="322">
        <v>0.25</v>
      </c>
      <c r="D461" s="323">
        <v>0.15686274509803899</v>
      </c>
      <c r="E461" s="321">
        <v>0</v>
      </c>
      <c r="F461" s="322">
        <v>0</v>
      </c>
      <c r="G461" s="323">
        <v>0.15</v>
      </c>
      <c r="H461" s="321"/>
      <c r="I461" s="322"/>
      <c r="J461" s="323"/>
      <c r="K461" s="321"/>
      <c r="L461" s="322"/>
      <c r="M461" s="323"/>
      <c r="N461" s="281"/>
    </row>
    <row r="462" spans="1:14" ht="14" x14ac:dyDescent="0.15">
      <c r="A462" s="255" t="s">
        <v>796</v>
      </c>
      <c r="B462" s="321">
        <v>0</v>
      </c>
      <c r="C462" s="322">
        <v>6.25E-2</v>
      </c>
      <c r="D462" s="323">
        <v>6.5359477124183E-3</v>
      </c>
      <c r="E462" s="321">
        <v>0</v>
      </c>
      <c r="F462" s="322">
        <v>0</v>
      </c>
      <c r="G462" s="323">
        <v>0</v>
      </c>
      <c r="H462" s="321"/>
      <c r="I462" s="322"/>
      <c r="J462" s="323"/>
      <c r="K462" s="321"/>
      <c r="L462" s="322"/>
      <c r="M462" s="323"/>
      <c r="N462" s="281"/>
    </row>
    <row r="463" spans="1:14" ht="14" x14ac:dyDescent="0.15">
      <c r="A463" s="325" t="s">
        <v>244</v>
      </c>
      <c r="B463" s="326">
        <v>1</v>
      </c>
      <c r="C463" s="327">
        <v>16</v>
      </c>
      <c r="D463" s="328">
        <v>153</v>
      </c>
      <c r="E463" s="326">
        <v>1</v>
      </c>
      <c r="F463" s="327">
        <v>3</v>
      </c>
      <c r="G463" s="328">
        <v>60</v>
      </c>
      <c r="H463" s="326"/>
      <c r="I463" s="327"/>
      <c r="J463" s="328"/>
      <c r="K463" s="326"/>
      <c r="L463" s="327"/>
      <c r="M463" s="328"/>
      <c r="N463" s="329"/>
    </row>
    <row r="464" spans="1:14" ht="14" x14ac:dyDescent="0.15">
      <c r="A464" s="255" t="s">
        <v>182</v>
      </c>
      <c r="B464" s="330">
        <v>3</v>
      </c>
      <c r="C464" s="217">
        <v>2.8125</v>
      </c>
      <c r="D464" s="331">
        <v>3.1764705882352899</v>
      </c>
      <c r="E464" s="330">
        <v>3</v>
      </c>
      <c r="F464" s="217">
        <v>3</v>
      </c>
      <c r="G464" s="331">
        <v>3.2</v>
      </c>
      <c r="H464" s="330"/>
      <c r="I464" s="217"/>
      <c r="J464" s="331"/>
      <c r="K464" s="330"/>
      <c r="L464" s="217"/>
      <c r="M464" s="331"/>
      <c r="N464" s="281"/>
    </row>
    <row r="465" spans="1:14" ht="14" x14ac:dyDescent="0.15">
      <c r="A465" s="255" t="s">
        <v>165</v>
      </c>
      <c r="B465" s="330" t="s">
        <v>124</v>
      </c>
      <c r="C465" s="217">
        <v>0.834166250416147</v>
      </c>
      <c r="D465" s="331">
        <v>0.70820052782817</v>
      </c>
      <c r="E465" s="330" t="s">
        <v>124</v>
      </c>
      <c r="F465" s="217">
        <v>0</v>
      </c>
      <c r="G465" s="331">
        <v>0.68395658500338397</v>
      </c>
      <c r="H465" s="330"/>
      <c r="I465" s="217"/>
      <c r="J465" s="331"/>
      <c r="K465" s="330"/>
      <c r="L465" s="217"/>
      <c r="M465" s="331"/>
      <c r="N465" s="281"/>
    </row>
    <row r="466" spans="1:14" ht="14" x14ac:dyDescent="0.15">
      <c r="A466" s="255" t="s">
        <v>245</v>
      </c>
      <c r="B466" s="330" t="s">
        <v>233</v>
      </c>
      <c r="C466" s="217"/>
      <c r="D466" s="331"/>
      <c r="E466" s="330" t="s">
        <v>233</v>
      </c>
      <c r="F466" s="217"/>
      <c r="G466" s="331"/>
      <c r="H466" s="330"/>
      <c r="I466" s="217"/>
      <c r="J466" s="331"/>
      <c r="K466" s="330"/>
      <c r="L466" s="217"/>
      <c r="M466" s="331"/>
      <c r="N466" s="281"/>
    </row>
    <row r="467" spans="1:14" ht="14" x14ac:dyDescent="0.15">
      <c r="A467" s="332" t="s">
        <v>164</v>
      </c>
      <c r="B467" s="333" t="s">
        <v>233</v>
      </c>
      <c r="C467" s="215">
        <v>0.22477533693848248</v>
      </c>
      <c r="D467" s="334">
        <v>-0.24918166719879489</v>
      </c>
      <c r="E467" s="333" t="s">
        <v>233</v>
      </c>
      <c r="F467" s="215"/>
      <c r="G467" s="334">
        <v>-0.29241622112463567</v>
      </c>
      <c r="H467" s="333"/>
      <c r="I467" s="215"/>
      <c r="J467" s="334"/>
      <c r="K467" s="333"/>
      <c r="L467" s="215"/>
      <c r="M467" s="334"/>
      <c r="N467" s="281"/>
    </row>
    <row r="468" spans="1:14" ht="28" x14ac:dyDescent="0.15">
      <c r="A468" s="305" t="s">
        <v>801</v>
      </c>
      <c r="B468" s="321">
        <v>0</v>
      </c>
      <c r="C468" s="322">
        <v>0.5625</v>
      </c>
      <c r="D468" s="323">
        <v>0.58441558441558406</v>
      </c>
      <c r="E468" s="321">
        <v>0</v>
      </c>
      <c r="F468" s="322">
        <v>0.33333333333333298</v>
      </c>
      <c r="G468" s="323">
        <v>0.59016393442622905</v>
      </c>
      <c r="H468" s="321"/>
      <c r="I468" s="322"/>
      <c r="J468" s="323"/>
      <c r="K468" s="321"/>
      <c r="L468" s="322"/>
      <c r="M468" s="323"/>
      <c r="N468" s="324"/>
    </row>
    <row r="469" spans="1:14" ht="14" x14ac:dyDescent="0.15">
      <c r="A469" s="255" t="s">
        <v>794</v>
      </c>
      <c r="B469" s="321">
        <v>1</v>
      </c>
      <c r="C469" s="322">
        <v>0.25</v>
      </c>
      <c r="D469" s="323">
        <v>0.34415584415584399</v>
      </c>
      <c r="E469" s="321">
        <v>1</v>
      </c>
      <c r="F469" s="322">
        <v>0.66666666666666696</v>
      </c>
      <c r="G469" s="323">
        <v>0.37704918032786899</v>
      </c>
      <c r="H469" s="321"/>
      <c r="I469" s="322"/>
      <c r="J469" s="323"/>
      <c r="K469" s="321"/>
      <c r="L469" s="322"/>
      <c r="M469" s="323"/>
      <c r="N469" s="281"/>
    </row>
    <row r="470" spans="1:14" ht="14" x14ac:dyDescent="0.15">
      <c r="A470" s="255" t="s">
        <v>795</v>
      </c>
      <c r="B470" s="321">
        <v>0</v>
      </c>
      <c r="C470" s="322">
        <v>0.125</v>
      </c>
      <c r="D470" s="323">
        <v>5.1948051948051903E-2</v>
      </c>
      <c r="E470" s="321">
        <v>0</v>
      </c>
      <c r="F470" s="322">
        <v>0</v>
      </c>
      <c r="G470" s="323">
        <v>3.2786885245901599E-2</v>
      </c>
      <c r="H470" s="321"/>
      <c r="I470" s="322"/>
      <c r="J470" s="323"/>
      <c r="K470" s="321"/>
      <c r="L470" s="322"/>
      <c r="M470" s="323"/>
      <c r="N470" s="281"/>
    </row>
    <row r="471" spans="1:14" ht="14" x14ac:dyDescent="0.15">
      <c r="A471" s="255" t="s">
        <v>796</v>
      </c>
      <c r="B471" s="321">
        <v>0</v>
      </c>
      <c r="C471" s="322">
        <v>6.25E-2</v>
      </c>
      <c r="D471" s="323">
        <v>1.9480519480519501E-2</v>
      </c>
      <c r="E471" s="321">
        <v>0</v>
      </c>
      <c r="F471" s="322">
        <v>0</v>
      </c>
      <c r="G471" s="323">
        <v>0</v>
      </c>
      <c r="H471" s="321"/>
      <c r="I471" s="322"/>
      <c r="J471" s="323"/>
      <c r="K471" s="321"/>
      <c r="L471" s="322"/>
      <c r="M471" s="323"/>
      <c r="N471" s="281"/>
    </row>
    <row r="472" spans="1:14" ht="14" x14ac:dyDescent="0.15">
      <c r="A472" s="325" t="s">
        <v>244</v>
      </c>
      <c r="B472" s="326">
        <v>1</v>
      </c>
      <c r="C472" s="327">
        <v>16</v>
      </c>
      <c r="D472" s="328">
        <v>154</v>
      </c>
      <c r="E472" s="326">
        <v>1</v>
      </c>
      <c r="F472" s="327">
        <v>3</v>
      </c>
      <c r="G472" s="328">
        <v>61</v>
      </c>
      <c r="H472" s="326"/>
      <c r="I472" s="327"/>
      <c r="J472" s="328"/>
      <c r="K472" s="326"/>
      <c r="L472" s="327"/>
      <c r="M472" s="328"/>
      <c r="N472" s="329"/>
    </row>
    <row r="473" spans="1:14" ht="14" x14ac:dyDescent="0.15">
      <c r="A473" s="255" t="s">
        <v>182</v>
      </c>
      <c r="B473" s="330">
        <v>3</v>
      </c>
      <c r="C473" s="217">
        <v>3.3125</v>
      </c>
      <c r="D473" s="331">
        <v>3.4935064935064899</v>
      </c>
      <c r="E473" s="330">
        <v>3</v>
      </c>
      <c r="F473" s="217">
        <v>3.3333333333333299</v>
      </c>
      <c r="G473" s="331">
        <v>3.5573770491803298</v>
      </c>
      <c r="H473" s="330"/>
      <c r="I473" s="217"/>
      <c r="J473" s="331"/>
      <c r="K473" s="330"/>
      <c r="L473" s="217"/>
      <c r="M473" s="331"/>
      <c r="N473" s="281"/>
    </row>
    <row r="474" spans="1:14" ht="14" x14ac:dyDescent="0.15">
      <c r="A474" s="255" t="s">
        <v>165</v>
      </c>
      <c r="B474" s="330" t="s">
        <v>124</v>
      </c>
      <c r="C474" s="217">
        <v>0.94648472430004604</v>
      </c>
      <c r="D474" s="331">
        <v>0.68834131644948804</v>
      </c>
      <c r="E474" s="330" t="s">
        <v>124</v>
      </c>
      <c r="F474" s="217">
        <v>0.57735026918962595</v>
      </c>
      <c r="G474" s="331">
        <v>0.56345926099214505</v>
      </c>
      <c r="H474" s="330"/>
      <c r="I474" s="217"/>
      <c r="J474" s="331"/>
      <c r="K474" s="330"/>
      <c r="L474" s="217"/>
      <c r="M474" s="331"/>
      <c r="N474" s="281"/>
    </row>
    <row r="475" spans="1:14" ht="14" x14ac:dyDescent="0.15">
      <c r="A475" s="255" t="s">
        <v>245</v>
      </c>
      <c r="B475" s="330" t="s">
        <v>233</v>
      </c>
      <c r="C475" s="217"/>
      <c r="D475" s="331"/>
      <c r="E475" s="330" t="s">
        <v>233</v>
      </c>
      <c r="F475" s="217"/>
      <c r="G475" s="331"/>
      <c r="H475" s="330"/>
      <c r="I475" s="217"/>
      <c r="J475" s="331"/>
      <c r="K475" s="330"/>
      <c r="L475" s="217"/>
      <c r="M475" s="331"/>
      <c r="N475" s="281"/>
    </row>
    <row r="476" spans="1:14" ht="14" x14ac:dyDescent="0.15">
      <c r="A476" s="332" t="s">
        <v>164</v>
      </c>
      <c r="B476" s="333" t="s">
        <v>233</v>
      </c>
      <c r="C476" s="215">
        <v>-0.3301690898721088</v>
      </c>
      <c r="D476" s="334">
        <v>-0.71695027119980304</v>
      </c>
      <c r="E476" s="333" t="s">
        <v>233</v>
      </c>
      <c r="F476" s="215">
        <v>-0.57735026918961962</v>
      </c>
      <c r="G476" s="334">
        <v>-0.98920558728397578</v>
      </c>
      <c r="H476" s="333"/>
      <c r="I476" s="215"/>
      <c r="J476" s="334"/>
      <c r="K476" s="333"/>
      <c r="L476" s="215"/>
      <c r="M476" s="334"/>
      <c r="N476" s="281"/>
    </row>
    <row r="477" spans="1:14" ht="28" x14ac:dyDescent="0.15">
      <c r="A477" s="305" t="s">
        <v>802</v>
      </c>
      <c r="B477" s="321">
        <v>1</v>
      </c>
      <c r="C477" s="322">
        <v>0.3125</v>
      </c>
      <c r="D477" s="323">
        <v>0.37908496732026098</v>
      </c>
      <c r="E477" s="321">
        <v>1</v>
      </c>
      <c r="F477" s="322">
        <v>0.66666666666666696</v>
      </c>
      <c r="G477" s="323">
        <v>0.36666666666666697</v>
      </c>
      <c r="H477" s="321"/>
      <c r="I477" s="322"/>
      <c r="J477" s="323"/>
      <c r="K477" s="321"/>
      <c r="L477" s="322"/>
      <c r="M477" s="323"/>
      <c r="N477" s="324"/>
    </row>
    <row r="478" spans="1:14" ht="14" x14ac:dyDescent="0.15">
      <c r="A478" s="255" t="s">
        <v>794</v>
      </c>
      <c r="B478" s="321">
        <v>0</v>
      </c>
      <c r="C478" s="322">
        <v>0.4375</v>
      </c>
      <c r="D478" s="323">
        <v>0.38562091503267998</v>
      </c>
      <c r="E478" s="321">
        <v>0</v>
      </c>
      <c r="F478" s="322">
        <v>0.33333333333333298</v>
      </c>
      <c r="G478" s="323">
        <v>0.45</v>
      </c>
      <c r="H478" s="321"/>
      <c r="I478" s="322"/>
      <c r="J478" s="323"/>
      <c r="K478" s="321"/>
      <c r="L478" s="322"/>
      <c r="M478" s="323"/>
      <c r="N478" s="281"/>
    </row>
    <row r="479" spans="1:14" ht="14" x14ac:dyDescent="0.15">
      <c r="A479" s="255" t="s">
        <v>795</v>
      </c>
      <c r="B479" s="321">
        <v>0</v>
      </c>
      <c r="C479" s="322">
        <v>0.25</v>
      </c>
      <c r="D479" s="323">
        <v>0.18954248366013099</v>
      </c>
      <c r="E479" s="321">
        <v>0</v>
      </c>
      <c r="F479" s="322">
        <v>0</v>
      </c>
      <c r="G479" s="323">
        <v>0.15</v>
      </c>
      <c r="H479" s="321"/>
      <c r="I479" s="322"/>
      <c r="J479" s="323"/>
      <c r="K479" s="321"/>
      <c r="L479" s="322"/>
      <c r="M479" s="323"/>
      <c r="N479" s="281"/>
    </row>
    <row r="480" spans="1:14" ht="14" x14ac:dyDescent="0.15">
      <c r="A480" s="255" t="s">
        <v>796</v>
      </c>
      <c r="B480" s="321">
        <v>0</v>
      </c>
      <c r="C480" s="322">
        <v>0</v>
      </c>
      <c r="D480" s="323">
        <v>4.5751633986928102E-2</v>
      </c>
      <c r="E480" s="321">
        <v>0</v>
      </c>
      <c r="F480" s="322">
        <v>0</v>
      </c>
      <c r="G480" s="323">
        <v>3.3333333333333298E-2</v>
      </c>
      <c r="H480" s="321"/>
      <c r="I480" s="322"/>
      <c r="J480" s="323"/>
      <c r="K480" s="321"/>
      <c r="L480" s="322"/>
      <c r="M480" s="323"/>
      <c r="N480" s="281"/>
    </row>
    <row r="481" spans="1:14" ht="14" x14ac:dyDescent="0.15">
      <c r="A481" s="325" t="s">
        <v>244</v>
      </c>
      <c r="B481" s="326">
        <v>1</v>
      </c>
      <c r="C481" s="327">
        <v>16</v>
      </c>
      <c r="D481" s="328">
        <v>153</v>
      </c>
      <c r="E481" s="326">
        <v>1</v>
      </c>
      <c r="F481" s="327">
        <v>3</v>
      </c>
      <c r="G481" s="328">
        <v>60</v>
      </c>
      <c r="H481" s="326"/>
      <c r="I481" s="327"/>
      <c r="J481" s="328"/>
      <c r="K481" s="326"/>
      <c r="L481" s="327"/>
      <c r="M481" s="328"/>
      <c r="N481" s="329"/>
    </row>
    <row r="482" spans="1:14" ht="14" x14ac:dyDescent="0.15">
      <c r="A482" s="255" t="s">
        <v>182</v>
      </c>
      <c r="B482" s="330">
        <v>4</v>
      </c>
      <c r="C482" s="217">
        <v>3.0625</v>
      </c>
      <c r="D482" s="331">
        <v>3.0980392156862799</v>
      </c>
      <c r="E482" s="330">
        <v>4</v>
      </c>
      <c r="F482" s="217">
        <v>3.6666666666666701</v>
      </c>
      <c r="G482" s="331">
        <v>3.15</v>
      </c>
      <c r="H482" s="330"/>
      <c r="I482" s="217"/>
      <c r="J482" s="331"/>
      <c r="K482" s="330"/>
      <c r="L482" s="217"/>
      <c r="M482" s="331"/>
      <c r="N482" s="281"/>
    </row>
    <row r="483" spans="1:14" ht="14" x14ac:dyDescent="0.15">
      <c r="A483" s="255" t="s">
        <v>165</v>
      </c>
      <c r="B483" s="330" t="s">
        <v>124</v>
      </c>
      <c r="C483" s="217">
        <v>0.77190241179396102</v>
      </c>
      <c r="D483" s="331">
        <v>0.86423609318738903</v>
      </c>
      <c r="E483" s="330" t="s">
        <v>124</v>
      </c>
      <c r="F483" s="217">
        <v>0.57735026918962595</v>
      </c>
      <c r="G483" s="331">
        <v>0.79883389588846199</v>
      </c>
      <c r="H483" s="330"/>
      <c r="I483" s="217"/>
      <c r="J483" s="331"/>
      <c r="K483" s="330"/>
      <c r="L483" s="217"/>
      <c r="M483" s="331"/>
      <c r="N483" s="281"/>
    </row>
    <row r="484" spans="1:14" ht="14" x14ac:dyDescent="0.15">
      <c r="A484" s="255" t="s">
        <v>245</v>
      </c>
      <c r="B484" s="330" t="s">
        <v>233</v>
      </c>
      <c r="C484" s="217"/>
      <c r="D484" s="331"/>
      <c r="E484" s="330" t="s">
        <v>233</v>
      </c>
      <c r="F484" s="217"/>
      <c r="G484" s="331"/>
      <c r="H484" s="330"/>
      <c r="I484" s="217"/>
      <c r="J484" s="331"/>
      <c r="K484" s="330"/>
      <c r="L484" s="217"/>
      <c r="M484" s="331"/>
      <c r="N484" s="281"/>
    </row>
    <row r="485" spans="1:14" ht="14" x14ac:dyDescent="0.15">
      <c r="A485" s="332" t="s">
        <v>164</v>
      </c>
      <c r="B485" s="333" t="s">
        <v>233</v>
      </c>
      <c r="C485" s="215">
        <v>1.214531766808679</v>
      </c>
      <c r="D485" s="334">
        <v>1.0436509090787895</v>
      </c>
      <c r="E485" s="333" t="s">
        <v>233</v>
      </c>
      <c r="F485" s="215">
        <v>0.57735026918961962</v>
      </c>
      <c r="G485" s="334">
        <v>1.0640509927969835</v>
      </c>
      <c r="H485" s="333"/>
      <c r="I485" s="215"/>
      <c r="J485" s="334"/>
      <c r="K485" s="333"/>
      <c r="L485" s="215"/>
      <c r="M485" s="334"/>
      <c r="N485" s="281"/>
    </row>
    <row r="486" spans="1:14" ht="28" x14ac:dyDescent="0.15">
      <c r="A486" s="305" t="s">
        <v>803</v>
      </c>
      <c r="B486" s="321">
        <v>1</v>
      </c>
      <c r="C486" s="322">
        <v>0.5</v>
      </c>
      <c r="D486" s="323">
        <v>0.39215686274509798</v>
      </c>
      <c r="E486" s="321">
        <v>1</v>
      </c>
      <c r="F486" s="322">
        <v>0.66666666666666696</v>
      </c>
      <c r="G486" s="323">
        <v>0.409836065573771</v>
      </c>
      <c r="H486" s="321"/>
      <c r="I486" s="322"/>
      <c r="J486" s="323"/>
      <c r="K486" s="321"/>
      <c r="L486" s="322"/>
      <c r="M486" s="323"/>
      <c r="N486" s="324"/>
    </row>
    <row r="487" spans="1:14" ht="14" x14ac:dyDescent="0.15">
      <c r="A487" s="255" t="s">
        <v>794</v>
      </c>
      <c r="B487" s="321">
        <v>0</v>
      </c>
      <c r="C487" s="322">
        <v>0.25</v>
      </c>
      <c r="D487" s="323">
        <v>0.39215686274509798</v>
      </c>
      <c r="E487" s="321">
        <v>0</v>
      </c>
      <c r="F487" s="322">
        <v>0.33333333333333298</v>
      </c>
      <c r="G487" s="323">
        <v>0.42622950819672101</v>
      </c>
      <c r="H487" s="321"/>
      <c r="I487" s="322"/>
      <c r="J487" s="323"/>
      <c r="K487" s="321"/>
      <c r="L487" s="322"/>
      <c r="M487" s="323"/>
      <c r="N487" s="281"/>
    </row>
    <row r="488" spans="1:14" ht="14" x14ac:dyDescent="0.15">
      <c r="A488" s="255" t="s">
        <v>795</v>
      </c>
      <c r="B488" s="321">
        <v>0</v>
      </c>
      <c r="C488" s="322">
        <v>0.125</v>
      </c>
      <c r="D488" s="323">
        <v>0.15686274509803899</v>
      </c>
      <c r="E488" s="321">
        <v>0</v>
      </c>
      <c r="F488" s="322">
        <v>0</v>
      </c>
      <c r="G488" s="323">
        <v>0.114754098360656</v>
      </c>
      <c r="H488" s="321"/>
      <c r="I488" s="322"/>
      <c r="J488" s="323"/>
      <c r="K488" s="321"/>
      <c r="L488" s="322"/>
      <c r="M488" s="323"/>
      <c r="N488" s="281"/>
    </row>
    <row r="489" spans="1:14" ht="14" x14ac:dyDescent="0.15">
      <c r="A489" s="255" t="s">
        <v>796</v>
      </c>
      <c r="B489" s="321">
        <v>0</v>
      </c>
      <c r="C489" s="322">
        <v>0.125</v>
      </c>
      <c r="D489" s="323">
        <v>5.8823529411764698E-2</v>
      </c>
      <c r="E489" s="321">
        <v>0</v>
      </c>
      <c r="F489" s="322">
        <v>0</v>
      </c>
      <c r="G489" s="323">
        <v>4.91803278688525E-2</v>
      </c>
      <c r="H489" s="321"/>
      <c r="I489" s="322"/>
      <c r="J489" s="323"/>
      <c r="K489" s="321"/>
      <c r="L489" s="322"/>
      <c r="M489" s="323"/>
      <c r="N489" s="281"/>
    </row>
    <row r="490" spans="1:14" ht="14" x14ac:dyDescent="0.15">
      <c r="A490" s="325" t="s">
        <v>244</v>
      </c>
      <c r="B490" s="326">
        <v>1</v>
      </c>
      <c r="C490" s="327">
        <v>16</v>
      </c>
      <c r="D490" s="328">
        <v>153</v>
      </c>
      <c r="E490" s="326">
        <v>1</v>
      </c>
      <c r="F490" s="327">
        <v>3</v>
      </c>
      <c r="G490" s="328">
        <v>61</v>
      </c>
      <c r="H490" s="326"/>
      <c r="I490" s="327"/>
      <c r="J490" s="328"/>
      <c r="K490" s="326"/>
      <c r="L490" s="327"/>
      <c r="M490" s="328"/>
      <c r="N490" s="329"/>
    </row>
    <row r="491" spans="1:14" ht="14" x14ac:dyDescent="0.15">
      <c r="A491" s="255" t="s">
        <v>182</v>
      </c>
      <c r="B491" s="330">
        <v>4</v>
      </c>
      <c r="C491" s="217">
        <v>3.125</v>
      </c>
      <c r="D491" s="331">
        <v>3.1176470588235299</v>
      </c>
      <c r="E491" s="330">
        <v>4</v>
      </c>
      <c r="F491" s="217">
        <v>3.6666666666666701</v>
      </c>
      <c r="G491" s="331">
        <v>3.1967213114754101</v>
      </c>
      <c r="H491" s="330"/>
      <c r="I491" s="217"/>
      <c r="J491" s="331"/>
      <c r="K491" s="330"/>
      <c r="L491" s="217"/>
      <c r="M491" s="331"/>
      <c r="N491" s="281"/>
    </row>
    <row r="492" spans="1:14" ht="14" x14ac:dyDescent="0.15">
      <c r="A492" s="255" t="s">
        <v>165</v>
      </c>
      <c r="B492" s="330" t="s">
        <v>124</v>
      </c>
      <c r="C492" s="217">
        <v>1.08781125813871</v>
      </c>
      <c r="D492" s="331">
        <v>0.88064850858082699</v>
      </c>
      <c r="E492" s="330" t="s">
        <v>124</v>
      </c>
      <c r="F492" s="217">
        <v>0.57735026918962595</v>
      </c>
      <c r="G492" s="331">
        <v>0.83306006448409897</v>
      </c>
      <c r="H492" s="330"/>
      <c r="I492" s="217"/>
      <c r="J492" s="331"/>
      <c r="K492" s="330"/>
      <c r="L492" s="217"/>
      <c r="M492" s="331"/>
      <c r="N492" s="281"/>
    </row>
    <row r="493" spans="1:14" ht="14" x14ac:dyDescent="0.15">
      <c r="A493" s="255" t="s">
        <v>245</v>
      </c>
      <c r="B493" s="330" t="s">
        <v>233</v>
      </c>
      <c r="C493" s="217"/>
      <c r="D493" s="331"/>
      <c r="E493" s="330" t="s">
        <v>233</v>
      </c>
      <c r="F493" s="217"/>
      <c r="G493" s="331"/>
      <c r="H493" s="330"/>
      <c r="I493" s="217"/>
      <c r="J493" s="331"/>
      <c r="K493" s="330"/>
      <c r="L493" s="217"/>
      <c r="M493" s="331"/>
      <c r="N493" s="281"/>
    </row>
    <row r="494" spans="1:14" ht="14" x14ac:dyDescent="0.15">
      <c r="A494" s="332" t="s">
        <v>164</v>
      </c>
      <c r="B494" s="333" t="s">
        <v>233</v>
      </c>
      <c r="C494" s="215">
        <v>0.80436747960961641</v>
      </c>
      <c r="D494" s="334">
        <v>1.0019354289242934</v>
      </c>
      <c r="E494" s="333" t="s">
        <v>233</v>
      </c>
      <c r="F494" s="215">
        <v>0.57735026918961962</v>
      </c>
      <c r="G494" s="334">
        <v>0.96425062582017762</v>
      </c>
      <c r="H494" s="333"/>
      <c r="I494" s="215"/>
      <c r="J494" s="334"/>
      <c r="K494" s="333"/>
      <c r="L494" s="215"/>
      <c r="M494" s="334"/>
      <c r="N494" s="281"/>
    </row>
    <row r="495" spans="1:14" ht="28" x14ac:dyDescent="0.15">
      <c r="A495" s="305" t="s">
        <v>804</v>
      </c>
      <c r="B495" s="321">
        <v>0</v>
      </c>
      <c r="C495" s="322">
        <v>0.125</v>
      </c>
      <c r="D495" s="323">
        <v>0.27922077922077898</v>
      </c>
      <c r="E495" s="321">
        <v>0</v>
      </c>
      <c r="F495" s="322">
        <v>0</v>
      </c>
      <c r="G495" s="323">
        <v>0.27868852459016402</v>
      </c>
      <c r="H495" s="321"/>
      <c r="I495" s="322"/>
      <c r="J495" s="323"/>
      <c r="K495" s="321"/>
      <c r="L495" s="322"/>
      <c r="M495" s="323"/>
      <c r="N495" s="324"/>
    </row>
    <row r="496" spans="1:14" ht="14" x14ac:dyDescent="0.15">
      <c r="A496" s="255" t="s">
        <v>794</v>
      </c>
      <c r="B496" s="321">
        <v>1</v>
      </c>
      <c r="C496" s="322">
        <v>0.5625</v>
      </c>
      <c r="D496" s="323">
        <v>0.5</v>
      </c>
      <c r="E496" s="321">
        <v>1</v>
      </c>
      <c r="F496" s="322">
        <v>1</v>
      </c>
      <c r="G496" s="323">
        <v>0.49180327868852503</v>
      </c>
      <c r="H496" s="321"/>
      <c r="I496" s="322"/>
      <c r="J496" s="323"/>
      <c r="K496" s="321"/>
      <c r="L496" s="322"/>
      <c r="M496" s="323"/>
      <c r="N496" s="281"/>
    </row>
    <row r="497" spans="1:14" ht="14" x14ac:dyDescent="0.15">
      <c r="A497" s="255" t="s">
        <v>795</v>
      </c>
      <c r="B497" s="321">
        <v>0</v>
      </c>
      <c r="C497" s="322">
        <v>0.1875</v>
      </c>
      <c r="D497" s="323">
        <v>0.15584415584415601</v>
      </c>
      <c r="E497" s="321">
        <v>0</v>
      </c>
      <c r="F497" s="322">
        <v>0</v>
      </c>
      <c r="G497" s="323">
        <v>0.19672131147541</v>
      </c>
      <c r="H497" s="321"/>
      <c r="I497" s="322"/>
      <c r="J497" s="323"/>
      <c r="K497" s="321"/>
      <c r="L497" s="322"/>
      <c r="M497" s="323"/>
      <c r="N497" s="281"/>
    </row>
    <row r="498" spans="1:14" ht="14" x14ac:dyDescent="0.15">
      <c r="A498" s="255" t="s">
        <v>796</v>
      </c>
      <c r="B498" s="321">
        <v>0</v>
      </c>
      <c r="C498" s="322">
        <v>0.125</v>
      </c>
      <c r="D498" s="323">
        <v>6.4935064935064901E-2</v>
      </c>
      <c r="E498" s="321">
        <v>0</v>
      </c>
      <c r="F498" s="322">
        <v>0</v>
      </c>
      <c r="G498" s="323">
        <v>3.2786885245901599E-2</v>
      </c>
      <c r="H498" s="321"/>
      <c r="I498" s="322"/>
      <c r="J498" s="323"/>
      <c r="K498" s="321"/>
      <c r="L498" s="322"/>
      <c r="M498" s="323"/>
      <c r="N498" s="281"/>
    </row>
    <row r="499" spans="1:14" ht="14" x14ac:dyDescent="0.15">
      <c r="A499" s="325" t="s">
        <v>244</v>
      </c>
      <c r="B499" s="326">
        <v>1</v>
      </c>
      <c r="C499" s="327">
        <v>16</v>
      </c>
      <c r="D499" s="328">
        <v>154</v>
      </c>
      <c r="E499" s="326">
        <v>1</v>
      </c>
      <c r="F499" s="327">
        <v>3</v>
      </c>
      <c r="G499" s="328">
        <v>61</v>
      </c>
      <c r="H499" s="326"/>
      <c r="I499" s="327"/>
      <c r="J499" s="328"/>
      <c r="K499" s="326"/>
      <c r="L499" s="327"/>
      <c r="M499" s="328"/>
      <c r="N499" s="329"/>
    </row>
    <row r="500" spans="1:14" ht="14" x14ac:dyDescent="0.15">
      <c r="A500" s="255" t="s">
        <v>182</v>
      </c>
      <c r="B500" s="330">
        <v>3</v>
      </c>
      <c r="C500" s="217">
        <v>2.6875</v>
      </c>
      <c r="D500" s="331">
        <v>2.9935064935064899</v>
      </c>
      <c r="E500" s="330">
        <v>3</v>
      </c>
      <c r="F500" s="217">
        <v>3</v>
      </c>
      <c r="G500" s="331">
        <v>3.0163934426229502</v>
      </c>
      <c r="H500" s="330"/>
      <c r="I500" s="217"/>
      <c r="J500" s="331"/>
      <c r="K500" s="330"/>
      <c r="L500" s="217"/>
      <c r="M500" s="331"/>
      <c r="N500" s="281"/>
    </row>
    <row r="501" spans="1:14" ht="14" x14ac:dyDescent="0.15">
      <c r="A501" s="255" t="s">
        <v>165</v>
      </c>
      <c r="B501" s="330" t="s">
        <v>124</v>
      </c>
      <c r="C501" s="217">
        <v>0.87321245982864903</v>
      </c>
      <c r="D501" s="331">
        <v>0.83624396201697404</v>
      </c>
      <c r="E501" s="330" t="s">
        <v>124</v>
      </c>
      <c r="F501" s="217">
        <v>0</v>
      </c>
      <c r="G501" s="331">
        <v>0.78510728096416904</v>
      </c>
      <c r="H501" s="330"/>
      <c r="I501" s="217"/>
      <c r="J501" s="331"/>
      <c r="K501" s="330"/>
      <c r="L501" s="217"/>
      <c r="M501" s="331"/>
      <c r="N501" s="281"/>
    </row>
    <row r="502" spans="1:14" ht="14" x14ac:dyDescent="0.15">
      <c r="A502" s="255" t="s">
        <v>245</v>
      </c>
      <c r="B502" s="330" t="s">
        <v>233</v>
      </c>
      <c r="C502" s="217"/>
      <c r="D502" s="331"/>
      <c r="E502" s="330" t="s">
        <v>233</v>
      </c>
      <c r="F502" s="217"/>
      <c r="G502" s="331"/>
      <c r="H502" s="330"/>
      <c r="I502" s="217"/>
      <c r="J502" s="331"/>
      <c r="K502" s="330"/>
      <c r="L502" s="217"/>
      <c r="M502" s="331"/>
      <c r="N502" s="281"/>
    </row>
    <row r="503" spans="1:14" ht="14" x14ac:dyDescent="0.15">
      <c r="A503" s="332" t="s">
        <v>164</v>
      </c>
      <c r="B503" s="333" t="s">
        <v>233</v>
      </c>
      <c r="C503" s="215">
        <v>0.35787395894616764</v>
      </c>
      <c r="D503" s="334">
        <v>7.7650862528778402E-3</v>
      </c>
      <c r="E503" s="333" t="s">
        <v>233</v>
      </c>
      <c r="F503" s="215"/>
      <c r="G503" s="334">
        <v>-2.0880512791599422E-2</v>
      </c>
      <c r="H503" s="333"/>
      <c r="I503" s="215"/>
      <c r="J503" s="334"/>
      <c r="K503" s="333"/>
      <c r="L503" s="215"/>
      <c r="M503" s="334"/>
      <c r="N503" s="281"/>
    </row>
    <row r="504" spans="1:14" ht="28" x14ac:dyDescent="0.15">
      <c r="A504" s="305" t="s">
        <v>805</v>
      </c>
      <c r="B504" s="321">
        <v>0</v>
      </c>
      <c r="C504" s="322">
        <v>0.2</v>
      </c>
      <c r="D504" s="323">
        <v>0.21333333333333299</v>
      </c>
      <c r="E504" s="321">
        <v>0</v>
      </c>
      <c r="F504" s="322">
        <v>0</v>
      </c>
      <c r="G504" s="323">
        <v>0.16393442622950799</v>
      </c>
      <c r="H504" s="321"/>
      <c r="I504" s="322"/>
      <c r="J504" s="323"/>
      <c r="K504" s="321"/>
      <c r="L504" s="322"/>
      <c r="M504" s="323"/>
      <c r="N504" s="324"/>
    </row>
    <row r="505" spans="1:14" ht="14" x14ac:dyDescent="0.15">
      <c r="A505" s="255" t="s">
        <v>794</v>
      </c>
      <c r="B505" s="321">
        <v>1</v>
      </c>
      <c r="C505" s="322">
        <v>0.33333333333333298</v>
      </c>
      <c r="D505" s="323">
        <v>0.34666666666666701</v>
      </c>
      <c r="E505" s="321">
        <v>1</v>
      </c>
      <c r="F505" s="322">
        <v>1</v>
      </c>
      <c r="G505" s="323">
        <v>0.34426229508196698</v>
      </c>
      <c r="H505" s="321"/>
      <c r="I505" s="322"/>
      <c r="J505" s="323"/>
      <c r="K505" s="321"/>
      <c r="L505" s="322"/>
      <c r="M505" s="323"/>
      <c r="N505" s="281"/>
    </row>
    <row r="506" spans="1:14" ht="14" x14ac:dyDescent="0.15">
      <c r="A506" s="255" t="s">
        <v>795</v>
      </c>
      <c r="B506" s="321">
        <v>0</v>
      </c>
      <c r="C506" s="322">
        <v>0.2</v>
      </c>
      <c r="D506" s="323">
        <v>0.266666666666667</v>
      </c>
      <c r="E506" s="321">
        <v>0</v>
      </c>
      <c r="F506" s="322">
        <v>0</v>
      </c>
      <c r="G506" s="323">
        <v>0.31147540983606598</v>
      </c>
      <c r="H506" s="321"/>
      <c r="I506" s="322"/>
      <c r="J506" s="323"/>
      <c r="K506" s="321"/>
      <c r="L506" s="322"/>
      <c r="M506" s="323"/>
      <c r="N506" s="281"/>
    </row>
    <row r="507" spans="1:14" ht="14" x14ac:dyDescent="0.15">
      <c r="A507" s="255" t="s">
        <v>796</v>
      </c>
      <c r="B507" s="321">
        <v>0</v>
      </c>
      <c r="C507" s="322">
        <v>0.266666666666667</v>
      </c>
      <c r="D507" s="323">
        <v>0.17333333333333301</v>
      </c>
      <c r="E507" s="321">
        <v>0</v>
      </c>
      <c r="F507" s="322">
        <v>0</v>
      </c>
      <c r="G507" s="323">
        <v>0.18032786885245899</v>
      </c>
      <c r="H507" s="321"/>
      <c r="I507" s="322"/>
      <c r="J507" s="323"/>
      <c r="K507" s="321"/>
      <c r="L507" s="322"/>
      <c r="M507" s="323"/>
      <c r="N507" s="281"/>
    </row>
    <row r="508" spans="1:14" ht="14" x14ac:dyDescent="0.15">
      <c r="A508" s="325" t="s">
        <v>244</v>
      </c>
      <c r="B508" s="326">
        <v>1</v>
      </c>
      <c r="C508" s="327">
        <v>15</v>
      </c>
      <c r="D508" s="328">
        <v>150</v>
      </c>
      <c r="E508" s="326">
        <v>1</v>
      </c>
      <c r="F508" s="327">
        <v>3</v>
      </c>
      <c r="G508" s="328">
        <v>61</v>
      </c>
      <c r="H508" s="326"/>
      <c r="I508" s="327"/>
      <c r="J508" s="328"/>
      <c r="K508" s="326"/>
      <c r="L508" s="327"/>
      <c r="M508" s="328"/>
      <c r="N508" s="329"/>
    </row>
    <row r="509" spans="1:14" ht="14" x14ac:dyDescent="0.15">
      <c r="A509" s="255" t="s">
        <v>182</v>
      </c>
      <c r="B509" s="330">
        <v>3</v>
      </c>
      <c r="C509" s="217">
        <v>2.4666666666666699</v>
      </c>
      <c r="D509" s="331">
        <v>2.6</v>
      </c>
      <c r="E509" s="330">
        <v>3</v>
      </c>
      <c r="F509" s="217">
        <v>3</v>
      </c>
      <c r="G509" s="331">
        <v>2.49180327868853</v>
      </c>
      <c r="H509" s="330"/>
      <c r="I509" s="217"/>
      <c r="J509" s="331"/>
      <c r="K509" s="330"/>
      <c r="L509" s="217"/>
      <c r="M509" s="331"/>
      <c r="N509" s="281"/>
    </row>
    <row r="510" spans="1:14" ht="14" x14ac:dyDescent="0.15">
      <c r="A510" s="255" t="s">
        <v>165</v>
      </c>
      <c r="B510" s="330" t="s">
        <v>124</v>
      </c>
      <c r="C510" s="217">
        <v>1.12546286774228</v>
      </c>
      <c r="D510" s="331">
        <v>1.01001694450535</v>
      </c>
      <c r="E510" s="330" t="s">
        <v>124</v>
      </c>
      <c r="F510" s="217">
        <v>0</v>
      </c>
      <c r="G510" s="331">
        <v>0.97677958652693897</v>
      </c>
      <c r="H510" s="330"/>
      <c r="I510" s="217"/>
      <c r="J510" s="331"/>
      <c r="K510" s="330"/>
      <c r="L510" s="217"/>
      <c r="M510" s="331"/>
      <c r="N510" s="281"/>
    </row>
    <row r="511" spans="1:14" ht="14" x14ac:dyDescent="0.15">
      <c r="A511" s="255" t="s">
        <v>245</v>
      </c>
      <c r="B511" s="330" t="s">
        <v>233</v>
      </c>
      <c r="C511" s="217"/>
      <c r="D511" s="331"/>
      <c r="E511" s="330" t="s">
        <v>233</v>
      </c>
      <c r="F511" s="217"/>
      <c r="G511" s="331"/>
      <c r="H511" s="330"/>
      <c r="I511" s="217"/>
      <c r="J511" s="331"/>
      <c r="K511" s="330"/>
      <c r="L511" s="217"/>
      <c r="M511" s="331"/>
      <c r="N511" s="281"/>
    </row>
    <row r="512" spans="1:14" ht="42" x14ac:dyDescent="0.15">
      <c r="A512" s="332" t="s">
        <v>909</v>
      </c>
      <c r="B512" s="333" t="s">
        <v>233</v>
      </c>
      <c r="C512" s="215">
        <v>0.47387910220726914</v>
      </c>
      <c r="D512" s="334">
        <v>0.3960329598192015</v>
      </c>
      <c r="E512" s="333" t="s">
        <v>233</v>
      </c>
      <c r="F512" s="215"/>
      <c r="G512" s="334">
        <v>0.52027778663805468</v>
      </c>
      <c r="H512" s="333"/>
      <c r="I512" s="215"/>
      <c r="J512" s="334"/>
      <c r="K512" s="333"/>
      <c r="L512" s="215"/>
      <c r="M512" s="334"/>
      <c r="N512" s="281"/>
    </row>
    <row r="513" spans="1:14" ht="56" x14ac:dyDescent="0.15">
      <c r="A513" s="253" t="s">
        <v>722</v>
      </c>
      <c r="B513" s="274">
        <v>0.69767441860465096</v>
      </c>
      <c r="C513" s="275">
        <v>9.3506493506493496E-2</v>
      </c>
      <c r="D513" s="276">
        <v>0.105366492146597</v>
      </c>
      <c r="E513" s="274">
        <v>0.69767441860465096</v>
      </c>
      <c r="F513" s="275">
        <v>0.209876543209877</v>
      </c>
      <c r="G513" s="276">
        <v>0.12932604735883399</v>
      </c>
      <c r="H513" s="274"/>
      <c r="I513" s="275"/>
      <c r="J513" s="276"/>
      <c r="K513" s="274"/>
      <c r="L513" s="275"/>
      <c r="M513" s="276"/>
      <c r="N513" s="315"/>
    </row>
    <row r="514" spans="1:14" ht="14" x14ac:dyDescent="0.15">
      <c r="A514" s="271" t="s">
        <v>98</v>
      </c>
      <c r="B514" s="278">
        <v>0.30232558139534899</v>
      </c>
      <c r="C514" s="279">
        <v>0.90649350649350602</v>
      </c>
      <c r="D514" s="280">
        <v>0.89463350785340301</v>
      </c>
      <c r="E514" s="278">
        <v>0.30232558139534899</v>
      </c>
      <c r="F514" s="279">
        <v>0.79012345679012297</v>
      </c>
      <c r="G514" s="280">
        <v>0.87067395264116598</v>
      </c>
      <c r="H514" s="278"/>
      <c r="I514" s="279"/>
      <c r="J514" s="280"/>
      <c r="K514" s="278"/>
      <c r="L514" s="279"/>
      <c r="M514" s="280"/>
      <c r="N514" s="316"/>
    </row>
    <row r="515" spans="1:14" ht="14" x14ac:dyDescent="0.15">
      <c r="A515" s="282" t="s">
        <v>244</v>
      </c>
      <c r="B515" s="283">
        <v>43</v>
      </c>
      <c r="C515" s="284">
        <v>385</v>
      </c>
      <c r="D515" s="285">
        <v>1528</v>
      </c>
      <c r="E515" s="283">
        <v>43</v>
      </c>
      <c r="F515" s="284">
        <v>162</v>
      </c>
      <c r="G515" s="285">
        <v>549</v>
      </c>
      <c r="H515" s="283"/>
      <c r="I515" s="284"/>
      <c r="J515" s="285"/>
      <c r="K515" s="283"/>
      <c r="L515" s="284"/>
      <c r="M515" s="285"/>
      <c r="N515" s="317"/>
    </row>
    <row r="516" spans="1:14" ht="28" x14ac:dyDescent="0.15">
      <c r="A516" s="253" t="s">
        <v>684</v>
      </c>
      <c r="B516" s="274">
        <v>0.60465116279069797</v>
      </c>
      <c r="C516" s="275">
        <v>0.32375979112271502</v>
      </c>
      <c r="D516" s="276">
        <v>0.41797900262467202</v>
      </c>
      <c r="E516" s="274">
        <v>0.60465116279069797</v>
      </c>
      <c r="F516" s="275">
        <v>0.32098765432098803</v>
      </c>
      <c r="G516" s="276">
        <v>0.35283363802559398</v>
      </c>
      <c r="H516" s="274"/>
      <c r="I516" s="275"/>
      <c r="J516" s="276"/>
      <c r="K516" s="274"/>
      <c r="L516" s="275"/>
      <c r="M516" s="276"/>
      <c r="N516" s="315"/>
    </row>
    <row r="517" spans="1:14" ht="14" x14ac:dyDescent="0.15">
      <c r="A517" s="271" t="s">
        <v>98</v>
      </c>
      <c r="B517" s="278">
        <v>0.39534883720930197</v>
      </c>
      <c r="C517" s="279">
        <v>0.67624020887728498</v>
      </c>
      <c r="D517" s="280">
        <v>0.58202099737532798</v>
      </c>
      <c r="E517" s="278">
        <v>0.39534883720930197</v>
      </c>
      <c r="F517" s="279">
        <v>0.67901234567901203</v>
      </c>
      <c r="G517" s="280">
        <v>0.64716636197440602</v>
      </c>
      <c r="H517" s="278"/>
      <c r="I517" s="279"/>
      <c r="J517" s="280"/>
      <c r="K517" s="278"/>
      <c r="L517" s="279"/>
      <c r="M517" s="280"/>
      <c r="N517" s="316"/>
    </row>
    <row r="518" spans="1:14" ht="14" x14ac:dyDescent="0.15">
      <c r="A518" s="282" t="s">
        <v>244</v>
      </c>
      <c r="B518" s="283">
        <v>43</v>
      </c>
      <c r="C518" s="284">
        <v>383</v>
      </c>
      <c r="D518" s="285">
        <v>1524</v>
      </c>
      <c r="E518" s="283">
        <v>43</v>
      </c>
      <c r="F518" s="284">
        <v>162</v>
      </c>
      <c r="G518" s="285">
        <v>547</v>
      </c>
      <c r="H518" s="283"/>
      <c r="I518" s="284"/>
      <c r="J518" s="285"/>
      <c r="K518" s="283"/>
      <c r="L518" s="284"/>
      <c r="M518" s="285"/>
      <c r="N518" s="317"/>
    </row>
    <row r="519" spans="1:14" ht="28" x14ac:dyDescent="0.15">
      <c r="A519" s="253" t="s">
        <v>504</v>
      </c>
      <c r="B519" s="274">
        <v>4.6511627906976702E-2</v>
      </c>
      <c r="C519" s="275">
        <v>7.5520833333333301E-2</v>
      </c>
      <c r="D519" s="276">
        <v>0.13359528487229899</v>
      </c>
      <c r="E519" s="274">
        <v>4.6511627906976702E-2</v>
      </c>
      <c r="F519" s="275">
        <v>8.6419753086419707E-2</v>
      </c>
      <c r="G519" s="276">
        <v>0.112932604735883</v>
      </c>
      <c r="H519" s="274"/>
      <c r="I519" s="275"/>
      <c r="J519" s="276"/>
      <c r="K519" s="274"/>
      <c r="L519" s="275"/>
      <c r="M519" s="276"/>
      <c r="N519" s="315"/>
    </row>
    <row r="520" spans="1:14" ht="14" x14ac:dyDescent="0.15">
      <c r="A520" s="271" t="s">
        <v>98</v>
      </c>
      <c r="B520" s="278">
        <v>0.95348837209302295</v>
      </c>
      <c r="C520" s="279">
        <v>0.92447916666666696</v>
      </c>
      <c r="D520" s="280">
        <v>0.86640471512770101</v>
      </c>
      <c r="E520" s="278">
        <v>0.95348837209302295</v>
      </c>
      <c r="F520" s="279">
        <v>0.91358024691357997</v>
      </c>
      <c r="G520" s="280">
        <v>0.88706739526411704</v>
      </c>
      <c r="H520" s="278"/>
      <c r="I520" s="279"/>
      <c r="J520" s="280"/>
      <c r="K520" s="278"/>
      <c r="L520" s="279"/>
      <c r="M520" s="280"/>
      <c r="N520" s="316"/>
    </row>
    <row r="521" spans="1:14" ht="14" x14ac:dyDescent="0.15">
      <c r="A521" s="282" t="s">
        <v>244</v>
      </c>
      <c r="B521" s="283">
        <v>43</v>
      </c>
      <c r="C521" s="284">
        <v>384</v>
      </c>
      <c r="D521" s="285">
        <v>1527</v>
      </c>
      <c r="E521" s="283">
        <v>43</v>
      </c>
      <c r="F521" s="284">
        <v>162</v>
      </c>
      <c r="G521" s="285">
        <v>549</v>
      </c>
      <c r="H521" s="283"/>
      <c r="I521" s="284"/>
      <c r="J521" s="285"/>
      <c r="K521" s="283"/>
      <c r="L521" s="284"/>
      <c r="M521" s="285"/>
      <c r="N521" s="317"/>
    </row>
    <row r="522" spans="1:14" ht="28" x14ac:dyDescent="0.15">
      <c r="A522" s="253" t="s">
        <v>748</v>
      </c>
      <c r="B522" s="274">
        <v>0</v>
      </c>
      <c r="C522" s="275">
        <v>2.3376623376623398E-2</v>
      </c>
      <c r="D522" s="276">
        <v>2.6902887139107601E-2</v>
      </c>
      <c r="E522" s="274">
        <v>0</v>
      </c>
      <c r="F522" s="275">
        <v>1.85185185185185E-2</v>
      </c>
      <c r="G522" s="276">
        <v>2.00364298724954E-2</v>
      </c>
      <c r="H522" s="274"/>
      <c r="I522" s="275"/>
      <c r="J522" s="276"/>
      <c r="K522" s="274"/>
      <c r="L522" s="275"/>
      <c r="M522" s="276"/>
      <c r="N522" s="315"/>
    </row>
    <row r="523" spans="1:14" ht="14" x14ac:dyDescent="0.15">
      <c r="A523" s="271" t="s">
        <v>98</v>
      </c>
      <c r="B523" s="278">
        <v>1</v>
      </c>
      <c r="C523" s="279">
        <v>0.97662337662337695</v>
      </c>
      <c r="D523" s="280">
        <v>0.97309711286089196</v>
      </c>
      <c r="E523" s="278">
        <v>1</v>
      </c>
      <c r="F523" s="279">
        <v>0.98148148148148195</v>
      </c>
      <c r="G523" s="280">
        <v>0.97996357012750401</v>
      </c>
      <c r="H523" s="278"/>
      <c r="I523" s="279"/>
      <c r="J523" s="280"/>
      <c r="K523" s="278"/>
      <c r="L523" s="279"/>
      <c r="M523" s="280"/>
      <c r="N523" s="316"/>
    </row>
    <row r="524" spans="1:14" ht="14" x14ac:dyDescent="0.15">
      <c r="A524" s="282" t="s">
        <v>244</v>
      </c>
      <c r="B524" s="283">
        <v>43</v>
      </c>
      <c r="C524" s="284">
        <v>385</v>
      </c>
      <c r="D524" s="285">
        <v>1524</v>
      </c>
      <c r="E524" s="283">
        <v>43</v>
      </c>
      <c r="F524" s="284">
        <v>162</v>
      </c>
      <c r="G524" s="285">
        <v>549</v>
      </c>
      <c r="H524" s="283"/>
      <c r="I524" s="284"/>
      <c r="J524" s="285"/>
      <c r="K524" s="283"/>
      <c r="L524" s="284"/>
      <c r="M524" s="285"/>
      <c r="N524" s="317"/>
    </row>
    <row r="525" spans="1:14" ht="28" x14ac:dyDescent="0.15">
      <c r="A525" s="253" t="s">
        <v>275</v>
      </c>
      <c r="B525" s="274">
        <v>0.62790697674418605</v>
      </c>
      <c r="C525" s="275">
        <v>0.43116883116883098</v>
      </c>
      <c r="D525" s="276">
        <v>0.337270341207349</v>
      </c>
      <c r="E525" s="274">
        <v>0.62790697674418605</v>
      </c>
      <c r="F525" s="275">
        <v>0.39506172839506198</v>
      </c>
      <c r="G525" s="276">
        <v>0.27919708029197099</v>
      </c>
      <c r="H525" s="274"/>
      <c r="I525" s="275"/>
      <c r="J525" s="276"/>
      <c r="K525" s="274"/>
      <c r="L525" s="275"/>
      <c r="M525" s="276"/>
      <c r="N525" s="315"/>
    </row>
    <row r="526" spans="1:14" ht="14" x14ac:dyDescent="0.15">
      <c r="A526" s="271" t="s">
        <v>98</v>
      </c>
      <c r="B526" s="278">
        <v>0.372093023255814</v>
      </c>
      <c r="C526" s="279">
        <v>0.56883116883116902</v>
      </c>
      <c r="D526" s="280">
        <v>0.662729658792651</v>
      </c>
      <c r="E526" s="278">
        <v>0.372093023255814</v>
      </c>
      <c r="F526" s="279">
        <v>0.60493827160493796</v>
      </c>
      <c r="G526" s="280">
        <v>0.72080291970802901</v>
      </c>
      <c r="H526" s="278"/>
      <c r="I526" s="279"/>
      <c r="J526" s="280"/>
      <c r="K526" s="278"/>
      <c r="L526" s="279"/>
      <c r="M526" s="280"/>
      <c r="N526" s="316"/>
    </row>
    <row r="527" spans="1:14" ht="14" x14ac:dyDescent="0.15">
      <c r="A527" s="282" t="s">
        <v>244</v>
      </c>
      <c r="B527" s="283">
        <v>43</v>
      </c>
      <c r="C527" s="284">
        <v>385</v>
      </c>
      <c r="D527" s="285">
        <v>1524</v>
      </c>
      <c r="E527" s="283">
        <v>43</v>
      </c>
      <c r="F527" s="284">
        <v>162</v>
      </c>
      <c r="G527" s="285">
        <v>548</v>
      </c>
      <c r="H527" s="283"/>
      <c r="I527" s="284"/>
      <c r="J527" s="285"/>
      <c r="K527" s="283"/>
      <c r="L527" s="284"/>
      <c r="M527" s="285"/>
      <c r="N527" s="317"/>
    </row>
    <row r="528" spans="1:14" ht="28" x14ac:dyDescent="0.15">
      <c r="A528" s="253" t="s">
        <v>414</v>
      </c>
      <c r="B528" s="274">
        <v>0.60465116279069797</v>
      </c>
      <c r="C528" s="275">
        <v>0.78497409326424905</v>
      </c>
      <c r="D528" s="276">
        <v>0.469508196721311</v>
      </c>
      <c r="E528" s="274">
        <v>0.60465116279069797</v>
      </c>
      <c r="F528" s="275">
        <v>0.77160493827160503</v>
      </c>
      <c r="G528" s="276">
        <v>0.54098360655737698</v>
      </c>
      <c r="H528" s="274"/>
      <c r="I528" s="275"/>
      <c r="J528" s="276"/>
      <c r="K528" s="274"/>
      <c r="L528" s="275"/>
      <c r="M528" s="276"/>
      <c r="N528" s="315"/>
    </row>
    <row r="529" spans="1:14" ht="14" x14ac:dyDescent="0.15">
      <c r="A529" s="271" t="s">
        <v>98</v>
      </c>
      <c r="B529" s="278">
        <v>0.39534883720930197</v>
      </c>
      <c r="C529" s="279">
        <v>0.215025906735751</v>
      </c>
      <c r="D529" s="280">
        <v>0.53049180327868894</v>
      </c>
      <c r="E529" s="278">
        <v>0.39534883720930197</v>
      </c>
      <c r="F529" s="279">
        <v>0.22839506172839499</v>
      </c>
      <c r="G529" s="280">
        <v>0.45901639344262302</v>
      </c>
      <c r="H529" s="278"/>
      <c r="I529" s="279"/>
      <c r="J529" s="280"/>
      <c r="K529" s="278"/>
      <c r="L529" s="279"/>
      <c r="M529" s="280"/>
      <c r="N529" s="316"/>
    </row>
    <row r="530" spans="1:14" ht="14" x14ac:dyDescent="0.15">
      <c r="A530" s="282" t="s">
        <v>244</v>
      </c>
      <c r="B530" s="283">
        <v>43</v>
      </c>
      <c r="C530" s="284">
        <v>386</v>
      </c>
      <c r="D530" s="285">
        <v>1525</v>
      </c>
      <c r="E530" s="283">
        <v>43</v>
      </c>
      <c r="F530" s="284">
        <v>162</v>
      </c>
      <c r="G530" s="285">
        <v>549</v>
      </c>
      <c r="H530" s="283"/>
      <c r="I530" s="284"/>
      <c r="J530" s="285"/>
      <c r="K530" s="283"/>
      <c r="L530" s="284"/>
      <c r="M530" s="285"/>
      <c r="N530" s="317"/>
    </row>
    <row r="531" spans="1:14" ht="28" x14ac:dyDescent="0.15">
      <c r="A531" s="253" t="s">
        <v>53</v>
      </c>
      <c r="B531" s="338">
        <v>0.65116279069767402</v>
      </c>
      <c r="C531" s="339">
        <v>0.49739583333333298</v>
      </c>
      <c r="D531" s="340">
        <v>0.45209973753280802</v>
      </c>
      <c r="E531" s="338">
        <v>0.65116279069767402</v>
      </c>
      <c r="F531" s="339">
        <v>0.58024691358024705</v>
      </c>
      <c r="G531" s="340">
        <v>0.58652094717668501</v>
      </c>
      <c r="H531" s="338"/>
      <c r="I531" s="339"/>
      <c r="J531" s="340"/>
      <c r="K531" s="338"/>
      <c r="L531" s="339"/>
      <c r="M531" s="340"/>
      <c r="N531" s="315"/>
    </row>
    <row r="532" spans="1:14" ht="14" x14ac:dyDescent="0.15">
      <c r="A532" s="271" t="s">
        <v>98</v>
      </c>
      <c r="B532" s="278">
        <v>0.34883720930232598</v>
      </c>
      <c r="C532" s="279">
        <v>0.50260416666666696</v>
      </c>
      <c r="D532" s="280">
        <v>0.54790026246719203</v>
      </c>
      <c r="E532" s="278">
        <v>0.34883720930232598</v>
      </c>
      <c r="F532" s="279">
        <v>0.41975308641975301</v>
      </c>
      <c r="G532" s="280">
        <v>0.41347905282331499</v>
      </c>
      <c r="H532" s="278"/>
      <c r="I532" s="279"/>
      <c r="J532" s="280"/>
      <c r="K532" s="278"/>
      <c r="L532" s="279"/>
      <c r="M532" s="280"/>
      <c r="N532" s="316"/>
    </row>
    <row r="533" spans="1:14" ht="14" x14ac:dyDescent="0.15">
      <c r="A533" s="282" t="s">
        <v>244</v>
      </c>
      <c r="B533" s="283">
        <v>43</v>
      </c>
      <c r="C533" s="284">
        <v>384</v>
      </c>
      <c r="D533" s="285">
        <v>1524</v>
      </c>
      <c r="E533" s="283">
        <v>43</v>
      </c>
      <c r="F533" s="284">
        <v>162</v>
      </c>
      <c r="G533" s="285">
        <v>549</v>
      </c>
      <c r="H533" s="283"/>
      <c r="I533" s="284"/>
      <c r="J533" s="285"/>
      <c r="K533" s="283"/>
      <c r="L533" s="284"/>
      <c r="M533" s="285"/>
      <c r="N533" s="317"/>
    </row>
    <row r="534" spans="1:14" ht="28" x14ac:dyDescent="0.15">
      <c r="A534" s="253" t="s">
        <v>913</v>
      </c>
      <c r="B534" s="274">
        <v>0.60465116279069797</v>
      </c>
      <c r="C534" s="275">
        <v>0.27272727272727298</v>
      </c>
      <c r="D534" s="276">
        <v>0.25622542595019698</v>
      </c>
      <c r="E534" s="274">
        <v>0.60465116279069797</v>
      </c>
      <c r="F534" s="275">
        <v>0.37654320987654299</v>
      </c>
      <c r="G534" s="276">
        <v>0.33697632058287802</v>
      </c>
      <c r="H534" s="274"/>
      <c r="I534" s="275"/>
      <c r="J534" s="276"/>
      <c r="K534" s="274"/>
      <c r="L534" s="275"/>
      <c r="M534" s="276"/>
      <c r="N534" s="315"/>
    </row>
    <row r="535" spans="1:14" ht="14" x14ac:dyDescent="0.15">
      <c r="A535" s="271" t="s">
        <v>98</v>
      </c>
      <c r="B535" s="278">
        <v>0.39534883720930197</v>
      </c>
      <c r="C535" s="279">
        <v>0.72727272727272696</v>
      </c>
      <c r="D535" s="280">
        <v>0.74377457404980296</v>
      </c>
      <c r="E535" s="278">
        <v>0.39534883720930197</v>
      </c>
      <c r="F535" s="279">
        <v>0.62345679012345701</v>
      </c>
      <c r="G535" s="280">
        <v>0.66302367941712204</v>
      </c>
      <c r="H535" s="278"/>
      <c r="I535" s="279"/>
      <c r="J535" s="280"/>
      <c r="K535" s="278"/>
      <c r="L535" s="279"/>
      <c r="M535" s="280"/>
      <c r="N535" s="316"/>
    </row>
    <row r="536" spans="1:14" ht="14" x14ac:dyDescent="0.15">
      <c r="A536" s="282" t="s">
        <v>244</v>
      </c>
      <c r="B536" s="283">
        <v>43</v>
      </c>
      <c r="C536" s="284">
        <v>385</v>
      </c>
      <c r="D536" s="285">
        <v>1526</v>
      </c>
      <c r="E536" s="283">
        <v>43</v>
      </c>
      <c r="F536" s="284">
        <v>162</v>
      </c>
      <c r="G536" s="285">
        <v>549</v>
      </c>
      <c r="H536" s="283"/>
      <c r="I536" s="284"/>
      <c r="J536" s="285"/>
      <c r="K536" s="283"/>
      <c r="L536" s="284"/>
      <c r="M536" s="285"/>
      <c r="N536" s="317"/>
    </row>
    <row r="537" spans="1:14" ht="28" x14ac:dyDescent="0.15">
      <c r="A537" s="253" t="s">
        <v>1017</v>
      </c>
      <c r="B537" s="274">
        <v>0.79069767441860495</v>
      </c>
      <c r="C537" s="275">
        <v>0.67277486910994799</v>
      </c>
      <c r="D537" s="276">
        <v>0.58618421052631597</v>
      </c>
      <c r="E537" s="274">
        <v>0.79069767441860495</v>
      </c>
      <c r="F537" s="275">
        <v>0.60493827160493796</v>
      </c>
      <c r="G537" s="276">
        <v>0.55210237659963401</v>
      </c>
      <c r="H537" s="274"/>
      <c r="I537" s="275"/>
      <c r="J537" s="276"/>
      <c r="K537" s="274"/>
      <c r="L537" s="275"/>
      <c r="M537" s="276"/>
      <c r="N537" s="598" t="s">
        <v>75</v>
      </c>
    </row>
    <row r="538" spans="1:14" ht="14" x14ac:dyDescent="0.15">
      <c r="A538" s="271" t="s">
        <v>98</v>
      </c>
      <c r="B538" s="278">
        <v>0.209302325581395</v>
      </c>
      <c r="C538" s="279">
        <v>0.32722513089005201</v>
      </c>
      <c r="D538" s="280">
        <v>0.41381578947368403</v>
      </c>
      <c r="E538" s="278">
        <v>0.209302325581395</v>
      </c>
      <c r="F538" s="279">
        <v>0.39506172839506198</v>
      </c>
      <c r="G538" s="280">
        <v>0.44789762340036599</v>
      </c>
      <c r="H538" s="278"/>
      <c r="I538" s="279"/>
      <c r="J538" s="280"/>
      <c r="K538" s="278"/>
      <c r="L538" s="279"/>
      <c r="M538" s="280"/>
      <c r="N538" s="580"/>
    </row>
    <row r="539" spans="1:14" ht="14" x14ac:dyDescent="0.15">
      <c r="A539" s="282" t="s">
        <v>244</v>
      </c>
      <c r="B539" s="283">
        <v>43</v>
      </c>
      <c r="C539" s="284">
        <v>382</v>
      </c>
      <c r="D539" s="285">
        <v>1520</v>
      </c>
      <c r="E539" s="283">
        <v>43</v>
      </c>
      <c r="F539" s="284">
        <v>162</v>
      </c>
      <c r="G539" s="285">
        <v>547</v>
      </c>
      <c r="H539" s="283"/>
      <c r="I539" s="284"/>
      <c r="J539" s="285"/>
      <c r="K539" s="283"/>
      <c r="L539" s="284"/>
      <c r="M539" s="285"/>
      <c r="N539" s="317"/>
    </row>
    <row r="540" spans="1:14" ht="28" x14ac:dyDescent="0.15">
      <c r="A540" s="253" t="s">
        <v>312</v>
      </c>
      <c r="B540" s="274">
        <v>0.78571428571428603</v>
      </c>
      <c r="C540" s="275">
        <v>0.828125</v>
      </c>
      <c r="D540" s="276">
        <v>0.78463558765594199</v>
      </c>
      <c r="E540" s="274">
        <v>0.78571428571428603</v>
      </c>
      <c r="F540" s="275">
        <v>0.77018633540372705</v>
      </c>
      <c r="G540" s="276">
        <v>0.71532846715328502</v>
      </c>
      <c r="H540" s="274"/>
      <c r="I540" s="275"/>
      <c r="J540" s="276"/>
      <c r="K540" s="274"/>
      <c r="L540" s="275"/>
      <c r="M540" s="276"/>
      <c r="N540" s="318"/>
    </row>
    <row r="541" spans="1:14" ht="14" x14ac:dyDescent="0.15">
      <c r="A541" s="271" t="s">
        <v>98</v>
      </c>
      <c r="B541" s="278">
        <v>0.214285714285714</v>
      </c>
      <c r="C541" s="279">
        <v>0.171875</v>
      </c>
      <c r="D541" s="280">
        <v>0.21536441234405801</v>
      </c>
      <c r="E541" s="278">
        <v>0.214285714285714</v>
      </c>
      <c r="F541" s="279">
        <v>0.229813664596273</v>
      </c>
      <c r="G541" s="280">
        <v>0.28467153284671498</v>
      </c>
      <c r="H541" s="278"/>
      <c r="I541" s="279"/>
      <c r="J541" s="280"/>
      <c r="K541" s="278"/>
      <c r="L541" s="279"/>
      <c r="M541" s="280"/>
      <c r="N541" s="319"/>
    </row>
    <row r="542" spans="1:14" ht="14" x14ac:dyDescent="0.15">
      <c r="A542" s="282" t="s">
        <v>244</v>
      </c>
      <c r="B542" s="283">
        <v>42</v>
      </c>
      <c r="C542" s="284">
        <v>384</v>
      </c>
      <c r="D542" s="285">
        <v>1523</v>
      </c>
      <c r="E542" s="283">
        <v>42</v>
      </c>
      <c r="F542" s="284">
        <v>161</v>
      </c>
      <c r="G542" s="285">
        <v>548</v>
      </c>
      <c r="H542" s="283"/>
      <c r="I542" s="284"/>
      <c r="J542" s="285"/>
      <c r="K542" s="283"/>
      <c r="L542" s="284"/>
      <c r="M542" s="285"/>
      <c r="N542" s="317"/>
    </row>
    <row r="543" spans="1:14" ht="28" x14ac:dyDescent="0.15">
      <c r="A543" s="253" t="s">
        <v>421</v>
      </c>
      <c r="B543" s="124">
        <v>0.86046511627906996</v>
      </c>
      <c r="C543" s="125">
        <v>0.75925925925925897</v>
      </c>
      <c r="D543" s="126">
        <v>0.67195767195767198</v>
      </c>
      <c r="E543" s="124">
        <v>0.86046511627906996</v>
      </c>
      <c r="F543" s="125">
        <v>0.76100628930817604</v>
      </c>
      <c r="G543" s="126">
        <v>0.63051470588235303</v>
      </c>
      <c r="H543" s="124"/>
      <c r="I543" s="125"/>
      <c r="J543" s="126"/>
      <c r="K543" s="124"/>
      <c r="L543" s="125"/>
      <c r="M543" s="126"/>
      <c r="N543" s="299"/>
    </row>
    <row r="544" spans="1:14" ht="14" x14ac:dyDescent="0.15">
      <c r="A544" s="271" t="s">
        <v>98</v>
      </c>
      <c r="B544" s="124">
        <v>0.13953488372093001</v>
      </c>
      <c r="C544" s="125">
        <v>0.240740740740741</v>
      </c>
      <c r="D544" s="126">
        <v>0.32804232804232802</v>
      </c>
      <c r="E544" s="124">
        <v>0.13953488372093001</v>
      </c>
      <c r="F544" s="125">
        <v>0.23899371069182401</v>
      </c>
      <c r="G544" s="126">
        <v>0.36948529411764702</v>
      </c>
      <c r="H544" s="124"/>
      <c r="I544" s="125"/>
      <c r="J544" s="126"/>
      <c r="K544" s="124"/>
      <c r="L544" s="125"/>
      <c r="M544" s="126"/>
      <c r="N544" s="299"/>
    </row>
    <row r="545" spans="1:14" ht="14" x14ac:dyDescent="0.15">
      <c r="A545" s="282" t="s">
        <v>244</v>
      </c>
      <c r="B545" s="283">
        <v>43</v>
      </c>
      <c r="C545" s="284">
        <v>378</v>
      </c>
      <c r="D545" s="285">
        <v>1512</v>
      </c>
      <c r="E545" s="283">
        <v>43</v>
      </c>
      <c r="F545" s="284">
        <v>159</v>
      </c>
      <c r="G545" s="285">
        <v>544</v>
      </c>
      <c r="H545" s="283"/>
      <c r="I545" s="284"/>
      <c r="J545" s="285"/>
      <c r="K545" s="283"/>
      <c r="L545" s="284"/>
      <c r="M545" s="285"/>
      <c r="N545" s="317"/>
    </row>
    <row r="546" spans="1:14" ht="28" x14ac:dyDescent="0.15">
      <c r="A546" s="253" t="s">
        <v>55</v>
      </c>
      <c r="B546" s="274">
        <v>0.77500000000000002</v>
      </c>
      <c r="C546" s="275">
        <v>0.65691489361702105</v>
      </c>
      <c r="D546" s="276">
        <v>0.63945578231292499</v>
      </c>
      <c r="E546" s="274">
        <v>0.77500000000000002</v>
      </c>
      <c r="F546" s="275">
        <v>0.68125000000000002</v>
      </c>
      <c r="G546" s="276">
        <v>0.66168224299065403</v>
      </c>
      <c r="H546" s="274"/>
      <c r="I546" s="275"/>
      <c r="J546" s="276"/>
      <c r="K546" s="274"/>
      <c r="L546" s="275"/>
      <c r="M546" s="276"/>
      <c r="N546" s="320"/>
    </row>
    <row r="547" spans="1:14" ht="14" x14ac:dyDescent="0.15">
      <c r="A547" s="271" t="s">
        <v>98</v>
      </c>
      <c r="B547" s="278">
        <v>0.22500000000000001</v>
      </c>
      <c r="C547" s="279">
        <v>0.34308510638297901</v>
      </c>
      <c r="D547" s="280">
        <v>0.36054421768707501</v>
      </c>
      <c r="E547" s="278">
        <v>0.22500000000000001</v>
      </c>
      <c r="F547" s="279">
        <v>0.31874999999999998</v>
      </c>
      <c r="G547" s="280">
        <v>0.33831775700934602</v>
      </c>
      <c r="H547" s="278"/>
      <c r="I547" s="279"/>
      <c r="J547" s="280"/>
      <c r="K547" s="278"/>
      <c r="L547" s="279"/>
      <c r="M547" s="280"/>
      <c r="N547" s="341"/>
    </row>
    <row r="548" spans="1:14" ht="14" x14ac:dyDescent="0.15">
      <c r="A548" s="282" t="s">
        <v>244</v>
      </c>
      <c r="B548" s="283">
        <v>40</v>
      </c>
      <c r="C548" s="284">
        <v>376</v>
      </c>
      <c r="D548" s="285">
        <v>1470</v>
      </c>
      <c r="E548" s="283">
        <v>40</v>
      </c>
      <c r="F548" s="284">
        <v>160</v>
      </c>
      <c r="G548" s="285">
        <v>535</v>
      </c>
      <c r="H548" s="283"/>
      <c r="I548" s="284"/>
      <c r="J548" s="285"/>
      <c r="K548" s="283"/>
      <c r="L548" s="284"/>
      <c r="M548" s="285"/>
      <c r="N548" s="317"/>
    </row>
    <row r="549" spans="1:14" ht="28" x14ac:dyDescent="0.15">
      <c r="A549" s="253" t="s">
        <v>342</v>
      </c>
      <c r="B549" s="274">
        <v>0.452380952380952</v>
      </c>
      <c r="C549" s="275">
        <v>0.26370757180156701</v>
      </c>
      <c r="D549" s="276">
        <v>0.20105471324983501</v>
      </c>
      <c r="E549" s="274">
        <v>0.452380952380952</v>
      </c>
      <c r="F549" s="275">
        <v>0.23602484472049701</v>
      </c>
      <c r="G549" s="276">
        <v>0.159340659340659</v>
      </c>
      <c r="H549" s="274"/>
      <c r="I549" s="275"/>
      <c r="J549" s="276"/>
      <c r="K549" s="274"/>
      <c r="L549" s="275"/>
      <c r="M549" s="276"/>
      <c r="N549" s="277"/>
    </row>
    <row r="550" spans="1:14" ht="14" x14ac:dyDescent="0.15">
      <c r="A550" s="271" t="s">
        <v>98</v>
      </c>
      <c r="B550" s="278">
        <v>0.547619047619048</v>
      </c>
      <c r="C550" s="279">
        <v>0.73629242819843299</v>
      </c>
      <c r="D550" s="280">
        <v>0.79894528675016496</v>
      </c>
      <c r="E550" s="278">
        <v>0.547619047619048</v>
      </c>
      <c r="F550" s="279">
        <v>0.76397515527950299</v>
      </c>
      <c r="G550" s="280">
        <v>0.840659340659341</v>
      </c>
      <c r="H550" s="278"/>
      <c r="I550" s="279"/>
      <c r="J550" s="280"/>
      <c r="K550" s="278"/>
      <c r="L550" s="279"/>
      <c r="M550" s="280"/>
      <c r="N550" s="342"/>
    </row>
    <row r="551" spans="1:14" ht="14" x14ac:dyDescent="0.15">
      <c r="A551" s="282" t="s">
        <v>244</v>
      </c>
      <c r="B551" s="283">
        <v>42</v>
      </c>
      <c r="C551" s="284">
        <v>383</v>
      </c>
      <c r="D551" s="285">
        <v>1517</v>
      </c>
      <c r="E551" s="283">
        <v>42</v>
      </c>
      <c r="F551" s="284">
        <v>161</v>
      </c>
      <c r="G551" s="285">
        <v>546</v>
      </c>
      <c r="H551" s="283"/>
      <c r="I551" s="284"/>
      <c r="J551" s="285"/>
      <c r="K551" s="283"/>
      <c r="L551" s="284"/>
      <c r="M551" s="285"/>
      <c r="N551" s="317"/>
    </row>
    <row r="552" spans="1:14" ht="28" x14ac:dyDescent="0.15">
      <c r="A552" s="253" t="s">
        <v>1018</v>
      </c>
      <c r="B552" s="274">
        <v>0.581395348837209</v>
      </c>
      <c r="C552" s="275">
        <v>0.34986945169712802</v>
      </c>
      <c r="D552" s="276">
        <v>0.33773087071240099</v>
      </c>
      <c r="E552" s="274">
        <v>0.581395348837209</v>
      </c>
      <c r="F552" s="275">
        <v>0.31481481481481499</v>
      </c>
      <c r="G552" s="276">
        <v>0.30458715596330299</v>
      </c>
      <c r="H552" s="274"/>
      <c r="I552" s="275"/>
      <c r="J552" s="276"/>
      <c r="K552" s="274"/>
      <c r="L552" s="275"/>
      <c r="M552" s="276"/>
      <c r="N552" s="570" t="s">
        <v>75</v>
      </c>
    </row>
    <row r="553" spans="1:14" ht="14" x14ac:dyDescent="0.15">
      <c r="A553" s="271" t="s">
        <v>98</v>
      </c>
      <c r="B553" s="278">
        <v>0.418604651162791</v>
      </c>
      <c r="C553" s="279">
        <v>0.65013054830287198</v>
      </c>
      <c r="D553" s="280">
        <v>0.66226912928759896</v>
      </c>
      <c r="E553" s="278">
        <v>0.418604651162791</v>
      </c>
      <c r="F553" s="279">
        <v>0.68518518518518501</v>
      </c>
      <c r="G553" s="280">
        <v>0.69541284403669701</v>
      </c>
      <c r="H553" s="278"/>
      <c r="I553" s="279"/>
      <c r="J553" s="280"/>
      <c r="K553" s="278"/>
      <c r="L553" s="279"/>
      <c r="M553" s="280"/>
      <c r="N553" s="572"/>
    </row>
    <row r="554" spans="1:14" ht="14" x14ac:dyDescent="0.15">
      <c r="A554" s="343" t="s">
        <v>244</v>
      </c>
      <c r="B554" s="283">
        <v>43</v>
      </c>
      <c r="C554" s="284">
        <v>383</v>
      </c>
      <c r="D554" s="285">
        <v>1516</v>
      </c>
      <c r="E554" s="283">
        <v>43</v>
      </c>
      <c r="F554" s="284">
        <v>162</v>
      </c>
      <c r="G554" s="285">
        <v>545</v>
      </c>
      <c r="H554" s="283"/>
      <c r="I554" s="284"/>
      <c r="J554" s="285"/>
      <c r="K554" s="283"/>
      <c r="L554" s="284"/>
      <c r="M554" s="285"/>
      <c r="N554" s="317"/>
    </row>
    <row r="555" spans="1:14" ht="28" x14ac:dyDescent="0.15">
      <c r="A555" s="253" t="s">
        <v>272</v>
      </c>
      <c r="B555" s="274">
        <v>0.32558139534883701</v>
      </c>
      <c r="C555" s="275">
        <v>0.19220779220779199</v>
      </c>
      <c r="D555" s="276">
        <v>0.12335092348285</v>
      </c>
      <c r="E555" s="274">
        <v>0.32558139534883701</v>
      </c>
      <c r="F555" s="275">
        <v>0.21604938271604901</v>
      </c>
      <c r="G555" s="276">
        <v>0.135779816513761</v>
      </c>
      <c r="H555" s="274"/>
      <c r="I555" s="275"/>
      <c r="J555" s="276"/>
      <c r="K555" s="274"/>
      <c r="L555" s="275"/>
      <c r="M555" s="276"/>
      <c r="N555" s="320"/>
    </row>
    <row r="556" spans="1:14" ht="14" x14ac:dyDescent="0.15">
      <c r="A556" s="271" t="s">
        <v>98</v>
      </c>
      <c r="B556" s="278">
        <v>0.67441860465116299</v>
      </c>
      <c r="C556" s="279">
        <v>0.80779220779220795</v>
      </c>
      <c r="D556" s="280">
        <v>0.87664907651714996</v>
      </c>
      <c r="E556" s="278">
        <v>0.67441860465116299</v>
      </c>
      <c r="F556" s="279">
        <v>0.78395061728395099</v>
      </c>
      <c r="G556" s="280">
        <v>0.86422018348623897</v>
      </c>
      <c r="H556" s="278"/>
      <c r="I556" s="279"/>
      <c r="J556" s="280"/>
      <c r="K556" s="278"/>
      <c r="L556" s="279"/>
      <c r="M556" s="280"/>
      <c r="N556" s="341"/>
    </row>
    <row r="557" spans="1:14" ht="14" x14ac:dyDescent="0.15">
      <c r="A557" s="282" t="s">
        <v>244</v>
      </c>
      <c r="B557" s="283">
        <v>43</v>
      </c>
      <c r="C557" s="284">
        <v>385</v>
      </c>
      <c r="D557" s="285">
        <v>1516</v>
      </c>
      <c r="E557" s="283">
        <v>43</v>
      </c>
      <c r="F557" s="284">
        <v>162</v>
      </c>
      <c r="G557" s="285">
        <v>545</v>
      </c>
      <c r="H557" s="283"/>
      <c r="I557" s="284"/>
      <c r="J557" s="285"/>
      <c r="K557" s="283"/>
      <c r="L557" s="284"/>
      <c r="M557" s="285"/>
      <c r="N557" s="317"/>
    </row>
    <row r="558" spans="1:14" ht="28" x14ac:dyDescent="0.15">
      <c r="A558" s="253" t="s">
        <v>56</v>
      </c>
      <c r="B558" s="274">
        <v>0.30232558139534899</v>
      </c>
      <c r="C558" s="275">
        <v>0.30026109660574402</v>
      </c>
      <c r="D558" s="276">
        <v>0.173165895571712</v>
      </c>
      <c r="E558" s="274">
        <v>0.30232558139534899</v>
      </c>
      <c r="F558" s="275">
        <v>0.25308641975308599</v>
      </c>
      <c r="G558" s="276">
        <v>0.154411764705882</v>
      </c>
      <c r="H558" s="274"/>
      <c r="I558" s="275"/>
      <c r="J558" s="276"/>
      <c r="K558" s="274"/>
      <c r="L558" s="275"/>
      <c r="M558" s="276"/>
      <c r="N558" s="277"/>
    </row>
    <row r="559" spans="1:14" ht="14" x14ac:dyDescent="0.15">
      <c r="A559" s="271" t="s">
        <v>98</v>
      </c>
      <c r="B559" s="278">
        <v>0.69767441860465096</v>
      </c>
      <c r="C559" s="279">
        <v>0.69973890339425604</v>
      </c>
      <c r="D559" s="280">
        <v>0.82683410442828797</v>
      </c>
      <c r="E559" s="278">
        <v>0.69767441860465096</v>
      </c>
      <c r="F559" s="279">
        <v>0.74691358024691401</v>
      </c>
      <c r="G559" s="280">
        <v>0.84558823529411797</v>
      </c>
      <c r="H559" s="278"/>
      <c r="I559" s="279"/>
      <c r="J559" s="280"/>
      <c r="K559" s="278"/>
      <c r="L559" s="279"/>
      <c r="M559" s="280"/>
      <c r="N559" s="342"/>
    </row>
    <row r="560" spans="1:14" ht="14" x14ac:dyDescent="0.15">
      <c r="A560" s="282" t="s">
        <v>244</v>
      </c>
      <c r="B560" s="283">
        <v>43</v>
      </c>
      <c r="C560" s="284">
        <v>383</v>
      </c>
      <c r="D560" s="285">
        <v>1513</v>
      </c>
      <c r="E560" s="283">
        <v>43</v>
      </c>
      <c r="F560" s="284">
        <v>162</v>
      </c>
      <c r="G560" s="285">
        <v>544</v>
      </c>
      <c r="H560" s="283"/>
      <c r="I560" s="284"/>
      <c r="J560" s="285"/>
      <c r="K560" s="283"/>
      <c r="L560" s="284"/>
      <c r="M560" s="285"/>
      <c r="N560" s="317"/>
    </row>
    <row r="561" spans="1:14" ht="28" x14ac:dyDescent="0.15">
      <c r="A561" s="253" t="s">
        <v>270</v>
      </c>
      <c r="B561" s="274">
        <v>0.30232558139534899</v>
      </c>
      <c r="C561" s="275">
        <v>0.45595854922279799</v>
      </c>
      <c r="D561" s="276">
        <v>0.28382838283828399</v>
      </c>
      <c r="E561" s="274">
        <v>0.30232558139534899</v>
      </c>
      <c r="F561" s="275">
        <v>0.45679012345678999</v>
      </c>
      <c r="G561" s="276">
        <v>0.27389705882352899</v>
      </c>
      <c r="H561" s="274"/>
      <c r="I561" s="275"/>
      <c r="J561" s="276"/>
      <c r="K561" s="274"/>
      <c r="L561" s="275"/>
      <c r="M561" s="276"/>
      <c r="N561" s="277"/>
    </row>
    <row r="562" spans="1:14" ht="14" x14ac:dyDescent="0.15">
      <c r="A562" s="271" t="s">
        <v>98</v>
      </c>
      <c r="B562" s="278">
        <v>0.69767441860465096</v>
      </c>
      <c r="C562" s="279">
        <v>0.54404145077720201</v>
      </c>
      <c r="D562" s="280">
        <v>0.71617161716171596</v>
      </c>
      <c r="E562" s="278">
        <v>0.69767441860465096</v>
      </c>
      <c r="F562" s="279">
        <v>0.54320987654320996</v>
      </c>
      <c r="G562" s="280">
        <v>0.72610294117647101</v>
      </c>
      <c r="H562" s="278"/>
      <c r="I562" s="279"/>
      <c r="J562" s="280"/>
      <c r="K562" s="278"/>
      <c r="L562" s="279"/>
      <c r="M562" s="280"/>
      <c r="N562" s="342"/>
    </row>
    <row r="563" spans="1:14" ht="14" x14ac:dyDescent="0.15">
      <c r="A563" s="282" t="s">
        <v>244</v>
      </c>
      <c r="B563" s="283">
        <v>43</v>
      </c>
      <c r="C563" s="284">
        <v>386</v>
      </c>
      <c r="D563" s="285">
        <v>1515</v>
      </c>
      <c r="E563" s="283">
        <v>43</v>
      </c>
      <c r="F563" s="284">
        <v>162</v>
      </c>
      <c r="G563" s="285">
        <v>544</v>
      </c>
      <c r="H563" s="283"/>
      <c r="I563" s="284"/>
      <c r="J563" s="285"/>
      <c r="K563" s="283"/>
      <c r="L563" s="284"/>
      <c r="M563" s="285"/>
      <c r="N563" s="317"/>
    </row>
    <row r="564" spans="1:14" ht="28" x14ac:dyDescent="0.15">
      <c r="A564" s="253" t="s">
        <v>567</v>
      </c>
      <c r="B564" s="274">
        <v>4.6511627906976702E-2</v>
      </c>
      <c r="C564" s="275">
        <v>0.122395833333333</v>
      </c>
      <c r="D564" s="276">
        <v>6.9398545935227998E-2</v>
      </c>
      <c r="E564" s="274">
        <v>4.6511627906976702E-2</v>
      </c>
      <c r="F564" s="275">
        <v>4.3209876543209902E-2</v>
      </c>
      <c r="G564" s="276">
        <v>3.4926470588235302E-2</v>
      </c>
      <c r="H564" s="274"/>
      <c r="I564" s="275"/>
      <c r="J564" s="276"/>
      <c r="K564" s="274"/>
      <c r="L564" s="275"/>
      <c r="M564" s="276"/>
      <c r="N564" s="277"/>
    </row>
    <row r="565" spans="1:14" ht="14" x14ac:dyDescent="0.15">
      <c r="A565" s="271" t="s">
        <v>98</v>
      </c>
      <c r="B565" s="278">
        <v>0.95348837209302295</v>
      </c>
      <c r="C565" s="279">
        <v>0.87760416666666696</v>
      </c>
      <c r="D565" s="280">
        <v>0.93060145406477202</v>
      </c>
      <c r="E565" s="278">
        <v>0.95348837209302295</v>
      </c>
      <c r="F565" s="279">
        <v>0.95679012345679004</v>
      </c>
      <c r="G565" s="280">
        <v>0.96507352941176505</v>
      </c>
      <c r="H565" s="278"/>
      <c r="I565" s="279"/>
      <c r="J565" s="280"/>
      <c r="K565" s="278"/>
      <c r="L565" s="279"/>
      <c r="M565" s="280"/>
      <c r="N565" s="342"/>
    </row>
    <row r="566" spans="1:14" ht="14" x14ac:dyDescent="0.15">
      <c r="A566" s="282" t="s">
        <v>244</v>
      </c>
      <c r="B566" s="283">
        <v>43</v>
      </c>
      <c r="C566" s="284">
        <v>384</v>
      </c>
      <c r="D566" s="285">
        <v>1513</v>
      </c>
      <c r="E566" s="283">
        <v>43</v>
      </c>
      <c r="F566" s="284">
        <v>162</v>
      </c>
      <c r="G566" s="285">
        <v>544</v>
      </c>
      <c r="H566" s="283"/>
      <c r="I566" s="284"/>
      <c r="J566" s="285"/>
      <c r="K566" s="283"/>
      <c r="L566" s="284"/>
      <c r="M566" s="285"/>
      <c r="N566" s="317"/>
    </row>
    <row r="567" spans="1:14" ht="28" x14ac:dyDescent="0.15">
      <c r="A567" s="253" t="s">
        <v>601</v>
      </c>
      <c r="B567" s="274">
        <v>0</v>
      </c>
      <c r="C567" s="275">
        <v>0.16666666666666699</v>
      </c>
      <c r="D567" s="276">
        <v>0.118151815181518</v>
      </c>
      <c r="E567" s="274">
        <v>0</v>
      </c>
      <c r="F567" s="275">
        <v>1.85185185185185E-2</v>
      </c>
      <c r="G567" s="276">
        <v>1.6513761467889899E-2</v>
      </c>
      <c r="H567" s="274"/>
      <c r="I567" s="275"/>
      <c r="J567" s="276"/>
      <c r="K567" s="274"/>
      <c r="L567" s="275"/>
      <c r="M567" s="276"/>
      <c r="N567" s="277"/>
    </row>
    <row r="568" spans="1:14" ht="14" x14ac:dyDescent="0.15">
      <c r="A568" s="271" t="s">
        <v>98</v>
      </c>
      <c r="B568" s="278">
        <v>1</v>
      </c>
      <c r="C568" s="279">
        <v>0.83333333333333304</v>
      </c>
      <c r="D568" s="280">
        <v>0.88184818481848204</v>
      </c>
      <c r="E568" s="278">
        <v>1</v>
      </c>
      <c r="F568" s="279">
        <v>0.98148148148148195</v>
      </c>
      <c r="G568" s="280">
        <v>0.98348623853211004</v>
      </c>
      <c r="H568" s="278"/>
      <c r="I568" s="279"/>
      <c r="J568" s="280"/>
      <c r="K568" s="278"/>
      <c r="L568" s="279"/>
      <c r="M568" s="280"/>
      <c r="N568" s="342"/>
    </row>
    <row r="569" spans="1:14" ht="14" x14ac:dyDescent="0.15">
      <c r="A569" s="282" t="s">
        <v>244</v>
      </c>
      <c r="B569" s="283">
        <v>43</v>
      </c>
      <c r="C569" s="284">
        <v>384</v>
      </c>
      <c r="D569" s="285">
        <v>1515</v>
      </c>
      <c r="E569" s="283">
        <v>43</v>
      </c>
      <c r="F569" s="284">
        <v>162</v>
      </c>
      <c r="G569" s="285">
        <v>545</v>
      </c>
      <c r="H569" s="283"/>
      <c r="I569" s="284"/>
      <c r="J569" s="285"/>
      <c r="K569" s="283"/>
      <c r="L569" s="284"/>
      <c r="M569" s="285"/>
      <c r="N569" s="317"/>
    </row>
    <row r="570" spans="1:14" ht="28" x14ac:dyDescent="0.15">
      <c r="A570" s="253" t="s">
        <v>505</v>
      </c>
      <c r="B570" s="274">
        <v>0</v>
      </c>
      <c r="C570" s="275">
        <v>0</v>
      </c>
      <c r="D570" s="276">
        <v>0</v>
      </c>
      <c r="E570" s="274">
        <v>0</v>
      </c>
      <c r="F570" s="275">
        <v>0</v>
      </c>
      <c r="G570" s="276">
        <v>0</v>
      </c>
      <c r="H570" s="274"/>
      <c r="I570" s="275"/>
      <c r="J570" s="276"/>
      <c r="K570" s="274"/>
      <c r="L570" s="275"/>
      <c r="M570" s="276"/>
      <c r="N570" s="280"/>
    </row>
    <row r="571" spans="1:14" ht="14" x14ac:dyDescent="0.15">
      <c r="A571" s="255" t="s">
        <v>415</v>
      </c>
      <c r="B571" s="278">
        <v>6.5217391304347797E-2</v>
      </c>
      <c r="C571" s="279">
        <v>0.14058956916099799</v>
      </c>
      <c r="D571" s="280">
        <v>0.14964788732394399</v>
      </c>
      <c r="E571" s="278">
        <v>6.5217391304347797E-2</v>
      </c>
      <c r="F571" s="279">
        <v>8.8397790055248601E-2</v>
      </c>
      <c r="G571" s="280">
        <v>9.8228663446054798E-2</v>
      </c>
      <c r="H571" s="278"/>
      <c r="I571" s="279"/>
      <c r="J571" s="280"/>
      <c r="K571" s="278"/>
      <c r="L571" s="279"/>
      <c r="M571" s="280"/>
      <c r="N571" s="280"/>
    </row>
    <row r="572" spans="1:14" ht="14" x14ac:dyDescent="0.15">
      <c r="A572" s="255" t="s">
        <v>204</v>
      </c>
      <c r="B572" s="278">
        <v>4.3478260869565202E-2</v>
      </c>
      <c r="C572" s="279">
        <v>3.4013605442176902E-2</v>
      </c>
      <c r="D572" s="280">
        <v>0.20657276995305199</v>
      </c>
      <c r="E572" s="278">
        <v>4.3478260869565202E-2</v>
      </c>
      <c r="F572" s="279">
        <v>5.5248618784530398E-2</v>
      </c>
      <c r="G572" s="280">
        <v>0.29307568438003201</v>
      </c>
      <c r="H572" s="278"/>
      <c r="I572" s="279"/>
      <c r="J572" s="280"/>
      <c r="K572" s="278"/>
      <c r="L572" s="279"/>
      <c r="M572" s="280"/>
      <c r="N572" s="280"/>
    </row>
    <row r="573" spans="1:14" ht="14" x14ac:dyDescent="0.15">
      <c r="A573" s="271" t="s">
        <v>205</v>
      </c>
      <c r="B573" s="278">
        <v>0</v>
      </c>
      <c r="C573" s="279">
        <v>2.4943310657596401E-2</v>
      </c>
      <c r="D573" s="280">
        <v>3.2276995305164299E-2</v>
      </c>
      <c r="E573" s="278">
        <v>0</v>
      </c>
      <c r="F573" s="279">
        <v>2.7624309392265199E-2</v>
      </c>
      <c r="G573" s="280">
        <v>2.41545893719807E-2</v>
      </c>
      <c r="H573" s="278"/>
      <c r="I573" s="279"/>
      <c r="J573" s="280"/>
      <c r="K573" s="278"/>
      <c r="L573" s="279"/>
      <c r="M573" s="280"/>
      <c r="N573" s="280"/>
    </row>
    <row r="574" spans="1:14" ht="14" x14ac:dyDescent="0.15">
      <c r="A574" s="271" t="s">
        <v>206</v>
      </c>
      <c r="B574" s="278">
        <v>0</v>
      </c>
      <c r="C574" s="279">
        <v>0.14965986394557801</v>
      </c>
      <c r="D574" s="280">
        <v>8.8615023474178406E-2</v>
      </c>
      <c r="E574" s="278">
        <v>0</v>
      </c>
      <c r="F574" s="279">
        <v>0.17127071823204401</v>
      </c>
      <c r="G574" s="280">
        <v>0.15136876006441199</v>
      </c>
      <c r="H574" s="278"/>
      <c r="I574" s="279"/>
      <c r="J574" s="280"/>
      <c r="K574" s="278"/>
      <c r="L574" s="279"/>
      <c r="M574" s="280"/>
      <c r="N574" s="280"/>
    </row>
    <row r="575" spans="1:14" ht="14" x14ac:dyDescent="0.15">
      <c r="A575" s="271" t="s">
        <v>207</v>
      </c>
      <c r="B575" s="278">
        <v>2.1739130434782601E-2</v>
      </c>
      <c r="C575" s="279">
        <v>1.8140589569161002E-2</v>
      </c>
      <c r="D575" s="280">
        <v>1.6431924882629099E-2</v>
      </c>
      <c r="E575" s="278">
        <v>2.1739130434782601E-2</v>
      </c>
      <c r="F575" s="279">
        <v>5.5248618784530402E-3</v>
      </c>
      <c r="G575" s="280">
        <v>4.8309178743961402E-3</v>
      </c>
      <c r="H575" s="278"/>
      <c r="I575" s="279"/>
      <c r="J575" s="280"/>
      <c r="K575" s="278"/>
      <c r="L575" s="279"/>
      <c r="M575" s="280"/>
      <c r="N575" s="280"/>
    </row>
    <row r="576" spans="1:14" ht="14" x14ac:dyDescent="0.15">
      <c r="A576" s="271" t="s">
        <v>461</v>
      </c>
      <c r="B576" s="278">
        <v>0</v>
      </c>
      <c r="C576" s="279">
        <v>0</v>
      </c>
      <c r="D576" s="280">
        <v>9.0375586854460094E-2</v>
      </c>
      <c r="E576" s="278">
        <v>0</v>
      </c>
      <c r="F576" s="279">
        <v>0</v>
      </c>
      <c r="G576" s="280">
        <v>1.4492753623188401E-2</v>
      </c>
      <c r="H576" s="278"/>
      <c r="I576" s="279"/>
      <c r="J576" s="280"/>
      <c r="K576" s="278"/>
      <c r="L576" s="279"/>
      <c r="M576" s="280"/>
      <c r="N576" s="280"/>
    </row>
    <row r="577" spans="1:14" ht="14" x14ac:dyDescent="0.15">
      <c r="A577" s="255" t="s">
        <v>209</v>
      </c>
      <c r="B577" s="278">
        <v>0.173913043478261</v>
      </c>
      <c r="C577" s="279">
        <v>5.4421768707482998E-2</v>
      </c>
      <c r="D577" s="280">
        <v>4.2840375586854502E-2</v>
      </c>
      <c r="E577" s="278">
        <v>0.173913043478261</v>
      </c>
      <c r="F577" s="279">
        <v>6.0773480662983402E-2</v>
      </c>
      <c r="G577" s="280">
        <v>5.1529790660225401E-2</v>
      </c>
      <c r="H577" s="278"/>
      <c r="I577" s="279"/>
      <c r="J577" s="280"/>
      <c r="K577" s="278"/>
      <c r="L577" s="279"/>
      <c r="M577" s="280"/>
      <c r="N577" s="280"/>
    </row>
    <row r="578" spans="1:14" ht="14" x14ac:dyDescent="0.15">
      <c r="A578" s="255" t="s">
        <v>343</v>
      </c>
      <c r="B578" s="278">
        <v>0.19565217391304299</v>
      </c>
      <c r="C578" s="279">
        <v>4.08163265306122E-2</v>
      </c>
      <c r="D578" s="280">
        <v>5.8098591549295801E-2</v>
      </c>
      <c r="E578" s="278">
        <v>0.19565217391304299</v>
      </c>
      <c r="F578" s="279">
        <v>4.9723756906077402E-2</v>
      </c>
      <c r="G578" s="280">
        <v>4.66988727858293E-2</v>
      </c>
      <c r="H578" s="278"/>
      <c r="I578" s="279"/>
      <c r="J578" s="280"/>
      <c r="K578" s="278"/>
      <c r="L578" s="279"/>
      <c r="M578" s="280"/>
      <c r="N578" s="280"/>
    </row>
    <row r="579" spans="1:14" ht="14" x14ac:dyDescent="0.15">
      <c r="A579" s="255" t="s">
        <v>210</v>
      </c>
      <c r="B579" s="278">
        <v>2.1739130434782601E-2</v>
      </c>
      <c r="C579" s="279">
        <v>8.1632653061224497E-2</v>
      </c>
      <c r="D579" s="280">
        <v>4.69483568075117E-2</v>
      </c>
      <c r="E579" s="278">
        <v>2.1739130434782601E-2</v>
      </c>
      <c r="F579" s="279">
        <v>4.9723756906077402E-2</v>
      </c>
      <c r="G579" s="280">
        <v>3.7037037037037E-2</v>
      </c>
      <c r="H579" s="278"/>
      <c r="I579" s="279"/>
      <c r="J579" s="280"/>
      <c r="K579" s="278"/>
      <c r="L579" s="279"/>
      <c r="M579" s="280"/>
      <c r="N579" s="280"/>
    </row>
    <row r="580" spans="1:14" ht="14" x14ac:dyDescent="0.15">
      <c r="A580" s="255" t="s">
        <v>344</v>
      </c>
      <c r="B580" s="278">
        <v>0.173913043478261</v>
      </c>
      <c r="C580" s="279">
        <v>0.24263038548752799</v>
      </c>
      <c r="D580" s="280">
        <v>8.8028169014084501E-2</v>
      </c>
      <c r="E580" s="278">
        <v>0.173913043478261</v>
      </c>
      <c r="F580" s="279">
        <v>0.325966850828729</v>
      </c>
      <c r="G580" s="280">
        <v>0.13848631239935599</v>
      </c>
      <c r="H580" s="278"/>
      <c r="I580" s="279"/>
      <c r="J580" s="280"/>
      <c r="K580" s="278"/>
      <c r="L580" s="279"/>
      <c r="M580" s="280"/>
      <c r="N580" s="280"/>
    </row>
    <row r="581" spans="1:14" ht="14" x14ac:dyDescent="0.15">
      <c r="A581" s="255" t="s">
        <v>212</v>
      </c>
      <c r="B581" s="278">
        <v>2.1739130434782601E-2</v>
      </c>
      <c r="C581" s="279">
        <v>6.3492063492063502E-2</v>
      </c>
      <c r="D581" s="280">
        <v>3.4624413145539899E-2</v>
      </c>
      <c r="E581" s="278">
        <v>2.1739130434782601E-2</v>
      </c>
      <c r="F581" s="279">
        <v>6.0773480662983402E-2</v>
      </c>
      <c r="G581" s="280">
        <v>3.0595813204508899E-2</v>
      </c>
      <c r="H581" s="278"/>
      <c r="I581" s="279"/>
      <c r="J581" s="280"/>
      <c r="K581" s="278"/>
      <c r="L581" s="279"/>
      <c r="M581" s="280"/>
      <c r="N581" s="280"/>
    </row>
    <row r="582" spans="1:14" ht="14" x14ac:dyDescent="0.15">
      <c r="A582" s="255" t="s">
        <v>213</v>
      </c>
      <c r="B582" s="278">
        <v>0.23913043478260901</v>
      </c>
      <c r="C582" s="279">
        <v>0.129251700680272</v>
      </c>
      <c r="D582" s="280">
        <v>0.11267605633802801</v>
      </c>
      <c r="E582" s="278">
        <v>0.23913043478260901</v>
      </c>
      <c r="F582" s="279">
        <v>8.2872928176795604E-2</v>
      </c>
      <c r="G582" s="280">
        <v>8.2125603864734303E-2</v>
      </c>
      <c r="H582" s="278"/>
      <c r="I582" s="279"/>
      <c r="J582" s="280"/>
      <c r="K582" s="278"/>
      <c r="L582" s="279"/>
      <c r="M582" s="280"/>
      <c r="N582" s="280"/>
    </row>
    <row r="583" spans="1:14" x14ac:dyDescent="0.15">
      <c r="A583" s="344" t="s">
        <v>478</v>
      </c>
      <c r="B583" s="278">
        <v>0</v>
      </c>
      <c r="C583" s="279">
        <v>0</v>
      </c>
      <c r="D583" s="280">
        <v>6.4553990610328599E-3</v>
      </c>
      <c r="E583" s="278">
        <v>0</v>
      </c>
      <c r="F583" s="279">
        <v>0</v>
      </c>
      <c r="G583" s="280">
        <v>0</v>
      </c>
      <c r="H583" s="278"/>
      <c r="I583" s="279"/>
      <c r="J583" s="280"/>
      <c r="K583" s="278"/>
      <c r="L583" s="279"/>
      <c r="M583" s="280"/>
      <c r="N583" s="280"/>
    </row>
    <row r="584" spans="1:14" ht="14" x14ac:dyDescent="0.15">
      <c r="A584" s="255" t="s">
        <v>214</v>
      </c>
      <c r="B584" s="278">
        <v>4.3478260869565202E-2</v>
      </c>
      <c r="C584" s="279">
        <v>2.04081632653061E-2</v>
      </c>
      <c r="D584" s="280">
        <v>2.4647887323943699E-2</v>
      </c>
      <c r="E584" s="278">
        <v>4.3478260869565202E-2</v>
      </c>
      <c r="F584" s="279">
        <v>2.2099447513812199E-2</v>
      </c>
      <c r="G584" s="280">
        <v>2.41545893719807E-2</v>
      </c>
      <c r="H584" s="278"/>
      <c r="I584" s="279"/>
      <c r="J584" s="280"/>
      <c r="K584" s="278"/>
      <c r="L584" s="279"/>
      <c r="M584" s="280"/>
      <c r="N584" s="280"/>
    </row>
    <row r="585" spans="1:14" ht="14" x14ac:dyDescent="0.15">
      <c r="A585" s="255" t="s">
        <v>283</v>
      </c>
      <c r="B585" s="278">
        <v>0</v>
      </c>
      <c r="C585" s="279">
        <v>0</v>
      </c>
      <c r="D585" s="280">
        <v>1.76056338028169E-3</v>
      </c>
      <c r="E585" s="278">
        <v>0</v>
      </c>
      <c r="F585" s="279">
        <v>0</v>
      </c>
      <c r="G585" s="280">
        <v>3.2206119162640902E-3</v>
      </c>
      <c r="H585" s="278"/>
      <c r="I585" s="279"/>
      <c r="J585" s="280"/>
      <c r="K585" s="278"/>
      <c r="L585" s="279"/>
      <c r="M585" s="280"/>
      <c r="N585" s="280"/>
    </row>
    <row r="586" spans="1:14" ht="14" x14ac:dyDescent="0.15">
      <c r="A586" s="282" t="s">
        <v>244</v>
      </c>
      <c r="B586" s="283">
        <v>46</v>
      </c>
      <c r="C586" s="284">
        <v>441</v>
      </c>
      <c r="D586" s="285">
        <v>1704</v>
      </c>
      <c r="E586" s="283">
        <v>46</v>
      </c>
      <c r="F586" s="284">
        <v>181</v>
      </c>
      <c r="G586" s="285">
        <v>621</v>
      </c>
      <c r="H586" s="283"/>
      <c r="I586" s="284"/>
      <c r="J586" s="285"/>
      <c r="K586" s="283"/>
      <c r="L586" s="284"/>
      <c r="M586" s="285"/>
      <c r="N586" s="317"/>
    </row>
    <row r="587" spans="1:14" ht="28" x14ac:dyDescent="0.15">
      <c r="A587" s="253" t="s">
        <v>506</v>
      </c>
      <c r="B587" s="274">
        <v>0</v>
      </c>
      <c r="C587" s="275">
        <v>0</v>
      </c>
      <c r="D587" s="276">
        <v>0</v>
      </c>
      <c r="E587" s="274">
        <v>0</v>
      </c>
      <c r="F587" s="275">
        <v>0</v>
      </c>
      <c r="G587" s="276">
        <v>0</v>
      </c>
      <c r="H587" s="274"/>
      <c r="I587" s="275"/>
      <c r="J587" s="276"/>
      <c r="K587" s="274"/>
      <c r="L587" s="275"/>
      <c r="M587" s="276"/>
      <c r="N587" s="280"/>
    </row>
    <row r="588" spans="1:14" ht="14" x14ac:dyDescent="0.15">
      <c r="A588" s="255" t="s">
        <v>415</v>
      </c>
      <c r="B588" s="278">
        <v>0</v>
      </c>
      <c r="C588" s="279">
        <v>1.5151515151515201E-2</v>
      </c>
      <c r="D588" s="280">
        <v>5.06607929515418E-2</v>
      </c>
      <c r="E588" s="278">
        <v>0</v>
      </c>
      <c r="F588" s="279">
        <v>0</v>
      </c>
      <c r="G588" s="280">
        <v>1.1764705882352899E-2</v>
      </c>
      <c r="H588" s="278"/>
      <c r="I588" s="279"/>
      <c r="J588" s="280"/>
      <c r="K588" s="278"/>
      <c r="L588" s="279"/>
      <c r="M588" s="280"/>
      <c r="N588" s="280"/>
    </row>
    <row r="589" spans="1:14" ht="14" x14ac:dyDescent="0.15">
      <c r="A589" s="255" t="s">
        <v>204</v>
      </c>
      <c r="B589" s="278">
        <v>6.25E-2</v>
      </c>
      <c r="C589" s="279">
        <v>3.03030303030303E-2</v>
      </c>
      <c r="D589" s="280">
        <v>0.246696035242291</v>
      </c>
      <c r="E589" s="278">
        <v>6.25E-2</v>
      </c>
      <c r="F589" s="279">
        <v>4.1666666666666699E-2</v>
      </c>
      <c r="G589" s="280">
        <v>0.311764705882353</v>
      </c>
      <c r="H589" s="278"/>
      <c r="I589" s="279"/>
      <c r="J589" s="280"/>
      <c r="K589" s="278"/>
      <c r="L589" s="279"/>
      <c r="M589" s="280"/>
      <c r="N589" s="280"/>
    </row>
    <row r="590" spans="1:14" ht="14" x14ac:dyDescent="0.15">
      <c r="A590" s="271" t="s">
        <v>205</v>
      </c>
      <c r="B590" s="278">
        <v>0</v>
      </c>
      <c r="C590" s="279">
        <v>3.03030303030303E-2</v>
      </c>
      <c r="D590" s="280">
        <v>5.06607929515418E-2</v>
      </c>
      <c r="E590" s="278">
        <v>0</v>
      </c>
      <c r="F590" s="279">
        <v>4.1666666666666699E-2</v>
      </c>
      <c r="G590" s="280">
        <v>4.11764705882353E-2</v>
      </c>
      <c r="H590" s="278"/>
      <c r="I590" s="279"/>
      <c r="J590" s="280"/>
      <c r="K590" s="278"/>
      <c r="L590" s="279"/>
      <c r="M590" s="280"/>
      <c r="N590" s="280"/>
    </row>
    <row r="591" spans="1:14" ht="14" x14ac:dyDescent="0.15">
      <c r="A591" s="271" t="s">
        <v>206</v>
      </c>
      <c r="B591" s="278">
        <v>0</v>
      </c>
      <c r="C591" s="279">
        <v>1.5151515151515201E-2</v>
      </c>
      <c r="D591" s="280">
        <v>1.1013215859030799E-2</v>
      </c>
      <c r="E591" s="278">
        <v>0</v>
      </c>
      <c r="F591" s="279">
        <v>2.0833333333333301E-2</v>
      </c>
      <c r="G591" s="280">
        <v>1.7647058823529401E-2</v>
      </c>
      <c r="H591" s="278"/>
      <c r="I591" s="279"/>
      <c r="J591" s="280"/>
      <c r="K591" s="278"/>
      <c r="L591" s="279"/>
      <c r="M591" s="280"/>
      <c r="N591" s="280"/>
    </row>
    <row r="592" spans="1:14" ht="14" x14ac:dyDescent="0.15">
      <c r="A592" s="271" t="s">
        <v>207</v>
      </c>
      <c r="B592" s="278">
        <v>6.25E-2</v>
      </c>
      <c r="C592" s="279">
        <v>4.5454545454545497E-2</v>
      </c>
      <c r="D592" s="280">
        <v>2.2026431718061699E-2</v>
      </c>
      <c r="E592" s="278">
        <v>6.25E-2</v>
      </c>
      <c r="F592" s="279">
        <v>2.0833333333333301E-2</v>
      </c>
      <c r="G592" s="280">
        <v>1.1764705882352899E-2</v>
      </c>
      <c r="H592" s="278"/>
      <c r="I592" s="279"/>
      <c r="J592" s="280"/>
      <c r="K592" s="278"/>
      <c r="L592" s="279"/>
      <c r="M592" s="280"/>
      <c r="N592" s="280"/>
    </row>
    <row r="593" spans="1:14" ht="14" x14ac:dyDescent="0.15">
      <c r="A593" s="271" t="s">
        <v>461</v>
      </c>
      <c r="B593" s="278">
        <v>0</v>
      </c>
      <c r="C593" s="279">
        <v>7.5757575757575803E-3</v>
      </c>
      <c r="D593" s="280">
        <v>2.4229074889867801E-2</v>
      </c>
      <c r="E593" s="278">
        <v>0</v>
      </c>
      <c r="F593" s="279">
        <v>0</v>
      </c>
      <c r="G593" s="280">
        <v>1.1764705882352899E-2</v>
      </c>
      <c r="H593" s="278"/>
      <c r="I593" s="279"/>
      <c r="J593" s="280"/>
      <c r="K593" s="278"/>
      <c r="L593" s="279"/>
      <c r="M593" s="280"/>
      <c r="N593" s="280"/>
    </row>
    <row r="594" spans="1:14" ht="14" x14ac:dyDescent="0.15">
      <c r="A594" s="255" t="s">
        <v>209</v>
      </c>
      <c r="B594" s="278">
        <v>0.25</v>
      </c>
      <c r="C594" s="279">
        <v>0.10606060606060599</v>
      </c>
      <c r="D594" s="280">
        <v>5.06607929515418E-2</v>
      </c>
      <c r="E594" s="278">
        <v>0.25</v>
      </c>
      <c r="F594" s="279">
        <v>0.125</v>
      </c>
      <c r="G594" s="280">
        <v>5.8823529411764698E-2</v>
      </c>
      <c r="H594" s="278"/>
      <c r="I594" s="279"/>
      <c r="J594" s="280"/>
      <c r="K594" s="278"/>
      <c r="L594" s="279"/>
      <c r="M594" s="280"/>
      <c r="N594" s="280"/>
    </row>
    <row r="595" spans="1:14" ht="14" x14ac:dyDescent="0.15">
      <c r="A595" s="255" t="s">
        <v>343</v>
      </c>
      <c r="B595" s="278">
        <v>0.4375</v>
      </c>
      <c r="C595" s="279">
        <v>0.18181818181818199</v>
      </c>
      <c r="D595" s="280">
        <v>0.121145374449339</v>
      </c>
      <c r="E595" s="278">
        <v>0.4375</v>
      </c>
      <c r="F595" s="279">
        <v>0.20833333333333301</v>
      </c>
      <c r="G595" s="280">
        <v>0.129411764705882</v>
      </c>
      <c r="H595" s="278"/>
      <c r="I595" s="279"/>
      <c r="J595" s="280"/>
      <c r="K595" s="278"/>
      <c r="L595" s="279"/>
      <c r="M595" s="280"/>
      <c r="N595" s="280"/>
    </row>
    <row r="596" spans="1:14" ht="14" x14ac:dyDescent="0.15">
      <c r="A596" s="255" t="s">
        <v>210</v>
      </c>
      <c r="B596" s="278">
        <v>0</v>
      </c>
      <c r="C596" s="279">
        <v>6.0606060606060601E-2</v>
      </c>
      <c r="D596" s="280">
        <v>4.4052863436123399E-2</v>
      </c>
      <c r="E596" s="278">
        <v>0</v>
      </c>
      <c r="F596" s="279">
        <v>4.1666666666666699E-2</v>
      </c>
      <c r="G596" s="280">
        <v>2.94117647058823E-2</v>
      </c>
      <c r="H596" s="278"/>
      <c r="I596" s="279"/>
      <c r="J596" s="280"/>
      <c r="K596" s="278"/>
      <c r="L596" s="279"/>
      <c r="M596" s="280"/>
      <c r="N596" s="280"/>
    </row>
    <row r="597" spans="1:14" ht="14" x14ac:dyDescent="0.15">
      <c r="A597" s="255" t="s">
        <v>344</v>
      </c>
      <c r="B597" s="278">
        <v>0</v>
      </c>
      <c r="C597" s="279">
        <v>0.15151515151515199</v>
      </c>
      <c r="D597" s="280">
        <v>7.7092511013215903E-2</v>
      </c>
      <c r="E597" s="278">
        <v>0</v>
      </c>
      <c r="F597" s="279">
        <v>0.20833333333333301</v>
      </c>
      <c r="G597" s="280">
        <v>0.11764705882352899</v>
      </c>
      <c r="H597" s="278"/>
      <c r="I597" s="279"/>
      <c r="J597" s="280"/>
      <c r="K597" s="278"/>
      <c r="L597" s="279"/>
      <c r="M597" s="280"/>
      <c r="N597" s="280"/>
    </row>
    <row r="598" spans="1:14" ht="14" x14ac:dyDescent="0.15">
      <c r="A598" s="255" t="s">
        <v>212</v>
      </c>
      <c r="B598" s="278">
        <v>0</v>
      </c>
      <c r="C598" s="279">
        <v>3.7878787878787901E-2</v>
      </c>
      <c r="D598" s="280">
        <v>5.2863436123347998E-2</v>
      </c>
      <c r="E598" s="278">
        <v>0</v>
      </c>
      <c r="F598" s="279">
        <v>4.1666666666666699E-2</v>
      </c>
      <c r="G598" s="280">
        <v>3.5294117647058802E-2</v>
      </c>
      <c r="H598" s="278"/>
      <c r="I598" s="279"/>
      <c r="J598" s="280"/>
      <c r="K598" s="278"/>
      <c r="L598" s="279"/>
      <c r="M598" s="280"/>
      <c r="N598" s="280"/>
    </row>
    <row r="599" spans="1:14" ht="14" x14ac:dyDescent="0.15">
      <c r="A599" s="255" t="s">
        <v>213</v>
      </c>
      <c r="B599" s="278">
        <v>0.1875</v>
      </c>
      <c r="C599" s="279">
        <v>0.21969696969697</v>
      </c>
      <c r="D599" s="280">
        <v>0.154185022026432</v>
      </c>
      <c r="E599" s="278">
        <v>0.1875</v>
      </c>
      <c r="F599" s="279">
        <v>0.1875</v>
      </c>
      <c r="G599" s="280">
        <v>0.14117647058823499</v>
      </c>
      <c r="H599" s="278"/>
      <c r="I599" s="279"/>
      <c r="J599" s="280"/>
      <c r="K599" s="278"/>
      <c r="L599" s="279"/>
      <c r="M599" s="280"/>
      <c r="N599" s="280"/>
    </row>
    <row r="600" spans="1:14" x14ac:dyDescent="0.15">
      <c r="A600" s="344" t="s">
        <v>478</v>
      </c>
      <c r="B600" s="278">
        <v>0</v>
      </c>
      <c r="C600" s="279">
        <v>0</v>
      </c>
      <c r="D600" s="280">
        <v>2.2026431718061702E-3</v>
      </c>
      <c r="E600" s="278">
        <v>0</v>
      </c>
      <c r="F600" s="279">
        <v>0</v>
      </c>
      <c r="G600" s="280">
        <v>5.8823529411764696E-3</v>
      </c>
      <c r="H600" s="278"/>
      <c r="I600" s="279"/>
      <c r="J600" s="280"/>
      <c r="K600" s="278"/>
      <c r="L600" s="279"/>
      <c r="M600" s="280"/>
      <c r="N600" s="280"/>
    </row>
    <row r="601" spans="1:14" ht="14" x14ac:dyDescent="0.15">
      <c r="A601" s="255" t="s">
        <v>214</v>
      </c>
      <c r="B601" s="278">
        <v>0</v>
      </c>
      <c r="C601" s="279">
        <v>9.8484848484848495E-2</v>
      </c>
      <c r="D601" s="280">
        <v>8.8105726872246701E-2</v>
      </c>
      <c r="E601" s="278">
        <v>0</v>
      </c>
      <c r="F601" s="279">
        <v>6.25E-2</v>
      </c>
      <c r="G601" s="280">
        <v>7.6470588235294096E-2</v>
      </c>
      <c r="H601" s="278"/>
      <c r="I601" s="279"/>
      <c r="J601" s="280"/>
      <c r="K601" s="278"/>
      <c r="L601" s="279"/>
      <c r="M601" s="280"/>
      <c r="N601" s="280"/>
    </row>
    <row r="602" spans="1:14" ht="14" x14ac:dyDescent="0.15">
      <c r="A602" s="255" t="s">
        <v>283</v>
      </c>
      <c r="B602" s="278">
        <v>0</v>
      </c>
      <c r="C602" s="279">
        <v>0</v>
      </c>
      <c r="D602" s="280">
        <v>4.4052863436123404E-3</v>
      </c>
      <c r="E602" s="278">
        <v>0</v>
      </c>
      <c r="F602" s="279">
        <v>0</v>
      </c>
      <c r="G602" s="280">
        <v>0</v>
      </c>
      <c r="H602" s="278"/>
      <c r="I602" s="279"/>
      <c r="J602" s="280"/>
      <c r="K602" s="278"/>
      <c r="L602" s="279"/>
      <c r="M602" s="280"/>
      <c r="N602" s="280"/>
    </row>
    <row r="603" spans="1:14" ht="14" x14ac:dyDescent="0.15">
      <c r="A603" s="282" t="s">
        <v>244</v>
      </c>
      <c r="B603" s="283">
        <v>16</v>
      </c>
      <c r="C603" s="284">
        <v>132</v>
      </c>
      <c r="D603" s="285">
        <v>454</v>
      </c>
      <c r="E603" s="283">
        <v>16</v>
      </c>
      <c r="F603" s="284">
        <v>48</v>
      </c>
      <c r="G603" s="285">
        <v>170</v>
      </c>
      <c r="H603" s="283"/>
      <c r="I603" s="284"/>
      <c r="J603" s="285"/>
      <c r="K603" s="283"/>
      <c r="L603" s="284"/>
      <c r="M603" s="285"/>
      <c r="N603" s="317"/>
    </row>
    <row r="604" spans="1:14" ht="28" x14ac:dyDescent="0.15">
      <c r="A604" s="253" t="s">
        <v>507</v>
      </c>
      <c r="B604" s="274">
        <v>0</v>
      </c>
      <c r="C604" s="275">
        <v>0</v>
      </c>
      <c r="D604" s="276">
        <v>0</v>
      </c>
      <c r="E604" s="274">
        <v>0</v>
      </c>
      <c r="F604" s="275">
        <v>0</v>
      </c>
      <c r="G604" s="276">
        <v>0</v>
      </c>
      <c r="H604" s="274"/>
      <c r="I604" s="275"/>
      <c r="J604" s="276"/>
      <c r="K604" s="274"/>
      <c r="L604" s="275"/>
      <c r="M604" s="276"/>
      <c r="N604" s="280"/>
    </row>
    <row r="605" spans="1:14" ht="14" x14ac:dyDescent="0.15">
      <c r="A605" s="255" t="s">
        <v>415</v>
      </c>
      <c r="B605" s="278">
        <v>0</v>
      </c>
      <c r="C605" s="279">
        <v>0.116666666666667</v>
      </c>
      <c r="D605" s="280">
        <v>8.1790123456790098E-2</v>
      </c>
      <c r="E605" s="278">
        <v>0</v>
      </c>
      <c r="F605" s="279">
        <v>2.94117647058823E-2</v>
      </c>
      <c r="G605" s="280">
        <v>3.5398230088495602E-2</v>
      </c>
      <c r="H605" s="278"/>
      <c r="I605" s="279"/>
      <c r="J605" s="280"/>
      <c r="K605" s="278"/>
      <c r="L605" s="279"/>
      <c r="M605" s="280"/>
      <c r="N605" s="280"/>
    </row>
    <row r="606" spans="1:14" ht="14" x14ac:dyDescent="0.15">
      <c r="A606" s="255" t="s">
        <v>204</v>
      </c>
      <c r="B606" s="278">
        <v>0.31578947368421101</v>
      </c>
      <c r="C606" s="279">
        <v>5.5555555555555601E-2</v>
      </c>
      <c r="D606" s="280">
        <v>0.194444444444444</v>
      </c>
      <c r="E606" s="278">
        <v>0.31578947368421101</v>
      </c>
      <c r="F606" s="279">
        <v>8.8235294117647106E-2</v>
      </c>
      <c r="G606" s="280">
        <v>0.30088495575221202</v>
      </c>
      <c r="H606" s="278"/>
      <c r="I606" s="279"/>
      <c r="J606" s="280"/>
      <c r="K606" s="278"/>
      <c r="L606" s="279"/>
      <c r="M606" s="280"/>
      <c r="N606" s="280"/>
    </row>
    <row r="607" spans="1:14" ht="14" x14ac:dyDescent="0.15">
      <c r="A607" s="271" t="s">
        <v>205</v>
      </c>
      <c r="B607" s="278">
        <v>0</v>
      </c>
      <c r="C607" s="279">
        <v>1.6666666666666701E-2</v>
      </c>
      <c r="D607" s="280">
        <v>5.7098765432098797E-2</v>
      </c>
      <c r="E607" s="278">
        <v>0</v>
      </c>
      <c r="F607" s="279">
        <v>0</v>
      </c>
      <c r="G607" s="280">
        <v>3.9823008849557501E-2</v>
      </c>
      <c r="H607" s="278"/>
      <c r="I607" s="279"/>
      <c r="J607" s="280"/>
      <c r="K607" s="278"/>
      <c r="L607" s="279"/>
      <c r="M607" s="280"/>
      <c r="N607" s="280"/>
    </row>
    <row r="608" spans="1:14" ht="14" x14ac:dyDescent="0.15">
      <c r="A608" s="271" t="s">
        <v>206</v>
      </c>
      <c r="B608" s="278">
        <v>0</v>
      </c>
      <c r="C608" s="279">
        <v>0.20555555555555599</v>
      </c>
      <c r="D608" s="280">
        <v>9.5679012345678993E-2</v>
      </c>
      <c r="E608" s="278">
        <v>0</v>
      </c>
      <c r="F608" s="279">
        <v>0.308823529411765</v>
      </c>
      <c r="G608" s="280">
        <v>0.17699115044247801</v>
      </c>
      <c r="H608" s="278"/>
      <c r="I608" s="279"/>
      <c r="J608" s="280"/>
      <c r="K608" s="278"/>
      <c r="L608" s="279"/>
      <c r="M608" s="280"/>
      <c r="N608" s="280"/>
    </row>
    <row r="609" spans="1:14" ht="14" x14ac:dyDescent="0.15">
      <c r="A609" s="271" t="s">
        <v>207</v>
      </c>
      <c r="B609" s="278">
        <v>0</v>
      </c>
      <c r="C609" s="279">
        <v>1.6666666666666701E-2</v>
      </c>
      <c r="D609" s="280">
        <v>1.08024691358025E-2</v>
      </c>
      <c r="E609" s="278">
        <v>0</v>
      </c>
      <c r="F609" s="279">
        <v>0</v>
      </c>
      <c r="G609" s="280">
        <v>0</v>
      </c>
      <c r="H609" s="278"/>
      <c r="I609" s="279"/>
      <c r="J609" s="280"/>
      <c r="K609" s="278"/>
      <c r="L609" s="279"/>
      <c r="M609" s="280"/>
      <c r="N609" s="280"/>
    </row>
    <row r="610" spans="1:14" ht="14" x14ac:dyDescent="0.15">
      <c r="A610" s="271" t="s">
        <v>461</v>
      </c>
      <c r="B610" s="278">
        <v>0.105263157894737</v>
      </c>
      <c r="C610" s="279">
        <v>6.1111111111111102E-2</v>
      </c>
      <c r="D610" s="280">
        <v>0.18981481481481499</v>
      </c>
      <c r="E610" s="278">
        <v>0.105263157894737</v>
      </c>
      <c r="F610" s="279">
        <v>7.3529411764705899E-2</v>
      </c>
      <c r="G610" s="280">
        <v>0.11504424778761101</v>
      </c>
      <c r="H610" s="278"/>
      <c r="I610" s="279"/>
      <c r="J610" s="280"/>
      <c r="K610" s="278"/>
      <c r="L610" s="279"/>
      <c r="M610" s="280"/>
      <c r="N610" s="280"/>
    </row>
    <row r="611" spans="1:14" ht="14" x14ac:dyDescent="0.15">
      <c r="A611" s="255" t="s">
        <v>209</v>
      </c>
      <c r="B611" s="278">
        <v>0.105263157894737</v>
      </c>
      <c r="C611" s="279">
        <v>3.3333333333333298E-2</v>
      </c>
      <c r="D611" s="280">
        <v>2.6234567901234601E-2</v>
      </c>
      <c r="E611" s="278">
        <v>0.105263157894737</v>
      </c>
      <c r="F611" s="279">
        <v>2.94117647058823E-2</v>
      </c>
      <c r="G611" s="280">
        <v>2.6548672566371698E-2</v>
      </c>
      <c r="H611" s="278"/>
      <c r="I611" s="279"/>
      <c r="J611" s="280"/>
      <c r="K611" s="278"/>
      <c r="L611" s="279"/>
      <c r="M611" s="280"/>
      <c r="N611" s="280"/>
    </row>
    <row r="612" spans="1:14" ht="14" x14ac:dyDescent="0.15">
      <c r="A612" s="255" t="s">
        <v>343</v>
      </c>
      <c r="B612" s="278">
        <v>0.105263157894737</v>
      </c>
      <c r="C612" s="279">
        <v>3.8888888888888903E-2</v>
      </c>
      <c r="D612" s="280">
        <v>3.2407407407407399E-2</v>
      </c>
      <c r="E612" s="278">
        <v>0.105263157894737</v>
      </c>
      <c r="F612" s="279">
        <v>2.94117647058823E-2</v>
      </c>
      <c r="G612" s="280">
        <v>3.5398230088495602E-2</v>
      </c>
      <c r="H612" s="278"/>
      <c r="I612" s="279"/>
      <c r="J612" s="280"/>
      <c r="K612" s="278"/>
      <c r="L612" s="279"/>
      <c r="M612" s="280"/>
      <c r="N612" s="280"/>
    </row>
    <row r="613" spans="1:14" ht="14" x14ac:dyDescent="0.15">
      <c r="A613" s="255" t="s">
        <v>210</v>
      </c>
      <c r="B613" s="278">
        <v>0</v>
      </c>
      <c r="C613" s="279">
        <v>7.2222222222222202E-2</v>
      </c>
      <c r="D613" s="280">
        <v>4.7839506172839497E-2</v>
      </c>
      <c r="E613" s="278">
        <v>0</v>
      </c>
      <c r="F613" s="279">
        <v>5.8823529411764698E-2</v>
      </c>
      <c r="G613" s="280">
        <v>5.3097345132743397E-2</v>
      </c>
      <c r="H613" s="278"/>
      <c r="I613" s="279"/>
      <c r="J613" s="280"/>
      <c r="K613" s="278"/>
      <c r="L613" s="279"/>
      <c r="M613" s="280"/>
      <c r="N613" s="280"/>
    </row>
    <row r="614" spans="1:14" ht="14" x14ac:dyDescent="0.15">
      <c r="A614" s="255" t="s">
        <v>344</v>
      </c>
      <c r="B614" s="278">
        <v>5.2631578947368397E-2</v>
      </c>
      <c r="C614" s="279">
        <v>0.15</v>
      </c>
      <c r="D614" s="280">
        <v>5.7098765432098797E-2</v>
      </c>
      <c r="E614" s="278">
        <v>5.2631578947368397E-2</v>
      </c>
      <c r="F614" s="279">
        <v>0.191176470588235</v>
      </c>
      <c r="G614" s="280">
        <v>8.8495575221238895E-2</v>
      </c>
      <c r="H614" s="278"/>
      <c r="I614" s="279"/>
      <c r="J614" s="280"/>
      <c r="K614" s="278"/>
      <c r="L614" s="279"/>
      <c r="M614" s="280"/>
      <c r="N614" s="280"/>
    </row>
    <row r="615" spans="1:14" ht="14" x14ac:dyDescent="0.15">
      <c r="A615" s="255" t="s">
        <v>212</v>
      </c>
      <c r="B615" s="278">
        <v>5.2631578947368397E-2</v>
      </c>
      <c r="C615" s="279">
        <v>8.3333333333333301E-2</v>
      </c>
      <c r="D615" s="280">
        <v>3.2407407407407399E-2</v>
      </c>
      <c r="E615" s="278">
        <v>5.2631578947368397E-2</v>
      </c>
      <c r="F615" s="279">
        <v>8.8235294117647106E-2</v>
      </c>
      <c r="G615" s="280">
        <v>3.09734513274336E-2</v>
      </c>
      <c r="H615" s="278"/>
      <c r="I615" s="279"/>
      <c r="J615" s="280"/>
      <c r="K615" s="278"/>
      <c r="L615" s="279"/>
      <c r="M615" s="280"/>
      <c r="N615" s="280"/>
    </row>
    <row r="616" spans="1:14" ht="14" x14ac:dyDescent="0.15">
      <c r="A616" s="255" t="s">
        <v>213</v>
      </c>
      <c r="B616" s="278">
        <v>0.105263157894737</v>
      </c>
      <c r="C616" s="279">
        <v>9.44444444444444E-2</v>
      </c>
      <c r="D616" s="280">
        <v>0.108024691358025</v>
      </c>
      <c r="E616" s="278">
        <v>0.105263157894737</v>
      </c>
      <c r="F616" s="279">
        <v>4.4117647058823498E-2</v>
      </c>
      <c r="G616" s="280">
        <v>5.3097345132743397E-2</v>
      </c>
      <c r="H616" s="278"/>
      <c r="I616" s="279"/>
      <c r="J616" s="280"/>
      <c r="K616" s="278"/>
      <c r="L616" s="279"/>
      <c r="M616" s="280"/>
      <c r="N616" s="280"/>
    </row>
    <row r="617" spans="1:14" x14ac:dyDescent="0.15">
      <c r="A617" s="344" t="s">
        <v>478</v>
      </c>
      <c r="B617" s="278">
        <v>5.2631578947368397E-2</v>
      </c>
      <c r="C617" s="279">
        <v>2.2222222222222199E-2</v>
      </c>
      <c r="D617" s="280">
        <v>1.85185185185185E-2</v>
      </c>
      <c r="E617" s="278">
        <v>5.2631578947368397E-2</v>
      </c>
      <c r="F617" s="279">
        <v>2.94117647058823E-2</v>
      </c>
      <c r="G617" s="280">
        <v>8.8495575221238902E-3</v>
      </c>
      <c r="H617" s="278"/>
      <c r="I617" s="279"/>
      <c r="J617" s="280"/>
      <c r="K617" s="278"/>
      <c r="L617" s="279"/>
      <c r="M617" s="280"/>
      <c r="N617" s="280"/>
    </row>
    <row r="618" spans="1:14" ht="14" x14ac:dyDescent="0.15">
      <c r="A618" s="255" t="s">
        <v>214</v>
      </c>
      <c r="B618" s="278">
        <v>0.105263157894737</v>
      </c>
      <c r="C618" s="279">
        <v>3.3333333333333298E-2</v>
      </c>
      <c r="D618" s="280">
        <v>4.7839506172839497E-2</v>
      </c>
      <c r="E618" s="278">
        <v>0.105263157894737</v>
      </c>
      <c r="F618" s="279">
        <v>2.94117647058823E-2</v>
      </c>
      <c r="G618" s="280">
        <v>3.5398230088495602E-2</v>
      </c>
      <c r="H618" s="278"/>
      <c r="I618" s="279"/>
      <c r="J618" s="280"/>
      <c r="K618" s="278"/>
      <c r="L618" s="279"/>
      <c r="M618" s="280"/>
      <c r="N618" s="280"/>
    </row>
    <row r="619" spans="1:14" ht="14" x14ac:dyDescent="0.15">
      <c r="A619" s="255" t="s">
        <v>283</v>
      </c>
      <c r="B619" s="278">
        <v>0</v>
      </c>
      <c r="C619" s="279">
        <v>0</v>
      </c>
      <c r="D619" s="280">
        <v>0</v>
      </c>
      <c r="E619" s="278">
        <v>0</v>
      </c>
      <c r="F619" s="279">
        <v>0</v>
      </c>
      <c r="G619" s="280">
        <v>0</v>
      </c>
      <c r="H619" s="278"/>
      <c r="I619" s="279"/>
      <c r="J619" s="280"/>
      <c r="K619" s="278"/>
      <c r="L619" s="279"/>
      <c r="M619" s="280"/>
      <c r="N619" s="280"/>
    </row>
    <row r="620" spans="1:14" ht="14" x14ac:dyDescent="0.15">
      <c r="A620" s="282" t="s">
        <v>244</v>
      </c>
      <c r="B620" s="283">
        <v>19</v>
      </c>
      <c r="C620" s="284">
        <v>180</v>
      </c>
      <c r="D620" s="285">
        <v>648</v>
      </c>
      <c r="E620" s="283">
        <v>19</v>
      </c>
      <c r="F620" s="284">
        <v>68</v>
      </c>
      <c r="G620" s="285">
        <v>226</v>
      </c>
      <c r="H620" s="283"/>
      <c r="I620" s="284"/>
      <c r="J620" s="285"/>
      <c r="K620" s="283"/>
      <c r="L620" s="284"/>
      <c r="M620" s="285"/>
      <c r="N620" s="317"/>
    </row>
    <row r="621" spans="1:14" ht="28" x14ac:dyDescent="0.15">
      <c r="A621" s="253" t="s">
        <v>498</v>
      </c>
      <c r="B621" s="274">
        <v>4.3478260869565202E-2</v>
      </c>
      <c r="C621" s="275">
        <v>7.1593533487297897E-2</v>
      </c>
      <c r="D621" s="276">
        <v>4.8693586698337302E-2</v>
      </c>
      <c r="E621" s="274">
        <v>4.3478260869565202E-2</v>
      </c>
      <c r="F621" s="275">
        <v>3.91061452513966E-2</v>
      </c>
      <c r="G621" s="276">
        <v>4.5602605863192203E-2</v>
      </c>
      <c r="H621" s="274"/>
      <c r="I621" s="275"/>
      <c r="J621" s="276"/>
      <c r="K621" s="274"/>
      <c r="L621" s="275"/>
      <c r="M621" s="276"/>
      <c r="N621" s="324"/>
    </row>
    <row r="622" spans="1:14" ht="14" x14ac:dyDescent="0.15">
      <c r="A622" s="271" t="s">
        <v>204</v>
      </c>
      <c r="B622" s="278">
        <v>0.47826086956521702</v>
      </c>
      <c r="C622" s="279">
        <v>0.110854503464203</v>
      </c>
      <c r="D622" s="280">
        <v>0.241092636579572</v>
      </c>
      <c r="E622" s="278">
        <v>0.47826086956521702</v>
      </c>
      <c r="F622" s="279">
        <v>0.19553072625698301</v>
      </c>
      <c r="G622" s="280">
        <v>0.33550488599348499</v>
      </c>
      <c r="H622" s="278"/>
      <c r="I622" s="279"/>
      <c r="J622" s="280"/>
      <c r="K622" s="278"/>
      <c r="L622" s="279"/>
      <c r="M622" s="280"/>
      <c r="N622" s="281"/>
    </row>
    <row r="623" spans="1:14" ht="14" x14ac:dyDescent="0.15">
      <c r="A623" s="345" t="s">
        <v>422</v>
      </c>
      <c r="B623" s="278">
        <v>0</v>
      </c>
      <c r="C623" s="279">
        <v>6.9284064665126998E-3</v>
      </c>
      <c r="D623" s="280">
        <v>3.5629453681710198E-3</v>
      </c>
      <c r="E623" s="278">
        <v>0</v>
      </c>
      <c r="F623" s="279">
        <v>0</v>
      </c>
      <c r="G623" s="280">
        <v>0</v>
      </c>
      <c r="H623" s="278"/>
      <c r="I623" s="279"/>
      <c r="J623" s="280"/>
      <c r="K623" s="278"/>
      <c r="L623" s="279"/>
      <c r="M623" s="280"/>
      <c r="N623" s="281"/>
    </row>
    <row r="624" spans="1:14" ht="14" x14ac:dyDescent="0.15">
      <c r="A624" s="271" t="s">
        <v>158</v>
      </c>
      <c r="B624" s="278">
        <v>0</v>
      </c>
      <c r="C624" s="279">
        <v>0</v>
      </c>
      <c r="D624" s="280">
        <v>2.37529691211401E-3</v>
      </c>
      <c r="E624" s="278">
        <v>0</v>
      </c>
      <c r="F624" s="279">
        <v>0</v>
      </c>
      <c r="G624" s="280">
        <v>6.5146579804560298E-3</v>
      </c>
      <c r="H624" s="278"/>
      <c r="I624" s="279"/>
      <c r="J624" s="280"/>
      <c r="K624" s="278"/>
      <c r="L624" s="279"/>
      <c r="M624" s="280"/>
      <c r="N624" s="281"/>
    </row>
    <row r="625" spans="1:14" ht="14" x14ac:dyDescent="0.15">
      <c r="A625" s="255" t="s">
        <v>607</v>
      </c>
      <c r="B625" s="278">
        <v>4.3478260869565202E-2</v>
      </c>
      <c r="C625" s="279">
        <v>9.6997690531177794E-2</v>
      </c>
      <c r="D625" s="280">
        <v>8.1947743467933501E-2</v>
      </c>
      <c r="E625" s="278">
        <v>4.3478260869565202E-2</v>
      </c>
      <c r="F625" s="279">
        <v>8.9385474860335198E-2</v>
      </c>
      <c r="G625" s="280">
        <v>5.7003257328990198E-2</v>
      </c>
      <c r="H625" s="278"/>
      <c r="I625" s="279"/>
      <c r="J625" s="280"/>
      <c r="K625" s="278"/>
      <c r="L625" s="279"/>
      <c r="M625" s="280"/>
      <c r="N625" s="281"/>
    </row>
    <row r="626" spans="1:14" ht="14" x14ac:dyDescent="0.15">
      <c r="A626" s="255" t="s">
        <v>606</v>
      </c>
      <c r="B626" s="278">
        <v>0</v>
      </c>
      <c r="C626" s="279">
        <v>6.9284064665126998E-3</v>
      </c>
      <c r="D626" s="280">
        <v>1.0095011876484599E-2</v>
      </c>
      <c r="E626" s="278">
        <v>0</v>
      </c>
      <c r="F626" s="279">
        <v>5.5865921787709499E-3</v>
      </c>
      <c r="G626" s="280">
        <v>1.62866449511401E-2</v>
      </c>
      <c r="H626" s="278"/>
      <c r="I626" s="279"/>
      <c r="J626" s="280"/>
      <c r="K626" s="278"/>
      <c r="L626" s="279"/>
      <c r="M626" s="280"/>
      <c r="N626" s="281"/>
    </row>
    <row r="627" spans="1:14" ht="14" x14ac:dyDescent="0.15">
      <c r="A627" s="255" t="s">
        <v>605</v>
      </c>
      <c r="B627" s="278">
        <v>4.3478260869565202E-2</v>
      </c>
      <c r="C627" s="279">
        <v>3.9260969976905299E-2</v>
      </c>
      <c r="D627" s="280">
        <v>5.1662707838479802E-2</v>
      </c>
      <c r="E627" s="278">
        <v>4.3478260869565202E-2</v>
      </c>
      <c r="F627" s="279">
        <v>3.91061452513966E-2</v>
      </c>
      <c r="G627" s="280">
        <v>3.2573289902280103E-2</v>
      </c>
      <c r="H627" s="278"/>
      <c r="I627" s="279"/>
      <c r="J627" s="280"/>
      <c r="K627" s="278"/>
      <c r="L627" s="279"/>
      <c r="M627" s="280"/>
      <c r="N627" s="281"/>
    </row>
    <row r="628" spans="1:14" ht="14" x14ac:dyDescent="0.15">
      <c r="A628" s="255" t="s">
        <v>159</v>
      </c>
      <c r="B628" s="278">
        <v>0</v>
      </c>
      <c r="C628" s="279">
        <v>0.157043879907621</v>
      </c>
      <c r="D628" s="280">
        <v>8.3135391923990498E-2</v>
      </c>
      <c r="E628" s="278">
        <v>0</v>
      </c>
      <c r="F628" s="279">
        <v>0.18435754189944101</v>
      </c>
      <c r="G628" s="280">
        <v>0.14006514657980501</v>
      </c>
      <c r="H628" s="278"/>
      <c r="I628" s="279"/>
      <c r="J628" s="280"/>
      <c r="K628" s="278"/>
      <c r="L628" s="279"/>
      <c r="M628" s="280"/>
      <c r="N628" s="281"/>
    </row>
    <row r="629" spans="1:14" ht="14" x14ac:dyDescent="0.15">
      <c r="A629" s="255" t="s">
        <v>604</v>
      </c>
      <c r="B629" s="278">
        <v>0.108695652173913</v>
      </c>
      <c r="C629" s="279">
        <v>0.15242494226327899</v>
      </c>
      <c r="D629" s="280">
        <v>6.5914489311163907E-2</v>
      </c>
      <c r="E629" s="278">
        <v>0.108695652173913</v>
      </c>
      <c r="F629" s="279">
        <v>0.18435754189944101</v>
      </c>
      <c r="G629" s="280">
        <v>0.10423452768729601</v>
      </c>
      <c r="H629" s="278"/>
      <c r="I629" s="279"/>
      <c r="J629" s="280"/>
      <c r="K629" s="278"/>
      <c r="L629" s="279"/>
      <c r="M629" s="280"/>
      <c r="N629" s="281"/>
    </row>
    <row r="630" spans="1:14" ht="14" x14ac:dyDescent="0.15">
      <c r="A630" s="271" t="s">
        <v>431</v>
      </c>
      <c r="B630" s="278">
        <v>0</v>
      </c>
      <c r="C630" s="279">
        <v>1.15473441108545E-2</v>
      </c>
      <c r="D630" s="280">
        <v>8.3135391923990498E-3</v>
      </c>
      <c r="E630" s="278">
        <v>0</v>
      </c>
      <c r="F630" s="279">
        <v>1.11731843575419E-2</v>
      </c>
      <c r="G630" s="280">
        <v>4.88599348534202E-3</v>
      </c>
      <c r="H630" s="278"/>
      <c r="I630" s="279"/>
      <c r="J630" s="280"/>
      <c r="K630" s="278"/>
      <c r="L630" s="279"/>
      <c r="M630" s="280"/>
      <c r="N630" s="281"/>
    </row>
    <row r="631" spans="1:14" ht="14" x14ac:dyDescent="0.15">
      <c r="A631" s="255" t="s">
        <v>208</v>
      </c>
      <c r="B631" s="278">
        <v>0</v>
      </c>
      <c r="C631" s="279">
        <v>3.2332563510392598E-2</v>
      </c>
      <c r="D631" s="280">
        <v>9.7980997624703095E-2</v>
      </c>
      <c r="E631" s="278">
        <v>0</v>
      </c>
      <c r="F631" s="279">
        <v>5.5865921787709499E-3</v>
      </c>
      <c r="G631" s="280">
        <v>3.7459283387622201E-2</v>
      </c>
      <c r="H631" s="278"/>
      <c r="I631" s="279"/>
      <c r="J631" s="280"/>
      <c r="K631" s="278"/>
      <c r="L631" s="279"/>
      <c r="M631" s="280"/>
      <c r="N631" s="281"/>
    </row>
    <row r="632" spans="1:14" ht="14" x14ac:dyDescent="0.15">
      <c r="A632" s="271" t="s">
        <v>424</v>
      </c>
      <c r="B632" s="278">
        <v>0</v>
      </c>
      <c r="C632" s="279">
        <v>0</v>
      </c>
      <c r="D632" s="280">
        <v>1.18764845605701E-3</v>
      </c>
      <c r="E632" s="278">
        <v>0</v>
      </c>
      <c r="F632" s="279">
        <v>0</v>
      </c>
      <c r="G632" s="280">
        <v>1.6286644951140101E-3</v>
      </c>
      <c r="H632" s="278"/>
      <c r="I632" s="279"/>
      <c r="J632" s="280"/>
      <c r="K632" s="278"/>
      <c r="L632" s="279"/>
      <c r="M632" s="280"/>
      <c r="N632" s="281"/>
    </row>
    <row r="633" spans="1:14" ht="14" x14ac:dyDescent="0.15">
      <c r="A633" s="271" t="s">
        <v>160</v>
      </c>
      <c r="B633" s="278">
        <v>0.173913043478261</v>
      </c>
      <c r="C633" s="279">
        <v>3.4642032332563501E-2</v>
      </c>
      <c r="D633" s="280">
        <v>2.37529691211401E-2</v>
      </c>
      <c r="E633" s="278">
        <v>0.173913043478261</v>
      </c>
      <c r="F633" s="279">
        <v>5.5865921787709501E-2</v>
      </c>
      <c r="G633" s="280">
        <v>3.0944625407166099E-2</v>
      </c>
      <c r="H633" s="278"/>
      <c r="I633" s="279"/>
      <c r="J633" s="280"/>
      <c r="K633" s="278"/>
      <c r="L633" s="279"/>
      <c r="M633" s="280"/>
      <c r="N633" s="281"/>
    </row>
    <row r="634" spans="1:14" ht="14" x14ac:dyDescent="0.15">
      <c r="A634" s="271" t="s">
        <v>425</v>
      </c>
      <c r="B634" s="278">
        <v>0</v>
      </c>
      <c r="C634" s="279">
        <v>4.6189376443417996E-3</v>
      </c>
      <c r="D634" s="280">
        <v>2.9691211401425199E-3</v>
      </c>
      <c r="E634" s="278">
        <v>0</v>
      </c>
      <c r="F634" s="279">
        <v>5.5865921787709499E-3</v>
      </c>
      <c r="G634" s="280">
        <v>6.5146579804560298E-3</v>
      </c>
      <c r="H634" s="278"/>
      <c r="I634" s="279"/>
      <c r="J634" s="280"/>
      <c r="K634" s="278"/>
      <c r="L634" s="279"/>
      <c r="M634" s="280"/>
      <c r="N634" s="281"/>
    </row>
    <row r="635" spans="1:14" ht="14" x14ac:dyDescent="0.15">
      <c r="A635" s="255" t="s">
        <v>161</v>
      </c>
      <c r="B635" s="278">
        <v>0</v>
      </c>
      <c r="C635" s="279">
        <v>6.9284064665126998E-3</v>
      </c>
      <c r="D635" s="280">
        <v>5.9382422802850401E-2</v>
      </c>
      <c r="E635" s="278">
        <v>0</v>
      </c>
      <c r="F635" s="279">
        <v>0</v>
      </c>
      <c r="G635" s="280">
        <v>3.2573289902280101E-3</v>
      </c>
      <c r="H635" s="278"/>
      <c r="I635" s="279"/>
      <c r="J635" s="280"/>
      <c r="K635" s="278"/>
      <c r="L635" s="279"/>
      <c r="M635" s="280"/>
      <c r="N635" s="281"/>
    </row>
    <row r="636" spans="1:14" ht="14" x14ac:dyDescent="0.15">
      <c r="A636" s="255" t="s">
        <v>453</v>
      </c>
      <c r="B636" s="278">
        <v>4.3478260869565202E-2</v>
      </c>
      <c r="C636" s="279">
        <v>0.115473441108545</v>
      </c>
      <c r="D636" s="280">
        <v>5.1662707838479802E-2</v>
      </c>
      <c r="E636" s="278">
        <v>4.3478260869565202E-2</v>
      </c>
      <c r="F636" s="279">
        <v>0.111731843575419</v>
      </c>
      <c r="G636" s="280">
        <v>4.2345276872964202E-2</v>
      </c>
      <c r="H636" s="278"/>
      <c r="I636" s="279"/>
      <c r="J636" s="280"/>
      <c r="K636" s="278"/>
      <c r="L636" s="279"/>
      <c r="M636" s="280"/>
      <c r="N636" s="281"/>
    </row>
    <row r="637" spans="1:14" ht="14" x14ac:dyDescent="0.15">
      <c r="A637" s="271" t="s">
        <v>426</v>
      </c>
      <c r="B637" s="278">
        <v>0</v>
      </c>
      <c r="C637" s="279">
        <v>1.8475750577367198E-2</v>
      </c>
      <c r="D637" s="280">
        <v>1.7220902612826602E-2</v>
      </c>
      <c r="E637" s="278">
        <v>0</v>
      </c>
      <c r="F637" s="279">
        <v>5.5865921787709499E-3</v>
      </c>
      <c r="G637" s="280">
        <v>8.1433224755700293E-3</v>
      </c>
      <c r="H637" s="278"/>
      <c r="I637" s="279"/>
      <c r="J637" s="280"/>
      <c r="K637" s="278"/>
      <c r="L637" s="279"/>
      <c r="M637" s="280"/>
      <c r="N637" s="281"/>
    </row>
    <row r="638" spans="1:14" ht="14" x14ac:dyDescent="0.15">
      <c r="A638" s="255" t="s">
        <v>581</v>
      </c>
      <c r="B638" s="278">
        <v>0</v>
      </c>
      <c r="C638" s="279">
        <v>4.6189376443417996E-3</v>
      </c>
      <c r="D638" s="280">
        <v>4.7505938242280296E-3</v>
      </c>
      <c r="E638" s="278">
        <v>0</v>
      </c>
      <c r="F638" s="279">
        <v>5.5865921787709499E-3</v>
      </c>
      <c r="G638" s="280">
        <v>8.1433224755700293E-3</v>
      </c>
      <c r="H638" s="278"/>
      <c r="I638" s="279"/>
      <c r="J638" s="280"/>
      <c r="K638" s="278"/>
      <c r="L638" s="279"/>
      <c r="M638" s="280"/>
      <c r="N638" s="281"/>
    </row>
    <row r="639" spans="1:14" ht="14" x14ac:dyDescent="0.15">
      <c r="A639" s="255" t="s">
        <v>479</v>
      </c>
      <c r="B639" s="278">
        <v>4.3478260869565202E-2</v>
      </c>
      <c r="C639" s="279">
        <v>8.54503464203233E-2</v>
      </c>
      <c r="D639" s="280">
        <v>0.11401425178147299</v>
      </c>
      <c r="E639" s="278">
        <v>4.3478260869565202E-2</v>
      </c>
      <c r="F639" s="279">
        <v>3.3519553072625698E-2</v>
      </c>
      <c r="G639" s="280">
        <v>9.1205211726384405E-2</v>
      </c>
      <c r="H639" s="278"/>
      <c r="I639" s="279"/>
      <c r="J639" s="280"/>
      <c r="K639" s="278"/>
      <c r="L639" s="279"/>
      <c r="M639" s="280"/>
      <c r="N639" s="281"/>
    </row>
    <row r="640" spans="1:14" ht="14" x14ac:dyDescent="0.15">
      <c r="A640" s="271" t="s">
        <v>215</v>
      </c>
      <c r="B640" s="278">
        <v>2.1739130434782601E-2</v>
      </c>
      <c r="C640" s="279">
        <v>4.3879907621247098E-2</v>
      </c>
      <c r="D640" s="280">
        <v>3.0285035629453699E-2</v>
      </c>
      <c r="E640" s="278">
        <v>2.1739130434782601E-2</v>
      </c>
      <c r="F640" s="279">
        <v>2.7932960893854698E-2</v>
      </c>
      <c r="G640" s="280">
        <v>2.7687296416938099E-2</v>
      </c>
      <c r="H640" s="278"/>
      <c r="I640" s="279"/>
      <c r="J640" s="280"/>
      <c r="K640" s="278"/>
      <c r="L640" s="279"/>
      <c r="M640" s="280"/>
      <c r="N640" s="281"/>
    </row>
    <row r="641" spans="1:14" ht="14" x14ac:dyDescent="0.15">
      <c r="A641" s="282" t="s">
        <v>244</v>
      </c>
      <c r="B641" s="283">
        <v>46</v>
      </c>
      <c r="C641" s="284">
        <v>433</v>
      </c>
      <c r="D641" s="285">
        <v>1684</v>
      </c>
      <c r="E641" s="283">
        <v>46</v>
      </c>
      <c r="F641" s="284">
        <v>179</v>
      </c>
      <c r="G641" s="285">
        <v>614</v>
      </c>
      <c r="H641" s="283"/>
      <c r="I641" s="284"/>
      <c r="J641" s="285"/>
      <c r="K641" s="283"/>
      <c r="L641" s="284"/>
      <c r="M641" s="285"/>
      <c r="N641" s="317"/>
    </row>
    <row r="642" spans="1:14" ht="28" x14ac:dyDescent="0.15">
      <c r="A642" s="253" t="s">
        <v>508</v>
      </c>
      <c r="B642" s="346">
        <v>46</v>
      </c>
      <c r="C642" s="347">
        <v>441</v>
      </c>
      <c r="D642" s="348">
        <v>1704</v>
      </c>
      <c r="E642" s="346">
        <v>46</v>
      </c>
      <c r="F642" s="347">
        <v>181</v>
      </c>
      <c r="G642" s="348">
        <v>621</v>
      </c>
      <c r="H642" s="346"/>
      <c r="I642" s="347"/>
      <c r="J642" s="348"/>
      <c r="K642" s="346"/>
      <c r="L642" s="347"/>
      <c r="M642" s="348"/>
      <c r="N642" s="277"/>
    </row>
    <row r="643" spans="1:14" ht="14" x14ac:dyDescent="0.15">
      <c r="A643" s="345" t="s">
        <v>21</v>
      </c>
      <c r="B643" s="278">
        <v>0</v>
      </c>
      <c r="C643" s="279">
        <v>6.1224489795918401E-2</v>
      </c>
      <c r="D643" s="280">
        <v>2.6995305164319201E-2</v>
      </c>
      <c r="E643" s="278">
        <v>0</v>
      </c>
      <c r="F643" s="279">
        <v>3.3149171270718203E-2</v>
      </c>
      <c r="G643" s="280">
        <v>1.7713365539452498E-2</v>
      </c>
      <c r="H643" s="278"/>
      <c r="I643" s="279"/>
      <c r="J643" s="280"/>
      <c r="K643" s="278"/>
      <c r="L643" s="279"/>
      <c r="M643" s="280"/>
      <c r="N643" s="281"/>
    </row>
    <row r="644" spans="1:14" ht="14" x14ac:dyDescent="0.15">
      <c r="A644" s="345" t="s">
        <v>347</v>
      </c>
      <c r="B644" s="278">
        <v>0.108695652173913</v>
      </c>
      <c r="C644" s="279">
        <v>2.04081632653061E-2</v>
      </c>
      <c r="D644" s="280">
        <v>8.2159624413145494E-3</v>
      </c>
      <c r="E644" s="278">
        <v>0.108695652173913</v>
      </c>
      <c r="F644" s="279">
        <v>2.7624309392265199E-2</v>
      </c>
      <c r="G644" s="280">
        <v>9.6618357487922701E-3</v>
      </c>
      <c r="H644" s="278"/>
      <c r="I644" s="279"/>
      <c r="J644" s="280"/>
      <c r="K644" s="278"/>
      <c r="L644" s="279"/>
      <c r="M644" s="280"/>
      <c r="N644" s="281"/>
    </row>
    <row r="645" spans="1:14" ht="14" x14ac:dyDescent="0.15">
      <c r="A645" s="345" t="s">
        <v>184</v>
      </c>
      <c r="B645" s="278">
        <v>2.1739130434782601E-2</v>
      </c>
      <c r="C645" s="279">
        <v>1.8140589569161002E-2</v>
      </c>
      <c r="D645" s="280">
        <v>1.6431924882629099E-2</v>
      </c>
      <c r="E645" s="278">
        <v>2.1739130434782601E-2</v>
      </c>
      <c r="F645" s="279">
        <v>5.5248618784530402E-3</v>
      </c>
      <c r="G645" s="280">
        <v>4.8309178743961402E-3</v>
      </c>
      <c r="H645" s="278"/>
      <c r="I645" s="279"/>
      <c r="J645" s="280"/>
      <c r="K645" s="278"/>
      <c r="L645" s="279"/>
      <c r="M645" s="280"/>
      <c r="N645" s="281"/>
    </row>
    <row r="646" spans="1:14" ht="14" x14ac:dyDescent="0.15">
      <c r="A646" s="345" t="s">
        <v>22</v>
      </c>
      <c r="B646" s="278">
        <v>2.1739130434782601E-2</v>
      </c>
      <c r="C646" s="279">
        <v>6.8027210884353704E-3</v>
      </c>
      <c r="D646" s="280">
        <v>1.2323943661971801E-2</v>
      </c>
      <c r="E646" s="278">
        <v>2.1739130434782601E-2</v>
      </c>
      <c r="F646" s="279">
        <v>5.5248618784530402E-3</v>
      </c>
      <c r="G646" s="280">
        <v>1.12721417069243E-2</v>
      </c>
      <c r="H646" s="278"/>
      <c r="I646" s="279"/>
      <c r="J646" s="280"/>
      <c r="K646" s="278"/>
      <c r="L646" s="279"/>
      <c r="M646" s="280"/>
      <c r="N646" s="281"/>
    </row>
    <row r="647" spans="1:14" ht="14" x14ac:dyDescent="0.15">
      <c r="A647" s="345" t="s">
        <v>346</v>
      </c>
      <c r="B647" s="278">
        <v>2.1739130434782601E-2</v>
      </c>
      <c r="C647" s="279">
        <v>4.5351473922902504E-3</v>
      </c>
      <c r="D647" s="280">
        <v>3.0516431924882601E-2</v>
      </c>
      <c r="E647" s="278">
        <v>2.1739130434782601E-2</v>
      </c>
      <c r="F647" s="279">
        <v>5.5248618784530402E-3</v>
      </c>
      <c r="G647" s="280">
        <v>1.9323671497584499E-2</v>
      </c>
      <c r="H647" s="278"/>
      <c r="I647" s="279"/>
      <c r="J647" s="280"/>
      <c r="K647" s="278"/>
      <c r="L647" s="279"/>
      <c r="M647" s="280"/>
      <c r="N647" s="281"/>
    </row>
    <row r="648" spans="1:14" ht="14" x14ac:dyDescent="0.15">
      <c r="A648" s="345" t="s">
        <v>348</v>
      </c>
      <c r="B648" s="278">
        <v>0</v>
      </c>
      <c r="C648" s="279">
        <v>9.0702947845805008E-3</v>
      </c>
      <c r="D648" s="280">
        <v>6.4553990610328599E-3</v>
      </c>
      <c r="E648" s="278">
        <v>0</v>
      </c>
      <c r="F648" s="279">
        <v>5.5248618784530402E-3</v>
      </c>
      <c r="G648" s="280">
        <v>4.8309178743961402E-3</v>
      </c>
      <c r="H648" s="278"/>
      <c r="I648" s="279"/>
      <c r="J648" s="280"/>
      <c r="K648" s="278"/>
      <c r="L648" s="279"/>
      <c r="M648" s="280"/>
      <c r="N648" s="281"/>
    </row>
    <row r="649" spans="1:14" ht="14" x14ac:dyDescent="0.15">
      <c r="A649" s="345" t="s">
        <v>23</v>
      </c>
      <c r="B649" s="278">
        <v>0</v>
      </c>
      <c r="C649" s="279">
        <v>6.8027210884353704E-3</v>
      </c>
      <c r="D649" s="280">
        <v>8.8028169014084494E-3</v>
      </c>
      <c r="E649" s="278">
        <v>0</v>
      </c>
      <c r="F649" s="279">
        <v>5.5248618784530402E-3</v>
      </c>
      <c r="G649" s="280">
        <v>8.0515297906602196E-3</v>
      </c>
      <c r="H649" s="278"/>
      <c r="I649" s="279"/>
      <c r="J649" s="280"/>
      <c r="K649" s="278"/>
      <c r="L649" s="279"/>
      <c r="M649" s="280"/>
      <c r="N649" s="281"/>
    </row>
    <row r="650" spans="1:14" ht="14" x14ac:dyDescent="0.15">
      <c r="A650" s="345" t="s">
        <v>24</v>
      </c>
      <c r="B650" s="278">
        <v>4.3478260869565202E-2</v>
      </c>
      <c r="C650" s="279">
        <v>9.0702947845805008E-3</v>
      </c>
      <c r="D650" s="280">
        <v>4.6948356807511703E-3</v>
      </c>
      <c r="E650" s="278">
        <v>4.3478260869565202E-2</v>
      </c>
      <c r="F650" s="279">
        <v>1.1049723756906099E-2</v>
      </c>
      <c r="G650" s="280">
        <v>6.4412238325281803E-3</v>
      </c>
      <c r="H650" s="278"/>
      <c r="I650" s="279"/>
      <c r="J650" s="280"/>
      <c r="K650" s="278"/>
      <c r="L650" s="279"/>
      <c r="M650" s="280"/>
      <c r="N650" s="281"/>
    </row>
    <row r="651" spans="1:14" ht="14" x14ac:dyDescent="0.15">
      <c r="A651" s="345" t="s">
        <v>349</v>
      </c>
      <c r="B651" s="278">
        <v>2.1739130434782601E-2</v>
      </c>
      <c r="C651" s="279">
        <v>4.5351473922902504E-3</v>
      </c>
      <c r="D651" s="280">
        <v>4.6948356807511703E-3</v>
      </c>
      <c r="E651" s="278">
        <v>2.1739130434782601E-2</v>
      </c>
      <c r="F651" s="279">
        <v>5.5248618784530402E-3</v>
      </c>
      <c r="G651" s="280">
        <v>6.4412238325281803E-3</v>
      </c>
      <c r="H651" s="278"/>
      <c r="I651" s="279"/>
      <c r="J651" s="280"/>
      <c r="K651" s="278"/>
      <c r="L651" s="279"/>
      <c r="M651" s="280"/>
      <c r="N651" s="281"/>
    </row>
    <row r="652" spans="1:14" ht="14" x14ac:dyDescent="0.15">
      <c r="A652" s="345" t="s">
        <v>350</v>
      </c>
      <c r="B652" s="278">
        <v>2.1739130434782601E-2</v>
      </c>
      <c r="C652" s="279">
        <v>2.26757369614512E-3</v>
      </c>
      <c r="D652" s="280">
        <v>2.3474178403755899E-3</v>
      </c>
      <c r="E652" s="278">
        <v>2.1739130434782601E-2</v>
      </c>
      <c r="F652" s="279">
        <v>5.5248618784530402E-3</v>
      </c>
      <c r="G652" s="280">
        <v>3.2206119162640902E-3</v>
      </c>
      <c r="H652" s="278"/>
      <c r="I652" s="279"/>
      <c r="J652" s="280"/>
      <c r="K652" s="278"/>
      <c r="L652" s="279"/>
      <c r="M652" s="280"/>
      <c r="N652" s="281"/>
    </row>
    <row r="653" spans="1:14" ht="14" x14ac:dyDescent="0.15">
      <c r="A653" s="345" t="s">
        <v>25</v>
      </c>
      <c r="B653" s="278">
        <v>0</v>
      </c>
      <c r="C653" s="279">
        <v>4.5351473922902504E-3</v>
      </c>
      <c r="D653" s="280">
        <v>6.4553990610328599E-3</v>
      </c>
      <c r="E653" s="278">
        <v>0</v>
      </c>
      <c r="F653" s="279">
        <v>0</v>
      </c>
      <c r="G653" s="280">
        <v>6.4412238325281803E-3</v>
      </c>
      <c r="H653" s="278"/>
      <c r="I653" s="279"/>
      <c r="J653" s="280"/>
      <c r="K653" s="278"/>
      <c r="L653" s="279"/>
      <c r="M653" s="280"/>
      <c r="N653" s="281"/>
    </row>
    <row r="654" spans="1:14" ht="14" x14ac:dyDescent="0.15">
      <c r="A654" s="345" t="s">
        <v>357</v>
      </c>
      <c r="B654" s="278">
        <v>0</v>
      </c>
      <c r="C654" s="279">
        <v>0</v>
      </c>
      <c r="D654" s="280">
        <v>0</v>
      </c>
      <c r="E654" s="278">
        <v>0</v>
      </c>
      <c r="F654" s="279">
        <v>0</v>
      </c>
      <c r="G654" s="280">
        <v>0</v>
      </c>
      <c r="H654" s="278"/>
      <c r="I654" s="279"/>
      <c r="J654" s="280"/>
      <c r="K654" s="278"/>
      <c r="L654" s="279"/>
      <c r="M654" s="280"/>
      <c r="N654" s="281"/>
    </row>
    <row r="655" spans="1:14" ht="14" x14ac:dyDescent="0.15">
      <c r="A655" s="345" t="s">
        <v>351</v>
      </c>
      <c r="B655" s="278">
        <v>0</v>
      </c>
      <c r="C655" s="279">
        <v>2.26757369614512E-3</v>
      </c>
      <c r="D655" s="280">
        <v>5.8685446009389705E-4</v>
      </c>
      <c r="E655" s="278">
        <v>0</v>
      </c>
      <c r="F655" s="279">
        <v>0</v>
      </c>
      <c r="G655" s="280">
        <v>0</v>
      </c>
      <c r="H655" s="278"/>
      <c r="I655" s="279"/>
      <c r="J655" s="280"/>
      <c r="K655" s="278"/>
      <c r="L655" s="279"/>
      <c r="M655" s="280"/>
      <c r="N655" s="281"/>
    </row>
    <row r="656" spans="1:14" ht="14" x14ac:dyDescent="0.15">
      <c r="A656" s="345" t="s">
        <v>358</v>
      </c>
      <c r="B656" s="278">
        <v>4.3478260869565202E-2</v>
      </c>
      <c r="C656" s="279">
        <v>3.1746031746031703E-2</v>
      </c>
      <c r="D656" s="280">
        <v>1.93661971830986E-2</v>
      </c>
      <c r="E656" s="278">
        <v>4.3478260869565202E-2</v>
      </c>
      <c r="F656" s="279">
        <v>2.2099447513812199E-2</v>
      </c>
      <c r="G656" s="280">
        <v>2.0933977455716599E-2</v>
      </c>
      <c r="H656" s="278"/>
      <c r="I656" s="279"/>
      <c r="J656" s="280"/>
      <c r="K656" s="278"/>
      <c r="L656" s="279"/>
      <c r="M656" s="280"/>
      <c r="N656" s="281"/>
    </row>
    <row r="657" spans="1:14" ht="14" x14ac:dyDescent="0.15">
      <c r="A657" s="345" t="s">
        <v>26</v>
      </c>
      <c r="B657" s="278">
        <v>2.1739130434782601E-2</v>
      </c>
      <c r="C657" s="279">
        <v>7.9365079365079402E-2</v>
      </c>
      <c r="D657" s="280">
        <v>9.6830985915492995E-2</v>
      </c>
      <c r="E657" s="278">
        <v>2.1739130434782601E-2</v>
      </c>
      <c r="F657" s="279">
        <v>6.0773480662983402E-2</v>
      </c>
      <c r="G657" s="280">
        <v>5.7971014492753603E-2</v>
      </c>
      <c r="H657" s="278"/>
      <c r="I657" s="279"/>
      <c r="J657" s="280"/>
      <c r="K657" s="278"/>
      <c r="L657" s="279"/>
      <c r="M657" s="280"/>
      <c r="N657" s="281"/>
    </row>
    <row r="658" spans="1:14" ht="14" x14ac:dyDescent="0.15">
      <c r="A658" s="345" t="s">
        <v>352</v>
      </c>
      <c r="B658" s="278">
        <v>0</v>
      </c>
      <c r="C658" s="279">
        <v>2.26757369614512E-3</v>
      </c>
      <c r="D658" s="280">
        <v>2.3474178403755899E-3</v>
      </c>
      <c r="E658" s="278">
        <v>0</v>
      </c>
      <c r="F658" s="279">
        <v>0</v>
      </c>
      <c r="G658" s="280">
        <v>3.2206119162640902E-3</v>
      </c>
      <c r="H658" s="278"/>
      <c r="I658" s="279"/>
      <c r="J658" s="280"/>
      <c r="K658" s="278"/>
      <c r="L658" s="279"/>
      <c r="M658" s="280"/>
      <c r="N658" s="281"/>
    </row>
    <row r="659" spans="1:14" ht="14" x14ac:dyDescent="0.15">
      <c r="A659" s="345" t="s">
        <v>27</v>
      </c>
      <c r="B659" s="278">
        <v>0</v>
      </c>
      <c r="C659" s="279">
        <v>4.5351473922902504E-3</v>
      </c>
      <c r="D659" s="280">
        <v>7.6291079812206598E-3</v>
      </c>
      <c r="E659" s="278">
        <v>0</v>
      </c>
      <c r="F659" s="279">
        <v>0</v>
      </c>
      <c r="G659" s="280">
        <v>9.6618357487922701E-3</v>
      </c>
      <c r="H659" s="278"/>
      <c r="I659" s="279"/>
      <c r="J659" s="280"/>
      <c r="K659" s="278"/>
      <c r="L659" s="279"/>
      <c r="M659" s="280"/>
      <c r="N659" s="281"/>
    </row>
    <row r="660" spans="1:14" ht="14" x14ac:dyDescent="0.15">
      <c r="A660" s="345" t="s">
        <v>353</v>
      </c>
      <c r="B660" s="278">
        <v>0</v>
      </c>
      <c r="C660" s="279">
        <v>0</v>
      </c>
      <c r="D660" s="280">
        <v>0</v>
      </c>
      <c r="E660" s="278">
        <v>0</v>
      </c>
      <c r="F660" s="279">
        <v>0</v>
      </c>
      <c r="G660" s="280">
        <v>0</v>
      </c>
      <c r="H660" s="278"/>
      <c r="I660" s="279"/>
      <c r="J660" s="280"/>
      <c r="K660" s="278"/>
      <c r="L660" s="279"/>
      <c r="M660" s="280"/>
      <c r="N660" s="281"/>
    </row>
    <row r="661" spans="1:14" ht="14" x14ac:dyDescent="0.15">
      <c r="A661" s="345" t="s">
        <v>494</v>
      </c>
      <c r="B661" s="278">
        <v>0</v>
      </c>
      <c r="C661" s="279">
        <v>0</v>
      </c>
      <c r="D661" s="280">
        <v>0</v>
      </c>
      <c r="E661" s="278">
        <v>0</v>
      </c>
      <c r="F661" s="279">
        <v>0</v>
      </c>
      <c r="G661" s="280">
        <v>0</v>
      </c>
      <c r="H661" s="278"/>
      <c r="I661" s="279"/>
      <c r="J661" s="280"/>
      <c r="K661" s="278"/>
      <c r="L661" s="279"/>
      <c r="M661" s="280"/>
      <c r="N661" s="281"/>
    </row>
    <row r="662" spans="1:14" ht="14" x14ac:dyDescent="0.15">
      <c r="A662" s="345" t="s">
        <v>354</v>
      </c>
      <c r="B662" s="278">
        <v>0</v>
      </c>
      <c r="C662" s="279">
        <v>4.5351473922902504E-3</v>
      </c>
      <c r="D662" s="280">
        <v>2.3474178403755899E-3</v>
      </c>
      <c r="E662" s="278">
        <v>0</v>
      </c>
      <c r="F662" s="279">
        <v>0</v>
      </c>
      <c r="G662" s="280">
        <v>0</v>
      </c>
      <c r="H662" s="278"/>
      <c r="I662" s="279"/>
      <c r="J662" s="280"/>
      <c r="K662" s="278"/>
      <c r="L662" s="279"/>
      <c r="M662" s="280"/>
      <c r="N662" s="281"/>
    </row>
    <row r="663" spans="1:14" ht="14" x14ac:dyDescent="0.15">
      <c r="A663" s="345" t="s">
        <v>355</v>
      </c>
      <c r="B663" s="278">
        <v>0</v>
      </c>
      <c r="C663" s="279">
        <v>2.26757369614512E-3</v>
      </c>
      <c r="D663" s="280">
        <v>6.4553990610328599E-3</v>
      </c>
      <c r="E663" s="278">
        <v>0</v>
      </c>
      <c r="F663" s="279">
        <v>0</v>
      </c>
      <c r="G663" s="280">
        <v>0</v>
      </c>
      <c r="H663" s="278"/>
      <c r="I663" s="279"/>
      <c r="J663" s="280"/>
      <c r="K663" s="278"/>
      <c r="L663" s="279"/>
      <c r="M663" s="280"/>
      <c r="N663" s="281"/>
    </row>
    <row r="664" spans="1:14" ht="14" x14ac:dyDescent="0.15">
      <c r="A664" s="345" t="s">
        <v>356</v>
      </c>
      <c r="B664" s="278">
        <v>0</v>
      </c>
      <c r="C664" s="279">
        <v>0</v>
      </c>
      <c r="D664" s="280">
        <v>0</v>
      </c>
      <c r="E664" s="278">
        <v>0</v>
      </c>
      <c r="F664" s="279">
        <v>0</v>
      </c>
      <c r="G664" s="280">
        <v>0</v>
      </c>
      <c r="H664" s="278"/>
      <c r="I664" s="279"/>
      <c r="J664" s="280"/>
      <c r="K664" s="278"/>
      <c r="L664" s="279"/>
      <c r="M664" s="280"/>
      <c r="N664" s="281"/>
    </row>
    <row r="665" spans="1:14" ht="14" x14ac:dyDescent="0.15">
      <c r="A665" s="345" t="s">
        <v>28</v>
      </c>
      <c r="B665" s="278">
        <v>0</v>
      </c>
      <c r="C665" s="279">
        <v>1.3605442176870699E-2</v>
      </c>
      <c r="D665" s="280">
        <v>1.4084507042253501E-2</v>
      </c>
      <c r="E665" s="278">
        <v>0</v>
      </c>
      <c r="F665" s="279">
        <v>5.5248618784530402E-3</v>
      </c>
      <c r="G665" s="280">
        <v>6.4412238325281803E-3</v>
      </c>
      <c r="H665" s="278"/>
      <c r="I665" s="279"/>
      <c r="J665" s="280"/>
      <c r="K665" s="278"/>
      <c r="L665" s="279"/>
      <c r="M665" s="280"/>
      <c r="N665" s="281"/>
    </row>
    <row r="666" spans="1:14" ht="14" x14ac:dyDescent="0.15">
      <c r="A666" s="345" t="s">
        <v>29</v>
      </c>
      <c r="B666" s="278">
        <v>0</v>
      </c>
      <c r="C666" s="279">
        <v>2.26757369614512E-3</v>
      </c>
      <c r="D666" s="280">
        <v>3.7558685446009397E-2</v>
      </c>
      <c r="E666" s="278">
        <v>0</v>
      </c>
      <c r="F666" s="279">
        <v>0</v>
      </c>
      <c r="G666" s="280">
        <v>4.3478260869565202E-2</v>
      </c>
      <c r="H666" s="278"/>
      <c r="I666" s="279"/>
      <c r="J666" s="280"/>
      <c r="K666" s="278"/>
      <c r="L666" s="279"/>
      <c r="M666" s="280"/>
      <c r="N666" s="281"/>
    </row>
    <row r="667" spans="1:14" ht="14" x14ac:dyDescent="0.15">
      <c r="A667" s="345" t="s">
        <v>30</v>
      </c>
      <c r="B667" s="278">
        <v>0</v>
      </c>
      <c r="C667" s="279">
        <v>2.04081632653061E-2</v>
      </c>
      <c r="D667" s="280">
        <v>2.05399061032864E-2</v>
      </c>
      <c r="E667" s="278">
        <v>0</v>
      </c>
      <c r="F667" s="279">
        <v>3.8674033149171297E-2</v>
      </c>
      <c r="G667" s="280">
        <v>3.2206119162640899E-2</v>
      </c>
      <c r="H667" s="278"/>
      <c r="I667" s="279"/>
      <c r="J667" s="280"/>
      <c r="K667" s="278"/>
      <c r="L667" s="279"/>
      <c r="M667" s="280"/>
      <c r="N667" s="281"/>
    </row>
    <row r="668" spans="1:14" ht="14" x14ac:dyDescent="0.15">
      <c r="A668" s="345" t="s">
        <v>361</v>
      </c>
      <c r="B668" s="278">
        <v>0</v>
      </c>
      <c r="C668" s="279">
        <v>6.8027210884353704E-3</v>
      </c>
      <c r="D668" s="280">
        <v>8.2159624413145494E-3</v>
      </c>
      <c r="E668" s="278">
        <v>0</v>
      </c>
      <c r="F668" s="279">
        <v>5.5248618784530402E-3</v>
      </c>
      <c r="G668" s="280">
        <v>1.12721417069243E-2</v>
      </c>
      <c r="H668" s="278"/>
      <c r="I668" s="279"/>
      <c r="J668" s="280"/>
      <c r="K668" s="278"/>
      <c r="L668" s="279"/>
      <c r="M668" s="280"/>
      <c r="N668" s="281"/>
    </row>
    <row r="669" spans="1:14" ht="14" x14ac:dyDescent="0.15">
      <c r="A669" s="345" t="s">
        <v>359</v>
      </c>
      <c r="B669" s="278">
        <v>0</v>
      </c>
      <c r="C669" s="279">
        <v>0</v>
      </c>
      <c r="D669" s="280">
        <v>5.8685446009389705E-4</v>
      </c>
      <c r="E669" s="278">
        <v>0</v>
      </c>
      <c r="F669" s="279">
        <v>0</v>
      </c>
      <c r="G669" s="280">
        <v>1.6103059581320501E-3</v>
      </c>
      <c r="H669" s="278"/>
      <c r="I669" s="279"/>
      <c r="J669" s="280"/>
      <c r="K669" s="278"/>
      <c r="L669" s="279"/>
      <c r="M669" s="280"/>
      <c r="N669" s="281"/>
    </row>
    <row r="670" spans="1:14" ht="14" x14ac:dyDescent="0.15">
      <c r="A670" s="345" t="s">
        <v>31</v>
      </c>
      <c r="B670" s="278">
        <v>2.1739130434782601E-2</v>
      </c>
      <c r="C670" s="279">
        <v>2.26757369614512E-3</v>
      </c>
      <c r="D670" s="280">
        <v>6.4553990610328599E-2</v>
      </c>
      <c r="E670" s="278">
        <v>2.1739130434782601E-2</v>
      </c>
      <c r="F670" s="279">
        <v>5.5248618784530402E-3</v>
      </c>
      <c r="G670" s="280">
        <v>0.13043478260869601</v>
      </c>
      <c r="H670" s="278"/>
      <c r="I670" s="279"/>
      <c r="J670" s="280"/>
      <c r="K670" s="278"/>
      <c r="L670" s="279"/>
      <c r="M670" s="280"/>
      <c r="N670" s="281"/>
    </row>
    <row r="671" spans="1:14" ht="14" x14ac:dyDescent="0.15">
      <c r="A671" s="345" t="s">
        <v>360</v>
      </c>
      <c r="B671" s="278">
        <v>0</v>
      </c>
      <c r="C671" s="279">
        <v>0</v>
      </c>
      <c r="D671" s="280">
        <v>5.8685446009389705E-4</v>
      </c>
      <c r="E671" s="278">
        <v>0</v>
      </c>
      <c r="F671" s="279">
        <v>0</v>
      </c>
      <c r="G671" s="280">
        <v>0</v>
      </c>
      <c r="H671" s="278"/>
      <c r="I671" s="279"/>
      <c r="J671" s="280"/>
      <c r="K671" s="278"/>
      <c r="L671" s="279"/>
      <c r="M671" s="280"/>
      <c r="N671" s="281"/>
    </row>
    <row r="672" spans="1:14" ht="14" x14ac:dyDescent="0.15">
      <c r="A672" s="345" t="s">
        <v>807</v>
      </c>
      <c r="B672" s="278">
        <v>0</v>
      </c>
      <c r="C672" s="279">
        <v>0</v>
      </c>
      <c r="D672" s="280">
        <v>4.1079812206572799E-3</v>
      </c>
      <c r="E672" s="278">
        <v>0</v>
      </c>
      <c r="F672" s="279">
        <v>0</v>
      </c>
      <c r="G672" s="280">
        <v>0</v>
      </c>
      <c r="H672" s="278"/>
      <c r="I672" s="279"/>
      <c r="J672" s="280"/>
      <c r="K672" s="278"/>
      <c r="L672" s="279"/>
      <c r="M672" s="280"/>
      <c r="N672" s="281"/>
    </row>
    <row r="673" spans="1:14" ht="14" x14ac:dyDescent="0.15">
      <c r="A673" s="255" t="s">
        <v>258</v>
      </c>
      <c r="B673" s="278">
        <v>0</v>
      </c>
      <c r="C673" s="279">
        <v>0</v>
      </c>
      <c r="D673" s="280">
        <v>2.9342723004694799E-3</v>
      </c>
      <c r="E673" s="278">
        <v>0</v>
      </c>
      <c r="F673" s="279">
        <v>0</v>
      </c>
      <c r="G673" s="280">
        <v>0</v>
      </c>
      <c r="H673" s="278"/>
      <c r="I673" s="279"/>
      <c r="J673" s="280"/>
      <c r="K673" s="278"/>
      <c r="L673" s="279"/>
      <c r="M673" s="280"/>
      <c r="N673" s="281"/>
    </row>
    <row r="674" spans="1:14" ht="14" x14ac:dyDescent="0.15">
      <c r="A674" s="255" t="s">
        <v>260</v>
      </c>
      <c r="B674" s="278">
        <v>0</v>
      </c>
      <c r="C674" s="279">
        <v>0</v>
      </c>
      <c r="D674" s="280">
        <v>1.5258215962441301E-2</v>
      </c>
      <c r="E674" s="278">
        <v>0</v>
      </c>
      <c r="F674" s="279">
        <v>0</v>
      </c>
      <c r="G674" s="280">
        <v>2.5764895330112701E-2</v>
      </c>
      <c r="H674" s="278"/>
      <c r="I674" s="279"/>
      <c r="J674" s="280"/>
      <c r="K674" s="278"/>
      <c r="L674" s="279"/>
      <c r="M674" s="280"/>
      <c r="N674" s="281"/>
    </row>
    <row r="675" spans="1:14" ht="14" x14ac:dyDescent="0.15">
      <c r="A675" s="255" t="s">
        <v>259</v>
      </c>
      <c r="B675" s="278">
        <v>0</v>
      </c>
      <c r="C675" s="279">
        <v>0</v>
      </c>
      <c r="D675" s="280">
        <v>4.1079812206572801E-2</v>
      </c>
      <c r="E675" s="278">
        <v>0</v>
      </c>
      <c r="F675" s="279">
        <v>0</v>
      </c>
      <c r="G675" s="280">
        <v>3.2206119162640899E-2</v>
      </c>
      <c r="H675" s="278"/>
      <c r="I675" s="279"/>
      <c r="J675" s="280"/>
      <c r="K675" s="278"/>
      <c r="L675" s="279"/>
      <c r="M675" s="280"/>
      <c r="N675" s="281"/>
    </row>
    <row r="676" spans="1:14" ht="14" x14ac:dyDescent="0.15">
      <c r="A676" s="255" t="s">
        <v>509</v>
      </c>
      <c r="B676" s="278">
        <v>0</v>
      </c>
      <c r="C676" s="279">
        <v>0</v>
      </c>
      <c r="D676" s="280">
        <v>0</v>
      </c>
      <c r="E676" s="278">
        <v>0</v>
      </c>
      <c r="F676" s="279">
        <v>0</v>
      </c>
      <c r="G676" s="280">
        <v>0</v>
      </c>
      <c r="H676" s="278"/>
      <c r="I676" s="279"/>
      <c r="J676" s="280"/>
      <c r="K676" s="278"/>
      <c r="L676" s="279"/>
      <c r="M676" s="280"/>
      <c r="N676" s="281"/>
    </row>
    <row r="677" spans="1:14" ht="14" x14ac:dyDescent="0.15">
      <c r="A677" s="255" t="s">
        <v>117</v>
      </c>
      <c r="B677" s="278">
        <v>2.1739130434782601E-2</v>
      </c>
      <c r="C677" s="279">
        <v>2.26757369614512E-3</v>
      </c>
      <c r="D677" s="280">
        <v>1.1150234741784001E-2</v>
      </c>
      <c r="E677" s="278">
        <v>2.1739130434782601E-2</v>
      </c>
      <c r="F677" s="279">
        <v>5.5248618784530402E-3</v>
      </c>
      <c r="G677" s="280">
        <v>1.6103059581320401E-2</v>
      </c>
      <c r="H677" s="278"/>
      <c r="I677" s="279"/>
      <c r="J677" s="280"/>
      <c r="K677" s="278"/>
      <c r="L677" s="279"/>
      <c r="M677" s="280"/>
      <c r="N677" s="281"/>
    </row>
    <row r="678" spans="1:14" ht="14" x14ac:dyDescent="0.15">
      <c r="A678" s="271" t="s">
        <v>118</v>
      </c>
      <c r="B678" s="278">
        <v>0</v>
      </c>
      <c r="C678" s="279">
        <v>9.0702947845805008E-3</v>
      </c>
      <c r="D678" s="280">
        <v>1.7018779342723001E-2</v>
      </c>
      <c r="E678" s="278">
        <v>0</v>
      </c>
      <c r="F678" s="279">
        <v>5.5248618784530402E-3</v>
      </c>
      <c r="G678" s="280">
        <v>4.8309178743961402E-3</v>
      </c>
      <c r="H678" s="278"/>
      <c r="I678" s="279"/>
      <c r="J678" s="280"/>
      <c r="K678" s="278"/>
      <c r="L678" s="279"/>
      <c r="M678" s="280"/>
      <c r="N678" s="281"/>
    </row>
    <row r="679" spans="1:14" ht="14" x14ac:dyDescent="0.15">
      <c r="A679" s="255" t="s">
        <v>685</v>
      </c>
      <c r="B679" s="278">
        <v>0</v>
      </c>
      <c r="C679" s="279">
        <v>0</v>
      </c>
      <c r="D679" s="280">
        <v>2.9342723004694799E-3</v>
      </c>
      <c r="E679" s="278">
        <v>0</v>
      </c>
      <c r="F679" s="279">
        <v>0</v>
      </c>
      <c r="G679" s="280">
        <v>3.2206119162640902E-3</v>
      </c>
      <c r="H679" s="278"/>
      <c r="I679" s="279"/>
      <c r="J679" s="280"/>
      <c r="K679" s="278"/>
      <c r="L679" s="279"/>
      <c r="M679" s="280"/>
      <c r="N679" s="281"/>
    </row>
    <row r="680" spans="1:14" ht="14" x14ac:dyDescent="0.15">
      <c r="A680" s="255" t="s">
        <v>686</v>
      </c>
      <c r="B680" s="278">
        <v>0</v>
      </c>
      <c r="C680" s="279">
        <v>0</v>
      </c>
      <c r="D680" s="280">
        <v>2.3474178403755899E-3</v>
      </c>
      <c r="E680" s="278">
        <v>0</v>
      </c>
      <c r="F680" s="279">
        <v>0</v>
      </c>
      <c r="G680" s="280">
        <v>6.4412238325281803E-3</v>
      </c>
      <c r="H680" s="278"/>
      <c r="I680" s="279"/>
      <c r="J680" s="280"/>
      <c r="K680" s="278"/>
      <c r="L680" s="279"/>
      <c r="M680" s="280"/>
      <c r="N680" s="281"/>
    </row>
    <row r="681" spans="1:14" ht="14" x14ac:dyDescent="0.15">
      <c r="A681" s="271" t="s">
        <v>119</v>
      </c>
      <c r="B681" s="278">
        <v>0</v>
      </c>
      <c r="C681" s="279">
        <v>2.26757369614512E-3</v>
      </c>
      <c r="D681" s="280">
        <v>5.2816901408450703E-3</v>
      </c>
      <c r="E681" s="278">
        <v>0</v>
      </c>
      <c r="F681" s="279">
        <v>0</v>
      </c>
      <c r="G681" s="280">
        <v>0</v>
      </c>
      <c r="H681" s="278"/>
      <c r="I681" s="279"/>
      <c r="J681" s="280"/>
      <c r="K681" s="278"/>
      <c r="L681" s="279"/>
      <c r="M681" s="280"/>
      <c r="N681" s="281"/>
    </row>
    <row r="682" spans="1:14" ht="14" x14ac:dyDescent="0.15">
      <c r="A682" s="271" t="s">
        <v>120</v>
      </c>
      <c r="B682" s="278">
        <v>0</v>
      </c>
      <c r="C682" s="279">
        <v>0</v>
      </c>
      <c r="D682" s="280">
        <v>0</v>
      </c>
      <c r="E682" s="278">
        <v>0</v>
      </c>
      <c r="F682" s="279">
        <v>0</v>
      </c>
      <c r="G682" s="280">
        <v>0</v>
      </c>
      <c r="H682" s="278"/>
      <c r="I682" s="279"/>
      <c r="J682" s="280"/>
      <c r="K682" s="278"/>
      <c r="L682" s="279"/>
      <c r="M682" s="280"/>
      <c r="N682" s="281"/>
    </row>
    <row r="683" spans="1:14" ht="14" x14ac:dyDescent="0.15">
      <c r="A683" s="255" t="s">
        <v>121</v>
      </c>
      <c r="B683" s="278">
        <v>0</v>
      </c>
      <c r="C683" s="279">
        <v>1.3605442176870699E-2</v>
      </c>
      <c r="D683" s="280">
        <v>4.6948356807511703E-3</v>
      </c>
      <c r="E683" s="278">
        <v>0</v>
      </c>
      <c r="F683" s="279">
        <v>2.2099447513812199E-2</v>
      </c>
      <c r="G683" s="280">
        <v>9.6618357487922701E-3</v>
      </c>
      <c r="H683" s="278"/>
      <c r="I683" s="279"/>
      <c r="J683" s="280"/>
      <c r="K683" s="278"/>
      <c r="L683" s="279"/>
      <c r="M683" s="280"/>
      <c r="N683" s="281"/>
    </row>
    <row r="684" spans="1:14" ht="14" x14ac:dyDescent="0.15">
      <c r="A684" s="255" t="s">
        <v>362</v>
      </c>
      <c r="B684" s="278">
        <v>0</v>
      </c>
      <c r="C684" s="279">
        <v>0</v>
      </c>
      <c r="D684" s="280">
        <v>0</v>
      </c>
      <c r="E684" s="278">
        <v>0</v>
      </c>
      <c r="F684" s="279">
        <v>0</v>
      </c>
      <c r="G684" s="280">
        <v>0</v>
      </c>
      <c r="H684" s="278"/>
      <c r="I684" s="279"/>
      <c r="J684" s="280"/>
      <c r="K684" s="278"/>
      <c r="L684" s="279"/>
      <c r="M684" s="280"/>
      <c r="N684" s="281"/>
    </row>
    <row r="685" spans="1:14" ht="14" x14ac:dyDescent="0.15">
      <c r="A685" s="255" t="s">
        <v>363</v>
      </c>
      <c r="B685" s="278">
        <v>0</v>
      </c>
      <c r="C685" s="279">
        <v>0</v>
      </c>
      <c r="D685" s="280">
        <v>0</v>
      </c>
      <c r="E685" s="278">
        <v>0</v>
      </c>
      <c r="F685" s="279">
        <v>0</v>
      </c>
      <c r="G685" s="280">
        <v>0</v>
      </c>
      <c r="H685" s="278"/>
      <c r="I685" s="279"/>
      <c r="J685" s="280"/>
      <c r="K685" s="278"/>
      <c r="L685" s="279"/>
      <c r="M685" s="280"/>
      <c r="N685" s="281"/>
    </row>
    <row r="686" spans="1:14" ht="14" x14ac:dyDescent="0.15">
      <c r="A686" s="255" t="s">
        <v>364</v>
      </c>
      <c r="B686" s="278">
        <v>0</v>
      </c>
      <c r="C686" s="279">
        <v>0</v>
      </c>
      <c r="D686" s="280">
        <v>4.1079812206572799E-3</v>
      </c>
      <c r="E686" s="278">
        <v>0</v>
      </c>
      <c r="F686" s="279">
        <v>0</v>
      </c>
      <c r="G686" s="280">
        <v>6.4412238325281803E-3</v>
      </c>
      <c r="H686" s="278"/>
      <c r="I686" s="279"/>
      <c r="J686" s="280"/>
      <c r="K686" s="278"/>
      <c r="L686" s="279"/>
      <c r="M686" s="280"/>
      <c r="N686" s="281"/>
    </row>
    <row r="687" spans="1:14" ht="14" x14ac:dyDescent="0.15">
      <c r="A687" s="255" t="s">
        <v>123</v>
      </c>
      <c r="B687" s="278">
        <v>0</v>
      </c>
      <c r="C687" s="279">
        <v>2.04081632653061E-2</v>
      </c>
      <c r="D687" s="280">
        <v>5.2816901408450703E-3</v>
      </c>
      <c r="E687" s="278">
        <v>0</v>
      </c>
      <c r="F687" s="279">
        <v>1.6574585635359101E-2</v>
      </c>
      <c r="G687" s="280">
        <v>4.8309178743961402E-3</v>
      </c>
      <c r="H687" s="278"/>
      <c r="I687" s="279"/>
      <c r="J687" s="280"/>
      <c r="K687" s="278"/>
      <c r="L687" s="279"/>
      <c r="M687" s="280"/>
      <c r="N687" s="281"/>
    </row>
    <row r="688" spans="1:14" ht="14" x14ac:dyDescent="0.15">
      <c r="A688" s="271" t="s">
        <v>122</v>
      </c>
      <c r="B688" s="278">
        <v>0</v>
      </c>
      <c r="C688" s="279">
        <v>2.2675736961451198E-2</v>
      </c>
      <c r="D688" s="280">
        <v>1.1150234741784001E-2</v>
      </c>
      <c r="E688" s="278">
        <v>0</v>
      </c>
      <c r="F688" s="279">
        <v>3.3149171270718203E-2</v>
      </c>
      <c r="G688" s="280">
        <v>1.9323671497584499E-2</v>
      </c>
      <c r="H688" s="278"/>
      <c r="I688" s="279"/>
      <c r="J688" s="280"/>
      <c r="K688" s="278"/>
      <c r="L688" s="279"/>
      <c r="M688" s="280"/>
      <c r="N688" s="281"/>
    </row>
    <row r="689" spans="1:14" ht="14" x14ac:dyDescent="0.15">
      <c r="A689" s="353" t="s">
        <v>809</v>
      </c>
      <c r="B689" s="278">
        <v>0</v>
      </c>
      <c r="C689" s="279">
        <v>6.8027210884353704E-3</v>
      </c>
      <c r="D689" s="280">
        <v>7.6291079812206598E-3</v>
      </c>
      <c r="E689" s="278">
        <v>0</v>
      </c>
      <c r="F689" s="279">
        <v>1.1049723756906099E-2</v>
      </c>
      <c r="G689" s="280">
        <v>1.9323671497584499E-2</v>
      </c>
      <c r="H689" s="278"/>
      <c r="I689" s="279"/>
      <c r="J689" s="280"/>
      <c r="K689" s="278"/>
      <c r="L689" s="279"/>
      <c r="M689" s="280"/>
      <c r="N689" s="281"/>
    </row>
    <row r="690" spans="1:14" ht="14" x14ac:dyDescent="0.15">
      <c r="A690" s="255" t="s">
        <v>475</v>
      </c>
      <c r="B690" s="278">
        <v>0</v>
      </c>
      <c r="C690" s="279">
        <v>1.3605442176870699E-2</v>
      </c>
      <c r="D690" s="280">
        <v>9.3896713615023494E-3</v>
      </c>
      <c r="E690" s="278">
        <v>0</v>
      </c>
      <c r="F690" s="279">
        <v>2.2099447513812199E-2</v>
      </c>
      <c r="G690" s="280">
        <v>1.9323671497584499E-2</v>
      </c>
      <c r="H690" s="278"/>
      <c r="I690" s="279"/>
      <c r="J690" s="280"/>
      <c r="K690" s="278"/>
      <c r="L690" s="279"/>
      <c r="M690" s="280"/>
      <c r="N690" s="281"/>
    </row>
    <row r="691" spans="1:14" ht="14" x14ac:dyDescent="0.15">
      <c r="A691" s="255" t="s">
        <v>365</v>
      </c>
      <c r="B691" s="278">
        <v>0</v>
      </c>
      <c r="C691" s="279">
        <v>2.26757369614512E-3</v>
      </c>
      <c r="D691" s="280">
        <v>5.8685446009389705E-4</v>
      </c>
      <c r="E691" s="278">
        <v>0</v>
      </c>
      <c r="F691" s="279">
        <v>5.5248618784530402E-3</v>
      </c>
      <c r="G691" s="280">
        <v>1.6103059581320501E-3</v>
      </c>
      <c r="H691" s="278"/>
      <c r="I691" s="279"/>
      <c r="J691" s="280"/>
      <c r="K691" s="278"/>
      <c r="L691" s="279"/>
      <c r="M691" s="280"/>
      <c r="N691" s="281"/>
    </row>
    <row r="692" spans="1:14" ht="14" x14ac:dyDescent="0.15">
      <c r="A692" s="255" t="s">
        <v>603</v>
      </c>
      <c r="B692" s="278">
        <v>0</v>
      </c>
      <c r="C692" s="279">
        <v>0</v>
      </c>
      <c r="D692" s="280">
        <v>0</v>
      </c>
      <c r="E692" s="278">
        <v>0</v>
      </c>
      <c r="F692" s="279">
        <v>0</v>
      </c>
      <c r="G692" s="280">
        <v>0</v>
      </c>
      <c r="H692" s="278"/>
      <c r="I692" s="279"/>
      <c r="J692" s="280"/>
      <c r="K692" s="278"/>
      <c r="L692" s="279"/>
      <c r="M692" s="280"/>
      <c r="N692" s="281"/>
    </row>
    <row r="693" spans="1:14" ht="14" x14ac:dyDescent="0.15">
      <c r="A693" s="255" t="s">
        <v>366</v>
      </c>
      <c r="B693" s="278">
        <v>0</v>
      </c>
      <c r="C693" s="279">
        <v>2.26757369614512E-3</v>
      </c>
      <c r="D693" s="280">
        <v>1.76056338028169E-3</v>
      </c>
      <c r="E693" s="278">
        <v>0</v>
      </c>
      <c r="F693" s="279">
        <v>0</v>
      </c>
      <c r="G693" s="280">
        <v>3.2206119162640902E-3</v>
      </c>
      <c r="H693" s="278"/>
      <c r="I693" s="279"/>
      <c r="J693" s="280"/>
      <c r="K693" s="278"/>
      <c r="L693" s="279"/>
      <c r="M693" s="280"/>
      <c r="N693" s="281"/>
    </row>
    <row r="694" spans="1:14" ht="14" x14ac:dyDescent="0.15">
      <c r="A694" s="255" t="s">
        <v>367</v>
      </c>
      <c r="B694" s="278">
        <v>0</v>
      </c>
      <c r="C694" s="279">
        <v>2.26757369614512E-3</v>
      </c>
      <c r="D694" s="280">
        <v>5.8685446009389705E-4</v>
      </c>
      <c r="E694" s="278">
        <v>0</v>
      </c>
      <c r="F694" s="279">
        <v>0</v>
      </c>
      <c r="G694" s="280">
        <v>0</v>
      </c>
      <c r="H694" s="278"/>
      <c r="I694" s="279"/>
      <c r="J694" s="280"/>
      <c r="K694" s="278"/>
      <c r="L694" s="279"/>
      <c r="M694" s="280"/>
      <c r="N694" s="281"/>
    </row>
    <row r="695" spans="1:14" ht="14" x14ac:dyDescent="0.15">
      <c r="A695" s="255" t="s">
        <v>240</v>
      </c>
      <c r="B695" s="278">
        <v>0</v>
      </c>
      <c r="C695" s="279">
        <v>3.1746031746031703E-2</v>
      </c>
      <c r="D695" s="280">
        <v>3.4624413145539899E-2</v>
      </c>
      <c r="E695" s="278">
        <v>0</v>
      </c>
      <c r="F695" s="279">
        <v>4.4198895027624301E-2</v>
      </c>
      <c r="G695" s="280">
        <v>6.6022544283413906E-2</v>
      </c>
      <c r="H695" s="278"/>
      <c r="I695" s="279"/>
      <c r="J695" s="280"/>
      <c r="K695" s="278"/>
      <c r="L695" s="279"/>
      <c r="M695" s="280"/>
      <c r="N695" s="281"/>
    </row>
    <row r="696" spans="1:14" ht="14" x14ac:dyDescent="0.15">
      <c r="A696" s="271" t="s">
        <v>235</v>
      </c>
      <c r="B696" s="278">
        <v>0</v>
      </c>
      <c r="C696" s="279">
        <v>4.7619047619047603E-2</v>
      </c>
      <c r="D696" s="280">
        <v>1.3497652582159601E-2</v>
      </c>
      <c r="E696" s="278">
        <v>0</v>
      </c>
      <c r="F696" s="279">
        <v>3.8674033149171297E-2</v>
      </c>
      <c r="G696" s="280">
        <v>1.12721417069243E-2</v>
      </c>
      <c r="H696" s="278"/>
      <c r="I696" s="279"/>
      <c r="J696" s="280"/>
      <c r="K696" s="278"/>
      <c r="L696" s="279"/>
      <c r="M696" s="280"/>
      <c r="N696" s="281"/>
    </row>
    <row r="697" spans="1:14" ht="14" x14ac:dyDescent="0.15">
      <c r="A697" s="255" t="s">
        <v>368</v>
      </c>
      <c r="B697" s="278">
        <v>0</v>
      </c>
      <c r="C697" s="279">
        <v>0</v>
      </c>
      <c r="D697" s="280">
        <v>5.8685446009389705E-4</v>
      </c>
      <c r="E697" s="278">
        <v>0</v>
      </c>
      <c r="F697" s="279">
        <v>0</v>
      </c>
      <c r="G697" s="280">
        <v>0</v>
      </c>
      <c r="H697" s="278"/>
      <c r="I697" s="279"/>
      <c r="J697" s="280"/>
      <c r="K697" s="278"/>
      <c r="L697" s="279"/>
      <c r="M697" s="280"/>
      <c r="N697" s="281"/>
    </row>
    <row r="698" spans="1:14" ht="14" x14ac:dyDescent="0.15">
      <c r="A698" s="255" t="s">
        <v>914</v>
      </c>
      <c r="B698" s="278">
        <v>0</v>
      </c>
      <c r="C698" s="279">
        <v>0</v>
      </c>
      <c r="D698" s="280">
        <v>1.76056338028169E-3</v>
      </c>
      <c r="E698" s="278">
        <v>0</v>
      </c>
      <c r="F698" s="279">
        <v>0</v>
      </c>
      <c r="G698" s="280">
        <v>0</v>
      </c>
      <c r="H698" s="278"/>
      <c r="I698" s="279"/>
      <c r="J698" s="280"/>
      <c r="K698" s="278"/>
      <c r="L698" s="279"/>
      <c r="M698" s="280"/>
      <c r="N698" s="281"/>
    </row>
    <row r="699" spans="1:14" ht="14" x14ac:dyDescent="0.15">
      <c r="A699" s="255" t="s">
        <v>369</v>
      </c>
      <c r="B699" s="278">
        <v>0</v>
      </c>
      <c r="C699" s="279">
        <v>0</v>
      </c>
      <c r="D699" s="280">
        <v>5.8685446009389705E-4</v>
      </c>
      <c r="E699" s="278">
        <v>0</v>
      </c>
      <c r="F699" s="279">
        <v>0</v>
      </c>
      <c r="G699" s="280">
        <v>0</v>
      </c>
      <c r="H699" s="278"/>
      <c r="I699" s="279"/>
      <c r="J699" s="280"/>
      <c r="K699" s="278"/>
      <c r="L699" s="279"/>
      <c r="M699" s="280"/>
      <c r="N699" s="281"/>
    </row>
    <row r="700" spans="1:14" ht="14" x14ac:dyDescent="0.15">
      <c r="A700" s="255" t="s">
        <v>156</v>
      </c>
      <c r="B700" s="278">
        <v>0</v>
      </c>
      <c r="C700" s="279">
        <v>0</v>
      </c>
      <c r="D700" s="280">
        <v>3.5211267605633799E-3</v>
      </c>
      <c r="E700" s="278">
        <v>0</v>
      </c>
      <c r="F700" s="279">
        <v>0</v>
      </c>
      <c r="G700" s="280">
        <v>1.6103059581320501E-3</v>
      </c>
      <c r="H700" s="278"/>
      <c r="I700" s="279"/>
      <c r="J700" s="280"/>
      <c r="K700" s="278"/>
      <c r="L700" s="279"/>
      <c r="M700" s="280"/>
      <c r="N700" s="281"/>
    </row>
    <row r="701" spans="1:14" ht="14" x14ac:dyDescent="0.15">
      <c r="A701" s="271" t="s">
        <v>33</v>
      </c>
      <c r="B701" s="278">
        <v>0</v>
      </c>
      <c r="C701" s="279">
        <v>0</v>
      </c>
      <c r="D701" s="280">
        <v>5.3403755868544601E-2</v>
      </c>
      <c r="E701" s="278">
        <v>0</v>
      </c>
      <c r="F701" s="279">
        <v>0</v>
      </c>
      <c r="G701" s="280">
        <v>1.6103059581320501E-3</v>
      </c>
      <c r="H701" s="278"/>
      <c r="I701" s="279"/>
      <c r="J701" s="280"/>
      <c r="K701" s="278"/>
      <c r="L701" s="279"/>
      <c r="M701" s="280"/>
      <c r="N701" s="281"/>
    </row>
    <row r="702" spans="1:14" ht="14" x14ac:dyDescent="0.15">
      <c r="A702" s="271" t="s">
        <v>34</v>
      </c>
      <c r="B702" s="278">
        <v>0</v>
      </c>
      <c r="C702" s="279">
        <v>0</v>
      </c>
      <c r="D702" s="280">
        <v>8.8028169014084494E-3</v>
      </c>
      <c r="E702" s="278">
        <v>0</v>
      </c>
      <c r="F702" s="279">
        <v>0</v>
      </c>
      <c r="G702" s="280">
        <v>1.6103059581320501E-3</v>
      </c>
      <c r="H702" s="278"/>
      <c r="I702" s="279"/>
      <c r="J702" s="280"/>
      <c r="K702" s="278"/>
      <c r="L702" s="279"/>
      <c r="M702" s="280"/>
      <c r="N702" s="281"/>
    </row>
    <row r="703" spans="1:14" ht="14" x14ac:dyDescent="0.15">
      <c r="A703" s="271" t="s">
        <v>35</v>
      </c>
      <c r="B703" s="278">
        <v>0</v>
      </c>
      <c r="C703" s="279">
        <v>0</v>
      </c>
      <c r="D703" s="280">
        <v>4.1079812206572799E-3</v>
      </c>
      <c r="E703" s="278">
        <v>0</v>
      </c>
      <c r="F703" s="279">
        <v>0</v>
      </c>
      <c r="G703" s="280">
        <v>1.6103059581320501E-3</v>
      </c>
      <c r="H703" s="278"/>
      <c r="I703" s="279"/>
      <c r="J703" s="280"/>
      <c r="K703" s="278"/>
      <c r="L703" s="279"/>
      <c r="M703" s="280"/>
      <c r="N703" s="281"/>
    </row>
    <row r="704" spans="1:14" ht="14" x14ac:dyDescent="0.15">
      <c r="A704" s="255" t="s">
        <v>602</v>
      </c>
      <c r="B704" s="278">
        <v>0</v>
      </c>
      <c r="C704" s="279">
        <v>0</v>
      </c>
      <c r="D704" s="280">
        <v>1.7605633802816899E-2</v>
      </c>
      <c r="E704" s="278">
        <v>0</v>
      </c>
      <c r="F704" s="279">
        <v>0</v>
      </c>
      <c r="G704" s="280">
        <v>8.0515297906602196E-3</v>
      </c>
      <c r="H704" s="278"/>
      <c r="I704" s="279"/>
      <c r="J704" s="280"/>
      <c r="K704" s="278"/>
      <c r="L704" s="279"/>
      <c r="M704" s="280"/>
      <c r="N704" s="281"/>
    </row>
    <row r="705" spans="1:14" ht="14" x14ac:dyDescent="0.15">
      <c r="A705" s="255" t="s">
        <v>151</v>
      </c>
      <c r="B705" s="278">
        <v>0.13043478260869601</v>
      </c>
      <c r="C705" s="279">
        <v>0.14965986394557801</v>
      </c>
      <c r="D705" s="280">
        <v>5.3403755868544601E-2</v>
      </c>
      <c r="E705" s="278">
        <v>0.13043478260869601</v>
      </c>
      <c r="F705" s="279">
        <v>0.198895027624309</v>
      </c>
      <c r="G705" s="280">
        <v>8.8566827697262498E-2</v>
      </c>
      <c r="H705" s="278"/>
      <c r="I705" s="279"/>
      <c r="J705" s="280"/>
      <c r="K705" s="278"/>
      <c r="L705" s="279"/>
      <c r="M705" s="280"/>
      <c r="N705" s="281"/>
    </row>
    <row r="706" spans="1:14" ht="14" x14ac:dyDescent="0.15">
      <c r="A706" s="255" t="s">
        <v>761</v>
      </c>
      <c r="B706" s="278">
        <v>4.3478260869565202E-2</v>
      </c>
      <c r="C706" s="279">
        <v>5.66893424036281E-2</v>
      </c>
      <c r="D706" s="280">
        <v>2.2300469483568099E-2</v>
      </c>
      <c r="E706" s="278">
        <v>4.3478260869565202E-2</v>
      </c>
      <c r="F706" s="279">
        <v>9.3922651933701695E-2</v>
      </c>
      <c r="G706" s="280">
        <v>3.3816425120772903E-2</v>
      </c>
      <c r="H706" s="278"/>
      <c r="I706" s="279"/>
      <c r="J706" s="280"/>
      <c r="K706" s="278"/>
      <c r="L706" s="279"/>
      <c r="M706" s="280"/>
      <c r="N706" s="281"/>
    </row>
    <row r="707" spans="1:14" ht="14" x14ac:dyDescent="0.15">
      <c r="A707" s="255" t="s">
        <v>370</v>
      </c>
      <c r="B707" s="278">
        <v>0</v>
      </c>
      <c r="C707" s="279">
        <v>3.6281179138322003E-2</v>
      </c>
      <c r="D707" s="280">
        <v>1.2323943661971801E-2</v>
      </c>
      <c r="E707" s="278">
        <v>0</v>
      </c>
      <c r="F707" s="279">
        <v>3.3149171270718203E-2</v>
      </c>
      <c r="G707" s="280">
        <v>1.6103059581320401E-2</v>
      </c>
      <c r="H707" s="278"/>
      <c r="I707" s="279"/>
      <c r="J707" s="280"/>
      <c r="K707" s="278"/>
      <c r="L707" s="279"/>
      <c r="M707" s="280"/>
      <c r="N707" s="281"/>
    </row>
    <row r="708" spans="1:14" ht="14" x14ac:dyDescent="0.15">
      <c r="A708" s="255" t="s">
        <v>371</v>
      </c>
      <c r="B708" s="278">
        <v>0</v>
      </c>
      <c r="C708" s="279">
        <v>0</v>
      </c>
      <c r="D708" s="280">
        <v>0</v>
      </c>
      <c r="E708" s="278">
        <v>0</v>
      </c>
      <c r="F708" s="279">
        <v>0</v>
      </c>
      <c r="G708" s="280">
        <v>0</v>
      </c>
      <c r="H708" s="278"/>
      <c r="I708" s="279"/>
      <c r="J708" s="280"/>
      <c r="K708" s="278"/>
      <c r="L708" s="279"/>
      <c r="M708" s="280"/>
      <c r="N708" s="281"/>
    </row>
    <row r="709" spans="1:14" ht="14" x14ac:dyDescent="0.15">
      <c r="A709" s="255" t="s">
        <v>372</v>
      </c>
      <c r="B709" s="278">
        <v>0</v>
      </c>
      <c r="C709" s="279">
        <v>0</v>
      </c>
      <c r="D709" s="280">
        <v>0</v>
      </c>
      <c r="E709" s="278">
        <v>0</v>
      </c>
      <c r="F709" s="279">
        <v>0</v>
      </c>
      <c r="G709" s="280">
        <v>0</v>
      </c>
      <c r="H709" s="278"/>
      <c r="I709" s="279"/>
      <c r="J709" s="280"/>
      <c r="K709" s="278"/>
      <c r="L709" s="279"/>
      <c r="M709" s="280"/>
      <c r="N709" s="281"/>
    </row>
    <row r="710" spans="1:14" ht="14" x14ac:dyDescent="0.15">
      <c r="A710" s="271" t="s">
        <v>236</v>
      </c>
      <c r="B710" s="278">
        <v>2.1739130434782601E-2</v>
      </c>
      <c r="C710" s="279">
        <v>2.4943310657596401E-2</v>
      </c>
      <c r="D710" s="280">
        <v>1.9953051643192499E-2</v>
      </c>
      <c r="E710" s="278">
        <v>2.1739130434782601E-2</v>
      </c>
      <c r="F710" s="279">
        <v>3.3149171270718203E-2</v>
      </c>
      <c r="G710" s="280">
        <v>1.6103059581320401E-2</v>
      </c>
      <c r="H710" s="278"/>
      <c r="I710" s="279"/>
      <c r="J710" s="280"/>
      <c r="K710" s="278"/>
      <c r="L710" s="279"/>
      <c r="M710" s="280"/>
      <c r="N710" s="281"/>
    </row>
    <row r="711" spans="1:14" ht="14" x14ac:dyDescent="0.15">
      <c r="A711" s="255" t="s">
        <v>373</v>
      </c>
      <c r="B711" s="278">
        <v>0</v>
      </c>
      <c r="C711" s="279">
        <v>4.5351473922902504E-3</v>
      </c>
      <c r="D711" s="280">
        <v>1.17370892018779E-3</v>
      </c>
      <c r="E711" s="278">
        <v>0</v>
      </c>
      <c r="F711" s="279">
        <v>0</v>
      </c>
      <c r="G711" s="280">
        <v>0</v>
      </c>
      <c r="H711" s="278"/>
      <c r="I711" s="279"/>
      <c r="J711" s="280"/>
      <c r="K711" s="278"/>
      <c r="L711" s="279"/>
      <c r="M711" s="280"/>
      <c r="N711" s="281"/>
    </row>
    <row r="712" spans="1:14" ht="14" x14ac:dyDescent="0.15">
      <c r="A712" s="255" t="s">
        <v>808</v>
      </c>
      <c r="B712" s="278">
        <v>0</v>
      </c>
      <c r="C712" s="279">
        <v>0</v>
      </c>
      <c r="D712" s="280">
        <v>0</v>
      </c>
      <c r="E712" s="278">
        <v>0</v>
      </c>
      <c r="F712" s="279">
        <v>0</v>
      </c>
      <c r="G712" s="280">
        <v>0</v>
      </c>
      <c r="H712" s="278"/>
      <c r="I712" s="279"/>
      <c r="J712" s="280"/>
      <c r="K712" s="278"/>
      <c r="L712" s="279"/>
      <c r="M712" s="280"/>
      <c r="N712" s="281"/>
    </row>
    <row r="713" spans="1:14" ht="14" x14ac:dyDescent="0.15">
      <c r="A713" s="271" t="s">
        <v>237</v>
      </c>
      <c r="B713" s="278">
        <v>0</v>
      </c>
      <c r="C713" s="279">
        <v>3.4013605442176902E-2</v>
      </c>
      <c r="D713" s="280">
        <v>1.3497652582159601E-2</v>
      </c>
      <c r="E713" s="278">
        <v>0</v>
      </c>
      <c r="F713" s="279">
        <v>2.7624309392265199E-2</v>
      </c>
      <c r="G713" s="280">
        <v>1.4492753623188401E-2</v>
      </c>
      <c r="H713" s="278"/>
      <c r="I713" s="279"/>
      <c r="J713" s="280"/>
      <c r="K713" s="278"/>
      <c r="L713" s="279"/>
      <c r="M713" s="280"/>
      <c r="N713" s="281"/>
    </row>
    <row r="714" spans="1:14" ht="14" x14ac:dyDescent="0.15">
      <c r="A714" s="255" t="s">
        <v>238</v>
      </c>
      <c r="B714" s="278">
        <v>0</v>
      </c>
      <c r="C714" s="279">
        <v>0</v>
      </c>
      <c r="D714" s="280">
        <v>0</v>
      </c>
      <c r="E714" s="278">
        <v>0</v>
      </c>
      <c r="F714" s="279">
        <v>0</v>
      </c>
      <c r="G714" s="280">
        <v>0</v>
      </c>
      <c r="H714" s="278"/>
      <c r="I714" s="279"/>
      <c r="J714" s="280"/>
      <c r="K714" s="278"/>
      <c r="L714" s="279"/>
      <c r="M714" s="280"/>
      <c r="N714" s="281"/>
    </row>
    <row r="715" spans="1:14" ht="14" x14ac:dyDescent="0.15">
      <c r="A715" s="271" t="s">
        <v>36</v>
      </c>
      <c r="B715" s="278">
        <v>0</v>
      </c>
      <c r="C715" s="279">
        <v>1.3605442176870699E-2</v>
      </c>
      <c r="D715" s="280">
        <v>5.2816901408450703E-3</v>
      </c>
      <c r="E715" s="278">
        <v>0</v>
      </c>
      <c r="F715" s="279">
        <v>0</v>
      </c>
      <c r="G715" s="280">
        <v>1.6103059581320501E-3</v>
      </c>
      <c r="H715" s="278"/>
      <c r="I715" s="279"/>
      <c r="J715" s="280"/>
      <c r="K715" s="278"/>
      <c r="L715" s="279"/>
      <c r="M715" s="280"/>
      <c r="N715" s="281"/>
    </row>
    <row r="716" spans="1:14" ht="14" x14ac:dyDescent="0.15">
      <c r="A716" s="271" t="s">
        <v>37</v>
      </c>
      <c r="B716" s="278">
        <v>0.13043478260869601</v>
      </c>
      <c r="C716" s="279">
        <v>3.4013605442176902E-2</v>
      </c>
      <c r="D716" s="280">
        <v>1.8779342723004699E-2</v>
      </c>
      <c r="E716" s="278">
        <v>0.13043478260869601</v>
      </c>
      <c r="F716" s="279">
        <v>4.4198895027624301E-2</v>
      </c>
      <c r="G716" s="280">
        <v>3.0595813204508899E-2</v>
      </c>
      <c r="H716" s="278"/>
      <c r="I716" s="279"/>
      <c r="J716" s="280"/>
      <c r="K716" s="278"/>
      <c r="L716" s="279"/>
      <c r="M716" s="280"/>
      <c r="N716" s="281"/>
    </row>
    <row r="717" spans="1:14" ht="14" x14ac:dyDescent="0.15">
      <c r="A717" s="255" t="s">
        <v>374</v>
      </c>
      <c r="B717" s="278">
        <v>4.3478260869565202E-2</v>
      </c>
      <c r="C717" s="279">
        <v>6.8027210884353704E-3</v>
      </c>
      <c r="D717" s="280">
        <v>1.76056338028169E-3</v>
      </c>
      <c r="E717" s="278">
        <v>4.3478260869565202E-2</v>
      </c>
      <c r="F717" s="279">
        <v>1.1049723756906099E-2</v>
      </c>
      <c r="G717" s="280">
        <v>3.2206119162640902E-3</v>
      </c>
      <c r="H717" s="278"/>
      <c r="I717" s="279"/>
      <c r="J717" s="280"/>
      <c r="K717" s="278"/>
      <c r="L717" s="279"/>
      <c r="M717" s="280"/>
      <c r="N717" s="281"/>
    </row>
    <row r="718" spans="1:14" ht="14" x14ac:dyDescent="0.15">
      <c r="A718" s="271" t="s">
        <v>38</v>
      </c>
      <c r="B718" s="278">
        <v>0</v>
      </c>
      <c r="C718" s="279">
        <v>0</v>
      </c>
      <c r="D718" s="280">
        <v>0</v>
      </c>
      <c r="E718" s="278">
        <v>0</v>
      </c>
      <c r="F718" s="279">
        <v>0</v>
      </c>
      <c r="G718" s="280">
        <v>0</v>
      </c>
      <c r="H718" s="278"/>
      <c r="I718" s="279"/>
      <c r="J718" s="280"/>
      <c r="K718" s="278"/>
      <c r="L718" s="279"/>
      <c r="M718" s="280"/>
      <c r="N718" s="281"/>
    </row>
    <row r="719" spans="1:14" ht="14" x14ac:dyDescent="0.15">
      <c r="A719" s="271" t="s">
        <v>185</v>
      </c>
      <c r="B719" s="278">
        <v>0.15217391304347799</v>
      </c>
      <c r="C719" s="279">
        <v>4.7619047619047603E-2</v>
      </c>
      <c r="D719" s="280">
        <v>3.0516431924882601E-2</v>
      </c>
      <c r="E719" s="278">
        <v>0.15217391304347799</v>
      </c>
      <c r="F719" s="279">
        <v>5.5248618784530398E-2</v>
      </c>
      <c r="G719" s="280">
        <v>4.0257648953301098E-2</v>
      </c>
      <c r="H719" s="278"/>
      <c r="I719" s="279"/>
      <c r="J719" s="280"/>
      <c r="K719" s="278"/>
      <c r="L719" s="279"/>
      <c r="M719" s="280"/>
      <c r="N719" s="281"/>
    </row>
    <row r="720" spans="1:14" ht="14" x14ac:dyDescent="0.15">
      <c r="A720" s="271" t="s">
        <v>39</v>
      </c>
      <c r="B720" s="278">
        <v>4.3478260869565202E-2</v>
      </c>
      <c r="C720" s="279">
        <v>5.66893424036281E-2</v>
      </c>
      <c r="D720" s="280">
        <v>6.6901408450704206E-2</v>
      </c>
      <c r="E720" s="278">
        <v>4.3478260869565202E-2</v>
      </c>
      <c r="F720" s="279">
        <v>1.6574585635359101E-2</v>
      </c>
      <c r="G720" s="280">
        <v>2.8985507246376802E-2</v>
      </c>
      <c r="H720" s="278"/>
      <c r="I720" s="279"/>
      <c r="J720" s="280"/>
      <c r="K720" s="278"/>
      <c r="L720" s="279"/>
      <c r="M720" s="280"/>
      <c r="N720" s="281"/>
    </row>
    <row r="721" spans="1:14" ht="14" x14ac:dyDescent="0.15">
      <c r="A721" s="255" t="s">
        <v>375</v>
      </c>
      <c r="B721" s="278">
        <v>0</v>
      </c>
      <c r="C721" s="279">
        <v>0</v>
      </c>
      <c r="D721" s="280">
        <v>0</v>
      </c>
      <c r="E721" s="278">
        <v>0</v>
      </c>
      <c r="F721" s="279">
        <v>0</v>
      </c>
      <c r="G721" s="280">
        <v>0</v>
      </c>
      <c r="H721" s="278"/>
      <c r="I721" s="279"/>
      <c r="J721" s="280"/>
      <c r="K721" s="278"/>
      <c r="L721" s="279"/>
      <c r="M721" s="280"/>
      <c r="N721" s="281"/>
    </row>
    <row r="722" spans="1:14" ht="14" x14ac:dyDescent="0.15">
      <c r="A722" s="271" t="s">
        <v>40</v>
      </c>
      <c r="B722" s="278">
        <v>0</v>
      </c>
      <c r="C722" s="279">
        <v>0</v>
      </c>
      <c r="D722" s="280">
        <v>3.5211267605633799E-3</v>
      </c>
      <c r="E722" s="278">
        <v>0</v>
      </c>
      <c r="F722" s="279">
        <v>0</v>
      </c>
      <c r="G722" s="280">
        <v>1.6103059581320501E-3</v>
      </c>
      <c r="H722" s="278"/>
      <c r="I722" s="279"/>
      <c r="J722" s="280"/>
      <c r="K722" s="278"/>
      <c r="L722" s="279"/>
      <c r="M722" s="280"/>
      <c r="N722" s="281"/>
    </row>
    <row r="723" spans="1:14" ht="14" x14ac:dyDescent="0.15">
      <c r="A723" s="271" t="s">
        <v>41</v>
      </c>
      <c r="B723" s="278">
        <v>0</v>
      </c>
      <c r="C723" s="279">
        <v>6.8027210884353704E-3</v>
      </c>
      <c r="D723" s="280">
        <v>1.2323943661971801E-2</v>
      </c>
      <c r="E723" s="278">
        <v>0</v>
      </c>
      <c r="F723" s="279">
        <v>5.5248618784530402E-3</v>
      </c>
      <c r="G723" s="280">
        <v>1.12721417069243E-2</v>
      </c>
      <c r="H723" s="278"/>
      <c r="I723" s="279"/>
      <c r="J723" s="280"/>
      <c r="K723" s="278"/>
      <c r="L723" s="279"/>
      <c r="M723" s="280"/>
      <c r="N723" s="281"/>
    </row>
    <row r="724" spans="1:14" ht="14" x14ac:dyDescent="0.15">
      <c r="A724" s="255" t="s">
        <v>376</v>
      </c>
      <c r="B724" s="278">
        <v>0</v>
      </c>
      <c r="C724" s="279">
        <v>4.5351473922902504E-3</v>
      </c>
      <c r="D724" s="280">
        <v>1.17370892018779E-3</v>
      </c>
      <c r="E724" s="278">
        <v>0</v>
      </c>
      <c r="F724" s="279">
        <v>0</v>
      </c>
      <c r="G724" s="280">
        <v>0</v>
      </c>
      <c r="H724" s="278"/>
      <c r="I724" s="279"/>
      <c r="J724" s="280"/>
      <c r="K724" s="278"/>
      <c r="L724" s="279"/>
      <c r="M724" s="280"/>
      <c r="N724" s="281"/>
    </row>
    <row r="725" spans="1:14" ht="14" x14ac:dyDescent="0.15">
      <c r="A725" s="271" t="s">
        <v>42</v>
      </c>
      <c r="B725" s="278">
        <v>2.1739130434782601E-2</v>
      </c>
      <c r="C725" s="279">
        <v>6.8027210884353704E-3</v>
      </c>
      <c r="D725" s="280">
        <v>2.9342723004694799E-3</v>
      </c>
      <c r="E725" s="278">
        <v>2.1739130434782601E-2</v>
      </c>
      <c r="F725" s="279">
        <v>5.5248618784530402E-3</v>
      </c>
      <c r="G725" s="280">
        <v>4.8309178743961402E-3</v>
      </c>
      <c r="H725" s="278"/>
      <c r="I725" s="279"/>
      <c r="J725" s="280"/>
      <c r="K725" s="278"/>
      <c r="L725" s="279"/>
      <c r="M725" s="280"/>
      <c r="N725" s="281"/>
    </row>
    <row r="726" spans="1:14" ht="14" x14ac:dyDescent="0.15">
      <c r="A726" s="255" t="s">
        <v>377</v>
      </c>
      <c r="B726" s="278">
        <v>0</v>
      </c>
      <c r="C726" s="279">
        <v>0</v>
      </c>
      <c r="D726" s="280">
        <v>5.8685446009389703E-3</v>
      </c>
      <c r="E726" s="278">
        <v>0</v>
      </c>
      <c r="F726" s="279">
        <v>0</v>
      </c>
      <c r="G726" s="280">
        <v>1.6103059581320501E-3</v>
      </c>
      <c r="H726" s="278"/>
      <c r="I726" s="279"/>
      <c r="J726" s="280"/>
      <c r="K726" s="278"/>
      <c r="L726" s="279"/>
      <c r="M726" s="280"/>
      <c r="N726" s="281"/>
    </row>
    <row r="727" spans="1:14" ht="14" x14ac:dyDescent="0.15">
      <c r="A727" s="255" t="s">
        <v>378</v>
      </c>
      <c r="B727" s="278">
        <v>0</v>
      </c>
      <c r="C727" s="279">
        <v>0</v>
      </c>
      <c r="D727" s="280">
        <v>6.4553990610328599E-3</v>
      </c>
      <c r="E727" s="278">
        <v>0</v>
      </c>
      <c r="F727" s="279">
        <v>0</v>
      </c>
      <c r="G727" s="280">
        <v>0</v>
      </c>
      <c r="H727" s="278"/>
      <c r="I727" s="279"/>
      <c r="J727" s="280"/>
      <c r="K727" s="278"/>
      <c r="L727" s="279"/>
      <c r="M727" s="280"/>
      <c r="N727" s="281"/>
    </row>
    <row r="728" spans="1:14" ht="14" x14ac:dyDescent="0.15">
      <c r="A728" s="255" t="s">
        <v>345</v>
      </c>
      <c r="B728" s="278">
        <v>0</v>
      </c>
      <c r="C728" s="279">
        <v>0</v>
      </c>
      <c r="D728" s="280">
        <v>0</v>
      </c>
      <c r="E728" s="278">
        <v>0</v>
      </c>
      <c r="F728" s="279">
        <v>0</v>
      </c>
      <c r="G728" s="280">
        <v>0</v>
      </c>
      <c r="H728" s="278"/>
      <c r="I728" s="279"/>
      <c r="J728" s="280"/>
      <c r="K728" s="278"/>
      <c r="L728" s="279"/>
      <c r="M728" s="280"/>
      <c r="N728" s="281"/>
    </row>
    <row r="729" spans="1:14" ht="14" x14ac:dyDescent="0.15">
      <c r="A729" s="255" t="s">
        <v>379</v>
      </c>
      <c r="B729" s="278">
        <v>0</v>
      </c>
      <c r="C729" s="279">
        <v>0</v>
      </c>
      <c r="D729" s="280">
        <v>0</v>
      </c>
      <c r="E729" s="278">
        <v>0</v>
      </c>
      <c r="F729" s="279">
        <v>0</v>
      </c>
      <c r="G729" s="280">
        <v>0</v>
      </c>
      <c r="H729" s="278"/>
      <c r="I729" s="279"/>
      <c r="J729" s="280"/>
      <c r="K729" s="278"/>
      <c r="L729" s="279"/>
      <c r="M729" s="280"/>
      <c r="N729" s="281"/>
    </row>
    <row r="730" spans="1:14" ht="14" x14ac:dyDescent="0.15">
      <c r="A730" s="255" t="s">
        <v>380</v>
      </c>
      <c r="B730" s="278">
        <v>0</v>
      </c>
      <c r="C730" s="279">
        <v>0</v>
      </c>
      <c r="D730" s="280">
        <v>0</v>
      </c>
      <c r="E730" s="278">
        <v>0</v>
      </c>
      <c r="F730" s="279">
        <v>0</v>
      </c>
      <c r="G730" s="280">
        <v>0</v>
      </c>
      <c r="H730" s="278"/>
      <c r="I730" s="279"/>
      <c r="J730" s="280"/>
      <c r="K730" s="278"/>
      <c r="L730" s="279"/>
      <c r="M730" s="280"/>
      <c r="N730" s="281"/>
    </row>
    <row r="731" spans="1:14" ht="14" x14ac:dyDescent="0.15">
      <c r="A731" s="255" t="s">
        <v>283</v>
      </c>
      <c r="B731" s="278">
        <v>0</v>
      </c>
      <c r="C731" s="279">
        <v>0</v>
      </c>
      <c r="D731" s="280">
        <v>1.76056338028169E-3</v>
      </c>
      <c r="E731" s="278">
        <v>0</v>
      </c>
      <c r="F731" s="279">
        <v>0</v>
      </c>
      <c r="G731" s="280">
        <v>3.2206119162640902E-3</v>
      </c>
      <c r="H731" s="278"/>
      <c r="I731" s="279"/>
      <c r="J731" s="280"/>
      <c r="K731" s="278"/>
      <c r="L731" s="279"/>
      <c r="M731" s="280"/>
      <c r="N731" s="281"/>
    </row>
    <row r="732" spans="1:14" ht="14" x14ac:dyDescent="0.15">
      <c r="A732" s="332" t="s">
        <v>97</v>
      </c>
      <c r="B732" s="349">
        <v>4.3478260869565202E-2</v>
      </c>
      <c r="C732" s="350">
        <v>2.04081632653061E-2</v>
      </c>
      <c r="D732" s="351">
        <v>2.4647887323943699E-2</v>
      </c>
      <c r="E732" s="349">
        <v>4.3478260869565202E-2</v>
      </c>
      <c r="F732" s="350">
        <v>2.2099447513812199E-2</v>
      </c>
      <c r="G732" s="351">
        <v>2.41545893719807E-2</v>
      </c>
      <c r="H732" s="349"/>
      <c r="I732" s="350"/>
      <c r="J732" s="351"/>
      <c r="K732" s="349"/>
      <c r="L732" s="350"/>
      <c r="M732" s="351"/>
      <c r="N732" s="352"/>
    </row>
    <row r="733" spans="1:14" ht="28" x14ac:dyDescent="0.15">
      <c r="A733" s="253" t="s">
        <v>79</v>
      </c>
      <c r="B733" s="346">
        <v>16</v>
      </c>
      <c r="C733" s="347">
        <v>132</v>
      </c>
      <c r="D733" s="348">
        <v>454</v>
      </c>
      <c r="E733" s="346">
        <v>16</v>
      </c>
      <c r="F733" s="347">
        <v>48</v>
      </c>
      <c r="G733" s="348">
        <v>170</v>
      </c>
      <c r="H733" s="346"/>
      <c r="I733" s="347"/>
      <c r="J733" s="348"/>
      <c r="K733" s="346"/>
      <c r="L733" s="347"/>
      <c r="M733" s="348"/>
      <c r="N733" s="277"/>
    </row>
    <row r="734" spans="1:14" ht="14" x14ac:dyDescent="0.15">
      <c r="A734" s="345" t="s">
        <v>21</v>
      </c>
      <c r="B734" s="278">
        <v>0</v>
      </c>
      <c r="C734" s="279">
        <v>1.5151515151515201E-2</v>
      </c>
      <c r="D734" s="280">
        <v>1.7621145374449299E-2</v>
      </c>
      <c r="E734" s="278">
        <v>0</v>
      </c>
      <c r="F734" s="279">
        <v>0</v>
      </c>
      <c r="G734" s="280">
        <v>1.1764705882352899E-2</v>
      </c>
      <c r="H734" s="278"/>
      <c r="I734" s="279"/>
      <c r="J734" s="280"/>
      <c r="K734" s="278"/>
      <c r="L734" s="279"/>
      <c r="M734" s="280"/>
      <c r="N734" s="281"/>
    </row>
    <row r="735" spans="1:14" ht="14" x14ac:dyDescent="0.15">
      <c r="A735" s="345" t="s">
        <v>347</v>
      </c>
      <c r="B735" s="278">
        <v>0.25</v>
      </c>
      <c r="C735" s="279">
        <v>7.5757575757575801E-2</v>
      </c>
      <c r="D735" s="280">
        <v>3.3039647577092497E-2</v>
      </c>
      <c r="E735" s="278">
        <v>0.25</v>
      </c>
      <c r="F735" s="279">
        <v>8.3333333333333301E-2</v>
      </c>
      <c r="G735" s="280">
        <v>3.5294117647058802E-2</v>
      </c>
      <c r="H735" s="278"/>
      <c r="I735" s="279"/>
      <c r="J735" s="280"/>
      <c r="K735" s="278"/>
      <c r="L735" s="279"/>
      <c r="M735" s="280"/>
      <c r="N735" s="281"/>
    </row>
    <row r="736" spans="1:14" ht="14" x14ac:dyDescent="0.15">
      <c r="A736" s="345" t="s">
        <v>184</v>
      </c>
      <c r="B736" s="278">
        <v>6.25E-2</v>
      </c>
      <c r="C736" s="279">
        <v>4.5454545454545497E-2</v>
      </c>
      <c r="D736" s="280">
        <v>2.2026431718061699E-2</v>
      </c>
      <c r="E736" s="278">
        <v>6.25E-2</v>
      </c>
      <c r="F736" s="279">
        <v>2.0833333333333301E-2</v>
      </c>
      <c r="G736" s="280">
        <v>1.1764705882352899E-2</v>
      </c>
      <c r="H736" s="278"/>
      <c r="I736" s="279"/>
      <c r="J736" s="280"/>
      <c r="K736" s="278"/>
      <c r="L736" s="279"/>
      <c r="M736" s="280"/>
      <c r="N736" s="281"/>
    </row>
    <row r="737" spans="1:14" ht="14" x14ac:dyDescent="0.15">
      <c r="A737" s="345" t="s">
        <v>22</v>
      </c>
      <c r="B737" s="278">
        <v>6.25E-2</v>
      </c>
      <c r="C737" s="279">
        <v>5.3030303030302997E-2</v>
      </c>
      <c r="D737" s="280">
        <v>2.4229074889867801E-2</v>
      </c>
      <c r="E737" s="278">
        <v>6.25E-2</v>
      </c>
      <c r="F737" s="279">
        <v>6.25E-2</v>
      </c>
      <c r="G737" s="280">
        <v>2.3529411764705899E-2</v>
      </c>
      <c r="H737" s="278"/>
      <c r="I737" s="279"/>
      <c r="J737" s="280"/>
      <c r="K737" s="278"/>
      <c r="L737" s="279"/>
      <c r="M737" s="280"/>
      <c r="N737" s="281"/>
    </row>
    <row r="738" spans="1:14" ht="14" x14ac:dyDescent="0.15">
      <c r="A738" s="345" t="s">
        <v>346</v>
      </c>
      <c r="B738" s="278">
        <v>6.25E-2</v>
      </c>
      <c r="C738" s="279">
        <v>3.03030303030303E-2</v>
      </c>
      <c r="D738" s="280">
        <v>2.4229074889867801E-2</v>
      </c>
      <c r="E738" s="278">
        <v>6.25E-2</v>
      </c>
      <c r="F738" s="279">
        <v>4.1666666666666699E-2</v>
      </c>
      <c r="G738" s="280">
        <v>2.94117647058823E-2</v>
      </c>
      <c r="H738" s="278"/>
      <c r="I738" s="279"/>
      <c r="J738" s="280"/>
      <c r="K738" s="278"/>
      <c r="L738" s="279"/>
      <c r="M738" s="280"/>
      <c r="N738" s="281"/>
    </row>
    <row r="739" spans="1:14" ht="14" x14ac:dyDescent="0.15">
      <c r="A739" s="345" t="s">
        <v>348</v>
      </c>
      <c r="B739" s="278">
        <v>0</v>
      </c>
      <c r="C739" s="279">
        <v>2.27272727272727E-2</v>
      </c>
      <c r="D739" s="280">
        <v>1.1013215859030799E-2</v>
      </c>
      <c r="E739" s="278">
        <v>0</v>
      </c>
      <c r="F739" s="279">
        <v>0</v>
      </c>
      <c r="G739" s="280">
        <v>0</v>
      </c>
      <c r="H739" s="278"/>
      <c r="I739" s="279"/>
      <c r="J739" s="280"/>
      <c r="K739" s="278"/>
      <c r="L739" s="279"/>
      <c r="M739" s="280"/>
      <c r="N739" s="281"/>
    </row>
    <row r="740" spans="1:14" ht="14" x14ac:dyDescent="0.15">
      <c r="A740" s="345" t="s">
        <v>23</v>
      </c>
      <c r="B740" s="278">
        <v>0</v>
      </c>
      <c r="C740" s="279">
        <v>2.27272727272727E-2</v>
      </c>
      <c r="D740" s="280">
        <v>1.54185022026432E-2</v>
      </c>
      <c r="E740" s="278">
        <v>0</v>
      </c>
      <c r="F740" s="279">
        <v>4.1666666666666699E-2</v>
      </c>
      <c r="G740" s="280">
        <v>1.7647058823529401E-2</v>
      </c>
      <c r="H740" s="278"/>
      <c r="I740" s="279"/>
      <c r="J740" s="280"/>
      <c r="K740" s="278"/>
      <c r="L740" s="279"/>
      <c r="M740" s="280"/>
      <c r="N740" s="281"/>
    </row>
    <row r="741" spans="1:14" ht="14" x14ac:dyDescent="0.15">
      <c r="A741" s="345" t="s">
        <v>24</v>
      </c>
      <c r="B741" s="278">
        <v>6.25E-2</v>
      </c>
      <c r="C741" s="279">
        <v>1.5151515151515201E-2</v>
      </c>
      <c r="D741" s="280">
        <v>1.9823788546255501E-2</v>
      </c>
      <c r="E741" s="278">
        <v>6.25E-2</v>
      </c>
      <c r="F741" s="279">
        <v>4.1666666666666699E-2</v>
      </c>
      <c r="G741" s="280">
        <v>3.5294117647058802E-2</v>
      </c>
      <c r="H741" s="278"/>
      <c r="I741" s="279"/>
      <c r="J741" s="280"/>
      <c r="K741" s="278"/>
      <c r="L741" s="279"/>
      <c r="M741" s="280"/>
      <c r="N741" s="281"/>
    </row>
    <row r="742" spans="1:14" ht="14" x14ac:dyDescent="0.15">
      <c r="A742" s="345" t="s">
        <v>349</v>
      </c>
      <c r="B742" s="278">
        <v>0</v>
      </c>
      <c r="C742" s="279">
        <v>0</v>
      </c>
      <c r="D742" s="280">
        <v>0</v>
      </c>
      <c r="E742" s="278">
        <v>0</v>
      </c>
      <c r="F742" s="279">
        <v>0</v>
      </c>
      <c r="G742" s="280">
        <v>0</v>
      </c>
      <c r="H742" s="278"/>
      <c r="I742" s="279"/>
      <c r="J742" s="280"/>
      <c r="K742" s="278"/>
      <c r="L742" s="279"/>
      <c r="M742" s="280"/>
      <c r="N742" s="281"/>
    </row>
    <row r="743" spans="1:14" ht="14" x14ac:dyDescent="0.15">
      <c r="A743" s="345" t="s">
        <v>350</v>
      </c>
      <c r="B743" s="278">
        <v>6.25E-2</v>
      </c>
      <c r="C743" s="279">
        <v>7.5757575757575803E-3</v>
      </c>
      <c r="D743" s="280">
        <v>8.8105726872246704E-3</v>
      </c>
      <c r="E743" s="278">
        <v>6.25E-2</v>
      </c>
      <c r="F743" s="279">
        <v>2.0833333333333301E-2</v>
      </c>
      <c r="G743" s="280">
        <v>1.1764705882352899E-2</v>
      </c>
      <c r="H743" s="278"/>
      <c r="I743" s="279"/>
      <c r="J743" s="280"/>
      <c r="K743" s="278"/>
      <c r="L743" s="279"/>
      <c r="M743" s="280"/>
      <c r="N743" s="281"/>
    </row>
    <row r="744" spans="1:14" ht="14" x14ac:dyDescent="0.15">
      <c r="A744" s="345" t="s">
        <v>25</v>
      </c>
      <c r="B744" s="278">
        <v>0</v>
      </c>
      <c r="C744" s="279">
        <v>5.3030303030302997E-2</v>
      </c>
      <c r="D744" s="280">
        <v>3.5242290748898703E-2</v>
      </c>
      <c r="E744" s="278">
        <v>0</v>
      </c>
      <c r="F744" s="279">
        <v>2.0833333333333301E-2</v>
      </c>
      <c r="G744" s="280">
        <v>1.7647058823529401E-2</v>
      </c>
      <c r="H744" s="278"/>
      <c r="I744" s="279"/>
      <c r="J744" s="280"/>
      <c r="K744" s="278"/>
      <c r="L744" s="279"/>
      <c r="M744" s="280"/>
      <c r="N744" s="281"/>
    </row>
    <row r="745" spans="1:14" ht="14" x14ac:dyDescent="0.15">
      <c r="A745" s="345" t="s">
        <v>357</v>
      </c>
      <c r="B745" s="278">
        <v>0</v>
      </c>
      <c r="C745" s="279">
        <v>0</v>
      </c>
      <c r="D745" s="280">
        <v>0</v>
      </c>
      <c r="E745" s="278">
        <v>0</v>
      </c>
      <c r="F745" s="279">
        <v>0</v>
      </c>
      <c r="G745" s="280">
        <v>0</v>
      </c>
      <c r="H745" s="278"/>
      <c r="I745" s="279"/>
      <c r="J745" s="280"/>
      <c r="K745" s="278"/>
      <c r="L745" s="279"/>
      <c r="M745" s="280"/>
      <c r="N745" s="281"/>
    </row>
    <row r="746" spans="1:14" ht="14" x14ac:dyDescent="0.15">
      <c r="A746" s="345" t="s">
        <v>351</v>
      </c>
      <c r="B746" s="278">
        <v>0</v>
      </c>
      <c r="C746" s="279">
        <v>0</v>
      </c>
      <c r="D746" s="280">
        <v>2.2026431718061702E-3</v>
      </c>
      <c r="E746" s="278">
        <v>0</v>
      </c>
      <c r="F746" s="279">
        <v>0</v>
      </c>
      <c r="G746" s="280">
        <v>0</v>
      </c>
      <c r="H746" s="278"/>
      <c r="I746" s="279"/>
      <c r="J746" s="280"/>
      <c r="K746" s="278"/>
      <c r="L746" s="279"/>
      <c r="M746" s="280"/>
      <c r="N746" s="281"/>
    </row>
    <row r="747" spans="1:14" ht="14" x14ac:dyDescent="0.15">
      <c r="A747" s="345" t="s">
        <v>358</v>
      </c>
      <c r="B747" s="278">
        <v>0</v>
      </c>
      <c r="C747" s="279">
        <v>0</v>
      </c>
      <c r="D747" s="280">
        <v>0</v>
      </c>
      <c r="E747" s="278">
        <v>0</v>
      </c>
      <c r="F747" s="279">
        <v>0</v>
      </c>
      <c r="G747" s="280">
        <v>0</v>
      </c>
      <c r="H747" s="278"/>
      <c r="I747" s="279"/>
      <c r="J747" s="280"/>
      <c r="K747" s="278"/>
      <c r="L747" s="279"/>
      <c r="M747" s="280"/>
      <c r="N747" s="281"/>
    </row>
    <row r="748" spans="1:14" ht="14" x14ac:dyDescent="0.15">
      <c r="A748" s="345" t="s">
        <v>26</v>
      </c>
      <c r="B748" s="278">
        <v>0</v>
      </c>
      <c r="C748" s="279">
        <v>7.5757575757575803E-3</v>
      </c>
      <c r="D748" s="280">
        <v>3.0837004405286299E-2</v>
      </c>
      <c r="E748" s="278">
        <v>0</v>
      </c>
      <c r="F748" s="279">
        <v>0</v>
      </c>
      <c r="G748" s="280">
        <v>5.8823529411764696E-3</v>
      </c>
      <c r="H748" s="278"/>
      <c r="I748" s="279"/>
      <c r="J748" s="280"/>
      <c r="K748" s="278"/>
      <c r="L748" s="279"/>
      <c r="M748" s="280"/>
      <c r="N748" s="281"/>
    </row>
    <row r="749" spans="1:14" ht="14" x14ac:dyDescent="0.15">
      <c r="A749" s="345" t="s">
        <v>352</v>
      </c>
      <c r="B749" s="278">
        <v>0</v>
      </c>
      <c r="C749" s="279">
        <v>0</v>
      </c>
      <c r="D749" s="280">
        <v>0</v>
      </c>
      <c r="E749" s="278">
        <v>0</v>
      </c>
      <c r="F749" s="279">
        <v>0</v>
      </c>
      <c r="G749" s="280">
        <v>0</v>
      </c>
      <c r="H749" s="278"/>
      <c r="I749" s="279"/>
      <c r="J749" s="280"/>
      <c r="K749" s="278"/>
      <c r="L749" s="279"/>
      <c r="M749" s="280"/>
      <c r="N749" s="281"/>
    </row>
    <row r="750" spans="1:14" ht="14" x14ac:dyDescent="0.15">
      <c r="A750" s="345" t="s">
        <v>27</v>
      </c>
      <c r="B750" s="278">
        <v>0</v>
      </c>
      <c r="C750" s="279">
        <v>7.5757575757575803E-3</v>
      </c>
      <c r="D750" s="280">
        <v>6.6079295154184998E-3</v>
      </c>
      <c r="E750" s="278">
        <v>0</v>
      </c>
      <c r="F750" s="279">
        <v>0</v>
      </c>
      <c r="G750" s="280">
        <v>0</v>
      </c>
      <c r="H750" s="278"/>
      <c r="I750" s="279"/>
      <c r="J750" s="280"/>
      <c r="K750" s="278"/>
      <c r="L750" s="279"/>
      <c r="M750" s="280"/>
      <c r="N750" s="281"/>
    </row>
    <row r="751" spans="1:14" ht="14" x14ac:dyDescent="0.15">
      <c r="A751" s="345" t="s">
        <v>353</v>
      </c>
      <c r="B751" s="278">
        <v>0</v>
      </c>
      <c r="C751" s="279">
        <v>0</v>
      </c>
      <c r="D751" s="280">
        <v>2.2026431718061702E-3</v>
      </c>
      <c r="E751" s="278">
        <v>0</v>
      </c>
      <c r="F751" s="279">
        <v>0</v>
      </c>
      <c r="G751" s="280">
        <v>0</v>
      </c>
      <c r="H751" s="278"/>
      <c r="I751" s="279"/>
      <c r="J751" s="280"/>
      <c r="K751" s="278"/>
      <c r="L751" s="279"/>
      <c r="M751" s="280"/>
      <c r="N751" s="281"/>
    </row>
    <row r="752" spans="1:14" ht="14" x14ac:dyDescent="0.15">
      <c r="A752" s="345" t="s">
        <v>494</v>
      </c>
      <c r="B752" s="278">
        <v>0</v>
      </c>
      <c r="C752" s="279">
        <v>0</v>
      </c>
      <c r="D752" s="280">
        <v>0</v>
      </c>
      <c r="E752" s="278">
        <v>0</v>
      </c>
      <c r="F752" s="279">
        <v>0</v>
      </c>
      <c r="G752" s="280">
        <v>0</v>
      </c>
      <c r="H752" s="278"/>
      <c r="I752" s="279"/>
      <c r="J752" s="280"/>
      <c r="K752" s="278"/>
      <c r="L752" s="279"/>
      <c r="M752" s="280"/>
      <c r="N752" s="281"/>
    </row>
    <row r="753" spans="1:14" ht="14" x14ac:dyDescent="0.15">
      <c r="A753" s="345" t="s">
        <v>354</v>
      </c>
      <c r="B753" s="278">
        <v>0</v>
      </c>
      <c r="C753" s="279">
        <v>0</v>
      </c>
      <c r="D753" s="280">
        <v>0</v>
      </c>
      <c r="E753" s="278">
        <v>0</v>
      </c>
      <c r="F753" s="279">
        <v>0</v>
      </c>
      <c r="G753" s="280">
        <v>0</v>
      </c>
      <c r="H753" s="278"/>
      <c r="I753" s="279"/>
      <c r="J753" s="280"/>
      <c r="K753" s="278"/>
      <c r="L753" s="279"/>
      <c r="M753" s="280"/>
      <c r="N753" s="281"/>
    </row>
    <row r="754" spans="1:14" ht="14" x14ac:dyDescent="0.15">
      <c r="A754" s="345" t="s">
        <v>355</v>
      </c>
      <c r="B754" s="278">
        <v>0</v>
      </c>
      <c r="C754" s="279">
        <v>0</v>
      </c>
      <c r="D754" s="280">
        <v>8.8105726872246704E-3</v>
      </c>
      <c r="E754" s="278">
        <v>0</v>
      </c>
      <c r="F754" s="279">
        <v>0</v>
      </c>
      <c r="G754" s="280">
        <v>5.8823529411764696E-3</v>
      </c>
      <c r="H754" s="278"/>
      <c r="I754" s="279"/>
      <c r="J754" s="280"/>
      <c r="K754" s="278"/>
      <c r="L754" s="279"/>
      <c r="M754" s="280"/>
      <c r="N754" s="281"/>
    </row>
    <row r="755" spans="1:14" ht="14" x14ac:dyDescent="0.15">
      <c r="A755" s="345" t="s">
        <v>356</v>
      </c>
      <c r="B755" s="278">
        <v>0</v>
      </c>
      <c r="C755" s="279">
        <v>0</v>
      </c>
      <c r="D755" s="280">
        <v>0</v>
      </c>
      <c r="E755" s="278">
        <v>0</v>
      </c>
      <c r="F755" s="279">
        <v>0</v>
      </c>
      <c r="G755" s="280">
        <v>0</v>
      </c>
      <c r="H755" s="278"/>
      <c r="I755" s="279"/>
      <c r="J755" s="280"/>
      <c r="K755" s="278"/>
      <c r="L755" s="279"/>
      <c r="M755" s="280"/>
      <c r="N755" s="281"/>
    </row>
    <row r="756" spans="1:14" ht="14" x14ac:dyDescent="0.15">
      <c r="A756" s="345" t="s">
        <v>28</v>
      </c>
      <c r="B756" s="278">
        <v>0</v>
      </c>
      <c r="C756" s="279">
        <v>0</v>
      </c>
      <c r="D756" s="280">
        <v>0</v>
      </c>
      <c r="E756" s="278">
        <v>0</v>
      </c>
      <c r="F756" s="279">
        <v>0</v>
      </c>
      <c r="G756" s="280">
        <v>0</v>
      </c>
      <c r="H756" s="278"/>
      <c r="I756" s="279"/>
      <c r="J756" s="280"/>
      <c r="K756" s="278"/>
      <c r="L756" s="279"/>
      <c r="M756" s="280"/>
      <c r="N756" s="281"/>
    </row>
    <row r="757" spans="1:14" ht="14" x14ac:dyDescent="0.15">
      <c r="A757" s="345" t="s">
        <v>29</v>
      </c>
      <c r="B757" s="278">
        <v>0</v>
      </c>
      <c r="C757" s="279">
        <v>7.5757575757575803E-3</v>
      </c>
      <c r="D757" s="280">
        <v>1.3215859030837E-2</v>
      </c>
      <c r="E757" s="278">
        <v>0</v>
      </c>
      <c r="F757" s="279">
        <v>0</v>
      </c>
      <c r="G757" s="280">
        <v>1.7647058823529401E-2</v>
      </c>
      <c r="H757" s="278"/>
      <c r="I757" s="279"/>
      <c r="J757" s="280"/>
      <c r="K757" s="278"/>
      <c r="L757" s="279"/>
      <c r="M757" s="280"/>
      <c r="N757" s="281"/>
    </row>
    <row r="758" spans="1:14" ht="14" x14ac:dyDescent="0.15">
      <c r="A758" s="345" t="s">
        <v>30</v>
      </c>
      <c r="B758" s="278">
        <v>6.25E-2</v>
      </c>
      <c r="C758" s="279">
        <v>1.5151515151515201E-2</v>
      </c>
      <c r="D758" s="280">
        <v>1.7621145374449299E-2</v>
      </c>
      <c r="E758" s="278">
        <v>6.25E-2</v>
      </c>
      <c r="F758" s="279">
        <v>2.0833333333333301E-2</v>
      </c>
      <c r="G758" s="280">
        <v>2.3529411764705899E-2</v>
      </c>
      <c r="H758" s="278"/>
      <c r="I758" s="279"/>
      <c r="J758" s="280"/>
      <c r="K758" s="278"/>
      <c r="L758" s="279"/>
      <c r="M758" s="280"/>
      <c r="N758" s="281"/>
    </row>
    <row r="759" spans="1:14" ht="14" x14ac:dyDescent="0.15">
      <c r="A759" s="345" t="s">
        <v>361</v>
      </c>
      <c r="B759" s="278">
        <v>0</v>
      </c>
      <c r="C759" s="279">
        <v>0</v>
      </c>
      <c r="D759" s="280">
        <v>1.9823788546255501E-2</v>
      </c>
      <c r="E759" s="278">
        <v>0</v>
      </c>
      <c r="F759" s="279">
        <v>0</v>
      </c>
      <c r="G759" s="280">
        <v>1.7647058823529401E-2</v>
      </c>
      <c r="H759" s="278"/>
      <c r="I759" s="279"/>
      <c r="J759" s="280"/>
      <c r="K759" s="278"/>
      <c r="L759" s="279"/>
      <c r="M759" s="280"/>
      <c r="N759" s="281"/>
    </row>
    <row r="760" spans="1:14" ht="14" x14ac:dyDescent="0.15">
      <c r="A760" s="345" t="s">
        <v>359</v>
      </c>
      <c r="B760" s="278">
        <v>0</v>
      </c>
      <c r="C760" s="279">
        <v>0</v>
      </c>
      <c r="D760" s="280">
        <v>1.3215859030837E-2</v>
      </c>
      <c r="E760" s="278">
        <v>0</v>
      </c>
      <c r="F760" s="279">
        <v>0</v>
      </c>
      <c r="G760" s="280">
        <v>2.3529411764705899E-2</v>
      </c>
      <c r="H760" s="278"/>
      <c r="I760" s="279"/>
      <c r="J760" s="280"/>
      <c r="K760" s="278"/>
      <c r="L760" s="279"/>
      <c r="M760" s="280"/>
      <c r="N760" s="281"/>
    </row>
    <row r="761" spans="1:14" ht="14" x14ac:dyDescent="0.15">
      <c r="A761" s="345" t="s">
        <v>31</v>
      </c>
      <c r="B761" s="278">
        <v>0</v>
      </c>
      <c r="C761" s="279">
        <v>7.5757575757575803E-3</v>
      </c>
      <c r="D761" s="280">
        <v>4.1850220264317201E-2</v>
      </c>
      <c r="E761" s="278">
        <v>0</v>
      </c>
      <c r="F761" s="279">
        <v>2.0833333333333301E-2</v>
      </c>
      <c r="G761" s="280">
        <v>7.0588235294117604E-2</v>
      </c>
      <c r="H761" s="278"/>
      <c r="I761" s="279"/>
      <c r="J761" s="280"/>
      <c r="K761" s="278"/>
      <c r="L761" s="279"/>
      <c r="M761" s="280"/>
      <c r="N761" s="281"/>
    </row>
    <row r="762" spans="1:14" ht="14" x14ac:dyDescent="0.15">
      <c r="A762" s="345" t="s">
        <v>360</v>
      </c>
      <c r="B762" s="278">
        <v>0</v>
      </c>
      <c r="C762" s="279">
        <v>0</v>
      </c>
      <c r="D762" s="280">
        <v>0</v>
      </c>
      <c r="E762" s="278">
        <v>0</v>
      </c>
      <c r="F762" s="279">
        <v>0</v>
      </c>
      <c r="G762" s="280">
        <v>0</v>
      </c>
      <c r="H762" s="278"/>
      <c r="I762" s="279"/>
      <c r="J762" s="280"/>
      <c r="K762" s="278"/>
      <c r="L762" s="279"/>
      <c r="M762" s="280"/>
      <c r="N762" s="281"/>
    </row>
    <row r="763" spans="1:14" ht="14" x14ac:dyDescent="0.15">
      <c r="A763" s="345" t="s">
        <v>807</v>
      </c>
      <c r="B763" s="278">
        <v>0</v>
      </c>
      <c r="C763" s="279">
        <v>0</v>
      </c>
      <c r="D763" s="280">
        <v>0</v>
      </c>
      <c r="E763" s="278">
        <v>0</v>
      </c>
      <c r="F763" s="279">
        <v>0</v>
      </c>
      <c r="G763" s="280">
        <v>0</v>
      </c>
      <c r="H763" s="278"/>
      <c r="I763" s="279"/>
      <c r="J763" s="280"/>
      <c r="K763" s="278"/>
      <c r="L763" s="279"/>
      <c r="M763" s="280"/>
      <c r="N763" s="281"/>
    </row>
    <row r="764" spans="1:14" ht="14" x14ac:dyDescent="0.15">
      <c r="A764" s="255" t="s">
        <v>258</v>
      </c>
      <c r="B764" s="278">
        <v>0</v>
      </c>
      <c r="C764" s="279">
        <v>0</v>
      </c>
      <c r="D764" s="280">
        <v>1.54185022026432E-2</v>
      </c>
      <c r="E764" s="278">
        <v>0</v>
      </c>
      <c r="F764" s="279">
        <v>0</v>
      </c>
      <c r="G764" s="280">
        <v>2.3529411764705899E-2</v>
      </c>
      <c r="H764" s="278"/>
      <c r="I764" s="279"/>
      <c r="J764" s="280"/>
      <c r="K764" s="278"/>
      <c r="L764" s="279"/>
      <c r="M764" s="280"/>
      <c r="N764" s="281"/>
    </row>
    <row r="765" spans="1:14" ht="14" x14ac:dyDescent="0.15">
      <c r="A765" s="255" t="s">
        <v>260</v>
      </c>
      <c r="B765" s="278">
        <v>0</v>
      </c>
      <c r="C765" s="279">
        <v>0</v>
      </c>
      <c r="D765" s="280">
        <v>3.0837004405286299E-2</v>
      </c>
      <c r="E765" s="278">
        <v>0</v>
      </c>
      <c r="F765" s="279">
        <v>0</v>
      </c>
      <c r="G765" s="280">
        <v>2.94117647058823E-2</v>
      </c>
      <c r="H765" s="278"/>
      <c r="I765" s="279"/>
      <c r="J765" s="280"/>
      <c r="K765" s="278"/>
      <c r="L765" s="279"/>
      <c r="M765" s="280"/>
      <c r="N765" s="281"/>
    </row>
    <row r="766" spans="1:14" ht="14" x14ac:dyDescent="0.15">
      <c r="A766" s="255" t="s">
        <v>259</v>
      </c>
      <c r="B766" s="278">
        <v>0</v>
      </c>
      <c r="C766" s="279">
        <v>0</v>
      </c>
      <c r="D766" s="280">
        <v>5.9471365638766503E-2</v>
      </c>
      <c r="E766" s="278">
        <v>0</v>
      </c>
      <c r="F766" s="279">
        <v>0</v>
      </c>
      <c r="G766" s="280">
        <v>4.7058823529411799E-2</v>
      </c>
      <c r="H766" s="278"/>
      <c r="I766" s="279"/>
      <c r="J766" s="280"/>
      <c r="K766" s="278"/>
      <c r="L766" s="279"/>
      <c r="M766" s="280"/>
      <c r="N766" s="281"/>
    </row>
    <row r="767" spans="1:14" ht="14" x14ac:dyDescent="0.15">
      <c r="A767" s="255" t="s">
        <v>509</v>
      </c>
      <c r="B767" s="278">
        <v>0</v>
      </c>
      <c r="C767" s="279">
        <v>0</v>
      </c>
      <c r="D767" s="280">
        <v>0</v>
      </c>
      <c r="E767" s="278">
        <v>0</v>
      </c>
      <c r="F767" s="279">
        <v>0</v>
      </c>
      <c r="G767" s="280">
        <v>0</v>
      </c>
      <c r="H767" s="278"/>
      <c r="I767" s="279"/>
      <c r="J767" s="280"/>
      <c r="K767" s="278"/>
      <c r="L767" s="279"/>
      <c r="M767" s="280"/>
      <c r="N767" s="281"/>
    </row>
    <row r="768" spans="1:14" ht="14" x14ac:dyDescent="0.15">
      <c r="A768" s="255" t="s">
        <v>117</v>
      </c>
      <c r="B768" s="278">
        <v>0</v>
      </c>
      <c r="C768" s="279">
        <v>0</v>
      </c>
      <c r="D768" s="280">
        <v>3.5242290748898703E-2</v>
      </c>
      <c r="E768" s="278">
        <v>0</v>
      </c>
      <c r="F768" s="279">
        <v>0</v>
      </c>
      <c r="G768" s="280">
        <v>5.8823529411764698E-2</v>
      </c>
      <c r="H768" s="278"/>
      <c r="I768" s="279"/>
      <c r="J768" s="280"/>
      <c r="K768" s="278"/>
      <c r="L768" s="279"/>
      <c r="M768" s="280"/>
      <c r="N768" s="281"/>
    </row>
    <row r="769" spans="1:14" ht="14" x14ac:dyDescent="0.15">
      <c r="A769" s="271" t="s">
        <v>118</v>
      </c>
      <c r="B769" s="278">
        <v>0</v>
      </c>
      <c r="C769" s="279">
        <v>7.5757575757575803E-3</v>
      </c>
      <c r="D769" s="280">
        <v>1.3215859030837E-2</v>
      </c>
      <c r="E769" s="278">
        <v>0</v>
      </c>
      <c r="F769" s="279">
        <v>0</v>
      </c>
      <c r="G769" s="280">
        <v>0</v>
      </c>
      <c r="H769" s="278"/>
      <c r="I769" s="279"/>
      <c r="J769" s="280"/>
      <c r="K769" s="278"/>
      <c r="L769" s="279"/>
      <c r="M769" s="280"/>
      <c r="N769" s="281"/>
    </row>
    <row r="770" spans="1:14" ht="14" x14ac:dyDescent="0.15">
      <c r="A770" s="255" t="s">
        <v>685</v>
      </c>
      <c r="B770" s="279">
        <v>0</v>
      </c>
      <c r="C770" s="279">
        <v>0</v>
      </c>
      <c r="D770" s="280">
        <v>2.2026431718061702E-3</v>
      </c>
      <c r="E770" s="279">
        <v>0</v>
      </c>
      <c r="F770" s="279">
        <v>0</v>
      </c>
      <c r="G770" s="280">
        <v>0</v>
      </c>
      <c r="H770" s="279"/>
      <c r="I770" s="279"/>
      <c r="J770" s="280"/>
      <c r="K770" s="279"/>
      <c r="L770" s="279"/>
      <c r="M770" s="280"/>
      <c r="N770" s="281"/>
    </row>
    <row r="771" spans="1:14" ht="14" x14ac:dyDescent="0.15">
      <c r="A771" s="255" t="s">
        <v>686</v>
      </c>
      <c r="B771" s="279">
        <v>0</v>
      </c>
      <c r="C771" s="279">
        <v>0</v>
      </c>
      <c r="D771" s="280">
        <v>0</v>
      </c>
      <c r="E771" s="279">
        <v>0</v>
      </c>
      <c r="F771" s="279">
        <v>0</v>
      </c>
      <c r="G771" s="280">
        <v>0</v>
      </c>
      <c r="H771" s="279"/>
      <c r="I771" s="279"/>
      <c r="J771" s="280"/>
      <c r="K771" s="279"/>
      <c r="L771" s="279"/>
      <c r="M771" s="280"/>
      <c r="N771" s="281"/>
    </row>
    <row r="772" spans="1:14" ht="14" x14ac:dyDescent="0.15">
      <c r="A772" s="271" t="s">
        <v>119</v>
      </c>
      <c r="B772" s="278">
        <v>0</v>
      </c>
      <c r="C772" s="279">
        <v>0</v>
      </c>
      <c r="D772" s="280">
        <v>6.6079295154184998E-3</v>
      </c>
      <c r="E772" s="278">
        <v>0</v>
      </c>
      <c r="F772" s="279">
        <v>0</v>
      </c>
      <c r="G772" s="280">
        <v>1.1764705882352899E-2</v>
      </c>
      <c r="H772" s="278"/>
      <c r="I772" s="279"/>
      <c r="J772" s="280"/>
      <c r="K772" s="278"/>
      <c r="L772" s="279"/>
      <c r="M772" s="280"/>
      <c r="N772" s="281"/>
    </row>
    <row r="773" spans="1:14" ht="14" x14ac:dyDescent="0.15">
      <c r="A773" s="271" t="s">
        <v>120</v>
      </c>
      <c r="B773" s="278">
        <v>0</v>
      </c>
      <c r="C773" s="279">
        <v>7.5757575757575803E-3</v>
      </c>
      <c r="D773" s="280">
        <v>1.9823788546255501E-2</v>
      </c>
      <c r="E773" s="278">
        <v>0</v>
      </c>
      <c r="F773" s="279">
        <v>2.0833333333333301E-2</v>
      </c>
      <c r="G773" s="280">
        <v>1.7647058823529401E-2</v>
      </c>
      <c r="H773" s="278"/>
      <c r="I773" s="279"/>
      <c r="J773" s="280"/>
      <c r="K773" s="278"/>
      <c r="L773" s="279"/>
      <c r="M773" s="280"/>
      <c r="N773" s="281"/>
    </row>
    <row r="774" spans="1:14" ht="14" x14ac:dyDescent="0.15">
      <c r="A774" s="255" t="s">
        <v>121</v>
      </c>
      <c r="B774" s="278">
        <v>0</v>
      </c>
      <c r="C774" s="279">
        <v>1.5151515151515201E-2</v>
      </c>
      <c r="D774" s="280">
        <v>8.8105726872246704E-3</v>
      </c>
      <c r="E774" s="278">
        <v>0</v>
      </c>
      <c r="F774" s="279">
        <v>2.0833333333333301E-2</v>
      </c>
      <c r="G774" s="280">
        <v>1.1764705882352899E-2</v>
      </c>
      <c r="H774" s="278"/>
      <c r="I774" s="279"/>
      <c r="J774" s="280"/>
      <c r="K774" s="278"/>
      <c r="L774" s="279"/>
      <c r="M774" s="280"/>
      <c r="N774" s="281"/>
    </row>
    <row r="775" spans="1:14" ht="14" x14ac:dyDescent="0.15">
      <c r="A775" s="255" t="s">
        <v>362</v>
      </c>
      <c r="B775" s="278">
        <v>0</v>
      </c>
      <c r="C775" s="279">
        <v>0</v>
      </c>
      <c r="D775" s="280">
        <v>0</v>
      </c>
      <c r="E775" s="278">
        <v>0</v>
      </c>
      <c r="F775" s="279">
        <v>0</v>
      </c>
      <c r="G775" s="280">
        <v>0</v>
      </c>
      <c r="H775" s="278"/>
      <c r="I775" s="279"/>
      <c r="J775" s="280"/>
      <c r="K775" s="278"/>
      <c r="L775" s="279"/>
      <c r="M775" s="280"/>
      <c r="N775" s="281"/>
    </row>
    <row r="776" spans="1:14" ht="14" x14ac:dyDescent="0.15">
      <c r="A776" s="255" t="s">
        <v>363</v>
      </c>
      <c r="B776" s="278">
        <v>0</v>
      </c>
      <c r="C776" s="279">
        <v>0</v>
      </c>
      <c r="D776" s="280">
        <v>0</v>
      </c>
      <c r="E776" s="278">
        <v>0</v>
      </c>
      <c r="F776" s="279">
        <v>0</v>
      </c>
      <c r="G776" s="280">
        <v>0</v>
      </c>
      <c r="H776" s="278"/>
      <c r="I776" s="279"/>
      <c r="J776" s="280"/>
      <c r="K776" s="278"/>
      <c r="L776" s="279"/>
      <c r="M776" s="280"/>
      <c r="N776" s="281"/>
    </row>
    <row r="777" spans="1:14" ht="14" x14ac:dyDescent="0.15">
      <c r="A777" s="255" t="s">
        <v>364</v>
      </c>
      <c r="B777" s="278">
        <v>0</v>
      </c>
      <c r="C777" s="279">
        <v>0</v>
      </c>
      <c r="D777" s="280">
        <v>0</v>
      </c>
      <c r="E777" s="278">
        <v>0</v>
      </c>
      <c r="F777" s="279">
        <v>0</v>
      </c>
      <c r="G777" s="280">
        <v>0</v>
      </c>
      <c r="H777" s="278"/>
      <c r="I777" s="279"/>
      <c r="J777" s="280"/>
      <c r="K777" s="278"/>
      <c r="L777" s="279"/>
      <c r="M777" s="280"/>
      <c r="N777" s="281"/>
    </row>
    <row r="778" spans="1:14" ht="14" x14ac:dyDescent="0.15">
      <c r="A778" s="255" t="s">
        <v>123</v>
      </c>
      <c r="B778" s="278">
        <v>0</v>
      </c>
      <c r="C778" s="279">
        <v>0</v>
      </c>
      <c r="D778" s="280">
        <v>0</v>
      </c>
      <c r="E778" s="278">
        <v>0</v>
      </c>
      <c r="F778" s="279">
        <v>0</v>
      </c>
      <c r="G778" s="280">
        <v>0</v>
      </c>
      <c r="H778" s="278"/>
      <c r="I778" s="279"/>
      <c r="J778" s="280"/>
      <c r="K778" s="278"/>
      <c r="L778" s="279"/>
      <c r="M778" s="280"/>
      <c r="N778" s="281"/>
    </row>
    <row r="779" spans="1:14" ht="14" x14ac:dyDescent="0.15">
      <c r="A779" s="271" t="s">
        <v>122</v>
      </c>
      <c r="B779" s="278">
        <v>0</v>
      </c>
      <c r="C779" s="279">
        <v>0</v>
      </c>
      <c r="D779" s="280">
        <v>0</v>
      </c>
      <c r="E779" s="278">
        <v>0</v>
      </c>
      <c r="F779" s="279">
        <v>0</v>
      </c>
      <c r="G779" s="280">
        <v>0</v>
      </c>
      <c r="H779" s="278"/>
      <c r="I779" s="279"/>
      <c r="J779" s="280"/>
      <c r="K779" s="278"/>
      <c r="L779" s="279"/>
      <c r="M779" s="280"/>
      <c r="N779" s="281"/>
    </row>
    <row r="780" spans="1:14" ht="14" x14ac:dyDescent="0.15">
      <c r="A780" s="353" t="s">
        <v>809</v>
      </c>
      <c r="B780" s="278">
        <v>0</v>
      </c>
      <c r="C780" s="279">
        <v>7.5757575757575803E-3</v>
      </c>
      <c r="D780" s="280">
        <v>4.4052863436123404E-3</v>
      </c>
      <c r="E780" s="278">
        <v>0</v>
      </c>
      <c r="F780" s="279">
        <v>0</v>
      </c>
      <c r="G780" s="280">
        <v>5.8823529411764696E-3</v>
      </c>
      <c r="H780" s="278"/>
      <c r="I780" s="279"/>
      <c r="J780" s="280"/>
      <c r="K780" s="278"/>
      <c r="L780" s="279"/>
      <c r="M780" s="280"/>
      <c r="N780" s="281"/>
    </row>
    <row r="781" spans="1:14" ht="14" x14ac:dyDescent="0.15">
      <c r="A781" s="255" t="s">
        <v>475</v>
      </c>
      <c r="B781" s="278">
        <v>0</v>
      </c>
      <c r="C781" s="279">
        <v>0</v>
      </c>
      <c r="D781" s="280">
        <v>0</v>
      </c>
      <c r="E781" s="278">
        <v>0</v>
      </c>
      <c r="F781" s="279">
        <v>0</v>
      </c>
      <c r="G781" s="280">
        <v>0</v>
      </c>
      <c r="H781" s="278"/>
      <c r="I781" s="279"/>
      <c r="J781" s="280"/>
      <c r="K781" s="278"/>
      <c r="L781" s="279"/>
      <c r="M781" s="280"/>
      <c r="N781" s="281"/>
    </row>
    <row r="782" spans="1:14" ht="14" x14ac:dyDescent="0.15">
      <c r="A782" s="255" t="s">
        <v>365</v>
      </c>
      <c r="B782" s="278">
        <v>0</v>
      </c>
      <c r="C782" s="279">
        <v>0</v>
      </c>
      <c r="D782" s="280">
        <v>0</v>
      </c>
      <c r="E782" s="278">
        <v>0</v>
      </c>
      <c r="F782" s="279">
        <v>0</v>
      </c>
      <c r="G782" s="280">
        <v>0</v>
      </c>
      <c r="H782" s="278"/>
      <c r="I782" s="279"/>
      <c r="J782" s="280"/>
      <c r="K782" s="278"/>
      <c r="L782" s="279"/>
      <c r="M782" s="280"/>
      <c r="N782" s="281"/>
    </row>
    <row r="783" spans="1:14" ht="14" x14ac:dyDescent="0.15">
      <c r="A783" s="255" t="s">
        <v>603</v>
      </c>
      <c r="B783" s="278">
        <v>0</v>
      </c>
      <c r="C783" s="279">
        <v>0</v>
      </c>
      <c r="D783" s="280">
        <v>2.2026431718061702E-3</v>
      </c>
      <c r="E783" s="278">
        <v>0</v>
      </c>
      <c r="F783" s="279">
        <v>0</v>
      </c>
      <c r="G783" s="280">
        <v>0</v>
      </c>
      <c r="H783" s="278"/>
      <c r="I783" s="279"/>
      <c r="J783" s="280"/>
      <c r="K783" s="278"/>
      <c r="L783" s="279"/>
      <c r="M783" s="280"/>
      <c r="N783" s="281"/>
    </row>
    <row r="784" spans="1:14" customFormat="1" ht="14" x14ac:dyDescent="0.15">
      <c r="A784" s="255" t="s">
        <v>366</v>
      </c>
      <c r="B784" s="278">
        <v>0</v>
      </c>
      <c r="C784" s="279">
        <v>0</v>
      </c>
      <c r="D784" s="280">
        <v>0</v>
      </c>
      <c r="E784" s="278">
        <v>0</v>
      </c>
      <c r="F784" s="279">
        <v>0</v>
      </c>
      <c r="G784" s="280">
        <v>0</v>
      </c>
      <c r="H784" s="278"/>
      <c r="I784" s="279"/>
      <c r="J784" s="280"/>
      <c r="K784" s="278"/>
      <c r="L784" s="279"/>
      <c r="M784" s="280"/>
      <c r="N784" s="281"/>
    </row>
    <row r="785" spans="1:14" customFormat="1" ht="14" x14ac:dyDescent="0.15">
      <c r="A785" s="255" t="s">
        <v>367</v>
      </c>
      <c r="B785" s="278">
        <v>0</v>
      </c>
      <c r="C785" s="279">
        <v>0</v>
      </c>
      <c r="D785" s="280">
        <v>0</v>
      </c>
      <c r="E785" s="278">
        <v>0</v>
      </c>
      <c r="F785" s="279">
        <v>0</v>
      </c>
      <c r="G785" s="280">
        <v>0</v>
      </c>
      <c r="H785" s="278"/>
      <c r="I785" s="279"/>
      <c r="J785" s="280"/>
      <c r="K785" s="278"/>
      <c r="L785" s="279"/>
      <c r="M785" s="280"/>
      <c r="N785" s="281"/>
    </row>
    <row r="786" spans="1:14" ht="14" x14ac:dyDescent="0.15">
      <c r="A786" s="255" t="s">
        <v>240</v>
      </c>
      <c r="B786" s="278">
        <v>0</v>
      </c>
      <c r="C786" s="279">
        <v>0</v>
      </c>
      <c r="D786" s="280">
        <v>0</v>
      </c>
      <c r="E786" s="278">
        <v>0</v>
      </c>
      <c r="F786" s="279">
        <v>0</v>
      </c>
      <c r="G786" s="280">
        <v>0</v>
      </c>
      <c r="H786" s="278"/>
      <c r="I786" s="279"/>
      <c r="J786" s="280"/>
      <c r="K786" s="278"/>
      <c r="L786" s="279"/>
      <c r="M786" s="280"/>
      <c r="N786" s="281"/>
    </row>
    <row r="787" spans="1:14" ht="14" x14ac:dyDescent="0.15">
      <c r="A787" s="271" t="s">
        <v>235</v>
      </c>
      <c r="B787" s="278">
        <v>0</v>
      </c>
      <c r="C787" s="279">
        <v>7.5757575757575803E-3</v>
      </c>
      <c r="D787" s="280">
        <v>4.4052863436123404E-3</v>
      </c>
      <c r="E787" s="278">
        <v>0</v>
      </c>
      <c r="F787" s="279">
        <v>2.0833333333333301E-2</v>
      </c>
      <c r="G787" s="280">
        <v>1.1764705882352899E-2</v>
      </c>
      <c r="H787" s="278"/>
      <c r="I787" s="279"/>
      <c r="J787" s="280"/>
      <c r="K787" s="278"/>
      <c r="L787" s="279"/>
      <c r="M787" s="280"/>
      <c r="N787" s="281"/>
    </row>
    <row r="788" spans="1:14" ht="14" x14ac:dyDescent="0.15">
      <c r="A788" s="255" t="s">
        <v>368</v>
      </c>
      <c r="B788" s="278">
        <v>0</v>
      </c>
      <c r="C788" s="279">
        <v>0</v>
      </c>
      <c r="D788" s="280">
        <v>0</v>
      </c>
      <c r="E788" s="278">
        <v>0</v>
      </c>
      <c r="F788" s="279">
        <v>0</v>
      </c>
      <c r="G788" s="280">
        <v>0</v>
      </c>
      <c r="H788" s="278"/>
      <c r="I788" s="279"/>
      <c r="J788" s="280"/>
      <c r="K788" s="278"/>
      <c r="L788" s="279"/>
      <c r="M788" s="280"/>
      <c r="N788" s="281"/>
    </row>
    <row r="789" spans="1:14" ht="14" x14ac:dyDescent="0.15">
      <c r="A789" s="255" t="s">
        <v>914</v>
      </c>
      <c r="B789" s="278">
        <v>0</v>
      </c>
      <c r="C789" s="279">
        <v>0</v>
      </c>
      <c r="D789" s="280">
        <v>8.8105726872246704E-3</v>
      </c>
      <c r="E789" s="278">
        <v>0</v>
      </c>
      <c r="F789" s="279">
        <v>0</v>
      </c>
      <c r="G789" s="280">
        <v>5.8823529411764696E-3</v>
      </c>
      <c r="H789" s="278"/>
      <c r="I789" s="279"/>
      <c r="J789" s="280"/>
      <c r="K789" s="278"/>
      <c r="L789" s="279"/>
      <c r="M789" s="280"/>
      <c r="N789" s="281"/>
    </row>
    <row r="790" spans="1:14" ht="14" x14ac:dyDescent="0.15">
      <c r="A790" s="255" t="s">
        <v>369</v>
      </c>
      <c r="B790" s="278">
        <v>0</v>
      </c>
      <c r="C790" s="279">
        <v>0</v>
      </c>
      <c r="D790" s="280">
        <v>0</v>
      </c>
      <c r="E790" s="278">
        <v>0</v>
      </c>
      <c r="F790" s="279">
        <v>0</v>
      </c>
      <c r="G790" s="280">
        <v>0</v>
      </c>
      <c r="H790" s="278"/>
      <c r="I790" s="279"/>
      <c r="J790" s="280"/>
      <c r="K790" s="278"/>
      <c r="L790" s="279"/>
      <c r="M790" s="280"/>
      <c r="N790" s="281"/>
    </row>
    <row r="791" spans="1:14" ht="14" x14ac:dyDescent="0.15">
      <c r="A791" s="255" t="s">
        <v>156</v>
      </c>
      <c r="B791" s="278">
        <v>0</v>
      </c>
      <c r="C791" s="279">
        <v>0</v>
      </c>
      <c r="D791" s="280">
        <v>0</v>
      </c>
      <c r="E791" s="278">
        <v>0</v>
      </c>
      <c r="F791" s="279">
        <v>0</v>
      </c>
      <c r="G791" s="280">
        <v>0</v>
      </c>
      <c r="H791" s="278"/>
      <c r="I791" s="279"/>
      <c r="J791" s="280"/>
      <c r="K791" s="278"/>
      <c r="L791" s="279"/>
      <c r="M791" s="280"/>
      <c r="N791" s="281"/>
    </row>
    <row r="792" spans="1:14" ht="14" x14ac:dyDescent="0.15">
      <c r="A792" s="271" t="s">
        <v>33</v>
      </c>
      <c r="B792" s="278">
        <v>0</v>
      </c>
      <c r="C792" s="279">
        <v>0</v>
      </c>
      <c r="D792" s="280">
        <v>4.4052863436123404E-3</v>
      </c>
      <c r="E792" s="278">
        <v>0</v>
      </c>
      <c r="F792" s="279">
        <v>0</v>
      </c>
      <c r="G792" s="280">
        <v>0</v>
      </c>
      <c r="H792" s="278"/>
      <c r="I792" s="279"/>
      <c r="J792" s="280"/>
      <c r="K792" s="278"/>
      <c r="L792" s="279"/>
      <c r="M792" s="280"/>
      <c r="N792" s="281"/>
    </row>
    <row r="793" spans="1:14" ht="14" x14ac:dyDescent="0.15">
      <c r="A793" s="271" t="s">
        <v>34</v>
      </c>
      <c r="B793" s="278">
        <v>0</v>
      </c>
      <c r="C793" s="279">
        <v>0</v>
      </c>
      <c r="D793" s="280">
        <v>4.4052863436123404E-3</v>
      </c>
      <c r="E793" s="278">
        <v>0</v>
      </c>
      <c r="F793" s="279">
        <v>0</v>
      </c>
      <c r="G793" s="280">
        <v>5.8823529411764696E-3</v>
      </c>
      <c r="H793" s="278"/>
      <c r="I793" s="279"/>
      <c r="J793" s="280"/>
      <c r="K793" s="278"/>
      <c r="L793" s="279"/>
      <c r="M793" s="280"/>
      <c r="N793" s="281"/>
    </row>
    <row r="794" spans="1:14" ht="14" x14ac:dyDescent="0.15">
      <c r="A794" s="271" t="s">
        <v>35</v>
      </c>
      <c r="B794" s="278">
        <v>0</v>
      </c>
      <c r="C794" s="279">
        <v>0</v>
      </c>
      <c r="D794" s="280">
        <v>2.2026431718061702E-3</v>
      </c>
      <c r="E794" s="278">
        <v>0</v>
      </c>
      <c r="F794" s="279">
        <v>0</v>
      </c>
      <c r="G794" s="280">
        <v>0</v>
      </c>
      <c r="H794" s="278"/>
      <c r="I794" s="279"/>
      <c r="J794" s="280"/>
      <c r="K794" s="278"/>
      <c r="L794" s="279"/>
      <c r="M794" s="280"/>
      <c r="N794" s="281"/>
    </row>
    <row r="795" spans="1:14" ht="14" x14ac:dyDescent="0.15">
      <c r="A795" s="255" t="s">
        <v>602</v>
      </c>
      <c r="B795" s="278">
        <v>0</v>
      </c>
      <c r="C795" s="279">
        <v>7.5757575757575803E-3</v>
      </c>
      <c r="D795" s="280">
        <v>4.4052863436123404E-3</v>
      </c>
      <c r="E795" s="278">
        <v>0</v>
      </c>
      <c r="F795" s="279">
        <v>0</v>
      </c>
      <c r="G795" s="280">
        <v>0</v>
      </c>
      <c r="H795" s="278"/>
      <c r="I795" s="279"/>
      <c r="J795" s="280"/>
      <c r="K795" s="278"/>
      <c r="L795" s="279"/>
      <c r="M795" s="280"/>
      <c r="N795" s="281"/>
    </row>
    <row r="796" spans="1:14" ht="14" x14ac:dyDescent="0.15">
      <c r="A796" s="255" t="s">
        <v>151</v>
      </c>
      <c r="B796" s="278">
        <v>0</v>
      </c>
      <c r="C796" s="279">
        <v>5.3030303030302997E-2</v>
      </c>
      <c r="D796" s="280">
        <v>2.8634361233480201E-2</v>
      </c>
      <c r="E796" s="278">
        <v>0</v>
      </c>
      <c r="F796" s="279">
        <v>4.1666666666666699E-2</v>
      </c>
      <c r="G796" s="280">
        <v>4.11764705882353E-2</v>
      </c>
      <c r="H796" s="278"/>
      <c r="I796" s="279"/>
      <c r="J796" s="280"/>
      <c r="K796" s="278"/>
      <c r="L796" s="279"/>
      <c r="M796" s="280"/>
      <c r="N796" s="281"/>
    </row>
    <row r="797" spans="1:14" ht="14" x14ac:dyDescent="0.15">
      <c r="A797" s="255" t="s">
        <v>761</v>
      </c>
      <c r="B797" s="278">
        <v>0</v>
      </c>
      <c r="C797" s="279">
        <v>9.0909090909090898E-2</v>
      </c>
      <c r="D797" s="280">
        <v>3.7444933920704797E-2</v>
      </c>
      <c r="E797" s="278">
        <v>0</v>
      </c>
      <c r="F797" s="279">
        <v>0.16666666666666699</v>
      </c>
      <c r="G797" s="280">
        <v>6.4705882352941196E-2</v>
      </c>
      <c r="H797" s="278"/>
      <c r="I797" s="279"/>
      <c r="J797" s="280"/>
      <c r="K797" s="278"/>
      <c r="L797" s="279"/>
      <c r="M797" s="280"/>
      <c r="N797" s="281"/>
    </row>
    <row r="798" spans="1:14" ht="14" x14ac:dyDescent="0.15">
      <c r="A798" s="255" t="s">
        <v>370</v>
      </c>
      <c r="B798" s="278">
        <v>0</v>
      </c>
      <c r="C798" s="279">
        <v>7.5757575757575803E-3</v>
      </c>
      <c r="D798" s="280">
        <v>1.1013215859030799E-2</v>
      </c>
      <c r="E798" s="278">
        <v>0</v>
      </c>
      <c r="F798" s="279">
        <v>0</v>
      </c>
      <c r="G798" s="280">
        <v>1.1764705882352899E-2</v>
      </c>
      <c r="H798" s="278"/>
      <c r="I798" s="279"/>
      <c r="J798" s="280"/>
      <c r="K798" s="278"/>
      <c r="L798" s="279"/>
      <c r="M798" s="280"/>
      <c r="N798" s="281"/>
    </row>
    <row r="799" spans="1:14" ht="14" x14ac:dyDescent="0.15">
      <c r="A799" s="255" t="s">
        <v>371</v>
      </c>
      <c r="B799" s="278">
        <v>0</v>
      </c>
      <c r="C799" s="279">
        <v>0</v>
      </c>
      <c r="D799" s="280">
        <v>0</v>
      </c>
      <c r="E799" s="278">
        <v>0</v>
      </c>
      <c r="F799" s="279">
        <v>0</v>
      </c>
      <c r="G799" s="280">
        <v>0</v>
      </c>
      <c r="H799" s="278"/>
      <c r="I799" s="279"/>
      <c r="J799" s="280"/>
      <c r="K799" s="278"/>
      <c r="L799" s="279"/>
      <c r="M799" s="280"/>
      <c r="N799" s="281"/>
    </row>
    <row r="800" spans="1:14" ht="14" x14ac:dyDescent="0.15">
      <c r="A800" s="255" t="s">
        <v>372</v>
      </c>
      <c r="B800" s="278">
        <v>0</v>
      </c>
      <c r="C800" s="279">
        <v>0</v>
      </c>
      <c r="D800" s="280">
        <v>0</v>
      </c>
      <c r="E800" s="278">
        <v>0</v>
      </c>
      <c r="F800" s="279">
        <v>0</v>
      </c>
      <c r="G800" s="280">
        <v>0</v>
      </c>
      <c r="H800" s="278"/>
      <c r="I800" s="279"/>
      <c r="J800" s="280"/>
      <c r="K800" s="278"/>
      <c r="L800" s="279"/>
      <c r="M800" s="280"/>
      <c r="N800" s="281"/>
    </row>
    <row r="801" spans="1:14" ht="14" x14ac:dyDescent="0.15">
      <c r="A801" s="271" t="s">
        <v>236</v>
      </c>
      <c r="B801" s="278">
        <v>0</v>
      </c>
      <c r="C801" s="279">
        <v>1.5151515151515201E-2</v>
      </c>
      <c r="D801" s="280">
        <v>4.4052863436123399E-2</v>
      </c>
      <c r="E801" s="278">
        <v>0</v>
      </c>
      <c r="F801" s="279">
        <v>0</v>
      </c>
      <c r="G801" s="280">
        <v>2.3529411764705899E-2</v>
      </c>
      <c r="H801" s="278"/>
      <c r="I801" s="279"/>
      <c r="J801" s="280"/>
      <c r="K801" s="278"/>
      <c r="L801" s="279"/>
      <c r="M801" s="280"/>
      <c r="N801" s="281"/>
    </row>
    <row r="802" spans="1:14" ht="14" x14ac:dyDescent="0.15">
      <c r="A802" s="255" t="s">
        <v>373</v>
      </c>
      <c r="B802" s="278">
        <v>0</v>
      </c>
      <c r="C802" s="279">
        <v>0</v>
      </c>
      <c r="D802" s="280">
        <v>2.2026431718061702E-3</v>
      </c>
      <c r="E802" s="278">
        <v>0</v>
      </c>
      <c r="F802" s="279">
        <v>0</v>
      </c>
      <c r="G802" s="280">
        <v>0</v>
      </c>
      <c r="H802" s="278"/>
      <c r="I802" s="279"/>
      <c r="J802" s="280"/>
      <c r="K802" s="278"/>
      <c r="L802" s="279"/>
      <c r="M802" s="280"/>
      <c r="N802" s="281"/>
    </row>
    <row r="803" spans="1:14" ht="14" x14ac:dyDescent="0.15">
      <c r="A803" s="255" t="s">
        <v>808</v>
      </c>
      <c r="B803" s="278">
        <v>0</v>
      </c>
      <c r="C803" s="279">
        <v>0</v>
      </c>
      <c r="D803" s="280">
        <v>0</v>
      </c>
      <c r="E803" s="278">
        <v>0</v>
      </c>
      <c r="F803" s="279">
        <v>0</v>
      </c>
      <c r="G803" s="280">
        <v>0</v>
      </c>
      <c r="H803" s="278"/>
      <c r="I803" s="279"/>
      <c r="J803" s="280"/>
      <c r="K803" s="278"/>
      <c r="L803" s="279"/>
      <c r="M803" s="280"/>
      <c r="N803" s="281"/>
    </row>
    <row r="804" spans="1:14" ht="14" x14ac:dyDescent="0.15">
      <c r="A804" s="271" t="s">
        <v>237</v>
      </c>
      <c r="B804" s="278">
        <v>0</v>
      </c>
      <c r="C804" s="279">
        <v>2.27272727272727E-2</v>
      </c>
      <c r="D804" s="280">
        <v>6.6079295154184998E-3</v>
      </c>
      <c r="E804" s="278">
        <v>0</v>
      </c>
      <c r="F804" s="279">
        <v>4.1666666666666699E-2</v>
      </c>
      <c r="G804" s="280">
        <v>1.1764705882352899E-2</v>
      </c>
      <c r="H804" s="278"/>
      <c r="I804" s="279"/>
      <c r="J804" s="280"/>
      <c r="K804" s="278"/>
      <c r="L804" s="279"/>
      <c r="M804" s="280"/>
      <c r="N804" s="281"/>
    </row>
    <row r="805" spans="1:14" ht="14" x14ac:dyDescent="0.15">
      <c r="A805" s="255" t="s">
        <v>238</v>
      </c>
      <c r="B805" s="278">
        <v>0</v>
      </c>
      <c r="C805" s="279">
        <v>0</v>
      </c>
      <c r="D805" s="280">
        <v>0</v>
      </c>
      <c r="E805" s="278">
        <v>0</v>
      </c>
      <c r="F805" s="279">
        <v>0</v>
      </c>
      <c r="G805" s="280">
        <v>0</v>
      </c>
      <c r="H805" s="278"/>
      <c r="I805" s="279"/>
      <c r="J805" s="280"/>
      <c r="K805" s="278"/>
      <c r="L805" s="279"/>
      <c r="M805" s="280"/>
      <c r="N805" s="281"/>
    </row>
    <row r="806" spans="1:14" ht="14" x14ac:dyDescent="0.15">
      <c r="A806" s="271" t="s">
        <v>36</v>
      </c>
      <c r="B806" s="278">
        <v>0</v>
      </c>
      <c r="C806" s="279">
        <v>3.7878787878787901E-2</v>
      </c>
      <c r="D806" s="280">
        <v>1.3215859030837E-2</v>
      </c>
      <c r="E806" s="278">
        <v>0</v>
      </c>
      <c r="F806" s="279">
        <v>4.1666666666666699E-2</v>
      </c>
      <c r="G806" s="280">
        <v>1.1764705882352899E-2</v>
      </c>
      <c r="H806" s="278"/>
      <c r="I806" s="279"/>
      <c r="J806" s="280"/>
      <c r="K806" s="278"/>
      <c r="L806" s="279"/>
      <c r="M806" s="280"/>
      <c r="N806" s="281"/>
    </row>
    <row r="807" spans="1:14" ht="14" x14ac:dyDescent="0.15">
      <c r="A807" s="271" t="s">
        <v>37</v>
      </c>
      <c r="B807" s="278">
        <v>0.1875</v>
      </c>
      <c r="C807" s="279">
        <v>6.8181818181818205E-2</v>
      </c>
      <c r="D807" s="280">
        <v>5.2863436123347998E-2</v>
      </c>
      <c r="E807" s="278">
        <v>0.1875</v>
      </c>
      <c r="F807" s="279">
        <v>0.14583333333333301</v>
      </c>
      <c r="G807" s="280">
        <v>0.1</v>
      </c>
      <c r="H807" s="278"/>
      <c r="I807" s="279"/>
      <c r="J807" s="280"/>
      <c r="K807" s="278"/>
      <c r="L807" s="279"/>
      <c r="M807" s="280"/>
      <c r="N807" s="281"/>
    </row>
    <row r="808" spans="1:14" ht="14" x14ac:dyDescent="0.15">
      <c r="A808" s="255" t="s">
        <v>374</v>
      </c>
      <c r="B808" s="279">
        <v>0</v>
      </c>
      <c r="C808" s="279">
        <v>7.5757575757575803E-3</v>
      </c>
      <c r="D808" s="280">
        <v>4.4052863436123404E-3</v>
      </c>
      <c r="E808" s="279">
        <v>0</v>
      </c>
      <c r="F808" s="279">
        <v>0</v>
      </c>
      <c r="G808" s="280">
        <v>0</v>
      </c>
      <c r="H808" s="279"/>
      <c r="I808" s="279"/>
      <c r="J808" s="280"/>
      <c r="K808" s="279"/>
      <c r="L808" s="279"/>
      <c r="M808" s="280"/>
      <c r="N808" s="281"/>
    </row>
    <row r="809" spans="1:14" ht="14" x14ac:dyDescent="0.15">
      <c r="A809" s="271" t="s">
        <v>38</v>
      </c>
      <c r="B809" s="278">
        <v>0</v>
      </c>
      <c r="C809" s="279">
        <v>0</v>
      </c>
      <c r="D809" s="280">
        <v>2.2026431718061702E-3</v>
      </c>
      <c r="E809" s="278">
        <v>0</v>
      </c>
      <c r="F809" s="279">
        <v>0</v>
      </c>
      <c r="G809" s="280">
        <v>0</v>
      </c>
      <c r="H809" s="278"/>
      <c r="I809" s="279"/>
      <c r="J809" s="280"/>
      <c r="K809" s="278"/>
      <c r="L809" s="279"/>
      <c r="M809" s="280"/>
      <c r="N809" s="281"/>
    </row>
    <row r="810" spans="1:14" ht="14" x14ac:dyDescent="0.15">
      <c r="A810" s="271" t="s">
        <v>185</v>
      </c>
      <c r="B810" s="278">
        <v>0.1875</v>
      </c>
      <c r="C810" s="279">
        <v>5.3030303030302997E-2</v>
      </c>
      <c r="D810" s="280">
        <v>2.6431718061673999E-2</v>
      </c>
      <c r="E810" s="278">
        <v>0.1875</v>
      </c>
      <c r="F810" s="279">
        <v>6.25E-2</v>
      </c>
      <c r="G810" s="280">
        <v>3.5294117647058802E-2</v>
      </c>
      <c r="H810" s="278"/>
      <c r="I810" s="279"/>
      <c r="J810" s="280"/>
      <c r="K810" s="278"/>
      <c r="L810" s="279"/>
      <c r="M810" s="280"/>
      <c r="N810" s="281"/>
    </row>
    <row r="811" spans="1:14" ht="14" x14ac:dyDescent="0.15">
      <c r="A811" s="271" t="s">
        <v>39</v>
      </c>
      <c r="B811" s="278">
        <v>0</v>
      </c>
      <c r="C811" s="279">
        <v>6.0606060606060601E-2</v>
      </c>
      <c r="D811" s="280">
        <v>3.5242290748898703E-2</v>
      </c>
      <c r="E811" s="278">
        <v>0</v>
      </c>
      <c r="F811" s="279">
        <v>0</v>
      </c>
      <c r="G811" s="280">
        <v>5.8823529411764696E-3</v>
      </c>
      <c r="H811" s="278"/>
      <c r="I811" s="279"/>
      <c r="J811" s="280"/>
      <c r="K811" s="278"/>
      <c r="L811" s="279"/>
      <c r="M811" s="280"/>
      <c r="N811" s="281"/>
    </row>
    <row r="812" spans="1:14" ht="14" x14ac:dyDescent="0.15">
      <c r="A812" s="255" t="s">
        <v>375</v>
      </c>
      <c r="B812" s="278">
        <v>0</v>
      </c>
      <c r="C812" s="279">
        <v>1.5151515151515201E-2</v>
      </c>
      <c r="D812" s="280">
        <v>4.4052863436123404E-3</v>
      </c>
      <c r="E812" s="278">
        <v>0</v>
      </c>
      <c r="F812" s="279">
        <v>0</v>
      </c>
      <c r="G812" s="280">
        <v>0</v>
      </c>
      <c r="H812" s="278"/>
      <c r="I812" s="279"/>
      <c r="J812" s="280"/>
      <c r="K812" s="278"/>
      <c r="L812" s="279"/>
      <c r="M812" s="280"/>
      <c r="N812" s="281"/>
    </row>
    <row r="813" spans="1:14" ht="14" x14ac:dyDescent="0.15">
      <c r="A813" s="271" t="s">
        <v>40</v>
      </c>
      <c r="B813" s="278">
        <v>0</v>
      </c>
      <c r="C813" s="279">
        <v>0</v>
      </c>
      <c r="D813" s="280">
        <v>0</v>
      </c>
      <c r="E813" s="278">
        <v>0</v>
      </c>
      <c r="F813" s="279">
        <v>0</v>
      </c>
      <c r="G813" s="280">
        <v>0</v>
      </c>
      <c r="H813" s="278"/>
      <c r="I813" s="279"/>
      <c r="J813" s="280"/>
      <c r="K813" s="278"/>
      <c r="L813" s="279"/>
      <c r="M813" s="280"/>
      <c r="N813" s="281"/>
    </row>
    <row r="814" spans="1:14" ht="14" x14ac:dyDescent="0.15">
      <c r="A814" s="271" t="s">
        <v>41</v>
      </c>
      <c r="B814" s="278">
        <v>0</v>
      </c>
      <c r="C814" s="279">
        <v>1.5151515151515201E-2</v>
      </c>
      <c r="D814" s="280">
        <v>2.8634361233480201E-2</v>
      </c>
      <c r="E814" s="278">
        <v>0</v>
      </c>
      <c r="F814" s="279">
        <v>0</v>
      </c>
      <c r="G814" s="280">
        <v>1.7647058823529401E-2</v>
      </c>
      <c r="H814" s="278"/>
      <c r="I814" s="279"/>
      <c r="J814" s="280"/>
      <c r="K814" s="278"/>
      <c r="L814" s="279"/>
      <c r="M814" s="280"/>
      <c r="N814" s="281"/>
    </row>
    <row r="815" spans="1:14" ht="14" x14ac:dyDescent="0.15">
      <c r="A815" s="255" t="s">
        <v>376</v>
      </c>
      <c r="B815" s="278">
        <v>0</v>
      </c>
      <c r="C815" s="279">
        <v>1.5151515151515201E-2</v>
      </c>
      <c r="D815" s="280">
        <v>6.6079295154184998E-3</v>
      </c>
      <c r="E815" s="278">
        <v>0</v>
      </c>
      <c r="F815" s="279">
        <v>0</v>
      </c>
      <c r="G815" s="280">
        <v>0</v>
      </c>
      <c r="H815" s="278"/>
      <c r="I815" s="279"/>
      <c r="J815" s="280"/>
      <c r="K815" s="278"/>
      <c r="L815" s="279"/>
      <c r="M815" s="280"/>
      <c r="N815" s="281"/>
    </row>
    <row r="816" spans="1:14" ht="14" x14ac:dyDescent="0.15">
      <c r="A816" s="271" t="s">
        <v>42</v>
      </c>
      <c r="B816" s="278">
        <v>0</v>
      </c>
      <c r="C816" s="279">
        <v>0</v>
      </c>
      <c r="D816" s="280">
        <v>6.6079295154184998E-3</v>
      </c>
      <c r="E816" s="278">
        <v>0</v>
      </c>
      <c r="F816" s="279">
        <v>0</v>
      </c>
      <c r="G816" s="280">
        <v>5.8823529411764696E-3</v>
      </c>
      <c r="H816" s="278"/>
      <c r="I816" s="279"/>
      <c r="J816" s="280"/>
      <c r="K816" s="278"/>
      <c r="L816" s="279"/>
      <c r="M816" s="280"/>
      <c r="N816" s="281"/>
    </row>
    <row r="817" spans="1:14" ht="14" x14ac:dyDescent="0.15">
      <c r="A817" s="255" t="s">
        <v>377</v>
      </c>
      <c r="B817" s="278">
        <v>0</v>
      </c>
      <c r="C817" s="279">
        <v>0</v>
      </c>
      <c r="D817" s="280">
        <v>0</v>
      </c>
      <c r="E817" s="278">
        <v>0</v>
      </c>
      <c r="F817" s="279">
        <v>0</v>
      </c>
      <c r="G817" s="280">
        <v>0</v>
      </c>
      <c r="H817" s="278"/>
      <c r="I817" s="279"/>
      <c r="J817" s="280"/>
      <c r="K817" s="278"/>
      <c r="L817" s="279"/>
      <c r="M817" s="280"/>
      <c r="N817" s="281"/>
    </row>
    <row r="818" spans="1:14" ht="14" x14ac:dyDescent="0.15">
      <c r="A818" s="255" t="s">
        <v>378</v>
      </c>
      <c r="B818" s="278">
        <v>0</v>
      </c>
      <c r="C818" s="279">
        <v>0</v>
      </c>
      <c r="D818" s="280">
        <v>2.2026431718061702E-3</v>
      </c>
      <c r="E818" s="278">
        <v>0</v>
      </c>
      <c r="F818" s="279">
        <v>0</v>
      </c>
      <c r="G818" s="280">
        <v>5.8823529411764696E-3</v>
      </c>
      <c r="H818" s="278"/>
      <c r="I818" s="279"/>
      <c r="J818" s="280"/>
      <c r="K818" s="278"/>
      <c r="L818" s="279"/>
      <c r="M818" s="280"/>
      <c r="N818" s="281"/>
    </row>
    <row r="819" spans="1:14" ht="14" x14ac:dyDescent="0.15">
      <c r="A819" s="255" t="s">
        <v>345</v>
      </c>
      <c r="B819" s="278">
        <v>0</v>
      </c>
      <c r="C819" s="279">
        <v>0</v>
      </c>
      <c r="D819" s="280">
        <v>0</v>
      </c>
      <c r="E819" s="278">
        <v>0</v>
      </c>
      <c r="F819" s="279">
        <v>0</v>
      </c>
      <c r="G819" s="280">
        <v>0</v>
      </c>
      <c r="H819" s="278"/>
      <c r="I819" s="279"/>
      <c r="J819" s="280"/>
      <c r="K819" s="278"/>
      <c r="L819" s="279"/>
      <c r="M819" s="280"/>
      <c r="N819" s="281"/>
    </row>
    <row r="820" spans="1:14" ht="14" x14ac:dyDescent="0.15">
      <c r="A820" s="255" t="s">
        <v>379</v>
      </c>
      <c r="B820" s="278">
        <v>0</v>
      </c>
      <c r="C820" s="279">
        <v>0</v>
      </c>
      <c r="D820" s="280">
        <v>0</v>
      </c>
      <c r="E820" s="278">
        <v>0</v>
      </c>
      <c r="F820" s="279">
        <v>0</v>
      </c>
      <c r="G820" s="280">
        <v>0</v>
      </c>
      <c r="H820" s="278"/>
      <c r="I820" s="279"/>
      <c r="J820" s="280"/>
      <c r="K820" s="278"/>
      <c r="L820" s="279"/>
      <c r="M820" s="280"/>
      <c r="N820" s="281"/>
    </row>
    <row r="821" spans="1:14" ht="14" x14ac:dyDescent="0.15">
      <c r="A821" s="255" t="s">
        <v>380</v>
      </c>
      <c r="B821" s="278">
        <v>0</v>
      </c>
      <c r="C821" s="279">
        <v>0</v>
      </c>
      <c r="D821" s="280">
        <v>0</v>
      </c>
      <c r="E821" s="278">
        <v>0</v>
      </c>
      <c r="F821" s="279">
        <v>0</v>
      </c>
      <c r="G821" s="280">
        <v>0</v>
      </c>
      <c r="H821" s="278"/>
      <c r="I821" s="279"/>
      <c r="J821" s="280"/>
      <c r="K821" s="278"/>
      <c r="L821" s="279"/>
      <c r="M821" s="280"/>
      <c r="N821" s="281"/>
    </row>
    <row r="822" spans="1:14" ht="14" x14ac:dyDescent="0.15">
      <c r="A822" s="255" t="s">
        <v>283</v>
      </c>
      <c r="B822" s="278">
        <v>0</v>
      </c>
      <c r="C822" s="279">
        <v>0</v>
      </c>
      <c r="D822" s="280">
        <v>4.4052863436123404E-3</v>
      </c>
      <c r="E822" s="278">
        <v>0</v>
      </c>
      <c r="F822" s="279">
        <v>0</v>
      </c>
      <c r="G822" s="280">
        <v>0</v>
      </c>
      <c r="H822" s="278"/>
      <c r="I822" s="279"/>
      <c r="J822" s="280"/>
      <c r="K822" s="278"/>
      <c r="L822" s="279"/>
      <c r="M822" s="280"/>
      <c r="N822" s="281"/>
    </row>
    <row r="823" spans="1:14" ht="14" x14ac:dyDescent="0.15">
      <c r="A823" s="332" t="s">
        <v>97</v>
      </c>
      <c r="B823" s="349">
        <v>0</v>
      </c>
      <c r="C823" s="350">
        <v>9.8484848484848495E-2</v>
      </c>
      <c r="D823" s="351">
        <v>8.8105726872246701E-2</v>
      </c>
      <c r="E823" s="349">
        <v>0</v>
      </c>
      <c r="F823" s="350">
        <v>6.25E-2</v>
      </c>
      <c r="G823" s="351">
        <v>7.6470588235294096E-2</v>
      </c>
      <c r="H823" s="349"/>
      <c r="I823" s="350"/>
      <c r="J823" s="351"/>
      <c r="K823" s="349"/>
      <c r="L823" s="350"/>
      <c r="M823" s="351"/>
      <c r="N823" s="352"/>
    </row>
    <row r="824" spans="1:14" ht="28" x14ac:dyDescent="0.15">
      <c r="A824" s="253" t="s">
        <v>49</v>
      </c>
      <c r="B824" s="346">
        <v>19</v>
      </c>
      <c r="C824" s="347">
        <v>180</v>
      </c>
      <c r="D824" s="348">
        <v>648</v>
      </c>
      <c r="E824" s="346">
        <v>19</v>
      </c>
      <c r="F824" s="347">
        <v>68</v>
      </c>
      <c r="G824" s="348">
        <v>226</v>
      </c>
      <c r="H824" s="346"/>
      <c r="I824" s="347"/>
      <c r="J824" s="348"/>
      <c r="K824" s="346"/>
      <c r="L824" s="347"/>
      <c r="M824" s="348"/>
      <c r="N824" s="277"/>
    </row>
    <row r="825" spans="1:14" ht="14" x14ac:dyDescent="0.15">
      <c r="A825" s="345" t="s">
        <v>21</v>
      </c>
      <c r="B825" s="278">
        <v>0</v>
      </c>
      <c r="C825" s="279">
        <v>6.1111111111111102E-2</v>
      </c>
      <c r="D825" s="280">
        <v>2.4691358024691398E-2</v>
      </c>
      <c r="E825" s="278">
        <v>0</v>
      </c>
      <c r="F825" s="279">
        <v>4.4117647058823498E-2</v>
      </c>
      <c r="G825" s="280">
        <v>2.21238938053097E-2</v>
      </c>
      <c r="H825" s="278"/>
      <c r="I825" s="279"/>
      <c r="J825" s="280"/>
      <c r="K825" s="278"/>
      <c r="L825" s="279"/>
      <c r="M825" s="280"/>
      <c r="N825" s="281"/>
    </row>
    <row r="826" spans="1:14" ht="14" x14ac:dyDescent="0.15">
      <c r="A826" s="345" t="s">
        <v>347</v>
      </c>
      <c r="B826" s="278">
        <v>0</v>
      </c>
      <c r="C826" s="279">
        <v>0</v>
      </c>
      <c r="D826" s="280">
        <v>1.54320987654321E-3</v>
      </c>
      <c r="E826" s="278">
        <v>0</v>
      </c>
      <c r="F826" s="279">
        <v>0</v>
      </c>
      <c r="G826" s="280">
        <v>0</v>
      </c>
      <c r="H826" s="278"/>
      <c r="I826" s="279"/>
      <c r="J826" s="280"/>
      <c r="K826" s="278"/>
      <c r="L826" s="279"/>
      <c r="M826" s="280"/>
      <c r="N826" s="281"/>
    </row>
    <row r="827" spans="1:14" ht="14" x14ac:dyDescent="0.15">
      <c r="A827" s="345" t="s">
        <v>184</v>
      </c>
      <c r="B827" s="278">
        <v>0</v>
      </c>
      <c r="C827" s="279">
        <v>1.6666666666666701E-2</v>
      </c>
      <c r="D827" s="280">
        <v>1.08024691358025E-2</v>
      </c>
      <c r="E827" s="278">
        <v>0</v>
      </c>
      <c r="F827" s="279">
        <v>0</v>
      </c>
      <c r="G827" s="280">
        <v>0</v>
      </c>
      <c r="H827" s="278"/>
      <c r="I827" s="279"/>
      <c r="J827" s="280"/>
      <c r="K827" s="278"/>
      <c r="L827" s="279"/>
      <c r="M827" s="280"/>
      <c r="N827" s="281"/>
    </row>
    <row r="828" spans="1:14" ht="14" x14ac:dyDescent="0.15">
      <c r="A828" s="345" t="s">
        <v>22</v>
      </c>
      <c r="B828" s="278">
        <v>0</v>
      </c>
      <c r="C828" s="279">
        <v>1.6666666666666701E-2</v>
      </c>
      <c r="D828" s="280">
        <v>1.38888888888889E-2</v>
      </c>
      <c r="E828" s="278">
        <v>0</v>
      </c>
      <c r="F828" s="279">
        <v>0</v>
      </c>
      <c r="G828" s="280">
        <v>8.8495575221238902E-3</v>
      </c>
      <c r="H828" s="278"/>
      <c r="I828" s="279"/>
      <c r="J828" s="280"/>
      <c r="K828" s="278"/>
      <c r="L828" s="279"/>
      <c r="M828" s="280"/>
      <c r="N828" s="281"/>
    </row>
    <row r="829" spans="1:14" ht="14" x14ac:dyDescent="0.15">
      <c r="A829" s="345" t="s">
        <v>346</v>
      </c>
      <c r="B829" s="278">
        <v>5.2631578947368397E-2</v>
      </c>
      <c r="C829" s="279">
        <v>5.5555555555555601E-3</v>
      </c>
      <c r="D829" s="280">
        <v>4.6296296296296302E-3</v>
      </c>
      <c r="E829" s="278">
        <v>5.2631578947368397E-2</v>
      </c>
      <c r="F829" s="279">
        <v>1.4705882352941201E-2</v>
      </c>
      <c r="G829" s="280">
        <v>8.8495575221238902E-3</v>
      </c>
      <c r="H829" s="278"/>
      <c r="I829" s="279"/>
      <c r="J829" s="280"/>
      <c r="K829" s="278"/>
      <c r="L829" s="279"/>
      <c r="M829" s="280"/>
      <c r="N829" s="281"/>
    </row>
    <row r="830" spans="1:14" ht="14" x14ac:dyDescent="0.15">
      <c r="A830" s="345" t="s">
        <v>348</v>
      </c>
      <c r="B830" s="278">
        <v>0</v>
      </c>
      <c r="C830" s="279">
        <v>5.5555555555555601E-3</v>
      </c>
      <c r="D830" s="280">
        <v>3.08641975308642E-3</v>
      </c>
      <c r="E830" s="278">
        <v>0</v>
      </c>
      <c r="F830" s="279">
        <v>1.4705882352941201E-2</v>
      </c>
      <c r="G830" s="280">
        <v>4.4247787610619503E-3</v>
      </c>
      <c r="H830" s="278"/>
      <c r="I830" s="279"/>
      <c r="J830" s="280"/>
      <c r="K830" s="278"/>
      <c r="L830" s="279"/>
      <c r="M830" s="280"/>
      <c r="N830" s="281"/>
    </row>
    <row r="831" spans="1:14" ht="14" x14ac:dyDescent="0.15">
      <c r="A831" s="345" t="s">
        <v>23</v>
      </c>
      <c r="B831" s="278">
        <v>0</v>
      </c>
      <c r="C831" s="279">
        <v>5.5555555555555601E-3</v>
      </c>
      <c r="D831" s="280">
        <v>1.54320987654321E-2</v>
      </c>
      <c r="E831" s="278">
        <v>0</v>
      </c>
      <c r="F831" s="279">
        <v>0</v>
      </c>
      <c r="G831" s="280">
        <v>2.21238938053097E-2</v>
      </c>
      <c r="H831" s="278"/>
      <c r="I831" s="279"/>
      <c r="J831" s="280"/>
      <c r="K831" s="278"/>
      <c r="L831" s="279"/>
      <c r="M831" s="280"/>
      <c r="N831" s="281"/>
    </row>
    <row r="832" spans="1:14" ht="14" x14ac:dyDescent="0.15">
      <c r="A832" s="345" t="s">
        <v>24</v>
      </c>
      <c r="B832" s="278">
        <v>5.2631578947368397E-2</v>
      </c>
      <c r="C832" s="279">
        <v>1.1111111111111099E-2</v>
      </c>
      <c r="D832" s="280">
        <v>3.08641975308642E-3</v>
      </c>
      <c r="E832" s="278">
        <v>5.2631578947368397E-2</v>
      </c>
      <c r="F832" s="279">
        <v>1.4705882352941201E-2</v>
      </c>
      <c r="G832" s="280">
        <v>4.4247787610619503E-3</v>
      </c>
      <c r="H832" s="278"/>
      <c r="I832" s="279"/>
      <c r="J832" s="280"/>
      <c r="K832" s="278"/>
      <c r="L832" s="279"/>
      <c r="M832" s="280"/>
      <c r="N832" s="281"/>
    </row>
    <row r="833" spans="1:14" ht="14" x14ac:dyDescent="0.15">
      <c r="A833" s="345" t="s">
        <v>349</v>
      </c>
      <c r="B833" s="278">
        <v>0</v>
      </c>
      <c r="C833" s="279">
        <v>0</v>
      </c>
      <c r="D833" s="280">
        <v>4.6296296296296302E-3</v>
      </c>
      <c r="E833" s="278">
        <v>0</v>
      </c>
      <c r="F833" s="279">
        <v>0</v>
      </c>
      <c r="G833" s="280">
        <v>4.4247787610619503E-3</v>
      </c>
      <c r="H833" s="278"/>
      <c r="I833" s="279"/>
      <c r="J833" s="280"/>
      <c r="K833" s="278"/>
      <c r="L833" s="279"/>
      <c r="M833" s="280"/>
      <c r="N833" s="281"/>
    </row>
    <row r="834" spans="1:14" ht="14" x14ac:dyDescent="0.15">
      <c r="A834" s="345" t="s">
        <v>350</v>
      </c>
      <c r="B834" s="278">
        <v>0</v>
      </c>
      <c r="C834" s="279">
        <v>0</v>
      </c>
      <c r="D834" s="280">
        <v>7.7160493827160498E-3</v>
      </c>
      <c r="E834" s="278">
        <v>0</v>
      </c>
      <c r="F834" s="279">
        <v>0</v>
      </c>
      <c r="G834" s="280">
        <v>1.7699115044247801E-2</v>
      </c>
      <c r="H834" s="278"/>
      <c r="I834" s="279"/>
      <c r="J834" s="280"/>
      <c r="K834" s="278"/>
      <c r="L834" s="279"/>
      <c r="M834" s="280"/>
      <c r="N834" s="281"/>
    </row>
    <row r="835" spans="1:14" ht="14" x14ac:dyDescent="0.15">
      <c r="A835" s="345" t="s">
        <v>25</v>
      </c>
      <c r="B835" s="278">
        <v>0</v>
      </c>
      <c r="C835" s="279">
        <v>1.6666666666666701E-2</v>
      </c>
      <c r="D835" s="280">
        <v>1.2345679012345699E-2</v>
      </c>
      <c r="E835" s="278">
        <v>0</v>
      </c>
      <c r="F835" s="279">
        <v>0</v>
      </c>
      <c r="G835" s="280">
        <v>4.4247787610619503E-3</v>
      </c>
      <c r="H835" s="278"/>
      <c r="I835" s="279"/>
      <c r="J835" s="280"/>
      <c r="K835" s="278"/>
      <c r="L835" s="279"/>
      <c r="M835" s="280"/>
      <c r="N835" s="281"/>
    </row>
    <row r="836" spans="1:14" ht="14" x14ac:dyDescent="0.15">
      <c r="A836" s="345" t="s">
        <v>357</v>
      </c>
      <c r="B836" s="278">
        <v>0</v>
      </c>
      <c r="C836" s="279">
        <v>0</v>
      </c>
      <c r="D836" s="280">
        <v>0</v>
      </c>
      <c r="E836" s="278">
        <v>0</v>
      </c>
      <c r="F836" s="279">
        <v>0</v>
      </c>
      <c r="G836" s="280">
        <v>0</v>
      </c>
      <c r="H836" s="278"/>
      <c r="I836" s="279"/>
      <c r="J836" s="280"/>
      <c r="K836" s="278"/>
      <c r="L836" s="279"/>
      <c r="M836" s="280"/>
      <c r="N836" s="281"/>
    </row>
    <row r="837" spans="1:14" ht="14" x14ac:dyDescent="0.15">
      <c r="A837" s="345" t="s">
        <v>351</v>
      </c>
      <c r="B837" s="278">
        <v>0</v>
      </c>
      <c r="C837" s="279">
        <v>0</v>
      </c>
      <c r="D837" s="280">
        <v>0</v>
      </c>
      <c r="E837" s="278">
        <v>0</v>
      </c>
      <c r="F837" s="279">
        <v>0</v>
      </c>
      <c r="G837" s="280">
        <v>0</v>
      </c>
      <c r="H837" s="278"/>
      <c r="I837" s="279"/>
      <c r="J837" s="280"/>
      <c r="K837" s="278"/>
      <c r="L837" s="279"/>
      <c r="M837" s="280"/>
      <c r="N837" s="281"/>
    </row>
    <row r="838" spans="1:14" ht="14" x14ac:dyDescent="0.15">
      <c r="A838" s="345" t="s">
        <v>358</v>
      </c>
      <c r="B838" s="278">
        <v>0</v>
      </c>
      <c r="C838" s="279">
        <v>1.1111111111111099E-2</v>
      </c>
      <c r="D838" s="280">
        <v>4.6296296296296302E-3</v>
      </c>
      <c r="E838" s="278">
        <v>0</v>
      </c>
      <c r="F838" s="279">
        <v>0</v>
      </c>
      <c r="G838" s="280">
        <v>0</v>
      </c>
      <c r="H838" s="278"/>
      <c r="I838" s="279"/>
      <c r="J838" s="280"/>
      <c r="K838" s="278"/>
      <c r="L838" s="279"/>
      <c r="M838" s="280"/>
      <c r="N838" s="281"/>
    </row>
    <row r="839" spans="1:14" ht="14" x14ac:dyDescent="0.15">
      <c r="A839" s="345" t="s">
        <v>26</v>
      </c>
      <c r="B839" s="278">
        <v>0</v>
      </c>
      <c r="C839" s="279">
        <v>1.1111111111111099E-2</v>
      </c>
      <c r="D839" s="280">
        <v>2.00617283950617E-2</v>
      </c>
      <c r="E839" s="278">
        <v>0</v>
      </c>
      <c r="F839" s="279">
        <v>0</v>
      </c>
      <c r="G839" s="280">
        <v>8.8495575221238902E-3</v>
      </c>
      <c r="H839" s="278"/>
      <c r="I839" s="279"/>
      <c r="J839" s="280"/>
      <c r="K839" s="278"/>
      <c r="L839" s="279"/>
      <c r="M839" s="280"/>
      <c r="N839" s="281"/>
    </row>
    <row r="840" spans="1:14" ht="14" x14ac:dyDescent="0.15">
      <c r="A840" s="345" t="s">
        <v>352</v>
      </c>
      <c r="B840" s="278">
        <v>0</v>
      </c>
      <c r="C840" s="279">
        <v>2.2222222222222199E-2</v>
      </c>
      <c r="D840" s="280">
        <v>1.2345679012345699E-2</v>
      </c>
      <c r="E840" s="278">
        <v>0</v>
      </c>
      <c r="F840" s="279">
        <v>0</v>
      </c>
      <c r="G840" s="280">
        <v>4.4247787610619503E-3</v>
      </c>
      <c r="H840" s="278"/>
      <c r="I840" s="279"/>
      <c r="J840" s="280"/>
      <c r="K840" s="278"/>
      <c r="L840" s="279"/>
      <c r="M840" s="280"/>
      <c r="N840" s="281"/>
    </row>
    <row r="841" spans="1:14" ht="14" x14ac:dyDescent="0.15">
      <c r="A841" s="345" t="s">
        <v>27</v>
      </c>
      <c r="B841" s="278">
        <v>0</v>
      </c>
      <c r="C841" s="279">
        <v>5.5555555555555601E-3</v>
      </c>
      <c r="D841" s="280">
        <v>3.08641975308642E-3</v>
      </c>
      <c r="E841" s="278">
        <v>0</v>
      </c>
      <c r="F841" s="279">
        <v>0</v>
      </c>
      <c r="G841" s="280">
        <v>0</v>
      </c>
      <c r="H841" s="278"/>
      <c r="I841" s="279"/>
      <c r="J841" s="280"/>
      <c r="K841" s="278"/>
      <c r="L841" s="279"/>
      <c r="M841" s="280"/>
      <c r="N841" s="281"/>
    </row>
    <row r="842" spans="1:14" ht="14" x14ac:dyDescent="0.15">
      <c r="A842" s="345" t="s">
        <v>353</v>
      </c>
      <c r="B842" s="278">
        <v>0</v>
      </c>
      <c r="C842" s="279">
        <v>0</v>
      </c>
      <c r="D842" s="280">
        <v>1.54320987654321E-3</v>
      </c>
      <c r="E842" s="278">
        <v>0</v>
      </c>
      <c r="F842" s="279">
        <v>0</v>
      </c>
      <c r="G842" s="280">
        <v>4.4247787610619503E-3</v>
      </c>
      <c r="H842" s="278"/>
      <c r="I842" s="279"/>
      <c r="J842" s="280"/>
      <c r="K842" s="278"/>
      <c r="L842" s="279"/>
      <c r="M842" s="280"/>
      <c r="N842" s="281"/>
    </row>
    <row r="843" spans="1:14" ht="14" x14ac:dyDescent="0.15">
      <c r="A843" s="345" t="s">
        <v>494</v>
      </c>
      <c r="B843" s="278">
        <v>0</v>
      </c>
      <c r="C843" s="279">
        <v>5.5555555555555601E-3</v>
      </c>
      <c r="D843" s="280">
        <v>6.17283950617284E-3</v>
      </c>
      <c r="E843" s="278">
        <v>0</v>
      </c>
      <c r="F843" s="279">
        <v>0</v>
      </c>
      <c r="G843" s="280">
        <v>4.4247787610619503E-3</v>
      </c>
      <c r="H843" s="278"/>
      <c r="I843" s="279"/>
      <c r="J843" s="280"/>
      <c r="K843" s="278"/>
      <c r="L843" s="279"/>
      <c r="M843" s="280"/>
      <c r="N843" s="281"/>
    </row>
    <row r="844" spans="1:14" ht="14" x14ac:dyDescent="0.15">
      <c r="A844" s="345" t="s">
        <v>354</v>
      </c>
      <c r="B844" s="278">
        <v>0</v>
      </c>
      <c r="C844" s="279">
        <v>1.6666666666666701E-2</v>
      </c>
      <c r="D844" s="280">
        <v>9.2592592592592605E-3</v>
      </c>
      <c r="E844" s="278">
        <v>0</v>
      </c>
      <c r="F844" s="279">
        <v>0</v>
      </c>
      <c r="G844" s="280">
        <v>0</v>
      </c>
      <c r="H844" s="278"/>
      <c r="I844" s="279"/>
      <c r="J844" s="280"/>
      <c r="K844" s="278"/>
      <c r="L844" s="279"/>
      <c r="M844" s="280"/>
      <c r="N844" s="281"/>
    </row>
    <row r="845" spans="1:14" ht="14" x14ac:dyDescent="0.15">
      <c r="A845" s="345" t="s">
        <v>355</v>
      </c>
      <c r="B845" s="278">
        <v>0</v>
      </c>
      <c r="C845" s="279">
        <v>1.1111111111111099E-2</v>
      </c>
      <c r="D845" s="280">
        <v>4.6296296296296302E-3</v>
      </c>
      <c r="E845" s="278">
        <v>0</v>
      </c>
      <c r="F845" s="279">
        <v>0</v>
      </c>
      <c r="G845" s="280">
        <v>0</v>
      </c>
      <c r="H845" s="278"/>
      <c r="I845" s="279"/>
      <c r="J845" s="280"/>
      <c r="K845" s="278"/>
      <c r="L845" s="279"/>
      <c r="M845" s="280"/>
      <c r="N845" s="281"/>
    </row>
    <row r="846" spans="1:14" ht="14" x14ac:dyDescent="0.15">
      <c r="A846" s="345" t="s">
        <v>356</v>
      </c>
      <c r="B846" s="278">
        <v>0</v>
      </c>
      <c r="C846" s="279">
        <v>0</v>
      </c>
      <c r="D846" s="280">
        <v>1.54320987654321E-3</v>
      </c>
      <c r="E846" s="278">
        <v>0</v>
      </c>
      <c r="F846" s="279">
        <v>0</v>
      </c>
      <c r="G846" s="280">
        <v>0</v>
      </c>
      <c r="H846" s="278"/>
      <c r="I846" s="279"/>
      <c r="J846" s="280"/>
      <c r="K846" s="278"/>
      <c r="L846" s="279"/>
      <c r="M846" s="280"/>
      <c r="N846" s="281"/>
    </row>
    <row r="847" spans="1:14" ht="14" x14ac:dyDescent="0.15">
      <c r="A847" s="345" t="s">
        <v>28</v>
      </c>
      <c r="B847" s="278">
        <v>0</v>
      </c>
      <c r="C847" s="279">
        <v>3.3333333333333298E-2</v>
      </c>
      <c r="D847" s="280">
        <v>1.85185185185185E-2</v>
      </c>
      <c r="E847" s="278">
        <v>0</v>
      </c>
      <c r="F847" s="279">
        <v>2.94117647058823E-2</v>
      </c>
      <c r="G847" s="280">
        <v>1.3274336283185801E-2</v>
      </c>
      <c r="H847" s="278"/>
      <c r="I847" s="279"/>
      <c r="J847" s="280"/>
      <c r="K847" s="278"/>
      <c r="L847" s="279"/>
      <c r="M847" s="280"/>
      <c r="N847" s="281"/>
    </row>
    <row r="848" spans="1:14" ht="14" x14ac:dyDescent="0.15">
      <c r="A848" s="345" t="s">
        <v>29</v>
      </c>
      <c r="B848" s="278">
        <v>5.2631578947368397E-2</v>
      </c>
      <c r="C848" s="279">
        <v>5.5555555555555601E-3</v>
      </c>
      <c r="D848" s="280">
        <v>5.2469135802469098E-2</v>
      </c>
      <c r="E848" s="278">
        <v>5.2631578947368397E-2</v>
      </c>
      <c r="F848" s="279">
        <v>1.4705882352941201E-2</v>
      </c>
      <c r="G848" s="280">
        <v>8.4070796460176997E-2</v>
      </c>
      <c r="H848" s="278"/>
      <c r="I848" s="279"/>
      <c r="J848" s="280"/>
      <c r="K848" s="278"/>
      <c r="L848" s="279"/>
      <c r="M848" s="280"/>
      <c r="N848" s="281"/>
    </row>
    <row r="849" spans="1:14" ht="14" x14ac:dyDescent="0.15">
      <c r="A849" s="345" t="s">
        <v>30</v>
      </c>
      <c r="B849" s="278">
        <v>5.2631578947368397E-2</v>
      </c>
      <c r="C849" s="279">
        <v>1.6666666666666701E-2</v>
      </c>
      <c r="D849" s="280">
        <v>3.8580246913580203E-2</v>
      </c>
      <c r="E849" s="278">
        <v>5.2631578947368397E-2</v>
      </c>
      <c r="F849" s="279">
        <v>1.4705882352941201E-2</v>
      </c>
      <c r="G849" s="280">
        <v>6.1946902654867297E-2</v>
      </c>
      <c r="H849" s="278"/>
      <c r="I849" s="279"/>
      <c r="J849" s="280"/>
      <c r="K849" s="278"/>
      <c r="L849" s="279"/>
      <c r="M849" s="280"/>
      <c r="N849" s="281"/>
    </row>
    <row r="850" spans="1:14" ht="14" x14ac:dyDescent="0.15">
      <c r="A850" s="345" t="s">
        <v>361</v>
      </c>
      <c r="B850" s="278">
        <v>5.2631578947368397E-2</v>
      </c>
      <c r="C850" s="279">
        <v>5.5555555555555601E-3</v>
      </c>
      <c r="D850" s="280">
        <v>7.7160493827160498E-3</v>
      </c>
      <c r="E850" s="278">
        <v>5.2631578947368397E-2</v>
      </c>
      <c r="F850" s="279">
        <v>1.4705882352941201E-2</v>
      </c>
      <c r="G850" s="280">
        <v>8.8495575221238902E-3</v>
      </c>
      <c r="H850" s="278"/>
      <c r="I850" s="279"/>
      <c r="J850" s="280"/>
      <c r="K850" s="278"/>
      <c r="L850" s="279"/>
      <c r="M850" s="280"/>
      <c r="N850" s="281"/>
    </row>
    <row r="851" spans="1:14" ht="14" x14ac:dyDescent="0.15">
      <c r="A851" s="345" t="s">
        <v>359</v>
      </c>
      <c r="B851" s="278">
        <v>5.2631578947368397E-2</v>
      </c>
      <c r="C851" s="279">
        <v>5.5555555555555601E-3</v>
      </c>
      <c r="D851" s="280">
        <v>1.54320987654321E-3</v>
      </c>
      <c r="E851" s="278">
        <v>5.2631578947368397E-2</v>
      </c>
      <c r="F851" s="279">
        <v>1.4705882352941201E-2</v>
      </c>
      <c r="G851" s="280">
        <v>4.4247787610619503E-3</v>
      </c>
      <c r="H851" s="278"/>
      <c r="I851" s="279"/>
      <c r="J851" s="280"/>
      <c r="K851" s="278"/>
      <c r="L851" s="279"/>
      <c r="M851" s="280"/>
      <c r="N851" s="281"/>
    </row>
    <row r="852" spans="1:14" ht="14" x14ac:dyDescent="0.15">
      <c r="A852" s="345" t="s">
        <v>31</v>
      </c>
      <c r="B852" s="278">
        <v>5.2631578947368397E-2</v>
      </c>
      <c r="C852" s="279">
        <v>5.5555555555555601E-3</v>
      </c>
      <c r="D852" s="280">
        <v>2.6234567901234601E-2</v>
      </c>
      <c r="E852" s="278">
        <v>5.2631578947368397E-2</v>
      </c>
      <c r="F852" s="279">
        <v>1.4705882352941201E-2</v>
      </c>
      <c r="G852" s="280">
        <v>5.7522123893805302E-2</v>
      </c>
      <c r="H852" s="278"/>
      <c r="I852" s="279"/>
      <c r="J852" s="280"/>
      <c r="K852" s="278"/>
      <c r="L852" s="279"/>
      <c r="M852" s="280"/>
      <c r="N852" s="281"/>
    </row>
    <row r="853" spans="1:14" ht="14" x14ac:dyDescent="0.15">
      <c r="A853" s="345" t="s">
        <v>360</v>
      </c>
      <c r="B853" s="278">
        <v>0</v>
      </c>
      <c r="C853" s="279">
        <v>0</v>
      </c>
      <c r="D853" s="280">
        <v>0</v>
      </c>
      <c r="E853" s="278">
        <v>0</v>
      </c>
      <c r="F853" s="279">
        <v>0</v>
      </c>
      <c r="G853" s="280">
        <v>0</v>
      </c>
      <c r="H853" s="278"/>
      <c r="I853" s="279"/>
      <c r="J853" s="280"/>
      <c r="K853" s="278"/>
      <c r="L853" s="279"/>
      <c r="M853" s="280"/>
      <c r="N853" s="281"/>
    </row>
    <row r="854" spans="1:14" ht="14" x14ac:dyDescent="0.15">
      <c r="A854" s="345" t="s">
        <v>807</v>
      </c>
      <c r="B854" s="278">
        <v>0</v>
      </c>
      <c r="C854" s="279">
        <v>5.5555555555555601E-3</v>
      </c>
      <c r="D854" s="280">
        <v>4.6296296296296302E-3</v>
      </c>
      <c r="E854" s="278">
        <v>0</v>
      </c>
      <c r="F854" s="279">
        <v>0</v>
      </c>
      <c r="G854" s="280">
        <v>0</v>
      </c>
      <c r="H854" s="278"/>
      <c r="I854" s="279"/>
      <c r="J854" s="280"/>
      <c r="K854" s="278"/>
      <c r="L854" s="279"/>
      <c r="M854" s="280"/>
      <c r="N854" s="281"/>
    </row>
    <row r="855" spans="1:14" ht="14" x14ac:dyDescent="0.15">
      <c r="A855" s="255" t="s">
        <v>258</v>
      </c>
      <c r="B855" s="278">
        <v>0</v>
      </c>
      <c r="C855" s="279">
        <v>0</v>
      </c>
      <c r="D855" s="280">
        <v>4.6296296296296302E-3</v>
      </c>
      <c r="E855" s="278">
        <v>0</v>
      </c>
      <c r="F855" s="279">
        <v>0</v>
      </c>
      <c r="G855" s="280">
        <v>4.4247787610619503E-3</v>
      </c>
      <c r="H855" s="278"/>
      <c r="I855" s="279"/>
      <c r="J855" s="280"/>
      <c r="K855" s="278"/>
      <c r="L855" s="279"/>
      <c r="M855" s="280"/>
      <c r="N855" s="281"/>
    </row>
    <row r="856" spans="1:14" ht="14" x14ac:dyDescent="0.15">
      <c r="A856" s="255" t="s">
        <v>260</v>
      </c>
      <c r="B856" s="278">
        <v>5.2631578947368397E-2</v>
      </c>
      <c r="C856" s="279">
        <v>1.1111111111111099E-2</v>
      </c>
      <c r="D856" s="280">
        <v>1.85185185185185E-2</v>
      </c>
      <c r="E856" s="278">
        <v>5.2631578947368397E-2</v>
      </c>
      <c r="F856" s="279">
        <v>1.4705882352941201E-2</v>
      </c>
      <c r="G856" s="280">
        <v>3.5398230088495602E-2</v>
      </c>
      <c r="H856" s="278"/>
      <c r="I856" s="279"/>
      <c r="J856" s="280"/>
      <c r="K856" s="278"/>
      <c r="L856" s="279"/>
      <c r="M856" s="280"/>
      <c r="N856" s="281"/>
    </row>
    <row r="857" spans="1:14" ht="14" x14ac:dyDescent="0.15">
      <c r="A857" s="255" t="s">
        <v>259</v>
      </c>
      <c r="B857" s="278">
        <v>0</v>
      </c>
      <c r="C857" s="279">
        <v>0</v>
      </c>
      <c r="D857" s="280">
        <v>2.6234567901234601E-2</v>
      </c>
      <c r="E857" s="278">
        <v>0</v>
      </c>
      <c r="F857" s="279">
        <v>0</v>
      </c>
      <c r="G857" s="280">
        <v>2.21238938053097E-2</v>
      </c>
      <c r="H857" s="278"/>
      <c r="I857" s="279"/>
      <c r="J857" s="280"/>
      <c r="K857" s="278"/>
      <c r="L857" s="279"/>
      <c r="M857" s="280"/>
      <c r="N857" s="281"/>
    </row>
    <row r="858" spans="1:14" ht="14" x14ac:dyDescent="0.15">
      <c r="A858" s="255" t="s">
        <v>509</v>
      </c>
      <c r="B858" s="278">
        <v>0</v>
      </c>
      <c r="C858" s="279">
        <v>0</v>
      </c>
      <c r="D858" s="280">
        <v>3.08641975308642E-3</v>
      </c>
      <c r="E858" s="278">
        <v>0</v>
      </c>
      <c r="F858" s="279">
        <v>0</v>
      </c>
      <c r="G858" s="280">
        <v>0</v>
      </c>
      <c r="H858" s="278"/>
      <c r="I858" s="279"/>
      <c r="J858" s="280"/>
      <c r="K858" s="278"/>
      <c r="L858" s="279"/>
      <c r="M858" s="280"/>
      <c r="N858" s="281"/>
    </row>
    <row r="859" spans="1:14" ht="14" x14ac:dyDescent="0.15">
      <c r="A859" s="255" t="s">
        <v>117</v>
      </c>
      <c r="B859" s="278">
        <v>0</v>
      </c>
      <c r="C859" s="279">
        <v>0</v>
      </c>
      <c r="D859" s="280">
        <v>1.08024691358025E-2</v>
      </c>
      <c r="E859" s="278">
        <v>0</v>
      </c>
      <c r="F859" s="279">
        <v>0</v>
      </c>
      <c r="G859" s="280">
        <v>2.21238938053097E-2</v>
      </c>
      <c r="H859" s="278"/>
      <c r="I859" s="279"/>
      <c r="J859" s="280"/>
      <c r="K859" s="278"/>
      <c r="L859" s="279"/>
      <c r="M859" s="280"/>
      <c r="N859" s="281"/>
    </row>
    <row r="860" spans="1:14" ht="14" x14ac:dyDescent="0.15">
      <c r="A860" s="271" t="s">
        <v>118</v>
      </c>
      <c r="B860" s="278">
        <v>0</v>
      </c>
      <c r="C860" s="279">
        <v>1.1111111111111099E-2</v>
      </c>
      <c r="D860" s="280">
        <v>2.3148148148148199E-2</v>
      </c>
      <c r="E860" s="278">
        <v>0</v>
      </c>
      <c r="F860" s="279">
        <v>0</v>
      </c>
      <c r="G860" s="280">
        <v>4.4247787610619503E-3</v>
      </c>
      <c r="H860" s="278"/>
      <c r="I860" s="279"/>
      <c r="J860" s="280"/>
      <c r="K860" s="278"/>
      <c r="L860" s="279"/>
      <c r="M860" s="280"/>
      <c r="N860" s="281"/>
    </row>
    <row r="861" spans="1:14" ht="14" x14ac:dyDescent="0.15">
      <c r="A861" s="255" t="s">
        <v>685</v>
      </c>
      <c r="B861" s="278">
        <v>0</v>
      </c>
      <c r="C861" s="279">
        <v>0</v>
      </c>
      <c r="D861" s="280">
        <v>0</v>
      </c>
      <c r="E861" s="278">
        <v>0</v>
      </c>
      <c r="F861" s="279">
        <v>0</v>
      </c>
      <c r="G861" s="280">
        <v>0</v>
      </c>
      <c r="H861" s="278"/>
      <c r="I861" s="279"/>
      <c r="J861" s="280"/>
      <c r="K861" s="278"/>
      <c r="L861" s="279"/>
      <c r="M861" s="280"/>
      <c r="N861" s="281"/>
    </row>
    <row r="862" spans="1:14" ht="14" x14ac:dyDescent="0.15">
      <c r="A862" s="255" t="s">
        <v>686</v>
      </c>
      <c r="B862" s="278">
        <v>0</v>
      </c>
      <c r="C862" s="279">
        <v>0</v>
      </c>
      <c r="D862" s="280">
        <v>1.54320987654321E-3</v>
      </c>
      <c r="E862" s="278">
        <v>0</v>
      </c>
      <c r="F862" s="279">
        <v>0</v>
      </c>
      <c r="G862" s="280">
        <v>4.4247787610619503E-3</v>
      </c>
      <c r="H862" s="278"/>
      <c r="I862" s="279"/>
      <c r="J862" s="280"/>
      <c r="K862" s="278"/>
      <c r="L862" s="279"/>
      <c r="M862" s="280"/>
      <c r="N862" s="281"/>
    </row>
    <row r="863" spans="1:14" ht="14" x14ac:dyDescent="0.15">
      <c r="A863" s="271" t="s">
        <v>119</v>
      </c>
      <c r="B863" s="278">
        <v>0</v>
      </c>
      <c r="C863" s="279">
        <v>0</v>
      </c>
      <c r="D863" s="280">
        <v>1.2345679012345699E-2</v>
      </c>
      <c r="E863" s="278">
        <v>0</v>
      </c>
      <c r="F863" s="279">
        <v>0</v>
      </c>
      <c r="G863" s="280">
        <v>1.7699115044247801E-2</v>
      </c>
      <c r="H863" s="278"/>
      <c r="I863" s="279"/>
      <c r="J863" s="280"/>
      <c r="K863" s="278"/>
      <c r="L863" s="279"/>
      <c r="M863" s="280"/>
      <c r="N863" s="281"/>
    </row>
    <row r="864" spans="1:14" ht="14" x14ac:dyDescent="0.15">
      <c r="A864" s="271" t="s">
        <v>120</v>
      </c>
      <c r="B864" s="278">
        <v>0</v>
      </c>
      <c r="C864" s="279">
        <v>5.5555555555555601E-3</v>
      </c>
      <c r="D864" s="280">
        <v>1.08024691358025E-2</v>
      </c>
      <c r="E864" s="278">
        <v>0</v>
      </c>
      <c r="F864" s="279">
        <v>0</v>
      </c>
      <c r="G864" s="280">
        <v>0</v>
      </c>
      <c r="H864" s="278"/>
      <c r="I864" s="279"/>
      <c r="J864" s="280"/>
      <c r="K864" s="278"/>
      <c r="L864" s="279"/>
      <c r="M864" s="280"/>
      <c r="N864" s="281"/>
    </row>
    <row r="865" spans="1:14" ht="14" x14ac:dyDescent="0.15">
      <c r="A865" s="255" t="s">
        <v>121</v>
      </c>
      <c r="B865" s="278">
        <v>0</v>
      </c>
      <c r="C865" s="279">
        <v>0</v>
      </c>
      <c r="D865" s="280">
        <v>9.2592592592592605E-3</v>
      </c>
      <c r="E865" s="278">
        <v>0</v>
      </c>
      <c r="F865" s="279">
        <v>0</v>
      </c>
      <c r="G865" s="280">
        <v>1.3274336283185801E-2</v>
      </c>
      <c r="H865" s="278"/>
      <c r="I865" s="279"/>
      <c r="J865" s="280"/>
      <c r="K865" s="278"/>
      <c r="L865" s="279"/>
      <c r="M865" s="280"/>
      <c r="N865" s="281"/>
    </row>
    <row r="866" spans="1:14" ht="14" x14ac:dyDescent="0.15">
      <c r="A866" s="255" t="s">
        <v>362</v>
      </c>
      <c r="B866" s="278">
        <v>0</v>
      </c>
      <c r="C866" s="279">
        <v>5.5555555555555601E-3</v>
      </c>
      <c r="D866" s="280">
        <v>6.17283950617284E-3</v>
      </c>
      <c r="E866" s="278">
        <v>0</v>
      </c>
      <c r="F866" s="279">
        <v>0</v>
      </c>
      <c r="G866" s="280">
        <v>8.8495575221238902E-3</v>
      </c>
      <c r="H866" s="278"/>
      <c r="I866" s="279"/>
      <c r="J866" s="280"/>
      <c r="K866" s="278"/>
      <c r="L866" s="279"/>
      <c r="M866" s="280"/>
      <c r="N866" s="281"/>
    </row>
    <row r="867" spans="1:14" ht="14" x14ac:dyDescent="0.15">
      <c r="A867" s="255" t="s">
        <v>363</v>
      </c>
      <c r="B867" s="278">
        <v>0</v>
      </c>
      <c r="C867" s="279">
        <v>0</v>
      </c>
      <c r="D867" s="280">
        <v>0</v>
      </c>
      <c r="E867" s="278">
        <v>0</v>
      </c>
      <c r="F867" s="279">
        <v>0</v>
      </c>
      <c r="G867" s="280">
        <v>0</v>
      </c>
      <c r="H867" s="278"/>
      <c r="I867" s="279"/>
      <c r="J867" s="280"/>
      <c r="K867" s="278"/>
      <c r="L867" s="279"/>
      <c r="M867" s="280"/>
      <c r="N867" s="281"/>
    </row>
    <row r="868" spans="1:14" ht="14" x14ac:dyDescent="0.15">
      <c r="A868" s="255" t="s">
        <v>364</v>
      </c>
      <c r="B868" s="278">
        <v>0</v>
      </c>
      <c r="C868" s="279">
        <v>0</v>
      </c>
      <c r="D868" s="280">
        <v>1.54320987654321E-3</v>
      </c>
      <c r="E868" s="278">
        <v>0</v>
      </c>
      <c r="F868" s="279">
        <v>0</v>
      </c>
      <c r="G868" s="280">
        <v>4.4247787610619503E-3</v>
      </c>
      <c r="H868" s="278"/>
      <c r="I868" s="279"/>
      <c r="J868" s="280"/>
      <c r="K868" s="278"/>
      <c r="L868" s="279"/>
      <c r="M868" s="280"/>
      <c r="N868" s="281"/>
    </row>
    <row r="869" spans="1:14" ht="14" x14ac:dyDescent="0.15">
      <c r="A869" s="255" t="s">
        <v>123</v>
      </c>
      <c r="B869" s="278">
        <v>0</v>
      </c>
      <c r="C869" s="279">
        <v>1.1111111111111099E-2</v>
      </c>
      <c r="D869" s="280">
        <v>3.08641975308642E-3</v>
      </c>
      <c r="E869" s="278">
        <v>0</v>
      </c>
      <c r="F869" s="279">
        <v>0</v>
      </c>
      <c r="G869" s="280">
        <v>0</v>
      </c>
      <c r="H869" s="278"/>
      <c r="I869" s="279"/>
      <c r="J869" s="280"/>
      <c r="K869" s="278"/>
      <c r="L869" s="279"/>
      <c r="M869" s="280"/>
      <c r="N869" s="281"/>
    </row>
    <row r="870" spans="1:14" ht="14" x14ac:dyDescent="0.15">
      <c r="A870" s="271" t="s">
        <v>122</v>
      </c>
      <c r="B870" s="278">
        <v>0</v>
      </c>
      <c r="C870" s="279">
        <v>4.4444444444444398E-2</v>
      </c>
      <c r="D870" s="280">
        <v>1.38888888888889E-2</v>
      </c>
      <c r="E870" s="278">
        <v>0</v>
      </c>
      <c r="F870" s="279">
        <v>8.8235294117647106E-2</v>
      </c>
      <c r="G870" s="280">
        <v>3.09734513274336E-2</v>
      </c>
      <c r="H870" s="278"/>
      <c r="I870" s="279"/>
      <c r="J870" s="280"/>
      <c r="K870" s="278"/>
      <c r="L870" s="279"/>
      <c r="M870" s="280"/>
      <c r="N870" s="281"/>
    </row>
    <row r="871" spans="1:14" ht="14" x14ac:dyDescent="0.15">
      <c r="A871" s="353" t="s">
        <v>809</v>
      </c>
      <c r="B871" s="278">
        <v>0</v>
      </c>
      <c r="C871" s="279">
        <v>5.5555555555555601E-3</v>
      </c>
      <c r="D871" s="280">
        <v>4.6296296296296302E-3</v>
      </c>
      <c r="E871" s="278">
        <v>0</v>
      </c>
      <c r="F871" s="279">
        <v>1.4705882352941201E-2</v>
      </c>
      <c r="G871" s="280">
        <v>1.3274336283185801E-2</v>
      </c>
      <c r="H871" s="278"/>
      <c r="I871" s="279"/>
      <c r="J871" s="280"/>
      <c r="K871" s="278"/>
      <c r="L871" s="279"/>
      <c r="M871" s="280"/>
      <c r="N871" s="281"/>
    </row>
    <row r="872" spans="1:14" ht="14" x14ac:dyDescent="0.15">
      <c r="A872" s="255" t="s">
        <v>475</v>
      </c>
      <c r="B872" s="278">
        <v>0</v>
      </c>
      <c r="C872" s="279">
        <v>3.3333333333333298E-2</v>
      </c>
      <c r="D872" s="280">
        <v>1.38888888888889E-2</v>
      </c>
      <c r="E872" s="278">
        <v>0</v>
      </c>
      <c r="F872" s="279">
        <v>4.4117647058823498E-2</v>
      </c>
      <c r="G872" s="280">
        <v>2.6548672566371698E-2</v>
      </c>
      <c r="H872" s="278"/>
      <c r="I872" s="279"/>
      <c r="J872" s="280"/>
      <c r="K872" s="278"/>
      <c r="L872" s="279"/>
      <c r="M872" s="280"/>
      <c r="N872" s="281"/>
    </row>
    <row r="873" spans="1:14" ht="14" x14ac:dyDescent="0.15">
      <c r="A873" s="255" t="s">
        <v>365</v>
      </c>
      <c r="B873" s="278">
        <v>0</v>
      </c>
      <c r="C873" s="279">
        <v>0</v>
      </c>
      <c r="D873" s="280">
        <v>0</v>
      </c>
      <c r="E873" s="278">
        <v>0</v>
      </c>
      <c r="F873" s="279">
        <v>0</v>
      </c>
      <c r="G873" s="280">
        <v>0</v>
      </c>
      <c r="H873" s="278"/>
      <c r="I873" s="279"/>
      <c r="J873" s="280"/>
      <c r="K873" s="278"/>
      <c r="L873" s="279"/>
      <c r="M873" s="280"/>
      <c r="N873" s="281"/>
    </row>
    <row r="874" spans="1:14" ht="14" x14ac:dyDescent="0.15">
      <c r="A874" s="255" t="s">
        <v>603</v>
      </c>
      <c r="B874" s="278">
        <v>0</v>
      </c>
      <c r="C874" s="279">
        <v>1.6666666666666701E-2</v>
      </c>
      <c r="D874" s="280">
        <v>6.17283950617284E-3</v>
      </c>
      <c r="E874" s="278">
        <v>0</v>
      </c>
      <c r="F874" s="279">
        <v>1.4705882352941201E-2</v>
      </c>
      <c r="G874" s="280">
        <v>4.4247787610619503E-3</v>
      </c>
      <c r="H874" s="278"/>
      <c r="I874" s="279"/>
      <c r="J874" s="280"/>
      <c r="K874" s="278"/>
      <c r="L874" s="279"/>
      <c r="M874" s="280"/>
      <c r="N874" s="281"/>
    </row>
    <row r="875" spans="1:14" customFormat="1" ht="14" x14ac:dyDescent="0.15">
      <c r="A875" s="255" t="s">
        <v>366</v>
      </c>
      <c r="B875" s="278">
        <v>0</v>
      </c>
      <c r="C875" s="279">
        <v>5.5555555555555601E-3</v>
      </c>
      <c r="D875" s="280">
        <v>1.54320987654321E-3</v>
      </c>
      <c r="E875" s="278">
        <v>0</v>
      </c>
      <c r="F875" s="279">
        <v>0</v>
      </c>
      <c r="G875" s="280">
        <v>0</v>
      </c>
      <c r="H875" s="278"/>
      <c r="I875" s="279"/>
      <c r="J875" s="280"/>
      <c r="K875" s="278"/>
      <c r="L875" s="279"/>
      <c r="M875" s="280"/>
      <c r="N875" s="281"/>
    </row>
    <row r="876" spans="1:14" customFormat="1" ht="14" x14ac:dyDescent="0.15">
      <c r="A876" s="255" t="s">
        <v>367</v>
      </c>
      <c r="B876" s="278">
        <v>0</v>
      </c>
      <c r="C876" s="279">
        <v>1.6666666666666701E-2</v>
      </c>
      <c r="D876" s="280">
        <v>4.6296296296296302E-3</v>
      </c>
      <c r="E876" s="278">
        <v>0</v>
      </c>
      <c r="F876" s="279">
        <v>1.4705882352941201E-2</v>
      </c>
      <c r="G876" s="280">
        <v>4.4247787610619503E-3</v>
      </c>
      <c r="H876" s="278"/>
      <c r="I876" s="279"/>
      <c r="J876" s="280"/>
      <c r="K876" s="278"/>
      <c r="L876" s="279"/>
      <c r="M876" s="280"/>
      <c r="N876" s="281"/>
    </row>
    <row r="877" spans="1:14" customFormat="1" ht="14" x14ac:dyDescent="0.15">
      <c r="A877" s="255" t="s">
        <v>240</v>
      </c>
      <c r="B877" s="278">
        <v>0</v>
      </c>
      <c r="C877" s="279">
        <v>0.05</v>
      </c>
      <c r="D877" s="280">
        <v>3.2407407407407399E-2</v>
      </c>
      <c r="E877" s="278">
        <v>0</v>
      </c>
      <c r="F877" s="279">
        <v>0.10294117647058799</v>
      </c>
      <c r="G877" s="280">
        <v>7.0796460176991094E-2</v>
      </c>
      <c r="H877" s="278"/>
      <c r="I877" s="279"/>
      <c r="J877" s="280"/>
      <c r="K877" s="278"/>
      <c r="L877" s="279"/>
      <c r="M877" s="280"/>
      <c r="N877" s="281"/>
    </row>
    <row r="878" spans="1:14" ht="14" x14ac:dyDescent="0.15">
      <c r="A878" s="271" t="s">
        <v>235</v>
      </c>
      <c r="B878" s="278">
        <v>0</v>
      </c>
      <c r="C878" s="279">
        <v>1.6666666666666701E-2</v>
      </c>
      <c r="D878" s="280">
        <v>7.7160493827160498E-3</v>
      </c>
      <c r="E878" s="278">
        <v>0</v>
      </c>
      <c r="F878" s="279">
        <v>2.94117647058823E-2</v>
      </c>
      <c r="G878" s="280">
        <v>1.3274336283185801E-2</v>
      </c>
      <c r="H878" s="278"/>
      <c r="I878" s="279"/>
      <c r="J878" s="280"/>
      <c r="K878" s="278"/>
      <c r="L878" s="279"/>
      <c r="M878" s="280"/>
      <c r="N878" s="281"/>
    </row>
    <row r="879" spans="1:14" ht="14" x14ac:dyDescent="0.15">
      <c r="A879" s="255" t="s">
        <v>368</v>
      </c>
      <c r="B879" s="278">
        <v>0</v>
      </c>
      <c r="C879" s="279">
        <v>0</v>
      </c>
      <c r="D879" s="280">
        <v>0</v>
      </c>
      <c r="E879" s="278">
        <v>0</v>
      </c>
      <c r="F879" s="279">
        <v>0</v>
      </c>
      <c r="G879" s="280">
        <v>0</v>
      </c>
      <c r="H879" s="278"/>
      <c r="I879" s="279"/>
      <c r="J879" s="280"/>
      <c r="K879" s="278"/>
      <c r="L879" s="279"/>
      <c r="M879" s="280"/>
      <c r="N879" s="281"/>
    </row>
    <row r="880" spans="1:14" ht="14" x14ac:dyDescent="0.15">
      <c r="A880" s="255" t="s">
        <v>914</v>
      </c>
      <c r="B880" s="278">
        <v>0</v>
      </c>
      <c r="C880" s="279">
        <v>0</v>
      </c>
      <c r="D880" s="280">
        <v>7.7160493827160498E-3</v>
      </c>
      <c r="E880" s="278">
        <v>0</v>
      </c>
      <c r="F880" s="279">
        <v>0</v>
      </c>
      <c r="G880" s="280">
        <v>0</v>
      </c>
      <c r="H880" s="278"/>
      <c r="I880" s="279"/>
      <c r="J880" s="280"/>
      <c r="K880" s="278"/>
      <c r="L880" s="279"/>
      <c r="M880" s="280"/>
      <c r="N880" s="281"/>
    </row>
    <row r="881" spans="1:14" ht="14" x14ac:dyDescent="0.15">
      <c r="A881" s="255" t="s">
        <v>369</v>
      </c>
      <c r="B881" s="278">
        <v>0</v>
      </c>
      <c r="C881" s="279">
        <v>5.5555555555555601E-3</v>
      </c>
      <c r="D881" s="280">
        <v>1.54320987654321E-3</v>
      </c>
      <c r="E881" s="278">
        <v>0</v>
      </c>
      <c r="F881" s="279">
        <v>1.4705882352941201E-2</v>
      </c>
      <c r="G881" s="280">
        <v>4.4247787610619503E-3</v>
      </c>
      <c r="H881" s="278"/>
      <c r="I881" s="279"/>
      <c r="J881" s="280"/>
      <c r="K881" s="278"/>
      <c r="L881" s="279"/>
      <c r="M881" s="280"/>
      <c r="N881" s="281"/>
    </row>
    <row r="882" spans="1:14" ht="14" x14ac:dyDescent="0.15">
      <c r="A882" s="255" t="s">
        <v>156</v>
      </c>
      <c r="B882" s="278">
        <v>0</v>
      </c>
      <c r="C882" s="279">
        <v>0</v>
      </c>
      <c r="D882" s="280">
        <v>1.54320987654321E-3</v>
      </c>
      <c r="E882" s="278">
        <v>0</v>
      </c>
      <c r="F882" s="279">
        <v>0</v>
      </c>
      <c r="G882" s="280">
        <v>4.4247787610619503E-3</v>
      </c>
      <c r="H882" s="278"/>
      <c r="I882" s="279"/>
      <c r="J882" s="280"/>
      <c r="K882" s="278"/>
      <c r="L882" s="279"/>
      <c r="M882" s="280"/>
      <c r="N882" s="281"/>
    </row>
    <row r="883" spans="1:14" ht="14" x14ac:dyDescent="0.15">
      <c r="A883" s="271" t="s">
        <v>33</v>
      </c>
      <c r="B883" s="278">
        <v>0</v>
      </c>
      <c r="C883" s="279">
        <v>1.6666666666666701E-2</v>
      </c>
      <c r="D883" s="280">
        <v>2.4691358024691398E-2</v>
      </c>
      <c r="E883" s="278">
        <v>0</v>
      </c>
      <c r="F883" s="279">
        <v>0</v>
      </c>
      <c r="G883" s="280">
        <v>0</v>
      </c>
      <c r="H883" s="278"/>
      <c r="I883" s="279"/>
      <c r="J883" s="280"/>
      <c r="K883" s="278"/>
      <c r="L883" s="279"/>
      <c r="M883" s="280"/>
      <c r="N883" s="281"/>
    </row>
    <row r="884" spans="1:14" ht="14" x14ac:dyDescent="0.15">
      <c r="A884" s="271" t="s">
        <v>34</v>
      </c>
      <c r="B884" s="278">
        <v>0</v>
      </c>
      <c r="C884" s="279">
        <v>0</v>
      </c>
      <c r="D884" s="280">
        <v>5.0925925925925902E-2</v>
      </c>
      <c r="E884" s="278">
        <v>0</v>
      </c>
      <c r="F884" s="279">
        <v>0</v>
      </c>
      <c r="G884" s="280">
        <v>3.09734513274336E-2</v>
      </c>
      <c r="H884" s="278"/>
      <c r="I884" s="279"/>
      <c r="J884" s="280"/>
      <c r="K884" s="278"/>
      <c r="L884" s="279"/>
      <c r="M884" s="280"/>
      <c r="N884" s="281"/>
    </row>
    <row r="885" spans="1:14" ht="14" x14ac:dyDescent="0.15">
      <c r="A885" s="271" t="s">
        <v>35</v>
      </c>
      <c r="B885" s="278">
        <v>0</v>
      </c>
      <c r="C885" s="279">
        <v>5.5555555555555601E-3</v>
      </c>
      <c r="D885" s="280">
        <v>2.00617283950617E-2</v>
      </c>
      <c r="E885" s="278">
        <v>0</v>
      </c>
      <c r="F885" s="279">
        <v>0</v>
      </c>
      <c r="G885" s="280">
        <v>1.3274336283185801E-2</v>
      </c>
      <c r="H885" s="278"/>
      <c r="I885" s="279"/>
      <c r="J885" s="280"/>
      <c r="K885" s="278"/>
      <c r="L885" s="279"/>
      <c r="M885" s="280"/>
      <c r="N885" s="281"/>
    </row>
    <row r="886" spans="1:14" ht="14" x14ac:dyDescent="0.15">
      <c r="A886" s="255" t="s">
        <v>602</v>
      </c>
      <c r="B886" s="278">
        <v>0.105263157894737</v>
      </c>
      <c r="C886" s="279">
        <v>3.3333333333333298E-2</v>
      </c>
      <c r="D886" s="280">
        <v>8.3333333333333301E-2</v>
      </c>
      <c r="E886" s="278">
        <v>0.105263157894737</v>
      </c>
      <c r="F886" s="279">
        <v>5.8823529411764698E-2</v>
      </c>
      <c r="G886" s="280">
        <v>6.1946902654867297E-2</v>
      </c>
      <c r="H886" s="278"/>
      <c r="I886" s="279"/>
      <c r="J886" s="280"/>
      <c r="K886" s="278"/>
      <c r="L886" s="279"/>
      <c r="M886" s="280"/>
      <c r="N886" s="281"/>
    </row>
    <row r="887" spans="1:14" ht="14" x14ac:dyDescent="0.15">
      <c r="A887" s="255" t="s">
        <v>151</v>
      </c>
      <c r="B887" s="278">
        <v>0</v>
      </c>
      <c r="C887" s="279">
        <v>7.2222222222222202E-2</v>
      </c>
      <c r="D887" s="280">
        <v>2.4691358024691398E-2</v>
      </c>
      <c r="E887" s="278">
        <v>0</v>
      </c>
      <c r="F887" s="279">
        <v>5.8823529411764698E-2</v>
      </c>
      <c r="G887" s="280">
        <v>2.6548672566371698E-2</v>
      </c>
      <c r="H887" s="278"/>
      <c r="I887" s="279"/>
      <c r="J887" s="280"/>
      <c r="K887" s="278"/>
      <c r="L887" s="279"/>
      <c r="M887" s="280"/>
      <c r="N887" s="281"/>
    </row>
    <row r="888" spans="1:14" ht="14" x14ac:dyDescent="0.15">
      <c r="A888" s="255" t="s">
        <v>761</v>
      </c>
      <c r="B888" s="278">
        <v>0</v>
      </c>
      <c r="C888" s="279">
        <v>6.1111111111111102E-2</v>
      </c>
      <c r="D888" s="280">
        <v>2.1604938271604899E-2</v>
      </c>
      <c r="E888" s="278">
        <v>0</v>
      </c>
      <c r="F888" s="279">
        <v>8.8235294117647106E-2</v>
      </c>
      <c r="G888" s="280">
        <v>3.09734513274336E-2</v>
      </c>
      <c r="H888" s="278"/>
      <c r="I888" s="279"/>
      <c r="J888" s="280"/>
      <c r="K888" s="278"/>
      <c r="L888" s="279"/>
      <c r="M888" s="280"/>
      <c r="N888" s="281"/>
    </row>
    <row r="889" spans="1:14" ht="14" x14ac:dyDescent="0.15">
      <c r="A889" s="255" t="s">
        <v>370</v>
      </c>
      <c r="B889" s="278">
        <v>5.2631578947368397E-2</v>
      </c>
      <c r="C889" s="279">
        <v>1.6666666666666701E-2</v>
      </c>
      <c r="D889" s="280">
        <v>1.08024691358025E-2</v>
      </c>
      <c r="E889" s="278">
        <v>5.2631578947368397E-2</v>
      </c>
      <c r="F889" s="279">
        <v>4.4117647058823498E-2</v>
      </c>
      <c r="G889" s="280">
        <v>3.09734513274336E-2</v>
      </c>
      <c r="H889" s="278"/>
      <c r="I889" s="279"/>
      <c r="J889" s="280"/>
      <c r="K889" s="278"/>
      <c r="L889" s="279"/>
      <c r="M889" s="280"/>
      <c r="N889" s="281"/>
    </row>
    <row r="890" spans="1:14" ht="14" x14ac:dyDescent="0.15">
      <c r="A890" s="255" t="s">
        <v>371</v>
      </c>
      <c r="B890" s="278">
        <v>0</v>
      </c>
      <c r="C890" s="279">
        <v>0</v>
      </c>
      <c r="D890" s="280">
        <v>0</v>
      </c>
      <c r="E890" s="278">
        <v>0</v>
      </c>
      <c r="F890" s="279">
        <v>0</v>
      </c>
      <c r="G890" s="280">
        <v>0</v>
      </c>
      <c r="H890" s="278"/>
      <c r="I890" s="279"/>
      <c r="J890" s="280"/>
      <c r="K890" s="278"/>
      <c r="L890" s="279"/>
      <c r="M890" s="280"/>
      <c r="N890" s="281"/>
    </row>
    <row r="891" spans="1:14" ht="14" x14ac:dyDescent="0.15">
      <c r="A891" s="255" t="s">
        <v>372</v>
      </c>
      <c r="B891" s="278">
        <v>0</v>
      </c>
      <c r="C891" s="279">
        <v>1.1111111111111099E-2</v>
      </c>
      <c r="D891" s="280">
        <v>3.08641975308642E-3</v>
      </c>
      <c r="E891" s="278">
        <v>0</v>
      </c>
      <c r="F891" s="279">
        <v>1.4705882352941201E-2</v>
      </c>
      <c r="G891" s="280">
        <v>4.4247787610619503E-3</v>
      </c>
      <c r="H891" s="278"/>
      <c r="I891" s="279"/>
      <c r="J891" s="280"/>
      <c r="K891" s="278"/>
      <c r="L891" s="279"/>
      <c r="M891" s="280"/>
      <c r="N891" s="281"/>
    </row>
    <row r="892" spans="1:14" ht="14" x14ac:dyDescent="0.15">
      <c r="A892" s="271" t="s">
        <v>236</v>
      </c>
      <c r="B892" s="278">
        <v>5.2631578947368397E-2</v>
      </c>
      <c r="C892" s="279">
        <v>4.4444444444444398E-2</v>
      </c>
      <c r="D892" s="280">
        <v>1.54320987654321E-2</v>
      </c>
      <c r="E892" s="278">
        <v>5.2631578947368397E-2</v>
      </c>
      <c r="F892" s="279">
        <v>5.8823529411764698E-2</v>
      </c>
      <c r="G892" s="280">
        <v>2.21238938053097E-2</v>
      </c>
      <c r="H892" s="278"/>
      <c r="I892" s="279"/>
      <c r="J892" s="280"/>
      <c r="K892" s="278"/>
      <c r="L892" s="279"/>
      <c r="M892" s="280"/>
      <c r="N892" s="281"/>
    </row>
    <row r="893" spans="1:14" ht="14" x14ac:dyDescent="0.15">
      <c r="A893" s="255" t="s">
        <v>373</v>
      </c>
      <c r="B893" s="278">
        <v>0</v>
      </c>
      <c r="C893" s="279">
        <v>0</v>
      </c>
      <c r="D893" s="280">
        <v>1.54320987654321E-3</v>
      </c>
      <c r="E893" s="278">
        <v>0</v>
      </c>
      <c r="F893" s="279">
        <v>0</v>
      </c>
      <c r="G893" s="280">
        <v>0</v>
      </c>
      <c r="H893" s="278"/>
      <c r="I893" s="279"/>
      <c r="J893" s="280"/>
      <c r="K893" s="278"/>
      <c r="L893" s="279"/>
      <c r="M893" s="280"/>
      <c r="N893" s="281"/>
    </row>
    <row r="894" spans="1:14" ht="14" x14ac:dyDescent="0.15">
      <c r="A894" s="255" t="s">
        <v>808</v>
      </c>
      <c r="B894" s="278">
        <v>0</v>
      </c>
      <c r="C894" s="279">
        <v>0</v>
      </c>
      <c r="D894" s="280">
        <v>0</v>
      </c>
      <c r="E894" s="278">
        <v>0</v>
      </c>
      <c r="F894" s="279">
        <v>0</v>
      </c>
      <c r="G894" s="280">
        <v>0</v>
      </c>
      <c r="H894" s="278"/>
      <c r="I894" s="279"/>
      <c r="J894" s="280"/>
      <c r="K894" s="278"/>
      <c r="L894" s="279"/>
      <c r="M894" s="280"/>
      <c r="N894" s="281"/>
    </row>
    <row r="895" spans="1:14" ht="14" x14ac:dyDescent="0.15">
      <c r="A895" s="271" t="s">
        <v>237</v>
      </c>
      <c r="B895" s="278">
        <v>0</v>
      </c>
      <c r="C895" s="279">
        <v>2.7777777777777801E-2</v>
      </c>
      <c r="D895" s="280">
        <v>1.08024691358025E-2</v>
      </c>
      <c r="E895" s="278">
        <v>0</v>
      </c>
      <c r="F895" s="279">
        <v>1.4705882352941201E-2</v>
      </c>
      <c r="G895" s="280">
        <v>4.4247787610619503E-3</v>
      </c>
      <c r="H895" s="278"/>
      <c r="I895" s="279"/>
      <c r="J895" s="280"/>
      <c r="K895" s="278"/>
      <c r="L895" s="279"/>
      <c r="M895" s="280"/>
      <c r="N895" s="281"/>
    </row>
    <row r="896" spans="1:14" ht="14" x14ac:dyDescent="0.15">
      <c r="A896" s="255" t="s">
        <v>238</v>
      </c>
      <c r="B896" s="278">
        <v>0</v>
      </c>
      <c r="C896" s="279">
        <v>0</v>
      </c>
      <c r="D896" s="280">
        <v>1.54320987654321E-3</v>
      </c>
      <c r="E896" s="278">
        <v>0</v>
      </c>
      <c r="F896" s="279">
        <v>0</v>
      </c>
      <c r="G896" s="280">
        <v>0</v>
      </c>
      <c r="H896" s="278"/>
      <c r="I896" s="279"/>
      <c r="J896" s="280"/>
      <c r="K896" s="278"/>
      <c r="L896" s="279"/>
      <c r="M896" s="280"/>
      <c r="N896" s="281"/>
    </row>
    <row r="897" spans="1:14" ht="14" x14ac:dyDescent="0.15">
      <c r="A897" s="271" t="s">
        <v>36</v>
      </c>
      <c r="B897" s="278">
        <v>0</v>
      </c>
      <c r="C897" s="279">
        <v>0</v>
      </c>
      <c r="D897" s="280">
        <v>3.08641975308642E-3</v>
      </c>
      <c r="E897" s="278">
        <v>0</v>
      </c>
      <c r="F897" s="279">
        <v>0</v>
      </c>
      <c r="G897" s="280">
        <v>0</v>
      </c>
      <c r="H897" s="278"/>
      <c r="I897" s="279"/>
      <c r="J897" s="280"/>
      <c r="K897" s="278"/>
      <c r="L897" s="279"/>
      <c r="M897" s="280"/>
      <c r="N897" s="281"/>
    </row>
    <row r="898" spans="1:14" ht="14" x14ac:dyDescent="0.15">
      <c r="A898" s="271" t="s">
        <v>37</v>
      </c>
      <c r="B898" s="278">
        <v>0.105263157894737</v>
      </c>
      <c r="C898" s="279">
        <v>1.6666666666666701E-2</v>
      </c>
      <c r="D898" s="280">
        <v>7.7160493827160498E-3</v>
      </c>
      <c r="E898" s="278">
        <v>0.105263157894737</v>
      </c>
      <c r="F898" s="279">
        <v>4.4117647058823498E-2</v>
      </c>
      <c r="G898" s="280">
        <v>1.7699115044247801E-2</v>
      </c>
      <c r="H898" s="278"/>
      <c r="I898" s="279"/>
      <c r="J898" s="280"/>
      <c r="K898" s="278"/>
      <c r="L898" s="279"/>
      <c r="M898" s="280"/>
      <c r="N898" s="281"/>
    </row>
    <row r="899" spans="1:14" ht="14" x14ac:dyDescent="0.15">
      <c r="A899" s="255" t="s">
        <v>374</v>
      </c>
      <c r="B899" s="278">
        <v>0</v>
      </c>
      <c r="C899" s="279">
        <v>0</v>
      </c>
      <c r="D899" s="280">
        <v>0</v>
      </c>
      <c r="E899" s="278">
        <v>0</v>
      </c>
      <c r="F899" s="279">
        <v>0</v>
      </c>
      <c r="G899" s="280">
        <v>0</v>
      </c>
      <c r="H899" s="278"/>
      <c r="I899" s="279"/>
      <c r="J899" s="280"/>
      <c r="K899" s="278"/>
      <c r="L899" s="279"/>
      <c r="M899" s="280"/>
      <c r="N899" s="281"/>
    </row>
    <row r="900" spans="1:14" ht="14" x14ac:dyDescent="0.15">
      <c r="A900" s="271" t="s">
        <v>38</v>
      </c>
      <c r="B900" s="278">
        <v>0</v>
      </c>
      <c r="C900" s="279">
        <v>0</v>
      </c>
      <c r="D900" s="280">
        <v>0</v>
      </c>
      <c r="E900" s="278">
        <v>0</v>
      </c>
      <c r="F900" s="279">
        <v>0</v>
      </c>
      <c r="G900" s="280">
        <v>0</v>
      </c>
      <c r="H900" s="278"/>
      <c r="I900" s="279"/>
      <c r="J900" s="280"/>
      <c r="K900" s="278"/>
      <c r="L900" s="279"/>
      <c r="M900" s="280"/>
      <c r="N900" s="281"/>
    </row>
    <row r="901" spans="1:14" ht="14" x14ac:dyDescent="0.15">
      <c r="A901" s="271" t="s">
        <v>185</v>
      </c>
      <c r="B901" s="278">
        <v>0.105263157894737</v>
      </c>
      <c r="C901" s="279">
        <v>1.6666666666666701E-2</v>
      </c>
      <c r="D901" s="280">
        <v>1.2345679012345699E-2</v>
      </c>
      <c r="E901" s="278">
        <v>0.105263157894737</v>
      </c>
      <c r="F901" s="279">
        <v>2.94117647058823E-2</v>
      </c>
      <c r="G901" s="280">
        <v>1.7699115044247801E-2</v>
      </c>
      <c r="H901" s="278"/>
      <c r="I901" s="279"/>
      <c r="J901" s="280"/>
      <c r="K901" s="278"/>
      <c r="L901" s="279"/>
      <c r="M901" s="280"/>
      <c r="N901" s="354"/>
    </row>
    <row r="902" spans="1:14" ht="14" x14ac:dyDescent="0.15">
      <c r="A902" s="271" t="s">
        <v>39</v>
      </c>
      <c r="B902" s="278">
        <v>0</v>
      </c>
      <c r="C902" s="279">
        <v>2.7777777777777801E-2</v>
      </c>
      <c r="D902" s="280">
        <v>4.9382716049382699E-2</v>
      </c>
      <c r="E902" s="278">
        <v>0</v>
      </c>
      <c r="F902" s="279">
        <v>0</v>
      </c>
      <c r="G902" s="280">
        <v>2.6548672566371698E-2</v>
      </c>
      <c r="H902" s="278"/>
      <c r="I902" s="279"/>
      <c r="J902" s="280"/>
      <c r="K902" s="278"/>
      <c r="L902" s="279"/>
      <c r="M902" s="280"/>
      <c r="N902" s="354"/>
    </row>
    <row r="903" spans="1:14" ht="14" x14ac:dyDescent="0.15">
      <c r="A903" s="255" t="s">
        <v>375</v>
      </c>
      <c r="B903" s="278">
        <v>0</v>
      </c>
      <c r="C903" s="279">
        <v>1.1111111111111099E-2</v>
      </c>
      <c r="D903" s="280">
        <v>6.17283950617284E-3</v>
      </c>
      <c r="E903" s="278">
        <v>0</v>
      </c>
      <c r="F903" s="279">
        <v>0</v>
      </c>
      <c r="G903" s="280">
        <v>0</v>
      </c>
      <c r="H903" s="278"/>
      <c r="I903" s="279"/>
      <c r="J903" s="280"/>
      <c r="K903" s="278"/>
      <c r="L903" s="279"/>
      <c r="M903" s="280"/>
      <c r="N903" s="354"/>
    </row>
    <row r="904" spans="1:14" ht="14" x14ac:dyDescent="0.15">
      <c r="A904" s="271" t="s">
        <v>40</v>
      </c>
      <c r="B904" s="278">
        <v>0</v>
      </c>
      <c r="C904" s="279">
        <v>1.1111111111111099E-2</v>
      </c>
      <c r="D904" s="280">
        <v>2.3148148148148199E-2</v>
      </c>
      <c r="E904" s="278">
        <v>0</v>
      </c>
      <c r="F904" s="279">
        <v>0</v>
      </c>
      <c r="G904" s="280">
        <v>4.4247787610619503E-3</v>
      </c>
      <c r="H904" s="278"/>
      <c r="I904" s="279"/>
      <c r="J904" s="280"/>
      <c r="K904" s="278"/>
      <c r="L904" s="279"/>
      <c r="M904" s="280"/>
      <c r="N904" s="354"/>
    </row>
    <row r="905" spans="1:14" ht="14" x14ac:dyDescent="0.15">
      <c r="A905" s="271" t="s">
        <v>41</v>
      </c>
      <c r="B905" s="278">
        <v>0</v>
      </c>
      <c r="C905" s="279">
        <v>1.1111111111111099E-2</v>
      </c>
      <c r="D905" s="280">
        <v>6.17283950617284E-3</v>
      </c>
      <c r="E905" s="278">
        <v>0</v>
      </c>
      <c r="F905" s="279">
        <v>0</v>
      </c>
      <c r="G905" s="280">
        <v>4.4247787610619503E-3</v>
      </c>
      <c r="H905" s="278"/>
      <c r="I905" s="279"/>
      <c r="J905" s="280"/>
      <c r="K905" s="278"/>
      <c r="L905" s="279"/>
      <c r="M905" s="280"/>
      <c r="N905" s="354"/>
    </row>
    <row r="906" spans="1:14" ht="14" x14ac:dyDescent="0.15">
      <c r="A906" s="255" t="s">
        <v>376</v>
      </c>
      <c r="B906" s="278">
        <v>0</v>
      </c>
      <c r="C906" s="279">
        <v>0</v>
      </c>
      <c r="D906" s="280">
        <v>0</v>
      </c>
      <c r="E906" s="278">
        <v>0</v>
      </c>
      <c r="F906" s="279">
        <v>0</v>
      </c>
      <c r="G906" s="280">
        <v>0</v>
      </c>
      <c r="H906" s="278"/>
      <c r="I906" s="279"/>
      <c r="J906" s="280"/>
      <c r="K906" s="278"/>
      <c r="L906" s="279"/>
      <c r="M906" s="280"/>
      <c r="N906" s="354"/>
    </row>
    <row r="907" spans="1:14" ht="14" x14ac:dyDescent="0.15">
      <c r="A907" s="271" t="s">
        <v>42</v>
      </c>
      <c r="B907" s="278">
        <v>0</v>
      </c>
      <c r="C907" s="279">
        <v>1.6666666666666701E-2</v>
      </c>
      <c r="D907" s="280">
        <v>1.2345679012345699E-2</v>
      </c>
      <c r="E907" s="278">
        <v>0</v>
      </c>
      <c r="F907" s="279">
        <v>0</v>
      </c>
      <c r="G907" s="280">
        <v>0</v>
      </c>
      <c r="H907" s="278"/>
      <c r="I907" s="279"/>
      <c r="J907" s="280"/>
      <c r="K907" s="278"/>
      <c r="L907" s="279"/>
      <c r="M907" s="280"/>
      <c r="N907" s="354"/>
    </row>
    <row r="908" spans="1:14" ht="14" x14ac:dyDescent="0.15">
      <c r="A908" s="255" t="s">
        <v>377</v>
      </c>
      <c r="B908" s="278">
        <v>0</v>
      </c>
      <c r="C908" s="279">
        <v>5.5555555555555601E-3</v>
      </c>
      <c r="D908" s="280">
        <v>3.08641975308642E-3</v>
      </c>
      <c r="E908" s="278">
        <v>0</v>
      </c>
      <c r="F908" s="279">
        <v>0</v>
      </c>
      <c r="G908" s="280">
        <v>0</v>
      </c>
      <c r="H908" s="278"/>
      <c r="I908" s="279"/>
      <c r="J908" s="280"/>
      <c r="K908" s="278"/>
      <c r="L908" s="279"/>
      <c r="M908" s="280"/>
      <c r="N908" s="354"/>
    </row>
    <row r="909" spans="1:14" ht="14" x14ac:dyDescent="0.15">
      <c r="A909" s="255" t="s">
        <v>378</v>
      </c>
      <c r="B909" s="278">
        <v>5.2631578947368397E-2</v>
      </c>
      <c r="C909" s="279">
        <v>1.1111111111111099E-2</v>
      </c>
      <c r="D909" s="280">
        <v>9.2592592592592605E-3</v>
      </c>
      <c r="E909" s="278">
        <v>5.2631578947368397E-2</v>
      </c>
      <c r="F909" s="279">
        <v>2.94117647058823E-2</v>
      </c>
      <c r="G909" s="280">
        <v>8.8495575221238902E-3</v>
      </c>
      <c r="H909" s="278"/>
      <c r="I909" s="279"/>
      <c r="J909" s="280"/>
      <c r="K909" s="278"/>
      <c r="L909" s="279"/>
      <c r="M909" s="280"/>
      <c r="N909" s="354"/>
    </row>
    <row r="910" spans="1:14" ht="14" x14ac:dyDescent="0.15">
      <c r="A910" s="255" t="s">
        <v>345</v>
      </c>
      <c r="B910" s="278">
        <v>0</v>
      </c>
      <c r="C910" s="279">
        <v>5.5555555555555601E-3</v>
      </c>
      <c r="D910" s="280">
        <v>7.7160493827160498E-3</v>
      </c>
      <c r="E910" s="278">
        <v>0</v>
      </c>
      <c r="F910" s="279">
        <v>0</v>
      </c>
      <c r="G910" s="280">
        <v>0</v>
      </c>
      <c r="H910" s="278"/>
      <c r="I910" s="279"/>
      <c r="J910" s="280"/>
      <c r="K910" s="278"/>
      <c r="L910" s="279"/>
      <c r="M910" s="280"/>
      <c r="N910" s="354"/>
    </row>
    <row r="911" spans="1:14" ht="14" x14ac:dyDescent="0.15">
      <c r="A911" s="255" t="s">
        <v>379</v>
      </c>
      <c r="B911" s="278">
        <v>0</v>
      </c>
      <c r="C911" s="279">
        <v>0</v>
      </c>
      <c r="D911" s="280">
        <v>0</v>
      </c>
      <c r="E911" s="278">
        <v>0</v>
      </c>
      <c r="F911" s="279">
        <v>0</v>
      </c>
      <c r="G911" s="280">
        <v>0</v>
      </c>
      <c r="H911" s="278"/>
      <c r="I911" s="279"/>
      <c r="J911" s="280"/>
      <c r="K911" s="278"/>
      <c r="L911" s="279"/>
      <c r="M911" s="280"/>
      <c r="N911" s="354"/>
    </row>
    <row r="912" spans="1:14" ht="14" x14ac:dyDescent="0.15">
      <c r="A912" s="255" t="s">
        <v>380</v>
      </c>
      <c r="B912" s="278">
        <v>0</v>
      </c>
      <c r="C912" s="279">
        <v>5.5555555555555601E-3</v>
      </c>
      <c r="D912" s="280">
        <v>1.54320987654321E-3</v>
      </c>
      <c r="E912" s="278">
        <v>0</v>
      </c>
      <c r="F912" s="279">
        <v>0</v>
      </c>
      <c r="G912" s="280">
        <v>0</v>
      </c>
      <c r="H912" s="278"/>
      <c r="I912" s="279"/>
      <c r="J912" s="280"/>
      <c r="K912" s="278"/>
      <c r="L912" s="279"/>
      <c r="M912" s="280"/>
      <c r="N912" s="354"/>
    </row>
    <row r="913" spans="1:14" ht="14" x14ac:dyDescent="0.15">
      <c r="A913" s="255" t="s">
        <v>283</v>
      </c>
      <c r="B913" s="278">
        <v>0</v>
      </c>
      <c r="C913" s="279">
        <v>0</v>
      </c>
      <c r="D913" s="280">
        <v>0</v>
      </c>
      <c r="E913" s="278">
        <v>0</v>
      </c>
      <c r="F913" s="279">
        <v>0</v>
      </c>
      <c r="G913" s="280">
        <v>0</v>
      </c>
      <c r="H913" s="278"/>
      <c r="I913" s="279"/>
      <c r="J913" s="280"/>
      <c r="K913" s="278"/>
      <c r="L913" s="279"/>
      <c r="M913" s="280"/>
      <c r="N913" s="354"/>
    </row>
    <row r="914" spans="1:14" ht="14" x14ac:dyDescent="0.15">
      <c r="A914" s="332" t="s">
        <v>97</v>
      </c>
      <c r="B914" s="278">
        <v>0.105263157894737</v>
      </c>
      <c r="C914" s="279">
        <v>3.3333333333333298E-2</v>
      </c>
      <c r="D914" s="280">
        <v>4.7839506172839497E-2</v>
      </c>
      <c r="E914" s="278">
        <v>0.105263157894737</v>
      </c>
      <c r="F914" s="279">
        <v>2.94117647058823E-2</v>
      </c>
      <c r="G914" s="280">
        <v>3.5398230088495602E-2</v>
      </c>
      <c r="H914" s="278"/>
      <c r="I914" s="279"/>
      <c r="J914" s="280"/>
      <c r="K914" s="278"/>
      <c r="L914" s="279"/>
      <c r="M914" s="280"/>
      <c r="N914" s="354"/>
    </row>
    <row r="915" spans="1:14" ht="28" x14ac:dyDescent="0.15">
      <c r="A915" s="253" t="s">
        <v>511</v>
      </c>
      <c r="B915" s="346">
        <v>46</v>
      </c>
      <c r="C915" s="347">
        <v>433</v>
      </c>
      <c r="D915" s="348">
        <v>1684</v>
      </c>
      <c r="E915" s="346">
        <v>46</v>
      </c>
      <c r="F915" s="347">
        <v>179</v>
      </c>
      <c r="G915" s="348">
        <v>614</v>
      </c>
      <c r="H915" s="346"/>
      <c r="I915" s="347"/>
      <c r="J915" s="348"/>
      <c r="K915" s="346"/>
      <c r="L915" s="347"/>
      <c r="M915" s="348"/>
      <c r="N915" s="355"/>
    </row>
    <row r="916" spans="1:14" ht="14" x14ac:dyDescent="0.15">
      <c r="A916" s="271" t="s">
        <v>427</v>
      </c>
      <c r="B916" s="278">
        <v>2.1739130434782601E-2</v>
      </c>
      <c r="C916" s="279">
        <v>4.6189376443417996E-3</v>
      </c>
      <c r="D916" s="280">
        <v>5.9382422802850398E-3</v>
      </c>
      <c r="E916" s="278">
        <v>2.1739130434782601E-2</v>
      </c>
      <c r="F916" s="279">
        <v>5.5865921787709499E-3</v>
      </c>
      <c r="G916" s="280">
        <v>8.1433224755700293E-3</v>
      </c>
      <c r="H916" s="278"/>
      <c r="I916" s="279"/>
      <c r="J916" s="280"/>
      <c r="K916" s="278"/>
      <c r="L916" s="279"/>
      <c r="M916" s="280"/>
      <c r="N916" s="354"/>
    </row>
    <row r="917" spans="1:14" ht="14" x14ac:dyDescent="0.15">
      <c r="A917" s="271" t="s">
        <v>157</v>
      </c>
      <c r="B917" s="278">
        <v>0</v>
      </c>
      <c r="C917" s="279">
        <v>4.3879907621247098E-2</v>
      </c>
      <c r="D917" s="280">
        <v>1.48456057007126E-2</v>
      </c>
      <c r="E917" s="278">
        <v>0</v>
      </c>
      <c r="F917" s="279">
        <v>2.23463687150838E-2</v>
      </c>
      <c r="G917" s="280">
        <v>8.1433224755700293E-3</v>
      </c>
      <c r="H917" s="278"/>
      <c r="I917" s="279"/>
      <c r="J917" s="280"/>
      <c r="K917" s="278"/>
      <c r="L917" s="279"/>
      <c r="M917" s="280"/>
      <c r="N917" s="354"/>
    </row>
    <row r="918" spans="1:14" ht="14" x14ac:dyDescent="0.15">
      <c r="A918" s="271" t="s">
        <v>428</v>
      </c>
      <c r="B918" s="278">
        <v>0</v>
      </c>
      <c r="C918" s="279">
        <v>9.2378752886835992E-3</v>
      </c>
      <c r="D918" s="280">
        <v>1.12826603325416E-2</v>
      </c>
      <c r="E918" s="278">
        <v>0</v>
      </c>
      <c r="F918" s="279">
        <v>5.5865921787709499E-3</v>
      </c>
      <c r="G918" s="280">
        <v>8.1433224755700293E-3</v>
      </c>
      <c r="H918" s="278"/>
      <c r="I918" s="279"/>
      <c r="J918" s="280"/>
      <c r="K918" s="278"/>
      <c r="L918" s="279"/>
      <c r="M918" s="280"/>
      <c r="N918" s="354"/>
    </row>
    <row r="919" spans="1:14" ht="14" x14ac:dyDescent="0.15">
      <c r="A919" s="271" t="s">
        <v>429</v>
      </c>
      <c r="B919" s="278">
        <v>0</v>
      </c>
      <c r="C919" s="279">
        <v>0</v>
      </c>
      <c r="D919" s="280">
        <v>7.1258907363420396E-3</v>
      </c>
      <c r="E919" s="278">
        <v>0</v>
      </c>
      <c r="F919" s="279">
        <v>0</v>
      </c>
      <c r="G919" s="280">
        <v>1.30293159609121E-2</v>
      </c>
      <c r="H919" s="278"/>
      <c r="I919" s="279"/>
      <c r="J919" s="280"/>
      <c r="K919" s="278"/>
      <c r="L919" s="279"/>
      <c r="M919" s="280"/>
      <c r="N919" s="354"/>
    </row>
    <row r="920" spans="1:14" ht="14" x14ac:dyDescent="0.15">
      <c r="A920" s="271" t="s">
        <v>430</v>
      </c>
      <c r="B920" s="278">
        <v>2.1739130434782601E-2</v>
      </c>
      <c r="C920" s="279">
        <v>1.38568129330254E-2</v>
      </c>
      <c r="D920" s="280">
        <v>9.5011876484560592E-3</v>
      </c>
      <c r="E920" s="278">
        <v>2.1739130434782601E-2</v>
      </c>
      <c r="F920" s="279">
        <v>5.5865921787709499E-3</v>
      </c>
      <c r="G920" s="280">
        <v>8.1433224755700293E-3</v>
      </c>
      <c r="H920" s="278"/>
      <c r="I920" s="279"/>
      <c r="J920" s="280"/>
      <c r="K920" s="278"/>
      <c r="L920" s="279"/>
      <c r="M920" s="280"/>
      <c r="N920" s="354"/>
    </row>
    <row r="921" spans="1:14" ht="14" x14ac:dyDescent="0.15">
      <c r="A921" s="271" t="s">
        <v>431</v>
      </c>
      <c r="B921" s="278">
        <v>0</v>
      </c>
      <c r="C921" s="279">
        <v>0</v>
      </c>
      <c r="D921" s="280">
        <v>5.9382422802850402E-4</v>
      </c>
      <c r="E921" s="278">
        <v>0</v>
      </c>
      <c r="F921" s="279">
        <v>0</v>
      </c>
      <c r="G921" s="280">
        <v>1.6286644951140101E-3</v>
      </c>
      <c r="H921" s="278"/>
      <c r="I921" s="279"/>
      <c r="J921" s="280"/>
      <c r="K921" s="278"/>
      <c r="L921" s="279"/>
      <c r="M921" s="280"/>
      <c r="N921" s="354"/>
    </row>
    <row r="922" spans="1:14" ht="14" x14ac:dyDescent="0.15">
      <c r="A922" s="271" t="s">
        <v>432</v>
      </c>
      <c r="B922" s="278">
        <v>0</v>
      </c>
      <c r="C922" s="279">
        <v>1.15473441108545E-2</v>
      </c>
      <c r="D922" s="280">
        <v>7.7197149643705503E-3</v>
      </c>
      <c r="E922" s="278">
        <v>0</v>
      </c>
      <c r="F922" s="279">
        <v>1.11731843575419E-2</v>
      </c>
      <c r="G922" s="280">
        <v>3.2573289902280101E-3</v>
      </c>
      <c r="H922" s="278"/>
      <c r="I922" s="279"/>
      <c r="J922" s="280"/>
      <c r="K922" s="278"/>
      <c r="L922" s="279"/>
      <c r="M922" s="280"/>
      <c r="N922" s="354"/>
    </row>
    <row r="923" spans="1:14" customFormat="1" ht="14" x14ac:dyDescent="0.15">
      <c r="A923" s="255" t="s">
        <v>433</v>
      </c>
      <c r="B923" s="278">
        <v>4.3478260869565202E-2</v>
      </c>
      <c r="C923" s="279">
        <v>4.6189376443417996E-3</v>
      </c>
      <c r="D923" s="280">
        <v>3.7410926365795703E-2</v>
      </c>
      <c r="E923" s="278">
        <v>4.3478260869565202E-2</v>
      </c>
      <c r="F923" s="279">
        <v>1.11731843575419E-2</v>
      </c>
      <c r="G923" s="280">
        <v>4.7231270358306203E-2</v>
      </c>
      <c r="H923" s="278"/>
      <c r="I923" s="279"/>
      <c r="J923" s="280"/>
      <c r="K923" s="278"/>
      <c r="L923" s="279"/>
      <c r="M923" s="280"/>
      <c r="N923" s="354"/>
    </row>
    <row r="924" spans="1:14" ht="14" x14ac:dyDescent="0.15">
      <c r="A924" s="271" t="s">
        <v>434</v>
      </c>
      <c r="B924" s="278">
        <v>0</v>
      </c>
      <c r="C924" s="279">
        <v>6.9284064665126998E-3</v>
      </c>
      <c r="D924" s="280">
        <v>3.5629453681710198E-3</v>
      </c>
      <c r="E924" s="278">
        <v>0</v>
      </c>
      <c r="F924" s="279">
        <v>0</v>
      </c>
      <c r="G924" s="280">
        <v>0</v>
      </c>
      <c r="H924" s="278"/>
      <c r="I924" s="279"/>
      <c r="J924" s="280"/>
      <c r="K924" s="278"/>
      <c r="L924" s="279"/>
      <c r="M924" s="280"/>
      <c r="N924" s="354"/>
    </row>
    <row r="925" spans="1:14" ht="14" x14ac:dyDescent="0.15">
      <c r="A925" s="271" t="s">
        <v>435</v>
      </c>
      <c r="B925" s="278">
        <v>0.108695652173913</v>
      </c>
      <c r="C925" s="279">
        <v>2.3094688221709E-2</v>
      </c>
      <c r="D925" s="280">
        <v>2.07838479809976E-2</v>
      </c>
      <c r="E925" s="278">
        <v>0.108695652173913</v>
      </c>
      <c r="F925" s="279">
        <v>4.4692737430167599E-2</v>
      </c>
      <c r="G925" s="280">
        <v>3.5830618892508097E-2</v>
      </c>
      <c r="H925" s="278"/>
      <c r="I925" s="279"/>
      <c r="J925" s="280"/>
      <c r="K925" s="278"/>
      <c r="L925" s="279"/>
      <c r="M925" s="280"/>
      <c r="N925" s="354"/>
    </row>
    <row r="926" spans="1:14" ht="14" x14ac:dyDescent="0.15">
      <c r="A926" s="271" t="s">
        <v>436</v>
      </c>
      <c r="B926" s="278">
        <v>0</v>
      </c>
      <c r="C926" s="279">
        <v>6.9284064665126998E-3</v>
      </c>
      <c r="D926" s="280">
        <v>1.06888361045131E-2</v>
      </c>
      <c r="E926" s="278">
        <v>0</v>
      </c>
      <c r="F926" s="279">
        <v>5.5865921787709499E-3</v>
      </c>
      <c r="G926" s="280">
        <v>1.79153094462541E-2</v>
      </c>
      <c r="H926" s="278"/>
      <c r="I926" s="279"/>
      <c r="J926" s="280"/>
      <c r="K926" s="278"/>
      <c r="L926" s="279"/>
      <c r="M926" s="280"/>
      <c r="N926" s="354"/>
    </row>
    <row r="927" spans="1:14" ht="14" x14ac:dyDescent="0.15">
      <c r="A927" s="271" t="s">
        <v>440</v>
      </c>
      <c r="B927" s="278">
        <v>6.5217391304347797E-2</v>
      </c>
      <c r="C927" s="279">
        <v>1.8475750577367198E-2</v>
      </c>
      <c r="D927" s="280">
        <v>7.0665083135391896E-2</v>
      </c>
      <c r="E927" s="278">
        <v>6.5217391304347797E-2</v>
      </c>
      <c r="F927" s="279">
        <v>3.3519553072625698E-2</v>
      </c>
      <c r="G927" s="280">
        <v>0.12703583061889301</v>
      </c>
      <c r="H927" s="278"/>
      <c r="I927" s="279"/>
      <c r="J927" s="280"/>
      <c r="K927" s="278"/>
      <c r="L927" s="279"/>
      <c r="M927" s="280"/>
      <c r="N927" s="354"/>
    </row>
    <row r="928" spans="1:14" ht="14" x14ac:dyDescent="0.15">
      <c r="A928" s="271" t="s">
        <v>439</v>
      </c>
      <c r="B928" s="278">
        <v>0</v>
      </c>
      <c r="C928" s="279">
        <v>4.6189376443417996E-3</v>
      </c>
      <c r="D928" s="280">
        <v>1.66270783847981E-2</v>
      </c>
      <c r="E928" s="278">
        <v>0</v>
      </c>
      <c r="F928" s="279">
        <v>5.5865921787709499E-3</v>
      </c>
      <c r="G928" s="280">
        <v>6.5146579804560298E-3</v>
      </c>
      <c r="H928" s="278"/>
      <c r="I928" s="279"/>
      <c r="J928" s="280"/>
      <c r="K928" s="278"/>
      <c r="L928" s="279"/>
      <c r="M928" s="280"/>
      <c r="N928" s="354"/>
    </row>
    <row r="929" spans="1:14" ht="14" x14ac:dyDescent="0.15">
      <c r="A929" s="271" t="s">
        <v>441</v>
      </c>
      <c r="B929" s="278">
        <v>4.3478260869565202E-2</v>
      </c>
      <c r="C929" s="279">
        <v>1.15473441108545E-2</v>
      </c>
      <c r="D929" s="280">
        <v>1.0095011876484599E-2</v>
      </c>
      <c r="E929" s="278">
        <v>4.3478260869565202E-2</v>
      </c>
      <c r="F929" s="279">
        <v>1.67597765363128E-2</v>
      </c>
      <c r="G929" s="280">
        <v>1.46579804560261E-2</v>
      </c>
      <c r="H929" s="278"/>
      <c r="I929" s="279"/>
      <c r="J929" s="280"/>
      <c r="K929" s="278"/>
      <c r="L929" s="279"/>
      <c r="M929" s="280"/>
      <c r="N929" s="354"/>
    </row>
    <row r="930" spans="1:14" ht="14" x14ac:dyDescent="0.15">
      <c r="A930" s="271" t="s">
        <v>442</v>
      </c>
      <c r="B930" s="278">
        <v>4.3478260869565202E-2</v>
      </c>
      <c r="C930" s="279">
        <v>6.9284064665126998E-3</v>
      </c>
      <c r="D930" s="280">
        <v>4.7505938242280296E-3</v>
      </c>
      <c r="E930" s="278">
        <v>4.3478260869565202E-2</v>
      </c>
      <c r="F930" s="279">
        <v>1.11731843575419E-2</v>
      </c>
      <c r="G930" s="280">
        <v>1.1400651465798E-2</v>
      </c>
      <c r="H930" s="278"/>
      <c r="I930" s="279"/>
      <c r="J930" s="280"/>
      <c r="K930" s="278"/>
      <c r="L930" s="279"/>
      <c r="M930" s="280"/>
      <c r="N930" s="354"/>
    </row>
    <row r="931" spans="1:14" ht="14" x14ac:dyDescent="0.15">
      <c r="A931" s="255" t="s">
        <v>437</v>
      </c>
      <c r="B931" s="278">
        <v>0</v>
      </c>
      <c r="C931" s="279">
        <v>0</v>
      </c>
      <c r="D931" s="280">
        <v>0</v>
      </c>
      <c r="E931" s="278">
        <v>0</v>
      </c>
      <c r="F931" s="279">
        <v>0</v>
      </c>
      <c r="G931" s="280">
        <v>0</v>
      </c>
      <c r="H931" s="278"/>
      <c r="I931" s="279"/>
      <c r="J931" s="280"/>
      <c r="K931" s="278"/>
      <c r="L931" s="279"/>
      <c r="M931" s="280"/>
      <c r="N931" s="354"/>
    </row>
    <row r="932" spans="1:14" ht="14" x14ac:dyDescent="0.15">
      <c r="A932" s="271" t="s">
        <v>438</v>
      </c>
      <c r="B932" s="278">
        <v>0.173913043478261</v>
      </c>
      <c r="C932" s="279">
        <v>3.0023094688221699E-2</v>
      </c>
      <c r="D932" s="280">
        <v>5.9382422802850401E-2</v>
      </c>
      <c r="E932" s="278">
        <v>0.173913043478261</v>
      </c>
      <c r="F932" s="279">
        <v>6.1452513966480403E-2</v>
      </c>
      <c r="G932" s="280">
        <v>6.1889250814332199E-2</v>
      </c>
      <c r="H932" s="278"/>
      <c r="I932" s="279"/>
      <c r="J932" s="280"/>
      <c r="K932" s="278"/>
      <c r="L932" s="279"/>
      <c r="M932" s="280"/>
      <c r="N932" s="354"/>
    </row>
    <row r="933" spans="1:14" ht="14" x14ac:dyDescent="0.15">
      <c r="A933" s="271" t="s">
        <v>443</v>
      </c>
      <c r="B933" s="278">
        <v>0</v>
      </c>
      <c r="C933" s="279">
        <v>2.3094688221708998E-3</v>
      </c>
      <c r="D933" s="280">
        <v>6.5320665083135401E-3</v>
      </c>
      <c r="E933" s="278">
        <v>0</v>
      </c>
      <c r="F933" s="279">
        <v>5.5865921787709499E-3</v>
      </c>
      <c r="G933" s="280">
        <v>1.1400651465798E-2</v>
      </c>
      <c r="H933" s="278"/>
      <c r="I933" s="279"/>
      <c r="J933" s="280"/>
      <c r="K933" s="278"/>
      <c r="L933" s="279"/>
      <c r="M933" s="280"/>
      <c r="N933" s="356"/>
    </row>
    <row r="934" spans="1:14" ht="14" x14ac:dyDescent="0.15">
      <c r="A934" s="255" t="s">
        <v>446</v>
      </c>
      <c r="B934" s="278">
        <v>0</v>
      </c>
      <c r="C934" s="279">
        <v>2.3094688221708998E-3</v>
      </c>
      <c r="D934" s="280">
        <v>4.1567695961995197E-3</v>
      </c>
      <c r="E934" s="278">
        <v>0</v>
      </c>
      <c r="F934" s="279">
        <v>0</v>
      </c>
      <c r="G934" s="280">
        <v>1.6286644951140101E-3</v>
      </c>
      <c r="H934" s="278"/>
      <c r="I934" s="279"/>
      <c r="J934" s="280"/>
      <c r="K934" s="278"/>
      <c r="L934" s="279"/>
      <c r="M934" s="280"/>
      <c r="N934" s="354"/>
    </row>
    <row r="935" spans="1:14" ht="14" x14ac:dyDescent="0.15">
      <c r="A935" s="271" t="s">
        <v>444</v>
      </c>
      <c r="B935" s="278">
        <v>0</v>
      </c>
      <c r="C935" s="279">
        <v>4.6189376443417996E-3</v>
      </c>
      <c r="D935" s="280">
        <v>2.37529691211401E-3</v>
      </c>
      <c r="E935" s="278">
        <v>0</v>
      </c>
      <c r="F935" s="279">
        <v>0</v>
      </c>
      <c r="G935" s="280">
        <v>1.6286644951140101E-3</v>
      </c>
      <c r="H935" s="278"/>
      <c r="I935" s="279"/>
      <c r="J935" s="280"/>
      <c r="K935" s="278"/>
      <c r="L935" s="279"/>
      <c r="M935" s="280"/>
      <c r="N935" s="354"/>
    </row>
    <row r="936" spans="1:14" ht="14" x14ac:dyDescent="0.15">
      <c r="A936" s="271" t="s">
        <v>445</v>
      </c>
      <c r="B936" s="278">
        <v>0</v>
      </c>
      <c r="C936" s="279">
        <v>6.9284064665126998E-3</v>
      </c>
      <c r="D936" s="280">
        <v>1.8408551068883599E-2</v>
      </c>
      <c r="E936" s="278">
        <v>0</v>
      </c>
      <c r="F936" s="279">
        <v>5.5865921787709499E-3</v>
      </c>
      <c r="G936" s="280">
        <v>9.77198697068404E-3</v>
      </c>
      <c r="H936" s="278"/>
      <c r="I936" s="279"/>
      <c r="J936" s="280"/>
      <c r="K936" s="278"/>
      <c r="L936" s="279"/>
      <c r="M936" s="280"/>
      <c r="N936" s="354"/>
    </row>
    <row r="937" spans="1:14" ht="14" x14ac:dyDescent="0.15">
      <c r="A937" s="271" t="s">
        <v>447</v>
      </c>
      <c r="B937" s="278">
        <v>0</v>
      </c>
      <c r="C937" s="279">
        <v>2.3094688221708998E-3</v>
      </c>
      <c r="D937" s="280">
        <v>2.37529691211401E-3</v>
      </c>
      <c r="E937" s="278">
        <v>0</v>
      </c>
      <c r="F937" s="279">
        <v>0</v>
      </c>
      <c r="G937" s="280">
        <v>4.88599348534202E-3</v>
      </c>
      <c r="H937" s="278"/>
      <c r="I937" s="279"/>
      <c r="J937" s="280"/>
      <c r="K937" s="278"/>
      <c r="L937" s="279"/>
      <c r="M937" s="280"/>
      <c r="N937" s="354"/>
    </row>
    <row r="938" spans="1:14" ht="14" x14ac:dyDescent="0.15">
      <c r="A938" s="271" t="s">
        <v>423</v>
      </c>
      <c r="B938" s="278">
        <v>2.1739130434782601E-2</v>
      </c>
      <c r="C938" s="279">
        <v>6.23556581986143E-2</v>
      </c>
      <c r="D938" s="280">
        <v>2.3159144893111602E-2</v>
      </c>
      <c r="E938" s="278">
        <v>2.1739130434782601E-2</v>
      </c>
      <c r="F938" s="279">
        <v>5.5865921787709501E-2</v>
      </c>
      <c r="G938" s="280">
        <v>2.4429967426710102E-2</v>
      </c>
      <c r="H938" s="278"/>
      <c r="I938" s="279"/>
      <c r="J938" s="280"/>
      <c r="K938" s="278"/>
      <c r="L938" s="279"/>
      <c r="M938" s="280"/>
      <c r="N938" s="354"/>
    </row>
    <row r="939" spans="1:14" ht="14" x14ac:dyDescent="0.15">
      <c r="A939" s="271" t="s">
        <v>448</v>
      </c>
      <c r="B939" s="278">
        <v>0</v>
      </c>
      <c r="C939" s="279">
        <v>4.6189376443417996E-3</v>
      </c>
      <c r="D939" s="280">
        <v>1.18764845605701E-3</v>
      </c>
      <c r="E939" s="278">
        <v>0</v>
      </c>
      <c r="F939" s="279">
        <v>0</v>
      </c>
      <c r="G939" s="280">
        <v>0</v>
      </c>
      <c r="H939" s="278"/>
      <c r="I939" s="279"/>
      <c r="J939" s="280"/>
      <c r="K939" s="278"/>
      <c r="L939" s="279"/>
      <c r="M939" s="280"/>
      <c r="N939" s="354"/>
    </row>
    <row r="940" spans="1:14" ht="14" x14ac:dyDescent="0.15">
      <c r="A940" s="271" t="s">
        <v>449</v>
      </c>
      <c r="B940" s="278">
        <v>0</v>
      </c>
      <c r="C940" s="279">
        <v>9.2378752886835992E-3</v>
      </c>
      <c r="D940" s="280">
        <v>2.9691211401425201E-2</v>
      </c>
      <c r="E940" s="278">
        <v>0</v>
      </c>
      <c r="F940" s="279">
        <v>5.5865921787709499E-3</v>
      </c>
      <c r="G940" s="280">
        <v>6.5146579804560298E-3</v>
      </c>
      <c r="H940" s="278"/>
      <c r="I940" s="279"/>
      <c r="J940" s="280"/>
      <c r="K940" s="278"/>
      <c r="L940" s="279"/>
      <c r="M940" s="280"/>
      <c r="N940" s="354"/>
    </row>
    <row r="941" spans="1:14" ht="14" x14ac:dyDescent="0.15">
      <c r="A941" s="255" t="s">
        <v>1019</v>
      </c>
      <c r="B941" s="278">
        <v>0</v>
      </c>
      <c r="C941" s="279">
        <v>0</v>
      </c>
      <c r="D941" s="280">
        <v>1.18764845605701E-3</v>
      </c>
      <c r="E941" s="278">
        <v>0</v>
      </c>
      <c r="F941" s="279">
        <v>0</v>
      </c>
      <c r="G941" s="280">
        <v>1.6286644951140101E-3</v>
      </c>
      <c r="H941" s="278"/>
      <c r="I941" s="279"/>
      <c r="J941" s="280"/>
      <c r="K941" s="278"/>
      <c r="L941" s="279"/>
      <c r="M941" s="280"/>
      <c r="N941" s="354"/>
    </row>
    <row r="942" spans="1:14" ht="14" x14ac:dyDescent="0.15">
      <c r="A942" s="271" t="s">
        <v>450</v>
      </c>
      <c r="B942" s="278">
        <v>0</v>
      </c>
      <c r="C942" s="279">
        <v>2.3094688221708998E-3</v>
      </c>
      <c r="D942" s="280">
        <v>3.5629453681710198E-3</v>
      </c>
      <c r="E942" s="278">
        <v>0</v>
      </c>
      <c r="F942" s="279">
        <v>0</v>
      </c>
      <c r="G942" s="280">
        <v>0</v>
      </c>
      <c r="H942" s="278"/>
      <c r="I942" s="279"/>
      <c r="J942" s="280"/>
      <c r="K942" s="278"/>
      <c r="L942" s="279"/>
      <c r="M942" s="280"/>
      <c r="N942" s="354"/>
    </row>
    <row r="943" spans="1:14" ht="14" x14ac:dyDescent="0.15">
      <c r="A943" s="255" t="s">
        <v>552</v>
      </c>
      <c r="B943" s="278">
        <v>0</v>
      </c>
      <c r="C943" s="279">
        <v>6.9284064665126998E-3</v>
      </c>
      <c r="D943" s="280">
        <v>1.2470308788598601E-2</v>
      </c>
      <c r="E943" s="278">
        <v>0</v>
      </c>
      <c r="F943" s="279">
        <v>1.11731843575419E-2</v>
      </c>
      <c r="G943" s="280">
        <v>1.30293159609121E-2</v>
      </c>
      <c r="H943" s="278"/>
      <c r="I943" s="279"/>
      <c r="J943" s="280"/>
      <c r="K943" s="278"/>
      <c r="L943" s="279"/>
      <c r="M943" s="280"/>
      <c r="N943" s="354"/>
    </row>
    <row r="944" spans="1:14" ht="14" x14ac:dyDescent="0.15">
      <c r="A944" s="255" t="s">
        <v>551</v>
      </c>
      <c r="B944" s="278">
        <v>0</v>
      </c>
      <c r="C944" s="279">
        <v>1.15473441108545E-2</v>
      </c>
      <c r="D944" s="280">
        <v>1.42517814726841E-2</v>
      </c>
      <c r="E944" s="278">
        <v>0</v>
      </c>
      <c r="F944" s="279">
        <v>1.11731843575419E-2</v>
      </c>
      <c r="G944" s="280">
        <v>9.77198697068404E-3</v>
      </c>
      <c r="H944" s="278"/>
      <c r="I944" s="279"/>
      <c r="J944" s="280"/>
      <c r="K944" s="278"/>
      <c r="L944" s="279"/>
      <c r="M944" s="280"/>
      <c r="N944" s="354"/>
    </row>
    <row r="945" spans="1:14" ht="14" x14ac:dyDescent="0.15">
      <c r="A945" s="255" t="s">
        <v>473</v>
      </c>
      <c r="B945" s="278">
        <v>2.1739130434782601E-2</v>
      </c>
      <c r="C945" s="279">
        <v>2.3094688221708998E-3</v>
      </c>
      <c r="D945" s="280">
        <v>1.18764845605701E-3</v>
      </c>
      <c r="E945" s="278">
        <v>2.1739130434782601E-2</v>
      </c>
      <c r="F945" s="279">
        <v>5.5865921787709499E-3</v>
      </c>
      <c r="G945" s="280">
        <v>3.2573289902280101E-3</v>
      </c>
      <c r="H945" s="278"/>
      <c r="I945" s="279"/>
      <c r="J945" s="280"/>
      <c r="K945" s="278"/>
      <c r="L945" s="279"/>
      <c r="M945" s="280"/>
      <c r="N945" s="354"/>
    </row>
    <row r="946" spans="1:14" ht="14" x14ac:dyDescent="0.15">
      <c r="A946" s="271" t="s">
        <v>451</v>
      </c>
      <c r="B946" s="278">
        <v>0</v>
      </c>
      <c r="C946" s="279">
        <v>4.6189376443417996E-3</v>
      </c>
      <c r="D946" s="280">
        <v>6.5320665083135401E-3</v>
      </c>
      <c r="E946" s="278">
        <v>0</v>
      </c>
      <c r="F946" s="279">
        <v>5.5865921787709499E-3</v>
      </c>
      <c r="G946" s="280">
        <v>9.77198697068404E-3</v>
      </c>
      <c r="H946" s="278"/>
      <c r="I946" s="279"/>
      <c r="J946" s="280"/>
      <c r="K946" s="278"/>
      <c r="L946" s="279"/>
      <c r="M946" s="280"/>
      <c r="N946" s="354"/>
    </row>
    <row r="947" spans="1:14" ht="14" x14ac:dyDescent="0.15">
      <c r="A947" s="271" t="s">
        <v>452</v>
      </c>
      <c r="B947" s="278">
        <v>4.3478260869565202E-2</v>
      </c>
      <c r="C947" s="279">
        <v>1.8475750577367198E-2</v>
      </c>
      <c r="D947" s="280">
        <v>1.0095011876484599E-2</v>
      </c>
      <c r="E947" s="278">
        <v>4.3478260869565202E-2</v>
      </c>
      <c r="F947" s="279">
        <v>1.67597765363128E-2</v>
      </c>
      <c r="G947" s="280">
        <v>9.77198697068404E-3</v>
      </c>
      <c r="H947" s="278"/>
      <c r="I947" s="279"/>
      <c r="J947" s="280"/>
      <c r="K947" s="278"/>
      <c r="L947" s="279"/>
      <c r="M947" s="280"/>
      <c r="N947" s="354"/>
    </row>
    <row r="948" spans="1:14" ht="14" x14ac:dyDescent="0.15">
      <c r="A948" s="271" t="s">
        <v>425</v>
      </c>
      <c r="B948" s="278">
        <v>0</v>
      </c>
      <c r="C948" s="279">
        <v>4.6189376443417996E-3</v>
      </c>
      <c r="D948" s="280">
        <v>2.9691211401425199E-3</v>
      </c>
      <c r="E948" s="278">
        <v>0</v>
      </c>
      <c r="F948" s="279">
        <v>5.5865921787709499E-3</v>
      </c>
      <c r="G948" s="280">
        <v>6.5146579804560298E-3</v>
      </c>
      <c r="H948" s="278"/>
      <c r="I948" s="279"/>
      <c r="J948" s="280"/>
      <c r="K948" s="278"/>
      <c r="L948" s="279"/>
      <c r="M948" s="280"/>
      <c r="N948" s="354"/>
    </row>
    <row r="949" spans="1:14" ht="14" x14ac:dyDescent="0.15">
      <c r="A949" s="353" t="s">
        <v>600</v>
      </c>
      <c r="B949" s="278">
        <v>0</v>
      </c>
      <c r="C949" s="279">
        <v>0</v>
      </c>
      <c r="D949" s="280">
        <v>0</v>
      </c>
      <c r="E949" s="278">
        <v>0</v>
      </c>
      <c r="F949" s="279">
        <v>0</v>
      </c>
      <c r="G949" s="280">
        <v>0</v>
      </c>
      <c r="H949" s="278"/>
      <c r="I949" s="279"/>
      <c r="J949" s="280"/>
      <c r="K949" s="278"/>
      <c r="L949" s="279"/>
      <c r="M949" s="280"/>
      <c r="N949" s="354"/>
    </row>
    <row r="950" spans="1:14" ht="14" x14ac:dyDescent="0.15">
      <c r="A950" s="353" t="s">
        <v>599</v>
      </c>
      <c r="B950" s="278">
        <v>0</v>
      </c>
      <c r="C950" s="279">
        <v>0</v>
      </c>
      <c r="D950" s="280">
        <v>6.5320665083135401E-3</v>
      </c>
      <c r="E950" s="278">
        <v>0</v>
      </c>
      <c r="F950" s="279">
        <v>0</v>
      </c>
      <c r="G950" s="280">
        <v>8.1433224755700293E-3</v>
      </c>
      <c r="H950" s="278"/>
      <c r="I950" s="279"/>
      <c r="J950" s="280"/>
      <c r="K950" s="278"/>
      <c r="L950" s="279"/>
      <c r="M950" s="280"/>
      <c r="N950" s="354"/>
    </row>
    <row r="951" spans="1:14" x14ac:dyDescent="0.15">
      <c r="A951" s="357" t="s">
        <v>514</v>
      </c>
      <c r="B951" s="278">
        <v>0</v>
      </c>
      <c r="C951" s="279">
        <v>9.2378752886835992E-3</v>
      </c>
      <c r="D951" s="280">
        <v>1.48456057007126E-2</v>
      </c>
      <c r="E951" s="278">
        <v>0</v>
      </c>
      <c r="F951" s="279">
        <v>0</v>
      </c>
      <c r="G951" s="280">
        <v>4.88599348534202E-3</v>
      </c>
      <c r="H951" s="278"/>
      <c r="I951" s="279"/>
      <c r="J951" s="280"/>
      <c r="K951" s="278"/>
      <c r="L951" s="279"/>
      <c r="M951" s="280"/>
      <c r="N951" s="354"/>
    </row>
    <row r="952" spans="1:14" x14ac:dyDescent="0.15">
      <c r="A952" s="357" t="s">
        <v>515</v>
      </c>
      <c r="B952" s="278">
        <v>0</v>
      </c>
      <c r="C952" s="279">
        <v>2.3094688221708998E-3</v>
      </c>
      <c r="D952" s="280">
        <v>3.5629453681710198E-3</v>
      </c>
      <c r="E952" s="278">
        <v>0</v>
      </c>
      <c r="F952" s="279">
        <v>0</v>
      </c>
      <c r="G952" s="280">
        <v>3.2573289902280101E-3</v>
      </c>
      <c r="H952" s="278"/>
      <c r="I952" s="279"/>
      <c r="J952" s="280"/>
      <c r="K952" s="278"/>
      <c r="L952" s="279"/>
      <c r="M952" s="280"/>
      <c r="N952" s="354"/>
    </row>
    <row r="953" spans="1:14" x14ac:dyDescent="0.15">
      <c r="A953" s="357" t="s">
        <v>516</v>
      </c>
      <c r="B953" s="279">
        <v>0</v>
      </c>
      <c r="C953" s="279">
        <v>0</v>
      </c>
      <c r="D953" s="280">
        <v>3.5629453681710198E-3</v>
      </c>
      <c r="E953" s="279">
        <v>0</v>
      </c>
      <c r="F953" s="279">
        <v>0</v>
      </c>
      <c r="G953" s="280">
        <v>0</v>
      </c>
      <c r="H953" s="279"/>
      <c r="I953" s="279"/>
      <c r="J953" s="280"/>
      <c r="K953" s="279"/>
      <c r="L953" s="279"/>
      <c r="M953" s="280"/>
      <c r="N953" s="358"/>
    </row>
    <row r="954" spans="1:14" x14ac:dyDescent="0.15">
      <c r="A954" s="357" t="s">
        <v>517</v>
      </c>
      <c r="B954" s="278">
        <v>0</v>
      </c>
      <c r="C954" s="279">
        <v>0</v>
      </c>
      <c r="D954" s="280">
        <v>1.18764845605701E-3</v>
      </c>
      <c r="E954" s="278">
        <v>0</v>
      </c>
      <c r="F954" s="279">
        <v>0</v>
      </c>
      <c r="G954" s="280">
        <v>0</v>
      </c>
      <c r="H954" s="278"/>
      <c r="I954" s="279"/>
      <c r="J954" s="280"/>
      <c r="K954" s="278"/>
      <c r="L954" s="279"/>
      <c r="M954" s="280"/>
      <c r="N954" s="354"/>
    </row>
    <row r="955" spans="1:14" x14ac:dyDescent="0.15">
      <c r="A955" s="357" t="s">
        <v>518</v>
      </c>
      <c r="B955" s="278">
        <v>0</v>
      </c>
      <c r="C955" s="279">
        <v>2.3094688221708998E-3</v>
      </c>
      <c r="D955" s="280">
        <v>5.3444180522565299E-3</v>
      </c>
      <c r="E955" s="278">
        <v>0</v>
      </c>
      <c r="F955" s="279">
        <v>0</v>
      </c>
      <c r="G955" s="280">
        <v>1.6286644951140101E-3</v>
      </c>
      <c r="H955" s="278"/>
      <c r="I955" s="279"/>
      <c r="J955" s="280"/>
      <c r="K955" s="278"/>
      <c r="L955" s="279"/>
      <c r="M955" s="280"/>
      <c r="N955" s="354"/>
    </row>
    <row r="956" spans="1:14" x14ac:dyDescent="0.15">
      <c r="A956" s="357" t="s">
        <v>519</v>
      </c>
      <c r="B956" s="279">
        <v>4.3478260869565202E-2</v>
      </c>
      <c r="C956" s="279">
        <v>3.4642032332563501E-2</v>
      </c>
      <c r="D956" s="280">
        <v>4.2161520190023803E-2</v>
      </c>
      <c r="E956" s="279">
        <v>4.3478260869565202E-2</v>
      </c>
      <c r="F956" s="279">
        <v>3.91061452513966E-2</v>
      </c>
      <c r="G956" s="280">
        <v>2.6058631921824098E-2</v>
      </c>
      <c r="H956" s="279"/>
      <c r="I956" s="279"/>
      <c r="J956" s="280"/>
      <c r="K956" s="279"/>
      <c r="L956" s="279"/>
      <c r="M956" s="280"/>
      <c r="N956" s="358"/>
    </row>
    <row r="957" spans="1:14" x14ac:dyDescent="0.15">
      <c r="A957" s="359" t="s">
        <v>539</v>
      </c>
      <c r="B957" s="278">
        <v>0</v>
      </c>
      <c r="C957" s="279">
        <v>4.6189376443417996E-3</v>
      </c>
      <c r="D957" s="280">
        <v>1.0095011876484599E-2</v>
      </c>
      <c r="E957" s="278">
        <v>0</v>
      </c>
      <c r="F957" s="279">
        <v>0</v>
      </c>
      <c r="G957" s="280">
        <v>3.2573289902280101E-3</v>
      </c>
      <c r="H957" s="278"/>
      <c r="I957" s="279"/>
      <c r="J957" s="280"/>
      <c r="K957" s="278"/>
      <c r="L957" s="279"/>
      <c r="M957" s="280"/>
      <c r="N957" s="354"/>
    </row>
    <row r="958" spans="1:14" x14ac:dyDescent="0.15">
      <c r="A958" s="357" t="s">
        <v>520</v>
      </c>
      <c r="B958" s="278">
        <v>0</v>
      </c>
      <c r="C958" s="279">
        <v>0</v>
      </c>
      <c r="D958" s="280">
        <v>0</v>
      </c>
      <c r="E958" s="278">
        <v>0</v>
      </c>
      <c r="F958" s="279">
        <v>0</v>
      </c>
      <c r="G958" s="280">
        <v>0</v>
      </c>
      <c r="H958" s="278"/>
      <c r="I958" s="279"/>
      <c r="J958" s="280"/>
      <c r="K958" s="278"/>
      <c r="L958" s="279"/>
      <c r="M958" s="280"/>
      <c r="N958" s="354"/>
    </row>
    <row r="959" spans="1:14" x14ac:dyDescent="0.15">
      <c r="A959" s="357" t="s">
        <v>521</v>
      </c>
      <c r="B959" s="278">
        <v>0</v>
      </c>
      <c r="C959" s="279">
        <v>0</v>
      </c>
      <c r="D959" s="280">
        <v>2.1971496437054601E-2</v>
      </c>
      <c r="E959" s="278">
        <v>0</v>
      </c>
      <c r="F959" s="279">
        <v>0</v>
      </c>
      <c r="G959" s="280">
        <v>1.1400651465798E-2</v>
      </c>
      <c r="H959" s="278"/>
      <c r="I959" s="279"/>
      <c r="J959" s="280"/>
      <c r="K959" s="278"/>
      <c r="L959" s="279"/>
      <c r="M959" s="280"/>
      <c r="N959" s="354"/>
    </row>
    <row r="960" spans="1:14" x14ac:dyDescent="0.15">
      <c r="A960" s="357" t="s">
        <v>522</v>
      </c>
      <c r="B960" s="278">
        <v>0</v>
      </c>
      <c r="C960" s="279">
        <v>4.6189376443417996E-3</v>
      </c>
      <c r="D960" s="280">
        <v>2.1377672209026099E-2</v>
      </c>
      <c r="E960" s="278">
        <v>0</v>
      </c>
      <c r="F960" s="279">
        <v>0</v>
      </c>
      <c r="G960" s="280">
        <v>4.88599348534202E-3</v>
      </c>
      <c r="H960" s="278"/>
      <c r="I960" s="279"/>
      <c r="J960" s="280"/>
      <c r="K960" s="278"/>
      <c r="L960" s="279"/>
      <c r="M960" s="280"/>
      <c r="N960" s="354"/>
    </row>
    <row r="961" spans="1:14" x14ac:dyDescent="0.15">
      <c r="A961" s="357" t="s">
        <v>523</v>
      </c>
      <c r="B961" s="278">
        <v>0</v>
      </c>
      <c r="C961" s="279">
        <v>6.9284064665126998E-3</v>
      </c>
      <c r="D961" s="280">
        <v>5.9382422802850401E-2</v>
      </c>
      <c r="E961" s="278">
        <v>0</v>
      </c>
      <c r="F961" s="279">
        <v>0</v>
      </c>
      <c r="G961" s="280">
        <v>3.2573289902280101E-3</v>
      </c>
      <c r="H961" s="278"/>
      <c r="I961" s="279"/>
      <c r="J961" s="280"/>
      <c r="K961" s="278"/>
      <c r="L961" s="279"/>
      <c r="M961" s="280"/>
      <c r="N961" s="354"/>
    </row>
    <row r="962" spans="1:14" x14ac:dyDescent="0.15">
      <c r="A962" s="357" t="s">
        <v>524</v>
      </c>
      <c r="B962" s="278">
        <v>0</v>
      </c>
      <c r="C962" s="279">
        <v>6.9284064665126998E-3</v>
      </c>
      <c r="D962" s="280">
        <v>1.0095011876484599E-2</v>
      </c>
      <c r="E962" s="278">
        <v>0</v>
      </c>
      <c r="F962" s="279">
        <v>0</v>
      </c>
      <c r="G962" s="280">
        <v>3.2573289902280101E-3</v>
      </c>
      <c r="H962" s="278"/>
      <c r="I962" s="279"/>
      <c r="J962" s="280"/>
      <c r="K962" s="278"/>
      <c r="L962" s="279"/>
      <c r="M962" s="280"/>
      <c r="N962" s="354"/>
    </row>
    <row r="963" spans="1:14" ht="14" x14ac:dyDescent="0.15">
      <c r="A963" s="256" t="s">
        <v>811</v>
      </c>
      <c r="B963" s="278">
        <v>0</v>
      </c>
      <c r="C963" s="279">
        <v>1.15473441108545E-2</v>
      </c>
      <c r="D963" s="280">
        <v>1.95961995249406E-2</v>
      </c>
      <c r="E963" s="278">
        <v>0</v>
      </c>
      <c r="F963" s="279">
        <v>5.5865921787709499E-3</v>
      </c>
      <c r="G963" s="280">
        <v>1.1400651465798E-2</v>
      </c>
      <c r="H963" s="278"/>
      <c r="I963" s="279"/>
      <c r="J963" s="280"/>
      <c r="K963" s="278"/>
      <c r="L963" s="279"/>
      <c r="M963" s="280"/>
      <c r="N963" s="354"/>
    </row>
    <row r="964" spans="1:14" x14ac:dyDescent="0.15">
      <c r="A964" s="359" t="s">
        <v>688</v>
      </c>
      <c r="B964" s="278">
        <v>0</v>
      </c>
      <c r="C964" s="279">
        <v>2.3094688221708998E-3</v>
      </c>
      <c r="D964" s="280">
        <v>5.9382422802850398E-3</v>
      </c>
      <c r="E964" s="278">
        <v>0</v>
      </c>
      <c r="F964" s="279">
        <v>0</v>
      </c>
      <c r="G964" s="280">
        <v>3.2573289902280101E-3</v>
      </c>
      <c r="H964" s="278"/>
      <c r="I964" s="279"/>
      <c r="J964" s="280"/>
      <c r="K964" s="278"/>
      <c r="L964" s="279"/>
      <c r="M964" s="280"/>
      <c r="N964" s="354"/>
    </row>
    <row r="965" spans="1:14" x14ac:dyDescent="0.15">
      <c r="A965" s="357" t="s">
        <v>525</v>
      </c>
      <c r="B965" s="278">
        <v>6.5217391304347797E-2</v>
      </c>
      <c r="C965" s="279">
        <v>0.14318706697459599</v>
      </c>
      <c r="D965" s="280">
        <v>5.22565320665083E-2</v>
      </c>
      <c r="E965" s="278">
        <v>6.5217391304347797E-2</v>
      </c>
      <c r="F965" s="279">
        <v>0.16759776536312801</v>
      </c>
      <c r="G965" s="280">
        <v>7.8175895765472306E-2</v>
      </c>
      <c r="H965" s="278"/>
      <c r="I965" s="279"/>
      <c r="J965" s="280"/>
      <c r="K965" s="278"/>
      <c r="L965" s="279"/>
      <c r="M965" s="280"/>
      <c r="N965" s="354"/>
    </row>
    <row r="966" spans="1:14" customFormat="1" x14ac:dyDescent="0.15">
      <c r="A966" s="357" t="s">
        <v>526</v>
      </c>
      <c r="B966" s="278">
        <v>4.3478260869565202E-2</v>
      </c>
      <c r="C966" s="279">
        <v>6.9284064665126998E-3</v>
      </c>
      <c r="D966" s="280">
        <v>1.2470308788598601E-2</v>
      </c>
      <c r="E966" s="278">
        <v>4.3478260869565202E-2</v>
      </c>
      <c r="F966" s="279">
        <v>1.67597765363128E-2</v>
      </c>
      <c r="G966" s="280">
        <v>2.4429967426710102E-2</v>
      </c>
      <c r="H966" s="278"/>
      <c r="I966" s="279"/>
      <c r="J966" s="280"/>
      <c r="K966" s="278"/>
      <c r="L966" s="279"/>
      <c r="M966" s="280"/>
      <c r="N966" s="354"/>
    </row>
    <row r="967" spans="1:14" customFormat="1" x14ac:dyDescent="0.15">
      <c r="A967" s="357" t="s">
        <v>527</v>
      </c>
      <c r="B967" s="278">
        <v>0</v>
      </c>
      <c r="C967" s="279">
        <v>2.3094688221708998E-3</v>
      </c>
      <c r="D967" s="280">
        <v>1.18764845605701E-3</v>
      </c>
      <c r="E967" s="278">
        <v>0</v>
      </c>
      <c r="F967" s="279">
        <v>0</v>
      </c>
      <c r="G967" s="280">
        <v>1.6286644951140101E-3</v>
      </c>
      <c r="H967" s="278"/>
      <c r="I967" s="279"/>
      <c r="J967" s="280"/>
      <c r="K967" s="278"/>
      <c r="L967" s="279"/>
      <c r="M967" s="280"/>
      <c r="N967" s="354"/>
    </row>
    <row r="968" spans="1:14" x14ac:dyDescent="0.15">
      <c r="A968" s="357" t="s">
        <v>528</v>
      </c>
      <c r="B968" s="278">
        <v>0.173913043478261</v>
      </c>
      <c r="C968" s="279">
        <v>3.4642032332563501E-2</v>
      </c>
      <c r="D968" s="280">
        <v>2.37529691211401E-2</v>
      </c>
      <c r="E968" s="278">
        <v>0.173913043478261</v>
      </c>
      <c r="F968" s="279">
        <v>5.5865921787709501E-2</v>
      </c>
      <c r="G968" s="280">
        <v>3.0944625407166099E-2</v>
      </c>
      <c r="H968" s="278"/>
      <c r="I968" s="279"/>
      <c r="J968" s="280"/>
      <c r="K968" s="278"/>
      <c r="L968" s="279"/>
      <c r="M968" s="280"/>
      <c r="N968" s="354"/>
    </row>
    <row r="969" spans="1:14" x14ac:dyDescent="0.15">
      <c r="A969" s="357" t="s">
        <v>529</v>
      </c>
      <c r="B969" s="278">
        <v>0</v>
      </c>
      <c r="C969" s="279">
        <v>2.3094688221708998E-3</v>
      </c>
      <c r="D969" s="280">
        <v>1.7814726840855099E-3</v>
      </c>
      <c r="E969" s="278">
        <v>0</v>
      </c>
      <c r="F969" s="279">
        <v>0</v>
      </c>
      <c r="G969" s="280">
        <v>0</v>
      </c>
      <c r="H969" s="278"/>
      <c r="I969" s="279"/>
      <c r="J969" s="280"/>
      <c r="K969" s="278"/>
      <c r="L969" s="279"/>
      <c r="M969" s="280"/>
      <c r="N969" s="354"/>
    </row>
    <row r="970" spans="1:14" ht="14" x14ac:dyDescent="0.15">
      <c r="A970" s="271" t="s">
        <v>159</v>
      </c>
      <c r="B970" s="278">
        <v>0</v>
      </c>
      <c r="C970" s="279">
        <v>0.157043879907621</v>
      </c>
      <c r="D970" s="280">
        <v>8.3135391923990498E-2</v>
      </c>
      <c r="E970" s="278">
        <v>0</v>
      </c>
      <c r="F970" s="279">
        <v>0.18435754189944101</v>
      </c>
      <c r="G970" s="280">
        <v>0.14006514657980501</v>
      </c>
      <c r="H970" s="278"/>
      <c r="I970" s="279"/>
      <c r="J970" s="280"/>
      <c r="K970" s="278"/>
      <c r="L970" s="279"/>
      <c r="M970" s="280"/>
      <c r="N970" s="354"/>
    </row>
    <row r="971" spans="1:14" ht="14" x14ac:dyDescent="0.15">
      <c r="A971" s="271" t="s">
        <v>453</v>
      </c>
      <c r="B971" s="278">
        <v>4.3478260869565202E-2</v>
      </c>
      <c r="C971" s="279">
        <v>0.115473441108545</v>
      </c>
      <c r="D971" s="280">
        <v>5.1662707838479802E-2</v>
      </c>
      <c r="E971" s="278">
        <v>4.3478260869565202E-2</v>
      </c>
      <c r="F971" s="279">
        <v>0.111731843575419</v>
      </c>
      <c r="G971" s="280">
        <v>4.2345276872964202E-2</v>
      </c>
      <c r="H971" s="278"/>
      <c r="I971" s="279"/>
      <c r="J971" s="280"/>
      <c r="K971" s="278"/>
      <c r="L971" s="279"/>
      <c r="M971" s="280"/>
      <c r="N971" s="354"/>
    </row>
    <row r="972" spans="1:14" ht="14" x14ac:dyDescent="0.15">
      <c r="A972" s="271" t="s">
        <v>454</v>
      </c>
      <c r="B972" s="278">
        <v>0</v>
      </c>
      <c r="C972" s="279">
        <v>0</v>
      </c>
      <c r="D972" s="280">
        <v>4.7505938242280296E-3</v>
      </c>
      <c r="E972" s="278">
        <v>0</v>
      </c>
      <c r="F972" s="279">
        <v>0</v>
      </c>
      <c r="G972" s="280">
        <v>3.2573289902280101E-3</v>
      </c>
      <c r="H972" s="278"/>
      <c r="I972" s="279"/>
      <c r="J972" s="280"/>
      <c r="K972" s="278"/>
      <c r="L972" s="279"/>
      <c r="M972" s="280"/>
      <c r="N972" s="354"/>
    </row>
    <row r="973" spans="1:14" ht="14" x14ac:dyDescent="0.15">
      <c r="A973" s="271" t="s">
        <v>455</v>
      </c>
      <c r="B973" s="278">
        <v>0</v>
      </c>
      <c r="C973" s="279">
        <v>0</v>
      </c>
      <c r="D973" s="280">
        <v>0</v>
      </c>
      <c r="E973" s="278">
        <v>0</v>
      </c>
      <c r="F973" s="279">
        <v>0</v>
      </c>
      <c r="G973" s="280">
        <v>0</v>
      </c>
      <c r="H973" s="278"/>
      <c r="I973" s="279"/>
      <c r="J973" s="280"/>
      <c r="K973" s="278"/>
      <c r="L973" s="279"/>
      <c r="M973" s="280"/>
      <c r="N973" s="354"/>
    </row>
    <row r="974" spans="1:14" ht="14" x14ac:dyDescent="0.15">
      <c r="A974" s="271" t="s">
        <v>456</v>
      </c>
      <c r="B974" s="278">
        <v>0</v>
      </c>
      <c r="C974" s="279">
        <v>2.3094688221708998E-3</v>
      </c>
      <c r="D974" s="280">
        <v>5.9382422802850402E-4</v>
      </c>
      <c r="E974" s="278">
        <v>0</v>
      </c>
      <c r="F974" s="279">
        <v>0</v>
      </c>
      <c r="G974" s="280">
        <v>0</v>
      </c>
      <c r="H974" s="278"/>
      <c r="I974" s="279"/>
      <c r="J974" s="280"/>
      <c r="K974" s="278"/>
      <c r="L974" s="279"/>
      <c r="M974" s="280"/>
      <c r="N974" s="354"/>
    </row>
    <row r="975" spans="1:14" ht="14" x14ac:dyDescent="0.15">
      <c r="A975" s="271" t="s">
        <v>457</v>
      </c>
      <c r="B975" s="278">
        <v>0</v>
      </c>
      <c r="C975" s="279">
        <v>0</v>
      </c>
      <c r="D975" s="280">
        <v>0</v>
      </c>
      <c r="E975" s="278">
        <v>0</v>
      </c>
      <c r="F975" s="279">
        <v>0</v>
      </c>
      <c r="G975" s="280">
        <v>0</v>
      </c>
      <c r="H975" s="278"/>
      <c r="I975" s="279"/>
      <c r="J975" s="280"/>
      <c r="K975" s="278"/>
      <c r="L975" s="279"/>
      <c r="M975" s="280"/>
      <c r="N975" s="354"/>
    </row>
    <row r="976" spans="1:14" ht="14" x14ac:dyDescent="0.15">
      <c r="A976" s="271" t="s">
        <v>458</v>
      </c>
      <c r="B976" s="278">
        <v>0</v>
      </c>
      <c r="C976" s="279">
        <v>2.3094688221708998E-3</v>
      </c>
      <c r="D976" s="280">
        <v>1.7814726840855099E-3</v>
      </c>
      <c r="E976" s="278">
        <v>0</v>
      </c>
      <c r="F976" s="279">
        <v>5.5865921787709499E-3</v>
      </c>
      <c r="G976" s="280">
        <v>1.6286644951140101E-3</v>
      </c>
      <c r="H976" s="278"/>
      <c r="I976" s="279"/>
      <c r="J976" s="280"/>
      <c r="K976" s="278"/>
      <c r="L976" s="279"/>
      <c r="M976" s="280"/>
      <c r="N976" s="354"/>
    </row>
    <row r="977" spans="1:14" ht="14" x14ac:dyDescent="0.15">
      <c r="A977" s="255" t="s">
        <v>687</v>
      </c>
      <c r="B977" s="278">
        <v>0</v>
      </c>
      <c r="C977" s="279">
        <v>0</v>
      </c>
      <c r="D977" s="280">
        <v>2.37529691211401E-3</v>
      </c>
      <c r="E977" s="278">
        <v>0</v>
      </c>
      <c r="F977" s="279">
        <v>0</v>
      </c>
      <c r="G977" s="280">
        <v>6.5146579804560298E-3</v>
      </c>
      <c r="H977" s="278"/>
      <c r="I977" s="279"/>
      <c r="J977" s="280"/>
      <c r="K977" s="278"/>
      <c r="L977" s="279"/>
      <c r="M977" s="280"/>
      <c r="N977" s="354"/>
    </row>
    <row r="978" spans="1:14" ht="14" x14ac:dyDescent="0.15">
      <c r="A978" s="271" t="s">
        <v>426</v>
      </c>
      <c r="B978" s="278">
        <v>0</v>
      </c>
      <c r="C978" s="279">
        <v>1.15473441108545E-2</v>
      </c>
      <c r="D978" s="280">
        <v>7.1258907363420396E-3</v>
      </c>
      <c r="E978" s="278">
        <v>0</v>
      </c>
      <c r="F978" s="279">
        <v>5.5865921787709499E-3</v>
      </c>
      <c r="G978" s="280">
        <v>4.88599348534202E-3</v>
      </c>
      <c r="H978" s="278"/>
      <c r="I978" s="279"/>
      <c r="J978" s="280"/>
      <c r="K978" s="278"/>
      <c r="L978" s="279"/>
      <c r="M978" s="280"/>
      <c r="N978" s="354"/>
    </row>
    <row r="979" spans="1:14" ht="14" x14ac:dyDescent="0.15">
      <c r="A979" s="271" t="s">
        <v>158</v>
      </c>
      <c r="B979" s="278">
        <v>0</v>
      </c>
      <c r="C979" s="279">
        <v>0</v>
      </c>
      <c r="D979" s="280">
        <v>2.37529691211401E-3</v>
      </c>
      <c r="E979" s="278">
        <v>0</v>
      </c>
      <c r="F979" s="279">
        <v>0</v>
      </c>
      <c r="G979" s="280">
        <v>6.5146579804560298E-3</v>
      </c>
      <c r="H979" s="278"/>
      <c r="I979" s="279"/>
      <c r="J979" s="280"/>
      <c r="K979" s="278"/>
      <c r="L979" s="279"/>
      <c r="M979" s="280"/>
      <c r="N979" s="354"/>
    </row>
    <row r="980" spans="1:14" ht="14" x14ac:dyDescent="0.15">
      <c r="A980" s="255" t="s">
        <v>810</v>
      </c>
      <c r="B980" s="278">
        <v>0</v>
      </c>
      <c r="C980" s="279">
        <v>0</v>
      </c>
      <c r="D980" s="280">
        <v>1.18764845605701E-3</v>
      </c>
      <c r="E980" s="278">
        <v>0</v>
      </c>
      <c r="F980" s="279">
        <v>0</v>
      </c>
      <c r="G980" s="280">
        <v>1.6286644951140101E-3</v>
      </c>
      <c r="H980" s="278"/>
      <c r="I980" s="279"/>
      <c r="J980" s="280"/>
      <c r="K980" s="278"/>
      <c r="L980" s="279"/>
      <c r="M980" s="280"/>
      <c r="N980" s="354"/>
    </row>
    <row r="981" spans="1:14" ht="14" x14ac:dyDescent="0.15">
      <c r="A981" s="271" t="s">
        <v>97</v>
      </c>
      <c r="B981" s="278">
        <v>0</v>
      </c>
      <c r="C981" s="279">
        <v>5.08083140877598E-2</v>
      </c>
      <c r="D981" s="280">
        <v>6.6508313539192399E-2</v>
      </c>
      <c r="E981" s="278">
        <v>0</v>
      </c>
      <c r="F981" s="279">
        <v>1.11731843575419E-2</v>
      </c>
      <c r="G981" s="280">
        <v>5.8631921824104198E-2</v>
      </c>
      <c r="H981" s="278"/>
      <c r="I981" s="279"/>
      <c r="J981" s="280"/>
      <c r="K981" s="278"/>
      <c r="L981" s="279"/>
      <c r="M981" s="280"/>
      <c r="N981" s="354"/>
    </row>
    <row r="982" spans="1:14" ht="14" x14ac:dyDescent="0.15">
      <c r="A982" s="271" t="s">
        <v>215</v>
      </c>
      <c r="B982" s="278">
        <v>2.1739130434782601E-2</v>
      </c>
      <c r="C982" s="279">
        <v>4.3879907621247098E-2</v>
      </c>
      <c r="D982" s="280">
        <v>3.0285035629453699E-2</v>
      </c>
      <c r="E982" s="278">
        <v>2.1739130434782601E-2</v>
      </c>
      <c r="F982" s="279">
        <v>2.7932960893854698E-2</v>
      </c>
      <c r="G982" s="280">
        <v>2.7687296416938099E-2</v>
      </c>
      <c r="H982" s="278"/>
      <c r="I982" s="279"/>
      <c r="J982" s="280"/>
      <c r="K982" s="278"/>
      <c r="L982" s="279"/>
      <c r="M982" s="280"/>
      <c r="N982" s="354"/>
    </row>
    <row r="983" spans="1:14" ht="56" x14ac:dyDescent="0.15">
      <c r="A983" s="253" t="s">
        <v>932</v>
      </c>
      <c r="B983" s="360">
        <v>0.217391304347826</v>
      </c>
      <c r="C983" s="361">
        <v>0.107798165137615</v>
      </c>
      <c r="D983" s="362">
        <v>0.20153664302600499</v>
      </c>
      <c r="E983" s="360">
        <v>0.217391304347826</v>
      </c>
      <c r="F983" s="361">
        <v>0.133333333333333</v>
      </c>
      <c r="G983" s="362">
        <v>0.225806451612903</v>
      </c>
      <c r="H983" s="360"/>
      <c r="I983" s="361"/>
      <c r="J983" s="362"/>
      <c r="K983" s="360"/>
      <c r="L983" s="361"/>
      <c r="M983" s="362"/>
      <c r="N983" s="324"/>
    </row>
    <row r="984" spans="1:14" ht="14" x14ac:dyDescent="0.15">
      <c r="A984" s="255" t="s">
        <v>396</v>
      </c>
      <c r="B984" s="321">
        <v>0.52173913043478304</v>
      </c>
      <c r="C984" s="322">
        <v>0.47935779816513802</v>
      </c>
      <c r="D984" s="323">
        <v>0.52423167848699803</v>
      </c>
      <c r="E984" s="321">
        <v>0.52173913043478304</v>
      </c>
      <c r="F984" s="322">
        <v>0.48888888888888898</v>
      </c>
      <c r="G984" s="323">
        <v>0.50161290322580598</v>
      </c>
      <c r="H984" s="321"/>
      <c r="I984" s="322"/>
      <c r="J984" s="323"/>
      <c r="K984" s="321"/>
      <c r="L984" s="322"/>
      <c r="M984" s="323"/>
      <c r="N984" s="281"/>
    </row>
    <row r="985" spans="1:14" ht="14" x14ac:dyDescent="0.15">
      <c r="A985" s="255" t="s">
        <v>397</v>
      </c>
      <c r="B985" s="321">
        <v>0.15217391304347799</v>
      </c>
      <c r="C985" s="322">
        <v>0.30504587155963298</v>
      </c>
      <c r="D985" s="323">
        <v>0.200354609929078</v>
      </c>
      <c r="E985" s="321">
        <v>0.15217391304347799</v>
      </c>
      <c r="F985" s="322">
        <v>0.25555555555555598</v>
      </c>
      <c r="G985" s="323">
        <v>0.179032258064516</v>
      </c>
      <c r="H985" s="321"/>
      <c r="I985" s="322"/>
      <c r="J985" s="323"/>
      <c r="K985" s="321"/>
      <c r="L985" s="322"/>
      <c r="M985" s="323"/>
      <c r="N985" s="281"/>
    </row>
    <row r="986" spans="1:14" ht="14" x14ac:dyDescent="0.15">
      <c r="A986" s="255" t="s">
        <v>381</v>
      </c>
      <c r="B986" s="321">
        <v>0.108695652173913</v>
      </c>
      <c r="C986" s="322">
        <v>0.107798165137615</v>
      </c>
      <c r="D986" s="323">
        <v>7.3877068557919603E-2</v>
      </c>
      <c r="E986" s="321">
        <v>0.108695652173913</v>
      </c>
      <c r="F986" s="322">
        <v>0.122222222222222</v>
      </c>
      <c r="G986" s="323">
        <v>9.3548387096774197E-2</v>
      </c>
      <c r="H986" s="321"/>
      <c r="I986" s="322"/>
      <c r="J986" s="323"/>
      <c r="K986" s="321"/>
      <c r="L986" s="322"/>
      <c r="M986" s="323"/>
      <c r="N986" s="281"/>
    </row>
    <row r="987" spans="1:14" ht="14" x14ac:dyDescent="0.15">
      <c r="A987" s="325" t="s">
        <v>244</v>
      </c>
      <c r="B987" s="326">
        <v>46</v>
      </c>
      <c r="C987" s="327">
        <v>436</v>
      </c>
      <c r="D987" s="328">
        <v>1692</v>
      </c>
      <c r="E987" s="326">
        <v>46</v>
      </c>
      <c r="F987" s="327">
        <v>180</v>
      </c>
      <c r="G987" s="328">
        <v>620</v>
      </c>
      <c r="H987" s="326"/>
      <c r="I987" s="327"/>
      <c r="J987" s="328"/>
      <c r="K987" s="326"/>
      <c r="L987" s="327"/>
      <c r="M987" s="328"/>
      <c r="N987" s="329"/>
    </row>
    <row r="988" spans="1:14" ht="14" x14ac:dyDescent="0.15">
      <c r="A988" s="255" t="s">
        <v>182</v>
      </c>
      <c r="B988" s="330">
        <v>2.8478260869565202</v>
      </c>
      <c r="C988" s="217">
        <v>2.5871559633027501</v>
      </c>
      <c r="D988" s="331">
        <v>2.8534278959810901</v>
      </c>
      <c r="E988" s="330">
        <v>2.8478260869565202</v>
      </c>
      <c r="F988" s="217">
        <v>2.6333333333333302</v>
      </c>
      <c r="G988" s="331">
        <v>2.8596774193548402</v>
      </c>
      <c r="H988" s="330"/>
      <c r="I988" s="217"/>
      <c r="J988" s="331"/>
      <c r="K988" s="330"/>
      <c r="L988" s="217"/>
      <c r="M988" s="331"/>
      <c r="N988" s="281"/>
    </row>
    <row r="989" spans="1:14" ht="14" x14ac:dyDescent="0.15">
      <c r="A989" s="255" t="s">
        <v>165</v>
      </c>
      <c r="B989" s="330">
        <v>0.89361665418549596</v>
      </c>
      <c r="C989" s="217">
        <v>0.82167207346312099</v>
      </c>
      <c r="D989" s="331">
        <v>0.82238425287398897</v>
      </c>
      <c r="E989" s="330">
        <v>0.89361665418549596</v>
      </c>
      <c r="F989" s="217">
        <v>0.86457274622761104</v>
      </c>
      <c r="G989" s="331">
        <v>0.87210581634412099</v>
      </c>
      <c r="H989" s="330"/>
      <c r="I989" s="217"/>
      <c r="J989" s="331"/>
      <c r="K989" s="330"/>
      <c r="L989" s="217"/>
      <c r="M989" s="331"/>
      <c r="N989" s="281"/>
    </row>
    <row r="990" spans="1:14" ht="14" x14ac:dyDescent="0.15">
      <c r="A990" s="255" t="s">
        <v>245</v>
      </c>
      <c r="B990" s="330" t="s">
        <v>233</v>
      </c>
      <c r="C990" s="217" t="s">
        <v>251</v>
      </c>
      <c r="D990" s="331" t="s">
        <v>124</v>
      </c>
      <c r="E990" s="330" t="s">
        <v>233</v>
      </c>
      <c r="F990" s="217" t="s">
        <v>124</v>
      </c>
      <c r="G990" s="331" t="s">
        <v>124</v>
      </c>
      <c r="H990" s="330"/>
      <c r="I990" s="217"/>
      <c r="J990" s="331"/>
      <c r="K990" s="330"/>
      <c r="L990" s="217"/>
      <c r="M990" s="331"/>
      <c r="N990" s="281"/>
    </row>
    <row r="991" spans="1:14" ht="14" x14ac:dyDescent="0.15">
      <c r="A991" s="332" t="s">
        <v>164</v>
      </c>
      <c r="B991" s="333" t="s">
        <v>233</v>
      </c>
      <c r="C991" s="215">
        <v>0.31724349904593624</v>
      </c>
      <c r="D991" s="334">
        <v>-6.8116686390738996E-3</v>
      </c>
      <c r="E991" s="333" t="s">
        <v>233</v>
      </c>
      <c r="F991" s="215">
        <v>0.24809104214663935</v>
      </c>
      <c r="G991" s="334">
        <v>-1.358932846933756E-2</v>
      </c>
      <c r="H991" s="333"/>
      <c r="I991" s="215"/>
      <c r="J991" s="334"/>
      <c r="K991" s="333"/>
      <c r="L991" s="215"/>
      <c r="M991" s="334"/>
      <c r="N991" s="352"/>
    </row>
    <row r="992" spans="1:14" ht="28" x14ac:dyDescent="0.15">
      <c r="A992" s="305" t="s">
        <v>949</v>
      </c>
      <c r="B992" s="321">
        <v>0.34782608695652201</v>
      </c>
      <c r="C992" s="322">
        <v>0.35697940503432501</v>
      </c>
      <c r="D992" s="323">
        <v>0.37337278106508898</v>
      </c>
      <c r="E992" s="321">
        <v>0.34782608695652201</v>
      </c>
      <c r="F992" s="322">
        <v>0.34254143646408802</v>
      </c>
      <c r="G992" s="323">
        <v>0.38126009693053298</v>
      </c>
      <c r="H992" s="321"/>
      <c r="I992" s="322"/>
      <c r="J992" s="323"/>
      <c r="K992" s="321"/>
      <c r="L992" s="322"/>
      <c r="M992" s="323"/>
      <c r="N992" s="324"/>
    </row>
    <row r="993" spans="1:14" ht="14" x14ac:dyDescent="0.15">
      <c r="A993" s="255" t="s">
        <v>396</v>
      </c>
      <c r="B993" s="321">
        <v>0.5</v>
      </c>
      <c r="C993" s="322">
        <v>0.48512585812357001</v>
      </c>
      <c r="D993" s="323">
        <v>0.46331360946745598</v>
      </c>
      <c r="E993" s="321">
        <v>0.5</v>
      </c>
      <c r="F993" s="322">
        <v>0.53591160220994505</v>
      </c>
      <c r="G993" s="323">
        <v>0.48142164781906299</v>
      </c>
      <c r="H993" s="321"/>
      <c r="I993" s="322"/>
      <c r="J993" s="323"/>
      <c r="K993" s="321"/>
      <c r="L993" s="322"/>
      <c r="M993" s="323"/>
      <c r="N993" s="281"/>
    </row>
    <row r="994" spans="1:14" ht="14" x14ac:dyDescent="0.15">
      <c r="A994" s="255" t="s">
        <v>397</v>
      </c>
      <c r="B994" s="321">
        <v>0.108695652173913</v>
      </c>
      <c r="C994" s="322">
        <v>0.11441647597254</v>
      </c>
      <c r="D994" s="323">
        <v>0.117159763313609</v>
      </c>
      <c r="E994" s="321">
        <v>0.108695652173913</v>
      </c>
      <c r="F994" s="322">
        <v>6.0773480662983402E-2</v>
      </c>
      <c r="G994" s="323">
        <v>8.4006462035541199E-2</v>
      </c>
      <c r="H994" s="321"/>
      <c r="I994" s="322"/>
      <c r="J994" s="323"/>
      <c r="K994" s="321"/>
      <c r="L994" s="322"/>
      <c r="M994" s="323"/>
      <c r="N994" s="281"/>
    </row>
    <row r="995" spans="1:14" ht="14" x14ac:dyDescent="0.15">
      <c r="A995" s="255" t="s">
        <v>381</v>
      </c>
      <c r="B995" s="321">
        <v>4.3478260869565202E-2</v>
      </c>
      <c r="C995" s="322">
        <v>4.3478260869565202E-2</v>
      </c>
      <c r="D995" s="323">
        <v>4.6153846153846198E-2</v>
      </c>
      <c r="E995" s="321">
        <v>4.3478260869565202E-2</v>
      </c>
      <c r="F995" s="322">
        <v>6.0773480662983402E-2</v>
      </c>
      <c r="G995" s="323">
        <v>5.33117932148627E-2</v>
      </c>
      <c r="H995" s="321"/>
      <c r="I995" s="322"/>
      <c r="J995" s="323"/>
      <c r="K995" s="321"/>
      <c r="L995" s="322"/>
      <c r="M995" s="323"/>
      <c r="N995" s="281"/>
    </row>
    <row r="996" spans="1:14" ht="14" x14ac:dyDescent="0.15">
      <c r="A996" s="325" t="s">
        <v>244</v>
      </c>
      <c r="B996" s="326">
        <v>46</v>
      </c>
      <c r="C996" s="327">
        <v>437</v>
      </c>
      <c r="D996" s="328">
        <v>1690</v>
      </c>
      <c r="E996" s="326">
        <v>46</v>
      </c>
      <c r="F996" s="327">
        <v>181</v>
      </c>
      <c r="G996" s="328">
        <v>619</v>
      </c>
      <c r="H996" s="326"/>
      <c r="I996" s="327"/>
      <c r="J996" s="328"/>
      <c r="K996" s="326"/>
      <c r="L996" s="327"/>
      <c r="M996" s="328"/>
      <c r="N996" s="329"/>
    </row>
    <row r="997" spans="1:14" ht="14" x14ac:dyDescent="0.15">
      <c r="A997" s="255" t="s">
        <v>182</v>
      </c>
      <c r="B997" s="330">
        <v>3.1521739130434798</v>
      </c>
      <c r="C997" s="217">
        <v>3.1556064073226602</v>
      </c>
      <c r="D997" s="331">
        <v>3.1639053254437801</v>
      </c>
      <c r="E997" s="330">
        <v>3.1521739130434798</v>
      </c>
      <c r="F997" s="217">
        <v>3.1602209944751398</v>
      </c>
      <c r="G997" s="331">
        <v>3.1906300484652701</v>
      </c>
      <c r="H997" s="330"/>
      <c r="I997" s="217"/>
      <c r="J997" s="331"/>
      <c r="K997" s="330"/>
      <c r="L997" s="217"/>
      <c r="M997" s="331"/>
      <c r="N997" s="281"/>
    </row>
    <row r="998" spans="1:14" ht="14" x14ac:dyDescent="0.15">
      <c r="A998" s="255" t="s">
        <v>165</v>
      </c>
      <c r="B998" s="330">
        <v>0.78789145626786905</v>
      </c>
      <c r="C998" s="217">
        <v>0.78899943067801304</v>
      </c>
      <c r="D998" s="331">
        <v>0.80539853476027801</v>
      </c>
      <c r="E998" s="330">
        <v>0.78789145626786905</v>
      </c>
      <c r="F998" s="217">
        <v>0.79005481933647004</v>
      </c>
      <c r="G998" s="331">
        <v>0.80200563141246795</v>
      </c>
      <c r="H998" s="330"/>
      <c r="I998" s="217"/>
      <c r="J998" s="331"/>
      <c r="K998" s="330"/>
      <c r="L998" s="217"/>
      <c r="M998" s="331"/>
      <c r="N998" s="281"/>
    </row>
    <row r="999" spans="1:14" ht="14" x14ac:dyDescent="0.15">
      <c r="A999" s="255" t="s">
        <v>245</v>
      </c>
      <c r="B999" s="330" t="s">
        <v>233</v>
      </c>
      <c r="C999" s="217" t="s">
        <v>124</v>
      </c>
      <c r="D999" s="331" t="s">
        <v>124</v>
      </c>
      <c r="E999" s="330" t="s">
        <v>233</v>
      </c>
      <c r="F999" s="217" t="s">
        <v>124</v>
      </c>
      <c r="G999" s="331" t="s">
        <v>124</v>
      </c>
      <c r="H999" s="330"/>
      <c r="I999" s="217"/>
      <c r="J999" s="331"/>
      <c r="K999" s="330"/>
      <c r="L999" s="217"/>
      <c r="M999" s="331"/>
      <c r="N999" s="281"/>
    </row>
    <row r="1000" spans="1:14" ht="14" x14ac:dyDescent="0.15">
      <c r="A1000" s="332" t="s">
        <v>164</v>
      </c>
      <c r="B1000" s="333" t="s">
        <v>233</v>
      </c>
      <c r="C1000" s="215">
        <v>-4.3504394879356235E-3</v>
      </c>
      <c r="D1000" s="334">
        <v>-1.4565971868563274E-2</v>
      </c>
      <c r="E1000" s="333" t="s">
        <v>233</v>
      </c>
      <c r="F1000" s="215">
        <v>-1.0185472241557064E-2</v>
      </c>
      <c r="G1000" s="334">
        <v>-4.7949956852625208E-2</v>
      </c>
      <c r="H1000" s="333"/>
      <c r="I1000" s="215"/>
      <c r="J1000" s="334"/>
      <c r="K1000" s="333"/>
      <c r="L1000" s="215"/>
      <c r="M1000" s="334"/>
      <c r="N1000" s="281"/>
    </row>
    <row r="1001" spans="1:14" ht="42" x14ac:dyDescent="0.15">
      <c r="A1001" s="305" t="s">
        <v>933</v>
      </c>
      <c r="B1001" s="321">
        <v>0.23913043478260901</v>
      </c>
      <c r="C1001" s="322">
        <v>0.203233256351039</v>
      </c>
      <c r="D1001" s="323">
        <v>0.26133651551312598</v>
      </c>
      <c r="E1001" s="321">
        <v>0.23913043478260901</v>
      </c>
      <c r="F1001" s="322">
        <v>0.172222222222222</v>
      </c>
      <c r="G1001" s="323">
        <v>0.25611745513866202</v>
      </c>
      <c r="H1001" s="321"/>
      <c r="I1001" s="322"/>
      <c r="J1001" s="323"/>
      <c r="K1001" s="321"/>
      <c r="L1001" s="322"/>
      <c r="M1001" s="323"/>
      <c r="N1001" s="324"/>
    </row>
    <row r="1002" spans="1:14" ht="14" x14ac:dyDescent="0.15">
      <c r="A1002" s="255" t="s">
        <v>396</v>
      </c>
      <c r="B1002" s="321">
        <v>0.47826086956521702</v>
      </c>
      <c r="C1002" s="322">
        <v>0.49653579676674398</v>
      </c>
      <c r="D1002" s="323">
        <v>0.49045346062052497</v>
      </c>
      <c r="E1002" s="321">
        <v>0.47826086956521702</v>
      </c>
      <c r="F1002" s="322">
        <v>0.50555555555555598</v>
      </c>
      <c r="G1002" s="323">
        <v>0.47308319738988602</v>
      </c>
      <c r="H1002" s="321"/>
      <c r="I1002" s="322"/>
      <c r="J1002" s="323"/>
      <c r="K1002" s="321"/>
      <c r="L1002" s="322"/>
      <c r="M1002" s="323"/>
      <c r="N1002" s="281"/>
    </row>
    <row r="1003" spans="1:14" ht="14" x14ac:dyDescent="0.15">
      <c r="A1003" s="255" t="s">
        <v>397</v>
      </c>
      <c r="B1003" s="321">
        <v>0.217391304347826</v>
      </c>
      <c r="C1003" s="322">
        <v>0.19630484988452701</v>
      </c>
      <c r="D1003" s="323">
        <v>0.171837708830549</v>
      </c>
      <c r="E1003" s="321">
        <v>0.217391304347826</v>
      </c>
      <c r="F1003" s="322">
        <v>0.211111111111111</v>
      </c>
      <c r="G1003" s="323">
        <v>0.184339314845024</v>
      </c>
      <c r="H1003" s="321"/>
      <c r="I1003" s="322"/>
      <c r="J1003" s="323"/>
      <c r="K1003" s="321"/>
      <c r="L1003" s="322"/>
      <c r="M1003" s="323"/>
      <c r="N1003" s="281"/>
    </row>
    <row r="1004" spans="1:14" ht="14" x14ac:dyDescent="0.15">
      <c r="A1004" s="255" t="s">
        <v>381</v>
      </c>
      <c r="B1004" s="321">
        <v>6.5217391304347797E-2</v>
      </c>
      <c r="C1004" s="322">
        <v>0.10392609699769099</v>
      </c>
      <c r="D1004" s="323">
        <v>7.6372315035799498E-2</v>
      </c>
      <c r="E1004" s="321">
        <v>6.5217391304347797E-2</v>
      </c>
      <c r="F1004" s="322">
        <v>0.11111111111111099</v>
      </c>
      <c r="G1004" s="323">
        <v>8.6460032626427402E-2</v>
      </c>
      <c r="H1004" s="321"/>
      <c r="I1004" s="322"/>
      <c r="J1004" s="323"/>
      <c r="K1004" s="321"/>
      <c r="L1004" s="322"/>
      <c r="M1004" s="323"/>
      <c r="N1004" s="281"/>
    </row>
    <row r="1005" spans="1:14" ht="14" x14ac:dyDescent="0.15">
      <c r="A1005" s="325" t="s">
        <v>244</v>
      </c>
      <c r="B1005" s="326">
        <v>46</v>
      </c>
      <c r="C1005" s="327">
        <v>433</v>
      </c>
      <c r="D1005" s="328">
        <v>1676</v>
      </c>
      <c r="E1005" s="326">
        <v>46</v>
      </c>
      <c r="F1005" s="327">
        <v>180</v>
      </c>
      <c r="G1005" s="328">
        <v>613</v>
      </c>
      <c r="H1005" s="326"/>
      <c r="I1005" s="327"/>
      <c r="J1005" s="328"/>
      <c r="K1005" s="326"/>
      <c r="L1005" s="327"/>
      <c r="M1005" s="328"/>
      <c r="N1005" s="329"/>
    </row>
    <row r="1006" spans="1:14" ht="14" x14ac:dyDescent="0.15">
      <c r="A1006" s="255" t="s">
        <v>182</v>
      </c>
      <c r="B1006" s="330">
        <v>2.89130434782609</v>
      </c>
      <c r="C1006" s="217">
        <v>2.7990762124711299</v>
      </c>
      <c r="D1006" s="331">
        <v>2.9367541766109801</v>
      </c>
      <c r="E1006" s="330">
        <v>2.89130434782609</v>
      </c>
      <c r="F1006" s="217">
        <v>2.7388888888888898</v>
      </c>
      <c r="G1006" s="331">
        <v>2.89885807504078</v>
      </c>
      <c r="H1006" s="330"/>
      <c r="I1006" s="217"/>
      <c r="J1006" s="331"/>
      <c r="K1006" s="330"/>
      <c r="L1006" s="217"/>
      <c r="M1006" s="331"/>
      <c r="N1006" s="281"/>
    </row>
    <row r="1007" spans="1:14" ht="14" x14ac:dyDescent="0.15">
      <c r="A1007" s="255" t="s">
        <v>165</v>
      </c>
      <c r="B1007" s="330">
        <v>0.84926794278798901</v>
      </c>
      <c r="C1007" s="217">
        <v>0.88128645247038895</v>
      </c>
      <c r="D1007" s="331">
        <v>0.85738092780028696</v>
      </c>
      <c r="E1007" s="330">
        <v>0.84926794278798901</v>
      </c>
      <c r="F1007" s="217">
        <v>0.87398074003610904</v>
      </c>
      <c r="G1007" s="331">
        <v>0.88166620394788298</v>
      </c>
      <c r="H1007" s="330"/>
      <c r="I1007" s="217"/>
      <c r="J1007" s="331"/>
      <c r="K1007" s="330"/>
      <c r="L1007" s="217"/>
      <c r="M1007" s="331"/>
      <c r="N1007" s="281"/>
    </row>
    <row r="1008" spans="1:14" ht="14" x14ac:dyDescent="0.15">
      <c r="A1008" s="255" t="s">
        <v>245</v>
      </c>
      <c r="B1008" s="330" t="s">
        <v>233</v>
      </c>
      <c r="C1008" s="217" t="s">
        <v>124</v>
      </c>
      <c r="D1008" s="331" t="s">
        <v>124</v>
      </c>
      <c r="E1008" s="330" t="s">
        <v>233</v>
      </c>
      <c r="F1008" s="217" t="s">
        <v>124</v>
      </c>
      <c r="G1008" s="331" t="s">
        <v>124</v>
      </c>
      <c r="H1008" s="330"/>
      <c r="I1008" s="217"/>
      <c r="J1008" s="331"/>
      <c r="K1008" s="330"/>
      <c r="L1008" s="217"/>
      <c r="M1008" s="331"/>
      <c r="N1008" s="281"/>
    </row>
    <row r="1009" spans="1:14" ht="14" x14ac:dyDescent="0.15">
      <c r="A1009" s="332" t="s">
        <v>164</v>
      </c>
      <c r="B1009" s="333" t="s">
        <v>233</v>
      </c>
      <c r="C1009" s="215">
        <v>0.10465171125282781</v>
      </c>
      <c r="D1009" s="334">
        <v>-5.3010076747913068E-2</v>
      </c>
      <c r="E1009" s="333" t="s">
        <v>233</v>
      </c>
      <c r="F1009" s="215">
        <v>0.17439223996046305</v>
      </c>
      <c r="G1009" s="334">
        <v>-8.567558993263235E-3</v>
      </c>
      <c r="H1009" s="333"/>
      <c r="I1009" s="215"/>
      <c r="J1009" s="334"/>
      <c r="K1009" s="333"/>
      <c r="L1009" s="215"/>
      <c r="M1009" s="334"/>
      <c r="N1009" s="281"/>
    </row>
    <row r="1010" spans="1:14" ht="28" x14ac:dyDescent="0.15">
      <c r="A1010" s="305" t="s">
        <v>1014</v>
      </c>
      <c r="B1010" s="321">
        <v>0.11111111111111099</v>
      </c>
      <c r="C1010" s="322">
        <v>0.210161662817552</v>
      </c>
      <c r="D1010" s="323">
        <v>0.156640857653365</v>
      </c>
      <c r="E1010" s="321">
        <v>0.11111111111111099</v>
      </c>
      <c r="F1010" s="322">
        <v>0.122905027932961</v>
      </c>
      <c r="G1010" s="323">
        <v>0.12012987012987</v>
      </c>
      <c r="H1010" s="321"/>
      <c r="I1010" s="322"/>
      <c r="J1010" s="323"/>
      <c r="K1010" s="321"/>
      <c r="L1010" s="322"/>
      <c r="M1010" s="323"/>
      <c r="N1010" s="324"/>
    </row>
    <row r="1011" spans="1:14" ht="14" x14ac:dyDescent="0.15">
      <c r="A1011" s="255" t="s">
        <v>396</v>
      </c>
      <c r="B1011" s="321">
        <v>0.17777777777777801</v>
      </c>
      <c r="C1011" s="322">
        <v>0.40877598152424899</v>
      </c>
      <c r="D1011" s="323">
        <v>0.36450268016676601</v>
      </c>
      <c r="E1011" s="321">
        <v>0.17777777777777801</v>
      </c>
      <c r="F1011" s="322">
        <v>0.37988826815642501</v>
      </c>
      <c r="G1011" s="323">
        <v>0.33603896103896103</v>
      </c>
      <c r="H1011" s="321"/>
      <c r="I1011" s="322"/>
      <c r="J1011" s="323"/>
      <c r="K1011" s="321"/>
      <c r="L1011" s="322"/>
      <c r="M1011" s="323"/>
      <c r="N1011" s="281"/>
    </row>
    <row r="1012" spans="1:14" ht="14" x14ac:dyDescent="0.15">
      <c r="A1012" s="255" t="s">
        <v>397</v>
      </c>
      <c r="B1012" s="321">
        <v>0.31111111111111101</v>
      </c>
      <c r="C1012" s="322">
        <v>0.25635103926097003</v>
      </c>
      <c r="D1012" s="323">
        <v>0.26920786182251299</v>
      </c>
      <c r="E1012" s="321">
        <v>0.31111111111111101</v>
      </c>
      <c r="F1012" s="322">
        <v>0.30726256983240202</v>
      </c>
      <c r="G1012" s="323">
        <v>0.28571428571428598</v>
      </c>
      <c r="H1012" s="321"/>
      <c r="I1012" s="322"/>
      <c r="J1012" s="323"/>
      <c r="K1012" s="321"/>
      <c r="L1012" s="322"/>
      <c r="M1012" s="323"/>
      <c r="N1012" s="281"/>
    </row>
    <row r="1013" spans="1:14" ht="14" x14ac:dyDescent="0.15">
      <c r="A1013" s="255" t="s">
        <v>381</v>
      </c>
      <c r="B1013" s="321">
        <v>0.4</v>
      </c>
      <c r="C1013" s="322">
        <v>0.124711316397229</v>
      </c>
      <c r="D1013" s="323">
        <v>0.209648600357356</v>
      </c>
      <c r="E1013" s="321">
        <v>0.4</v>
      </c>
      <c r="F1013" s="322">
        <v>0.18994413407821201</v>
      </c>
      <c r="G1013" s="323">
        <v>0.25811688311688302</v>
      </c>
      <c r="H1013" s="321"/>
      <c r="I1013" s="322"/>
      <c r="J1013" s="323"/>
      <c r="K1013" s="321"/>
      <c r="L1013" s="322"/>
      <c r="M1013" s="323"/>
      <c r="N1013" s="281"/>
    </row>
    <row r="1014" spans="1:14" ht="14" x14ac:dyDescent="0.15">
      <c r="A1014" s="325" t="s">
        <v>244</v>
      </c>
      <c r="B1014" s="326">
        <v>45</v>
      </c>
      <c r="C1014" s="327">
        <v>433</v>
      </c>
      <c r="D1014" s="328">
        <v>1679</v>
      </c>
      <c r="E1014" s="326">
        <v>45</v>
      </c>
      <c r="F1014" s="327">
        <v>179</v>
      </c>
      <c r="G1014" s="328">
        <v>616</v>
      </c>
      <c r="H1014" s="326"/>
      <c r="I1014" s="327"/>
      <c r="J1014" s="328"/>
      <c r="K1014" s="326"/>
      <c r="L1014" s="327"/>
      <c r="M1014" s="328"/>
      <c r="N1014" s="329"/>
    </row>
    <row r="1015" spans="1:14" ht="14" x14ac:dyDescent="0.15">
      <c r="A1015" s="255" t="s">
        <v>182</v>
      </c>
      <c r="B1015" s="330">
        <v>2</v>
      </c>
      <c r="C1015" s="217">
        <v>2.7043879907621302</v>
      </c>
      <c r="D1015" s="331">
        <v>2.4681357951161398</v>
      </c>
      <c r="E1015" s="330">
        <v>2</v>
      </c>
      <c r="F1015" s="217">
        <v>2.4357541899441402</v>
      </c>
      <c r="G1015" s="331">
        <v>2.3181818181818099</v>
      </c>
      <c r="H1015" s="330"/>
      <c r="I1015" s="217"/>
      <c r="J1015" s="331"/>
      <c r="K1015" s="330"/>
      <c r="L1015" s="217"/>
      <c r="M1015" s="331"/>
      <c r="N1015" s="281"/>
    </row>
    <row r="1016" spans="1:14" ht="14" x14ac:dyDescent="0.15">
      <c r="A1016" s="255" t="s">
        <v>165</v>
      </c>
      <c r="B1016" s="330">
        <v>1.0224747162910901</v>
      </c>
      <c r="C1016" s="217">
        <v>0.93808520354747205</v>
      </c>
      <c r="D1016" s="331">
        <v>0.99103408058995202</v>
      </c>
      <c r="E1016" s="330">
        <v>1.0224747162910901</v>
      </c>
      <c r="F1016" s="217">
        <v>0.93619830435686002</v>
      </c>
      <c r="G1016" s="331">
        <v>0.98743023928655504</v>
      </c>
      <c r="H1016" s="330"/>
      <c r="I1016" s="217"/>
      <c r="J1016" s="331"/>
      <c r="K1016" s="330"/>
      <c r="L1016" s="217"/>
      <c r="M1016" s="331"/>
      <c r="N1016" s="281"/>
    </row>
    <row r="1017" spans="1:14" ht="14" x14ac:dyDescent="0.15">
      <c r="A1017" s="255" t="s">
        <v>245</v>
      </c>
      <c r="B1017" s="330" t="s">
        <v>233</v>
      </c>
      <c r="C1017" s="217" t="s">
        <v>222</v>
      </c>
      <c r="D1017" s="331" t="s">
        <v>221</v>
      </c>
      <c r="E1017" s="330" t="s">
        <v>233</v>
      </c>
      <c r="F1017" s="217" t="s">
        <v>221</v>
      </c>
      <c r="G1017" s="331" t="s">
        <v>251</v>
      </c>
      <c r="H1017" s="330"/>
      <c r="I1017" s="217"/>
      <c r="J1017" s="331"/>
      <c r="K1017" s="330"/>
      <c r="L1017" s="217"/>
      <c r="M1017" s="331"/>
      <c r="N1017" s="281"/>
    </row>
    <row r="1018" spans="1:14" ht="14" x14ac:dyDescent="0.15">
      <c r="A1018" s="332" t="s">
        <v>164</v>
      </c>
      <c r="B1018" s="333" t="s">
        <v>233</v>
      </c>
      <c r="C1018" s="215">
        <v>-0.7508784789466989</v>
      </c>
      <c r="D1018" s="334">
        <v>-0.47237103575435424</v>
      </c>
      <c r="E1018" s="333" t="s">
        <v>233</v>
      </c>
      <c r="F1018" s="215">
        <v>-0.46545073614878008</v>
      </c>
      <c r="G1018" s="334">
        <v>-0.32223219982781248</v>
      </c>
      <c r="H1018" s="333"/>
      <c r="I1018" s="215"/>
      <c r="J1018" s="334"/>
      <c r="K1018" s="333"/>
      <c r="L1018" s="215"/>
      <c r="M1018" s="334"/>
      <c r="N1018" s="281"/>
    </row>
    <row r="1019" spans="1:14" ht="42" x14ac:dyDescent="0.15">
      <c r="A1019" s="305" t="s">
        <v>1021</v>
      </c>
      <c r="B1019" s="321">
        <v>0</v>
      </c>
      <c r="C1019" s="322">
        <v>6.8493150684931503E-3</v>
      </c>
      <c r="D1019" s="323">
        <v>2.35710076605775E-2</v>
      </c>
      <c r="E1019" s="321">
        <v>0</v>
      </c>
      <c r="F1019" s="322">
        <v>5.4644808743169399E-3</v>
      </c>
      <c r="G1019" s="323">
        <v>1.76282051282051E-2</v>
      </c>
      <c r="H1019" s="321"/>
      <c r="I1019" s="322"/>
      <c r="J1019" s="323"/>
      <c r="K1019" s="321"/>
      <c r="L1019" s="322"/>
      <c r="M1019" s="323"/>
      <c r="N1019" s="367"/>
    </row>
    <row r="1020" spans="1:14" x14ac:dyDescent="0.15">
      <c r="A1020" s="255">
        <v>4</v>
      </c>
      <c r="B1020" s="321">
        <v>6.5217391304347797E-2</v>
      </c>
      <c r="C1020" s="322">
        <v>1.3698630136986301E-2</v>
      </c>
      <c r="D1020" s="323">
        <v>2.5338833235120799E-2</v>
      </c>
      <c r="E1020" s="321">
        <v>6.5217391304347797E-2</v>
      </c>
      <c r="F1020" s="322">
        <v>2.7322404371584699E-2</v>
      </c>
      <c r="G1020" s="323">
        <v>3.3653846153846201E-2</v>
      </c>
      <c r="H1020" s="321"/>
      <c r="I1020" s="322"/>
      <c r="J1020" s="323"/>
      <c r="K1020" s="321"/>
      <c r="L1020" s="322"/>
      <c r="M1020" s="323"/>
      <c r="N1020" s="256"/>
    </row>
    <row r="1021" spans="1:14" x14ac:dyDescent="0.15">
      <c r="A1021" s="255">
        <v>3</v>
      </c>
      <c r="B1021" s="321">
        <v>0</v>
      </c>
      <c r="C1021" s="322">
        <v>1.14155251141552E-2</v>
      </c>
      <c r="D1021" s="323">
        <v>1.7088980553918699E-2</v>
      </c>
      <c r="E1021" s="321">
        <v>0</v>
      </c>
      <c r="F1021" s="322">
        <v>1.63934426229508E-2</v>
      </c>
      <c r="G1021" s="323">
        <v>2.4038461538461502E-2</v>
      </c>
      <c r="H1021" s="321"/>
      <c r="I1021" s="322"/>
      <c r="J1021" s="323"/>
      <c r="K1021" s="321"/>
      <c r="L1021" s="322"/>
      <c r="M1021" s="323"/>
      <c r="N1021" s="256"/>
    </row>
    <row r="1022" spans="1:14" x14ac:dyDescent="0.15">
      <c r="A1022" s="255">
        <v>2</v>
      </c>
      <c r="B1022" s="321">
        <v>0</v>
      </c>
      <c r="C1022" s="322">
        <v>2.96803652968037E-2</v>
      </c>
      <c r="D1022" s="323">
        <v>3.2410135533293999E-2</v>
      </c>
      <c r="E1022" s="321">
        <v>0</v>
      </c>
      <c r="F1022" s="322">
        <v>3.8251366120218601E-2</v>
      </c>
      <c r="G1022" s="323">
        <v>2.8846153846153799E-2</v>
      </c>
      <c r="H1022" s="321"/>
      <c r="I1022" s="322"/>
      <c r="J1022" s="323"/>
      <c r="K1022" s="321"/>
      <c r="L1022" s="322"/>
      <c r="M1022" s="323"/>
      <c r="N1022" s="256"/>
    </row>
    <row r="1023" spans="1:14" x14ac:dyDescent="0.15">
      <c r="A1023" s="255">
        <v>1</v>
      </c>
      <c r="B1023" s="321">
        <v>2.1739130434782601E-2</v>
      </c>
      <c r="C1023" s="322">
        <v>0.123287671232877</v>
      </c>
      <c r="D1023" s="323">
        <v>0.101355332940483</v>
      </c>
      <c r="E1023" s="321">
        <v>2.1739130434782601E-2</v>
      </c>
      <c r="F1023" s="322">
        <v>0.13114754098360701</v>
      </c>
      <c r="G1023" s="323">
        <v>0.10096153846153801</v>
      </c>
      <c r="H1023" s="321"/>
      <c r="I1023" s="322"/>
      <c r="J1023" s="323"/>
      <c r="K1023" s="321"/>
      <c r="L1023" s="322"/>
      <c r="M1023" s="323"/>
      <c r="N1023" s="256"/>
    </row>
    <row r="1024" spans="1:14" x14ac:dyDescent="0.15">
      <c r="A1024" s="255">
        <v>0</v>
      </c>
      <c r="B1024" s="321">
        <v>0.434782608695652</v>
      </c>
      <c r="C1024" s="322">
        <v>0.56164383561643805</v>
      </c>
      <c r="D1024" s="323">
        <v>0.48909840895698298</v>
      </c>
      <c r="E1024" s="321">
        <v>0.434782608695652</v>
      </c>
      <c r="F1024" s="322">
        <v>0.48633879781420802</v>
      </c>
      <c r="G1024" s="323">
        <v>0.49038461538461497</v>
      </c>
      <c r="H1024" s="321"/>
      <c r="I1024" s="322"/>
      <c r="J1024" s="323"/>
      <c r="K1024" s="321"/>
      <c r="L1024" s="322"/>
      <c r="M1024" s="323"/>
      <c r="N1024" s="256"/>
    </row>
    <row r="1025" spans="1:14" ht="14" x14ac:dyDescent="0.15">
      <c r="A1025" s="255" t="s">
        <v>670</v>
      </c>
      <c r="B1025" s="321">
        <v>0.34782608695652201</v>
      </c>
      <c r="C1025" s="322">
        <v>0.14383561643835599</v>
      </c>
      <c r="D1025" s="323">
        <v>0.16499705362404199</v>
      </c>
      <c r="E1025" s="321">
        <v>0.34782608695652201</v>
      </c>
      <c r="F1025" s="322">
        <v>0.202185792349727</v>
      </c>
      <c r="G1025" s="323">
        <v>0.168269230769231</v>
      </c>
      <c r="H1025" s="321"/>
      <c r="I1025" s="322"/>
      <c r="J1025" s="323"/>
      <c r="K1025" s="321"/>
      <c r="L1025" s="322"/>
      <c r="M1025" s="323"/>
      <c r="N1025" s="256"/>
    </row>
    <row r="1026" spans="1:14" ht="14" x14ac:dyDescent="0.15">
      <c r="A1026" s="255" t="s">
        <v>671</v>
      </c>
      <c r="B1026" s="321">
        <v>0.13043478260869601</v>
      </c>
      <c r="C1026" s="322">
        <v>0.10958904109589</v>
      </c>
      <c r="D1026" s="323">
        <v>0.14614024749557999</v>
      </c>
      <c r="E1026" s="321">
        <v>0.13043478260869601</v>
      </c>
      <c r="F1026" s="322">
        <v>9.2896174863387998E-2</v>
      </c>
      <c r="G1026" s="323">
        <v>0.13621794871794901</v>
      </c>
      <c r="H1026" s="321"/>
      <c r="I1026" s="322"/>
      <c r="J1026" s="323"/>
      <c r="K1026" s="321"/>
      <c r="L1026" s="322"/>
      <c r="M1026" s="323"/>
      <c r="N1026" s="256"/>
    </row>
    <row r="1027" spans="1:14" ht="14" x14ac:dyDescent="0.15">
      <c r="A1027" s="325" t="s">
        <v>244</v>
      </c>
      <c r="B1027" s="326">
        <v>24</v>
      </c>
      <c r="C1027" s="327">
        <v>327</v>
      </c>
      <c r="D1027" s="328">
        <v>1169</v>
      </c>
      <c r="E1027" s="326">
        <v>24</v>
      </c>
      <c r="F1027" s="327">
        <v>129</v>
      </c>
      <c r="G1027" s="328">
        <v>434</v>
      </c>
      <c r="H1027" s="326"/>
      <c r="I1027" s="327"/>
      <c r="J1027" s="328"/>
      <c r="K1027" s="326"/>
      <c r="L1027" s="327"/>
      <c r="M1027" s="328"/>
      <c r="N1027" s="365"/>
    </row>
    <row r="1028" spans="1:14" ht="14" x14ac:dyDescent="0.15">
      <c r="A1028" s="255" t="s">
        <v>182</v>
      </c>
      <c r="B1028" s="330">
        <v>1.5416666666666701</v>
      </c>
      <c r="C1028" s="217">
        <v>1.4097859327217099</v>
      </c>
      <c r="D1028" s="331">
        <v>1.6338751069290001</v>
      </c>
      <c r="E1028" s="330">
        <v>1.5416666666666701</v>
      </c>
      <c r="F1028" s="217">
        <v>1.5581395348837199</v>
      </c>
      <c r="G1028" s="331">
        <v>1.6520737327188899</v>
      </c>
      <c r="H1028" s="330"/>
      <c r="I1028" s="217"/>
      <c r="J1028" s="331"/>
      <c r="K1028" s="330"/>
      <c r="L1028" s="217"/>
      <c r="M1028" s="331"/>
      <c r="N1028" s="364"/>
    </row>
    <row r="1029" spans="1:14" ht="14" x14ac:dyDescent="0.15">
      <c r="A1029" s="255" t="s">
        <v>165</v>
      </c>
      <c r="B1029" s="330">
        <v>1.3506573815438301</v>
      </c>
      <c r="C1029" s="217">
        <v>0.90514664272270295</v>
      </c>
      <c r="D1029" s="331">
        <v>1.2657563611909</v>
      </c>
      <c r="E1029" s="330">
        <v>1.3506573815438301</v>
      </c>
      <c r="F1029" s="217">
        <v>1.0599747693355299</v>
      </c>
      <c r="G1029" s="331">
        <v>1.2682507216376</v>
      </c>
      <c r="H1029" s="330"/>
      <c r="I1029" s="217"/>
      <c r="J1029" s="331"/>
      <c r="K1029" s="330"/>
      <c r="L1029" s="217"/>
      <c r="M1029" s="331"/>
      <c r="N1029" s="364"/>
    </row>
    <row r="1030" spans="1:14" ht="14" x14ac:dyDescent="0.15">
      <c r="A1030" s="255" t="s">
        <v>245</v>
      </c>
      <c r="B1030" s="330" t="s">
        <v>233</v>
      </c>
      <c r="C1030" s="217" t="s">
        <v>124</v>
      </c>
      <c r="D1030" s="331" t="s">
        <v>124</v>
      </c>
      <c r="E1030" s="330" t="s">
        <v>233</v>
      </c>
      <c r="F1030" s="217" t="s">
        <v>124</v>
      </c>
      <c r="G1030" s="331" t="s">
        <v>124</v>
      </c>
      <c r="H1030" s="330"/>
      <c r="I1030" s="217"/>
      <c r="J1030" s="331"/>
      <c r="K1030" s="330"/>
      <c r="L1030" s="217"/>
      <c r="M1030" s="331"/>
      <c r="N1030" s="364"/>
    </row>
    <row r="1031" spans="1:14" ht="14" x14ac:dyDescent="0.15">
      <c r="A1031" s="332" t="s">
        <v>164</v>
      </c>
      <c r="B1031" s="333" t="s">
        <v>233</v>
      </c>
      <c r="C1031" s="215">
        <v>0.14570095907140496</v>
      </c>
      <c r="D1031" s="334">
        <v>-7.2848490506952482E-2</v>
      </c>
      <c r="E1031" s="333" t="s">
        <v>233</v>
      </c>
      <c r="F1031" s="215">
        <v>-1.5540811624578816E-2</v>
      </c>
      <c r="G1031" s="334">
        <v>-8.7054605346219879E-2</v>
      </c>
      <c r="H1031" s="333"/>
      <c r="I1031" s="215"/>
      <c r="J1031" s="334"/>
      <c r="K1031" s="333"/>
      <c r="L1031" s="215"/>
      <c r="M1031" s="334"/>
      <c r="N1031" s="366"/>
    </row>
    <row r="1032" spans="1:14" ht="56" x14ac:dyDescent="0.15">
      <c r="A1032" s="253" t="s">
        <v>689</v>
      </c>
      <c r="B1032" s="274">
        <v>4.5454545454545497E-2</v>
      </c>
      <c r="C1032" s="275">
        <v>0.25721153846153799</v>
      </c>
      <c r="D1032" s="276">
        <v>0.13120784794604501</v>
      </c>
      <c r="E1032" s="274">
        <v>4.5454545454545497E-2</v>
      </c>
      <c r="F1032" s="275">
        <v>0.18713450292397699</v>
      </c>
      <c r="G1032" s="276">
        <v>9.5076400679117101E-2</v>
      </c>
      <c r="H1032" s="274"/>
      <c r="I1032" s="275"/>
      <c r="J1032" s="276"/>
      <c r="K1032" s="274"/>
      <c r="L1032" s="275"/>
      <c r="M1032" s="276"/>
      <c r="N1032" s="277"/>
    </row>
    <row r="1033" spans="1:14" ht="14" x14ac:dyDescent="0.15">
      <c r="A1033" s="271" t="s">
        <v>107</v>
      </c>
      <c r="B1033" s="278">
        <v>0.22727272727272699</v>
      </c>
      <c r="C1033" s="279">
        <v>0.175480769230769</v>
      </c>
      <c r="D1033" s="280">
        <v>0.113427345187002</v>
      </c>
      <c r="E1033" s="278">
        <v>0.22727272727272699</v>
      </c>
      <c r="F1033" s="279">
        <v>0.140350877192982</v>
      </c>
      <c r="G1033" s="280">
        <v>9.1680814940577296E-2</v>
      </c>
      <c r="H1033" s="278"/>
      <c r="I1033" s="279"/>
      <c r="J1033" s="280"/>
      <c r="K1033" s="278"/>
      <c r="L1033" s="279"/>
      <c r="M1033" s="280"/>
      <c r="N1033" s="281"/>
    </row>
    <row r="1034" spans="1:14" ht="14" x14ac:dyDescent="0.15">
      <c r="A1034" s="271" t="s">
        <v>106</v>
      </c>
      <c r="B1034" s="278">
        <v>0.22727272727272699</v>
      </c>
      <c r="C1034" s="279">
        <v>0.228365384615385</v>
      </c>
      <c r="D1034" s="280">
        <v>0.17903126916002499</v>
      </c>
      <c r="E1034" s="278">
        <v>0.22727272727272699</v>
      </c>
      <c r="F1034" s="279">
        <v>0.24561403508771901</v>
      </c>
      <c r="G1034" s="280">
        <v>0.15619694397283501</v>
      </c>
      <c r="H1034" s="278"/>
      <c r="I1034" s="279"/>
      <c r="J1034" s="280"/>
      <c r="K1034" s="278"/>
      <c r="L1034" s="279"/>
      <c r="M1034" s="280"/>
      <c r="N1034" s="281"/>
    </row>
    <row r="1035" spans="1:14" ht="14" x14ac:dyDescent="0.15">
      <c r="A1035" s="255" t="s">
        <v>105</v>
      </c>
      <c r="B1035" s="278">
        <v>0.27272727272727298</v>
      </c>
      <c r="C1035" s="279">
        <v>0.199519230769231</v>
      </c>
      <c r="D1035" s="280">
        <v>0.28755364806867001</v>
      </c>
      <c r="E1035" s="278">
        <v>0.27272727272727298</v>
      </c>
      <c r="F1035" s="279">
        <v>0.216374269005848</v>
      </c>
      <c r="G1035" s="280">
        <v>0.28692699490662099</v>
      </c>
      <c r="H1035" s="278"/>
      <c r="I1035" s="279"/>
      <c r="J1035" s="280"/>
      <c r="K1035" s="278"/>
      <c r="L1035" s="279"/>
      <c r="M1035" s="280"/>
      <c r="N1035" s="281"/>
    </row>
    <row r="1036" spans="1:14" ht="14" x14ac:dyDescent="0.15">
      <c r="A1036" s="271" t="s">
        <v>104</v>
      </c>
      <c r="B1036" s="278">
        <v>0.18181818181818199</v>
      </c>
      <c r="C1036" s="279">
        <v>0.110576923076923</v>
      </c>
      <c r="D1036" s="280">
        <v>0.21827099938687899</v>
      </c>
      <c r="E1036" s="278">
        <v>0.18181818181818199</v>
      </c>
      <c r="F1036" s="279">
        <v>0.15204678362573101</v>
      </c>
      <c r="G1036" s="280">
        <v>0.26146010186757201</v>
      </c>
      <c r="H1036" s="278"/>
      <c r="I1036" s="279"/>
      <c r="J1036" s="280"/>
      <c r="K1036" s="278"/>
      <c r="L1036" s="279"/>
      <c r="M1036" s="280"/>
      <c r="N1036" s="281"/>
    </row>
    <row r="1037" spans="1:14" ht="14" x14ac:dyDescent="0.15">
      <c r="A1037" s="271" t="s">
        <v>103</v>
      </c>
      <c r="B1037" s="278">
        <v>4.5454545454545497E-2</v>
      </c>
      <c r="C1037" s="279">
        <v>2.4038461538461502E-2</v>
      </c>
      <c r="D1037" s="280">
        <v>5.8246474555487399E-2</v>
      </c>
      <c r="E1037" s="278">
        <v>4.5454545454545497E-2</v>
      </c>
      <c r="F1037" s="279">
        <v>4.6783625730994101E-2</v>
      </c>
      <c r="G1037" s="280">
        <v>8.6587436332767401E-2</v>
      </c>
      <c r="H1037" s="278"/>
      <c r="I1037" s="279"/>
      <c r="J1037" s="280"/>
      <c r="K1037" s="278"/>
      <c r="L1037" s="279"/>
      <c r="M1037" s="280"/>
      <c r="N1037" s="281"/>
    </row>
    <row r="1038" spans="1:14" ht="14" x14ac:dyDescent="0.15">
      <c r="A1038" s="271" t="s">
        <v>102</v>
      </c>
      <c r="B1038" s="278">
        <v>0</v>
      </c>
      <c r="C1038" s="279">
        <v>0</v>
      </c>
      <c r="D1038" s="280">
        <v>8.58369098712446E-3</v>
      </c>
      <c r="E1038" s="278">
        <v>0</v>
      </c>
      <c r="F1038" s="279">
        <v>0</v>
      </c>
      <c r="G1038" s="280">
        <v>1.3582342954159599E-2</v>
      </c>
      <c r="H1038" s="278"/>
      <c r="I1038" s="279"/>
      <c r="J1038" s="280"/>
      <c r="K1038" s="278"/>
      <c r="L1038" s="279"/>
      <c r="M1038" s="280"/>
      <c r="N1038" s="281"/>
    </row>
    <row r="1039" spans="1:14" ht="14" x14ac:dyDescent="0.15">
      <c r="A1039" s="271" t="s">
        <v>99</v>
      </c>
      <c r="B1039" s="278">
        <v>0</v>
      </c>
      <c r="C1039" s="279">
        <v>4.8076923076923097E-3</v>
      </c>
      <c r="D1039" s="280">
        <v>3.6787247087676301E-3</v>
      </c>
      <c r="E1039" s="278">
        <v>0</v>
      </c>
      <c r="F1039" s="279">
        <v>1.1695906432748499E-2</v>
      </c>
      <c r="G1039" s="280">
        <v>8.4889643463497508E-3</v>
      </c>
      <c r="H1039" s="278"/>
      <c r="I1039" s="279"/>
      <c r="J1039" s="280"/>
      <c r="K1039" s="278"/>
      <c r="L1039" s="279"/>
      <c r="M1039" s="280"/>
      <c r="N1039" s="342"/>
    </row>
    <row r="1040" spans="1:14" ht="14" x14ac:dyDescent="0.15">
      <c r="A1040" s="311" t="s">
        <v>244</v>
      </c>
      <c r="B1040" s="312">
        <v>44</v>
      </c>
      <c r="C1040" s="313">
        <v>416</v>
      </c>
      <c r="D1040" s="314">
        <v>1631</v>
      </c>
      <c r="E1040" s="312">
        <v>44</v>
      </c>
      <c r="F1040" s="313">
        <v>171</v>
      </c>
      <c r="G1040" s="314">
        <v>589</v>
      </c>
      <c r="H1040" s="312"/>
      <c r="I1040" s="313"/>
      <c r="J1040" s="314"/>
      <c r="K1040" s="312"/>
      <c r="L1040" s="313"/>
      <c r="M1040" s="314"/>
      <c r="N1040" s="295"/>
    </row>
    <row r="1041" spans="1:14" ht="14" x14ac:dyDescent="0.15">
      <c r="A1041" s="271" t="s">
        <v>182</v>
      </c>
      <c r="B1041" s="296">
        <v>5.5454545454545503</v>
      </c>
      <c r="C1041" s="297">
        <v>6.1730769230769198</v>
      </c>
      <c r="D1041" s="298">
        <v>5.4242795830778698</v>
      </c>
      <c r="E1041" s="296">
        <v>5.5454545454545503</v>
      </c>
      <c r="F1041" s="297">
        <v>5.7953216374269001</v>
      </c>
      <c r="G1041" s="298">
        <v>5.1154499151103598</v>
      </c>
      <c r="H1041" s="296"/>
      <c r="I1041" s="297"/>
      <c r="J1041" s="298"/>
      <c r="K1041" s="296"/>
      <c r="L1041" s="297"/>
      <c r="M1041" s="298"/>
      <c r="N1041" s="299"/>
    </row>
    <row r="1042" spans="1:14" ht="14" x14ac:dyDescent="0.15">
      <c r="A1042" s="271" t="s">
        <v>165</v>
      </c>
      <c r="B1042" s="296">
        <v>1.2841528825621999</v>
      </c>
      <c r="C1042" s="297">
        <v>1.46898740760673</v>
      </c>
      <c r="D1042" s="298">
        <v>1.4907482636545399</v>
      </c>
      <c r="E1042" s="296">
        <v>1.2841528825621999</v>
      </c>
      <c r="F1042" s="297">
        <v>1.5488824383101301</v>
      </c>
      <c r="G1042" s="298">
        <v>1.49497423690204</v>
      </c>
      <c r="H1042" s="296"/>
      <c r="I1042" s="297"/>
      <c r="J1042" s="298"/>
      <c r="K1042" s="296"/>
      <c r="L1042" s="297"/>
      <c r="M1042" s="298"/>
      <c r="N1042" s="299"/>
    </row>
    <row r="1043" spans="1:14" ht="14" x14ac:dyDescent="0.15">
      <c r="A1043" s="271" t="s">
        <v>245</v>
      </c>
      <c r="B1043" s="300" t="s">
        <v>233</v>
      </c>
      <c r="C1043" s="297" t="s">
        <v>221</v>
      </c>
      <c r="D1043" s="298" t="s">
        <v>124</v>
      </c>
      <c r="E1043" s="300" t="s">
        <v>233</v>
      </c>
      <c r="F1043" s="297" t="s">
        <v>124</v>
      </c>
      <c r="G1043" s="298" t="s">
        <v>124</v>
      </c>
      <c r="H1043" s="300"/>
      <c r="I1043" s="297"/>
      <c r="J1043" s="298"/>
      <c r="K1043" s="300"/>
      <c r="L1043" s="297"/>
      <c r="M1043" s="298"/>
      <c r="N1043" s="299"/>
    </row>
    <row r="1044" spans="1:14" ht="14" x14ac:dyDescent="0.15">
      <c r="A1044" s="272" t="s">
        <v>164</v>
      </c>
      <c r="B1044" s="301" t="s">
        <v>233</v>
      </c>
      <c r="C1044" s="302">
        <v>-0.42724830340437708</v>
      </c>
      <c r="D1044" s="303">
        <v>8.1284657732635851E-2</v>
      </c>
      <c r="E1044" s="301" t="s">
        <v>233</v>
      </c>
      <c r="F1044" s="302">
        <v>-0.16132088904369082</v>
      </c>
      <c r="G1044" s="303">
        <v>0.28763347202241252</v>
      </c>
      <c r="H1044" s="301"/>
      <c r="I1044" s="302"/>
      <c r="J1044" s="303"/>
      <c r="K1044" s="301"/>
      <c r="L1044" s="302"/>
      <c r="M1044" s="303"/>
      <c r="N1044" s="304"/>
    </row>
    <row r="1045" spans="1:14" ht="28" x14ac:dyDescent="0.15">
      <c r="A1045" s="253" t="s">
        <v>812</v>
      </c>
      <c r="B1045" s="274">
        <v>0</v>
      </c>
      <c r="C1045" s="275">
        <v>2.40963855421687E-2</v>
      </c>
      <c r="D1045" s="276">
        <v>1.1685116851168501E-2</v>
      </c>
      <c r="E1045" s="274">
        <v>0</v>
      </c>
      <c r="F1045" s="275">
        <v>1.7647058823529401E-2</v>
      </c>
      <c r="G1045" s="276">
        <v>1.02389078498294E-2</v>
      </c>
      <c r="H1045" s="274"/>
      <c r="I1045" s="275"/>
      <c r="J1045" s="276"/>
      <c r="K1045" s="274"/>
      <c r="L1045" s="275"/>
      <c r="M1045" s="276"/>
      <c r="N1045" s="277"/>
    </row>
    <row r="1046" spans="1:14" ht="14" x14ac:dyDescent="0.15">
      <c r="A1046" s="271" t="s">
        <v>107</v>
      </c>
      <c r="B1046" s="278">
        <v>0</v>
      </c>
      <c r="C1046" s="279">
        <v>1.92771084337349E-2</v>
      </c>
      <c r="D1046" s="280">
        <v>1.4760147601476E-2</v>
      </c>
      <c r="E1046" s="278">
        <v>0</v>
      </c>
      <c r="F1046" s="279">
        <v>5.8823529411764696E-3</v>
      </c>
      <c r="G1046" s="280">
        <v>6.8259385665529002E-3</v>
      </c>
      <c r="H1046" s="278"/>
      <c r="I1046" s="279"/>
      <c r="J1046" s="280"/>
      <c r="K1046" s="278"/>
      <c r="L1046" s="279"/>
      <c r="M1046" s="280"/>
      <c r="N1046" s="281"/>
    </row>
    <row r="1047" spans="1:14" ht="14" x14ac:dyDescent="0.15">
      <c r="A1047" s="271" t="s">
        <v>106</v>
      </c>
      <c r="B1047" s="278">
        <v>4.5454545454545497E-2</v>
      </c>
      <c r="C1047" s="279">
        <v>4.57831325301205E-2</v>
      </c>
      <c r="D1047" s="280">
        <v>3.3210332103321E-2</v>
      </c>
      <c r="E1047" s="278">
        <v>4.5454545454545497E-2</v>
      </c>
      <c r="F1047" s="279">
        <v>4.11764705882353E-2</v>
      </c>
      <c r="G1047" s="280">
        <v>3.5836177474402701E-2</v>
      </c>
      <c r="H1047" s="278"/>
      <c r="I1047" s="279"/>
      <c r="J1047" s="280"/>
      <c r="K1047" s="278"/>
      <c r="L1047" s="279"/>
      <c r="M1047" s="280"/>
      <c r="N1047" s="281"/>
    </row>
    <row r="1048" spans="1:14" ht="14" x14ac:dyDescent="0.15">
      <c r="A1048" s="271" t="s">
        <v>105</v>
      </c>
      <c r="B1048" s="278">
        <v>0.204545454545455</v>
      </c>
      <c r="C1048" s="279">
        <v>0.13975903614457799</v>
      </c>
      <c r="D1048" s="280">
        <v>0.107011070110701</v>
      </c>
      <c r="E1048" s="278">
        <v>0.204545454545455</v>
      </c>
      <c r="F1048" s="279">
        <v>0.14705882352941199</v>
      </c>
      <c r="G1048" s="280">
        <v>0.100682593856655</v>
      </c>
      <c r="H1048" s="278"/>
      <c r="I1048" s="279"/>
      <c r="J1048" s="280"/>
      <c r="K1048" s="278"/>
      <c r="L1048" s="279"/>
      <c r="M1048" s="280"/>
      <c r="N1048" s="281"/>
    </row>
    <row r="1049" spans="1:14" ht="14" x14ac:dyDescent="0.15">
      <c r="A1049" s="271" t="s">
        <v>104</v>
      </c>
      <c r="B1049" s="278">
        <v>0.29545454545454503</v>
      </c>
      <c r="C1049" s="279">
        <v>0.265060240963855</v>
      </c>
      <c r="D1049" s="280">
        <v>0.225707257072571</v>
      </c>
      <c r="E1049" s="278">
        <v>0.29545454545454503</v>
      </c>
      <c r="F1049" s="279">
        <v>0.25882352941176501</v>
      </c>
      <c r="G1049" s="280">
        <v>0.216723549488055</v>
      </c>
      <c r="H1049" s="278"/>
      <c r="I1049" s="279"/>
      <c r="J1049" s="280"/>
      <c r="K1049" s="278"/>
      <c r="L1049" s="279"/>
      <c r="M1049" s="280"/>
      <c r="N1049" s="281"/>
    </row>
    <row r="1050" spans="1:14" ht="14" x14ac:dyDescent="0.15">
      <c r="A1050" s="271" t="s">
        <v>103</v>
      </c>
      <c r="B1050" s="278">
        <v>0.22727272727272699</v>
      </c>
      <c r="C1050" s="279">
        <v>0.262650602409639</v>
      </c>
      <c r="D1050" s="280">
        <v>0.29520295202952002</v>
      </c>
      <c r="E1050" s="278">
        <v>0.22727272727272699</v>
      </c>
      <c r="F1050" s="279">
        <v>0.252941176470588</v>
      </c>
      <c r="G1050" s="280">
        <v>0.296928327645051</v>
      </c>
      <c r="H1050" s="278"/>
      <c r="I1050" s="279"/>
      <c r="J1050" s="280"/>
      <c r="K1050" s="278"/>
      <c r="L1050" s="279"/>
      <c r="M1050" s="280"/>
      <c r="N1050" s="281"/>
    </row>
    <row r="1051" spans="1:14" ht="14" x14ac:dyDescent="0.15">
      <c r="A1051" s="271" t="s">
        <v>102</v>
      </c>
      <c r="B1051" s="278">
        <v>0.18181818181818199</v>
      </c>
      <c r="C1051" s="279">
        <v>0.16867469879518099</v>
      </c>
      <c r="D1051" s="280">
        <v>0.194956949569496</v>
      </c>
      <c r="E1051" s="278">
        <v>0.18181818181818199</v>
      </c>
      <c r="F1051" s="279">
        <v>0.20588235294117599</v>
      </c>
      <c r="G1051" s="280">
        <v>0.206484641638225</v>
      </c>
      <c r="H1051" s="278"/>
      <c r="I1051" s="279"/>
      <c r="J1051" s="280"/>
      <c r="K1051" s="278"/>
      <c r="L1051" s="279"/>
      <c r="M1051" s="280"/>
      <c r="N1051" s="281"/>
    </row>
    <row r="1052" spans="1:14" ht="14" x14ac:dyDescent="0.15">
      <c r="A1052" s="271" t="s">
        <v>99</v>
      </c>
      <c r="B1052" s="278">
        <v>4.5454545454545497E-2</v>
      </c>
      <c r="C1052" s="279">
        <v>7.4698795180722893E-2</v>
      </c>
      <c r="D1052" s="280">
        <v>0.117466174661747</v>
      </c>
      <c r="E1052" s="278">
        <v>4.5454545454545497E-2</v>
      </c>
      <c r="F1052" s="279">
        <v>7.0588235294117604E-2</v>
      </c>
      <c r="G1052" s="280">
        <v>0.12627986348122899</v>
      </c>
      <c r="H1052" s="278"/>
      <c r="I1052" s="279"/>
      <c r="J1052" s="280"/>
      <c r="K1052" s="278"/>
      <c r="L1052" s="279"/>
      <c r="M1052" s="280"/>
      <c r="N1052" s="342"/>
    </row>
    <row r="1053" spans="1:14" ht="14" x14ac:dyDescent="0.15">
      <c r="A1053" s="311" t="s">
        <v>244</v>
      </c>
      <c r="B1053" s="312">
        <v>44</v>
      </c>
      <c r="C1053" s="313">
        <v>415</v>
      </c>
      <c r="D1053" s="314">
        <v>1626</v>
      </c>
      <c r="E1053" s="312">
        <v>44</v>
      </c>
      <c r="F1053" s="313">
        <v>170</v>
      </c>
      <c r="G1053" s="314">
        <v>586</v>
      </c>
      <c r="H1053" s="312"/>
      <c r="I1053" s="313"/>
      <c r="J1053" s="314"/>
      <c r="K1053" s="312"/>
      <c r="L1053" s="313"/>
      <c r="M1053" s="314"/>
      <c r="N1053" s="295"/>
    </row>
    <row r="1054" spans="1:14" ht="14" x14ac:dyDescent="0.15">
      <c r="A1054" s="271" t="s">
        <v>182</v>
      </c>
      <c r="B1054" s="296">
        <v>3.5681818181818201</v>
      </c>
      <c r="C1054" s="297">
        <v>3.5614457831325299</v>
      </c>
      <c r="D1054" s="298">
        <v>3.2269372693727001</v>
      </c>
      <c r="E1054" s="296">
        <v>3.5681818181818201</v>
      </c>
      <c r="F1054" s="297">
        <v>3.4411764705882399</v>
      </c>
      <c r="G1054" s="298">
        <v>3.1450511945392501</v>
      </c>
      <c r="H1054" s="296"/>
      <c r="I1054" s="297"/>
      <c r="J1054" s="298"/>
      <c r="K1054" s="296"/>
      <c r="L1054" s="297"/>
      <c r="M1054" s="298"/>
      <c r="N1054" s="299"/>
    </row>
    <row r="1055" spans="1:14" ht="14" x14ac:dyDescent="0.15">
      <c r="A1055" s="271" t="s">
        <v>165</v>
      </c>
      <c r="B1055" s="296">
        <v>1.26486927852437</v>
      </c>
      <c r="C1055" s="297">
        <v>1.5181535413763401</v>
      </c>
      <c r="D1055" s="298">
        <v>1.4475996360238199</v>
      </c>
      <c r="E1055" s="296">
        <v>1.26486927852437</v>
      </c>
      <c r="F1055" s="297">
        <v>1.4347994617022499</v>
      </c>
      <c r="G1055" s="298">
        <v>1.4146188206124799</v>
      </c>
      <c r="H1055" s="296"/>
      <c r="I1055" s="297"/>
      <c r="J1055" s="298"/>
      <c r="K1055" s="296"/>
      <c r="L1055" s="297"/>
      <c r="M1055" s="298"/>
      <c r="N1055" s="299"/>
    </row>
    <row r="1056" spans="1:14" ht="14" x14ac:dyDescent="0.15">
      <c r="A1056" s="271" t="s">
        <v>245</v>
      </c>
      <c r="B1056" s="300" t="s">
        <v>233</v>
      </c>
      <c r="C1056" s="297" t="s">
        <v>124</v>
      </c>
      <c r="D1056" s="298" t="s">
        <v>124</v>
      </c>
      <c r="E1056" s="300" t="s">
        <v>233</v>
      </c>
      <c r="F1056" s="297" t="s">
        <v>124</v>
      </c>
      <c r="G1056" s="298" t="s">
        <v>124</v>
      </c>
      <c r="H1056" s="300"/>
      <c r="I1056" s="297"/>
      <c r="J1056" s="298"/>
      <c r="K1056" s="300"/>
      <c r="L1056" s="297"/>
      <c r="M1056" s="298"/>
      <c r="N1056" s="299"/>
    </row>
    <row r="1057" spans="1:14" ht="14" x14ac:dyDescent="0.15">
      <c r="A1057" s="272" t="s">
        <v>164</v>
      </c>
      <c r="B1057" s="301" t="s">
        <v>233</v>
      </c>
      <c r="C1057" s="302">
        <v>4.4369919548344246E-3</v>
      </c>
      <c r="D1057" s="303">
        <v>0.23573130326726949</v>
      </c>
      <c r="E1057" s="301" t="s">
        <v>233</v>
      </c>
      <c r="F1057" s="302">
        <v>8.8517838892203576E-2</v>
      </c>
      <c r="G1057" s="303">
        <v>0.2991128192818539</v>
      </c>
      <c r="H1057" s="301"/>
      <c r="I1057" s="302"/>
      <c r="J1057" s="303"/>
      <c r="K1057" s="301"/>
      <c r="L1057" s="302"/>
      <c r="M1057" s="303"/>
      <c r="N1057" s="304"/>
    </row>
    <row r="1058" spans="1:14" ht="28" x14ac:dyDescent="0.15">
      <c r="A1058" s="253" t="s">
        <v>530</v>
      </c>
      <c r="B1058" s="274">
        <v>0</v>
      </c>
      <c r="C1058" s="275">
        <v>1.4527845036319599E-2</v>
      </c>
      <c r="D1058" s="276">
        <v>8.0147965474722596E-3</v>
      </c>
      <c r="E1058" s="274">
        <v>0</v>
      </c>
      <c r="F1058" s="275">
        <v>5.8823529411764696E-3</v>
      </c>
      <c r="G1058" s="276">
        <v>8.5910652920962206E-3</v>
      </c>
      <c r="H1058" s="274"/>
      <c r="I1058" s="275"/>
      <c r="J1058" s="276"/>
      <c r="K1058" s="274"/>
      <c r="L1058" s="275"/>
      <c r="M1058" s="276"/>
      <c r="N1058" s="277"/>
    </row>
    <row r="1059" spans="1:14" ht="14" x14ac:dyDescent="0.15">
      <c r="A1059" s="271" t="s">
        <v>107</v>
      </c>
      <c r="B1059" s="278">
        <v>0</v>
      </c>
      <c r="C1059" s="279">
        <v>1.93704600484262E-2</v>
      </c>
      <c r="D1059" s="280">
        <v>1.35635018495684E-2</v>
      </c>
      <c r="E1059" s="278">
        <v>0</v>
      </c>
      <c r="F1059" s="279">
        <v>1.1764705882352899E-2</v>
      </c>
      <c r="G1059" s="280">
        <v>1.20274914089347E-2</v>
      </c>
      <c r="H1059" s="278"/>
      <c r="I1059" s="279"/>
      <c r="J1059" s="280"/>
      <c r="K1059" s="278"/>
      <c r="L1059" s="279"/>
      <c r="M1059" s="280"/>
      <c r="N1059" s="281"/>
    </row>
    <row r="1060" spans="1:14" ht="14" x14ac:dyDescent="0.15">
      <c r="A1060" s="271" t="s">
        <v>106</v>
      </c>
      <c r="B1060" s="278">
        <v>2.27272727272727E-2</v>
      </c>
      <c r="C1060" s="279">
        <v>4.1162227602905603E-2</v>
      </c>
      <c r="D1060" s="280">
        <v>2.1578298397040702E-2</v>
      </c>
      <c r="E1060" s="278">
        <v>2.27272727272727E-2</v>
      </c>
      <c r="F1060" s="279">
        <v>6.4705882352941196E-2</v>
      </c>
      <c r="G1060" s="280">
        <v>3.60824742268041E-2</v>
      </c>
      <c r="H1060" s="278"/>
      <c r="I1060" s="279"/>
      <c r="J1060" s="280"/>
      <c r="K1060" s="278"/>
      <c r="L1060" s="279"/>
      <c r="M1060" s="280"/>
      <c r="N1060" s="281"/>
    </row>
    <row r="1061" spans="1:14" ht="14" x14ac:dyDescent="0.15">
      <c r="A1061" s="271" t="s">
        <v>105</v>
      </c>
      <c r="B1061" s="278">
        <v>0.13636363636363599</v>
      </c>
      <c r="C1061" s="279">
        <v>0.145278450363196</v>
      </c>
      <c r="D1061" s="280">
        <v>0.11035758323057999</v>
      </c>
      <c r="E1061" s="278">
        <v>0.13636363636363599</v>
      </c>
      <c r="F1061" s="279">
        <v>0.16470588235294101</v>
      </c>
      <c r="G1061" s="280">
        <v>0.13230240549828201</v>
      </c>
      <c r="H1061" s="278"/>
      <c r="I1061" s="279"/>
      <c r="J1061" s="280"/>
      <c r="K1061" s="278"/>
      <c r="L1061" s="279"/>
      <c r="M1061" s="280"/>
      <c r="N1061" s="281"/>
    </row>
    <row r="1062" spans="1:14" ht="14" x14ac:dyDescent="0.15">
      <c r="A1062" s="271" t="s">
        <v>104</v>
      </c>
      <c r="B1062" s="278">
        <v>0.15909090909090901</v>
      </c>
      <c r="C1062" s="279">
        <v>0.22033898305084701</v>
      </c>
      <c r="D1062" s="280">
        <v>0.23612823674476</v>
      </c>
      <c r="E1062" s="278">
        <v>0.15909090909090901</v>
      </c>
      <c r="F1062" s="279">
        <v>0.2</v>
      </c>
      <c r="G1062" s="280">
        <v>0.24226804123711301</v>
      </c>
      <c r="H1062" s="278"/>
      <c r="I1062" s="279"/>
      <c r="J1062" s="280"/>
      <c r="K1062" s="278"/>
      <c r="L1062" s="279"/>
      <c r="M1062" s="280"/>
      <c r="N1062" s="281"/>
    </row>
    <row r="1063" spans="1:14" ht="14" x14ac:dyDescent="0.15">
      <c r="A1063" s="271" t="s">
        <v>103</v>
      </c>
      <c r="B1063" s="278">
        <v>0.38636363636363602</v>
      </c>
      <c r="C1063" s="279">
        <v>0.314769975786925</v>
      </c>
      <c r="D1063" s="280">
        <v>0.35573366214549901</v>
      </c>
      <c r="E1063" s="278">
        <v>0.38636363636363602</v>
      </c>
      <c r="F1063" s="279">
        <v>0.34117647058823503</v>
      </c>
      <c r="G1063" s="280">
        <v>0.35910652920962199</v>
      </c>
      <c r="H1063" s="278"/>
      <c r="I1063" s="279"/>
      <c r="J1063" s="280"/>
      <c r="K1063" s="278"/>
      <c r="L1063" s="279"/>
      <c r="M1063" s="280"/>
      <c r="N1063" s="281"/>
    </row>
    <row r="1064" spans="1:14" ht="14" x14ac:dyDescent="0.15">
      <c r="A1064" s="271" t="s">
        <v>102</v>
      </c>
      <c r="B1064" s="278">
        <v>0.25</v>
      </c>
      <c r="C1064" s="279">
        <v>0.186440677966102</v>
      </c>
      <c r="D1064" s="280">
        <v>0.19173859432799001</v>
      </c>
      <c r="E1064" s="278">
        <v>0.25</v>
      </c>
      <c r="F1064" s="279">
        <v>0.158823529411765</v>
      </c>
      <c r="G1064" s="280">
        <v>0.15979381443299001</v>
      </c>
      <c r="H1064" s="278"/>
      <c r="I1064" s="279"/>
      <c r="J1064" s="280"/>
      <c r="K1064" s="278"/>
      <c r="L1064" s="279"/>
      <c r="M1064" s="280"/>
      <c r="N1064" s="281"/>
    </row>
    <row r="1065" spans="1:14" ht="14" x14ac:dyDescent="0.15">
      <c r="A1065" s="271" t="s">
        <v>99</v>
      </c>
      <c r="B1065" s="278">
        <v>4.5454545454545497E-2</v>
      </c>
      <c r="C1065" s="279">
        <v>5.8111380145278502E-2</v>
      </c>
      <c r="D1065" s="280">
        <v>6.2885326757089993E-2</v>
      </c>
      <c r="E1065" s="278">
        <v>4.5454545454545497E-2</v>
      </c>
      <c r="F1065" s="279">
        <v>5.29411764705882E-2</v>
      </c>
      <c r="G1065" s="280">
        <v>4.98281786941581E-2</v>
      </c>
      <c r="H1065" s="278"/>
      <c r="I1065" s="279"/>
      <c r="J1065" s="280"/>
      <c r="K1065" s="278"/>
      <c r="L1065" s="279"/>
      <c r="M1065" s="280"/>
      <c r="N1065" s="342"/>
    </row>
    <row r="1066" spans="1:14" ht="14" x14ac:dyDescent="0.15">
      <c r="A1066" s="311" t="s">
        <v>244</v>
      </c>
      <c r="B1066" s="312">
        <v>44</v>
      </c>
      <c r="C1066" s="313">
        <v>413</v>
      </c>
      <c r="D1066" s="314">
        <v>1622</v>
      </c>
      <c r="E1066" s="312">
        <v>44</v>
      </c>
      <c r="F1066" s="313">
        <v>170</v>
      </c>
      <c r="G1066" s="314">
        <v>582</v>
      </c>
      <c r="H1066" s="312"/>
      <c r="I1066" s="313"/>
      <c r="J1066" s="314"/>
      <c r="K1066" s="312"/>
      <c r="L1066" s="313"/>
      <c r="M1066" s="314"/>
      <c r="N1066" s="295"/>
    </row>
    <row r="1067" spans="1:14" ht="14" x14ac:dyDescent="0.15">
      <c r="A1067" s="271" t="s">
        <v>182</v>
      </c>
      <c r="B1067" s="296">
        <v>3.1590909090909101</v>
      </c>
      <c r="C1067" s="297">
        <v>3.4818401937046</v>
      </c>
      <c r="D1067" s="298">
        <v>3.2983970406905101</v>
      </c>
      <c r="E1067" s="296">
        <v>3.1590909090909101</v>
      </c>
      <c r="F1067" s="297">
        <v>3.53529411764706</v>
      </c>
      <c r="G1067" s="298">
        <v>3.4467353951890001</v>
      </c>
      <c r="H1067" s="296"/>
      <c r="I1067" s="297"/>
      <c r="J1067" s="298"/>
      <c r="K1067" s="296"/>
      <c r="L1067" s="297"/>
      <c r="M1067" s="298"/>
      <c r="N1067" s="299"/>
    </row>
    <row r="1068" spans="1:14" ht="14" x14ac:dyDescent="0.15">
      <c r="A1068" s="271" t="s">
        <v>165</v>
      </c>
      <c r="B1068" s="296">
        <v>1.16025622306939</v>
      </c>
      <c r="C1068" s="297">
        <v>1.4271243758371901</v>
      </c>
      <c r="D1068" s="298">
        <v>1.2823424337517</v>
      </c>
      <c r="E1068" s="296">
        <v>1.16025622306939</v>
      </c>
      <c r="F1068" s="297">
        <v>1.3680380182918199</v>
      </c>
      <c r="G1068" s="298">
        <v>1.2906714134533901</v>
      </c>
      <c r="H1068" s="296"/>
      <c r="I1068" s="297"/>
      <c r="J1068" s="298"/>
      <c r="K1068" s="296"/>
      <c r="L1068" s="297"/>
      <c r="M1068" s="298"/>
      <c r="N1068" s="299"/>
    </row>
    <row r="1069" spans="1:14" ht="14" x14ac:dyDescent="0.15">
      <c r="A1069" s="271" t="s">
        <v>245</v>
      </c>
      <c r="B1069" s="300" t="s">
        <v>233</v>
      </c>
      <c r="C1069" s="297" t="s">
        <v>124</v>
      </c>
      <c r="D1069" s="298" t="s">
        <v>124</v>
      </c>
      <c r="E1069" s="300" t="s">
        <v>233</v>
      </c>
      <c r="F1069" s="297" t="s">
        <v>124</v>
      </c>
      <c r="G1069" s="298" t="s">
        <v>124</v>
      </c>
      <c r="H1069" s="300"/>
      <c r="I1069" s="297"/>
      <c r="J1069" s="298"/>
      <c r="K1069" s="300"/>
      <c r="L1069" s="297"/>
      <c r="M1069" s="298"/>
      <c r="N1069" s="299"/>
    </row>
    <row r="1070" spans="1:14" ht="14" x14ac:dyDescent="0.15">
      <c r="A1070" s="272" t="s">
        <v>164</v>
      </c>
      <c r="B1070" s="301" t="s">
        <v>233</v>
      </c>
      <c r="C1070" s="302">
        <v>-0.22615357853750928</v>
      </c>
      <c r="D1070" s="303">
        <v>-0.10863411202266578</v>
      </c>
      <c r="E1070" s="301" t="s">
        <v>233</v>
      </c>
      <c r="F1070" s="302">
        <v>-0.27499470301701884</v>
      </c>
      <c r="G1070" s="303">
        <v>-0.22286422640170894</v>
      </c>
      <c r="H1070" s="301"/>
      <c r="I1070" s="302"/>
      <c r="J1070" s="303"/>
      <c r="K1070" s="301"/>
      <c r="L1070" s="302"/>
      <c r="M1070" s="303"/>
      <c r="N1070" s="304"/>
    </row>
    <row r="1071" spans="1:14" ht="28" x14ac:dyDescent="0.15">
      <c r="A1071" s="253" t="s">
        <v>317</v>
      </c>
      <c r="B1071" s="274">
        <v>0.232558139534884</v>
      </c>
      <c r="C1071" s="275">
        <v>0.11435523114355201</v>
      </c>
      <c r="D1071" s="276">
        <v>0.14338689740420299</v>
      </c>
      <c r="E1071" s="274">
        <v>0.232558139534884</v>
      </c>
      <c r="F1071" s="275">
        <v>0.119760479041916</v>
      </c>
      <c r="G1071" s="276">
        <v>0.13620689655172399</v>
      </c>
      <c r="H1071" s="274"/>
      <c r="I1071" s="275"/>
      <c r="J1071" s="276"/>
      <c r="K1071" s="274"/>
      <c r="L1071" s="275"/>
      <c r="M1071" s="276"/>
      <c r="N1071" s="277"/>
    </row>
    <row r="1072" spans="1:14" ht="14" x14ac:dyDescent="0.15">
      <c r="A1072" s="271" t="s">
        <v>107</v>
      </c>
      <c r="B1072" s="278">
        <v>0.116279069767442</v>
      </c>
      <c r="C1072" s="279">
        <v>0.10705596107055999</v>
      </c>
      <c r="D1072" s="280">
        <v>0.103213844252163</v>
      </c>
      <c r="E1072" s="278">
        <v>0.116279069767442</v>
      </c>
      <c r="F1072" s="279">
        <v>0.11377245508981999</v>
      </c>
      <c r="G1072" s="280">
        <v>9.4827586206896505E-2</v>
      </c>
      <c r="H1072" s="278"/>
      <c r="I1072" s="279"/>
      <c r="J1072" s="280"/>
      <c r="K1072" s="278"/>
      <c r="L1072" s="279"/>
      <c r="M1072" s="280"/>
      <c r="N1072" s="281"/>
    </row>
    <row r="1073" spans="1:14" ht="14" x14ac:dyDescent="0.15">
      <c r="A1073" s="271" t="s">
        <v>106</v>
      </c>
      <c r="B1073" s="278">
        <v>0.25581395348837199</v>
      </c>
      <c r="C1073" s="279">
        <v>0.18734793187347901</v>
      </c>
      <c r="D1073" s="280">
        <v>0.17305315203955501</v>
      </c>
      <c r="E1073" s="278">
        <v>0.25581395348837199</v>
      </c>
      <c r="F1073" s="279">
        <v>0.19161676646706599</v>
      </c>
      <c r="G1073" s="280">
        <v>0.18965517241379301</v>
      </c>
      <c r="H1073" s="278"/>
      <c r="I1073" s="279"/>
      <c r="J1073" s="280"/>
      <c r="K1073" s="278"/>
      <c r="L1073" s="279"/>
      <c r="M1073" s="280"/>
      <c r="N1073" s="281"/>
    </row>
    <row r="1074" spans="1:14" ht="14" x14ac:dyDescent="0.15">
      <c r="A1074" s="271" t="s">
        <v>105</v>
      </c>
      <c r="B1074" s="278">
        <v>0.232558139534884</v>
      </c>
      <c r="C1074" s="279">
        <v>0.306569343065693</v>
      </c>
      <c r="D1074" s="280">
        <v>0.25587144622991298</v>
      </c>
      <c r="E1074" s="278">
        <v>0.232558139534884</v>
      </c>
      <c r="F1074" s="279">
        <v>0.28742514970059901</v>
      </c>
      <c r="G1074" s="280">
        <v>0.239655172413793</v>
      </c>
      <c r="H1074" s="278"/>
      <c r="I1074" s="279"/>
      <c r="J1074" s="280"/>
      <c r="K1074" s="278"/>
      <c r="L1074" s="279"/>
      <c r="M1074" s="280"/>
      <c r="N1074" s="281"/>
    </row>
    <row r="1075" spans="1:14" ht="14" x14ac:dyDescent="0.15">
      <c r="A1075" s="271" t="s">
        <v>104</v>
      </c>
      <c r="B1075" s="278">
        <v>6.9767441860465101E-2</v>
      </c>
      <c r="C1075" s="279">
        <v>0.15815085158150899</v>
      </c>
      <c r="D1075" s="280">
        <v>0.18788627935723101</v>
      </c>
      <c r="E1075" s="278">
        <v>6.9767441860465101E-2</v>
      </c>
      <c r="F1075" s="279">
        <v>0.16766467065868301</v>
      </c>
      <c r="G1075" s="280">
        <v>0.198275862068966</v>
      </c>
      <c r="H1075" s="278"/>
      <c r="I1075" s="279"/>
      <c r="J1075" s="280"/>
      <c r="K1075" s="278"/>
      <c r="L1075" s="279"/>
      <c r="M1075" s="280"/>
      <c r="N1075" s="281"/>
    </row>
    <row r="1076" spans="1:14" ht="14" x14ac:dyDescent="0.15">
      <c r="A1076" s="271" t="s">
        <v>103</v>
      </c>
      <c r="B1076" s="278">
        <v>9.3023255813953501E-2</v>
      </c>
      <c r="C1076" s="279">
        <v>0.104622871046229</v>
      </c>
      <c r="D1076" s="280">
        <v>9.9505562422744095E-2</v>
      </c>
      <c r="E1076" s="278">
        <v>9.3023255813953501E-2</v>
      </c>
      <c r="F1076" s="279">
        <v>0.107784431137725</v>
      </c>
      <c r="G1076" s="280">
        <v>0.11206896551724101</v>
      </c>
      <c r="H1076" s="278"/>
      <c r="I1076" s="279"/>
      <c r="J1076" s="280"/>
      <c r="K1076" s="278"/>
      <c r="L1076" s="279"/>
      <c r="M1076" s="280"/>
      <c r="N1076" s="281"/>
    </row>
    <row r="1077" spans="1:14" ht="14" x14ac:dyDescent="0.15">
      <c r="A1077" s="271" t="s">
        <v>102</v>
      </c>
      <c r="B1077" s="278">
        <v>0</v>
      </c>
      <c r="C1077" s="279">
        <v>9.7323600973235995E-3</v>
      </c>
      <c r="D1077" s="280">
        <v>2.28677379480841E-2</v>
      </c>
      <c r="E1077" s="278">
        <v>0</v>
      </c>
      <c r="F1077" s="279">
        <v>5.9880239520958096E-3</v>
      </c>
      <c r="G1077" s="280">
        <v>1.55172413793103E-2</v>
      </c>
      <c r="H1077" s="278"/>
      <c r="I1077" s="279"/>
      <c r="J1077" s="280"/>
      <c r="K1077" s="278"/>
      <c r="L1077" s="279"/>
      <c r="M1077" s="280"/>
      <c r="N1077" s="281"/>
    </row>
    <row r="1078" spans="1:14" ht="14" x14ac:dyDescent="0.15">
      <c r="A1078" s="271" t="s">
        <v>99</v>
      </c>
      <c r="B1078" s="278">
        <v>0</v>
      </c>
      <c r="C1078" s="279">
        <v>1.21654501216545E-2</v>
      </c>
      <c r="D1078" s="280">
        <v>1.42150803461063E-2</v>
      </c>
      <c r="E1078" s="278">
        <v>0</v>
      </c>
      <c r="F1078" s="279">
        <v>5.9880239520958096E-3</v>
      </c>
      <c r="G1078" s="280">
        <v>1.37931034482759E-2</v>
      </c>
      <c r="H1078" s="278"/>
      <c r="I1078" s="279"/>
      <c r="J1078" s="280"/>
      <c r="K1078" s="278"/>
      <c r="L1078" s="279"/>
      <c r="M1078" s="280"/>
      <c r="N1078" s="342"/>
    </row>
    <row r="1079" spans="1:14" ht="14" x14ac:dyDescent="0.15">
      <c r="A1079" s="311" t="s">
        <v>244</v>
      </c>
      <c r="B1079" s="312">
        <v>43</v>
      </c>
      <c r="C1079" s="313">
        <v>411</v>
      </c>
      <c r="D1079" s="314">
        <v>1618</v>
      </c>
      <c r="E1079" s="312">
        <v>43</v>
      </c>
      <c r="F1079" s="313">
        <v>167</v>
      </c>
      <c r="G1079" s="314">
        <v>580</v>
      </c>
      <c r="H1079" s="312"/>
      <c r="I1079" s="313"/>
      <c r="J1079" s="314"/>
      <c r="K1079" s="312"/>
      <c r="L1079" s="313"/>
      <c r="M1079" s="314"/>
      <c r="N1079" s="295"/>
    </row>
    <row r="1080" spans="1:14" ht="14" x14ac:dyDescent="0.15">
      <c r="A1080" s="271" t="s">
        <v>182</v>
      </c>
      <c r="B1080" s="296">
        <v>5.9302325581395303</v>
      </c>
      <c r="C1080" s="297">
        <v>5.2992700729926998</v>
      </c>
      <c r="D1080" s="298">
        <v>5.2972805933250999</v>
      </c>
      <c r="E1080" s="296">
        <v>5.9302325581395303</v>
      </c>
      <c r="F1080" s="297">
        <v>5.3532934131736498</v>
      </c>
      <c r="G1080" s="298">
        <v>5.2637931034482799</v>
      </c>
      <c r="H1080" s="296"/>
      <c r="I1080" s="297"/>
      <c r="J1080" s="298"/>
      <c r="K1080" s="296"/>
      <c r="L1080" s="297"/>
      <c r="M1080" s="298"/>
      <c r="N1080" s="299"/>
    </row>
    <row r="1081" spans="1:14" ht="14" x14ac:dyDescent="0.15">
      <c r="A1081" s="271" t="s">
        <v>165</v>
      </c>
      <c r="B1081" s="296">
        <v>1.5644160455827101</v>
      </c>
      <c r="C1081" s="297">
        <v>1.5556269076045099</v>
      </c>
      <c r="D1081" s="298">
        <v>1.67598041431626</v>
      </c>
      <c r="E1081" s="296">
        <v>1.5644160455827101</v>
      </c>
      <c r="F1081" s="297">
        <v>1.5370047711058501</v>
      </c>
      <c r="G1081" s="298">
        <v>1.65434459948294</v>
      </c>
      <c r="H1081" s="296"/>
      <c r="I1081" s="297"/>
      <c r="J1081" s="298"/>
      <c r="K1081" s="296"/>
      <c r="L1081" s="297"/>
      <c r="M1081" s="298"/>
      <c r="N1081" s="299"/>
    </row>
    <row r="1082" spans="1:14" ht="14" x14ac:dyDescent="0.15">
      <c r="A1082" s="271" t="s">
        <v>245</v>
      </c>
      <c r="B1082" s="300" t="s">
        <v>233</v>
      </c>
      <c r="C1082" s="297" t="s">
        <v>251</v>
      </c>
      <c r="D1082" s="298" t="s">
        <v>251</v>
      </c>
      <c r="E1082" s="300" t="s">
        <v>233</v>
      </c>
      <c r="F1082" s="297" t="s">
        <v>251</v>
      </c>
      <c r="G1082" s="298" t="s">
        <v>251</v>
      </c>
      <c r="H1082" s="300"/>
      <c r="I1082" s="297"/>
      <c r="J1082" s="298"/>
      <c r="K1082" s="300"/>
      <c r="L1082" s="297"/>
      <c r="M1082" s="298"/>
      <c r="N1082" s="299"/>
    </row>
    <row r="1083" spans="1:14" ht="14" x14ac:dyDescent="0.15">
      <c r="A1083" s="272" t="s">
        <v>164</v>
      </c>
      <c r="B1083" s="301" t="s">
        <v>233</v>
      </c>
      <c r="C1083" s="302">
        <v>0.40560013590819255</v>
      </c>
      <c r="D1083" s="303">
        <v>0.37766071691992426</v>
      </c>
      <c r="E1083" s="301" t="s">
        <v>233</v>
      </c>
      <c r="F1083" s="302">
        <v>0.37536587771993846</v>
      </c>
      <c r="G1083" s="303">
        <v>0.40284198038277147</v>
      </c>
      <c r="H1083" s="301"/>
      <c r="I1083" s="302"/>
      <c r="J1083" s="303"/>
      <c r="K1083" s="301"/>
      <c r="L1083" s="302"/>
      <c r="M1083" s="303"/>
      <c r="N1083" s="304"/>
    </row>
    <row r="1084" spans="1:14" ht="28" x14ac:dyDescent="0.15">
      <c r="A1084" s="253" t="s">
        <v>813</v>
      </c>
      <c r="B1084" s="274">
        <v>0.15909090909090901</v>
      </c>
      <c r="C1084" s="275">
        <v>6.7796610169491497E-2</v>
      </c>
      <c r="D1084" s="276">
        <v>9.5061728395061704E-2</v>
      </c>
      <c r="E1084" s="274">
        <v>0.15909090909090901</v>
      </c>
      <c r="F1084" s="275">
        <v>7.0588235294117604E-2</v>
      </c>
      <c r="G1084" s="276">
        <v>7.2289156626505993E-2</v>
      </c>
      <c r="H1084" s="274"/>
      <c r="I1084" s="275"/>
      <c r="J1084" s="276"/>
      <c r="K1084" s="274"/>
      <c r="L1084" s="275"/>
      <c r="M1084" s="276"/>
      <c r="N1084" s="277"/>
    </row>
    <row r="1085" spans="1:14" ht="14" x14ac:dyDescent="0.15">
      <c r="A1085" s="271" t="s">
        <v>107</v>
      </c>
      <c r="B1085" s="278">
        <v>2.27272727272727E-2</v>
      </c>
      <c r="C1085" s="279">
        <v>6.0532687651331699E-2</v>
      </c>
      <c r="D1085" s="280">
        <v>9.44444444444444E-2</v>
      </c>
      <c r="E1085" s="278">
        <v>2.27272727272727E-2</v>
      </c>
      <c r="F1085" s="279">
        <v>4.7058823529411799E-2</v>
      </c>
      <c r="G1085" s="280">
        <v>7.5731497418244406E-2</v>
      </c>
      <c r="H1085" s="278"/>
      <c r="I1085" s="279"/>
      <c r="J1085" s="280"/>
      <c r="K1085" s="278"/>
      <c r="L1085" s="279"/>
      <c r="M1085" s="280"/>
      <c r="N1085" s="281"/>
    </row>
    <row r="1086" spans="1:14" ht="14" x14ac:dyDescent="0.15">
      <c r="A1086" s="271" t="s">
        <v>106</v>
      </c>
      <c r="B1086" s="278">
        <v>0.13636363636363599</v>
      </c>
      <c r="C1086" s="279">
        <v>0.116222760290557</v>
      </c>
      <c r="D1086" s="280">
        <v>0.13580246913580199</v>
      </c>
      <c r="E1086" s="278">
        <v>0.13636363636363599</v>
      </c>
      <c r="F1086" s="279">
        <v>0.1</v>
      </c>
      <c r="G1086" s="280">
        <v>0.117039586919105</v>
      </c>
      <c r="H1086" s="278"/>
      <c r="I1086" s="279"/>
      <c r="J1086" s="280"/>
      <c r="K1086" s="278"/>
      <c r="L1086" s="279"/>
      <c r="M1086" s="280"/>
      <c r="N1086" s="281"/>
    </row>
    <row r="1087" spans="1:14" ht="14" x14ac:dyDescent="0.15">
      <c r="A1087" s="271" t="s">
        <v>105</v>
      </c>
      <c r="B1087" s="278">
        <v>0.29545454545454503</v>
      </c>
      <c r="C1087" s="279">
        <v>0.25907990314770002</v>
      </c>
      <c r="D1087" s="280">
        <v>0.25740740740740697</v>
      </c>
      <c r="E1087" s="278">
        <v>0.29545454545454503</v>
      </c>
      <c r="F1087" s="279">
        <v>0.247058823529412</v>
      </c>
      <c r="G1087" s="280">
        <v>0.235800344234079</v>
      </c>
      <c r="H1087" s="278"/>
      <c r="I1087" s="279"/>
      <c r="J1087" s="280"/>
      <c r="K1087" s="278"/>
      <c r="L1087" s="279"/>
      <c r="M1087" s="280"/>
      <c r="N1087" s="281"/>
    </row>
    <row r="1088" spans="1:14" ht="14" x14ac:dyDescent="0.15">
      <c r="A1088" s="271" t="s">
        <v>104</v>
      </c>
      <c r="B1088" s="278">
        <v>0.25</v>
      </c>
      <c r="C1088" s="279">
        <v>0.27845036319612598</v>
      </c>
      <c r="D1088" s="280">
        <v>0.25493827160493798</v>
      </c>
      <c r="E1088" s="278">
        <v>0.25</v>
      </c>
      <c r="F1088" s="279">
        <v>0.28235294117647097</v>
      </c>
      <c r="G1088" s="280">
        <v>0.27710843373493999</v>
      </c>
      <c r="H1088" s="278"/>
      <c r="I1088" s="279"/>
      <c r="J1088" s="280"/>
      <c r="K1088" s="278"/>
      <c r="L1088" s="279"/>
      <c r="M1088" s="280"/>
      <c r="N1088" s="281"/>
    </row>
    <row r="1089" spans="1:14" ht="14" x14ac:dyDescent="0.15">
      <c r="A1089" s="271" t="s">
        <v>103</v>
      </c>
      <c r="B1089" s="278">
        <v>9.0909090909090898E-2</v>
      </c>
      <c r="C1089" s="279">
        <v>0.12106537530266299</v>
      </c>
      <c r="D1089" s="280">
        <v>9.8148148148148207E-2</v>
      </c>
      <c r="E1089" s="278">
        <v>9.0909090909090898E-2</v>
      </c>
      <c r="F1089" s="279">
        <v>0.14117647058823499</v>
      </c>
      <c r="G1089" s="280">
        <v>0.12392426850258199</v>
      </c>
      <c r="H1089" s="278"/>
      <c r="I1089" s="279"/>
      <c r="J1089" s="280"/>
      <c r="K1089" s="278"/>
      <c r="L1089" s="279"/>
      <c r="M1089" s="280"/>
      <c r="N1089" s="281"/>
    </row>
    <row r="1090" spans="1:14" ht="14" x14ac:dyDescent="0.15">
      <c r="A1090" s="271" t="s">
        <v>102</v>
      </c>
      <c r="B1090" s="278">
        <v>4.5454545454545497E-2</v>
      </c>
      <c r="C1090" s="279">
        <v>4.6004842615012101E-2</v>
      </c>
      <c r="D1090" s="280">
        <v>3.82716049382716E-2</v>
      </c>
      <c r="E1090" s="278">
        <v>4.5454545454545497E-2</v>
      </c>
      <c r="F1090" s="279">
        <v>5.29411764705882E-2</v>
      </c>
      <c r="G1090" s="280">
        <v>6.02409638554217E-2</v>
      </c>
      <c r="H1090" s="278"/>
      <c r="I1090" s="279"/>
      <c r="J1090" s="280"/>
      <c r="K1090" s="278"/>
      <c r="L1090" s="279"/>
      <c r="M1090" s="280"/>
      <c r="N1090" s="281"/>
    </row>
    <row r="1091" spans="1:14" ht="14" x14ac:dyDescent="0.15">
      <c r="A1091" s="271" t="s">
        <v>99</v>
      </c>
      <c r="B1091" s="278">
        <v>0</v>
      </c>
      <c r="C1091" s="279">
        <v>5.0847457627118599E-2</v>
      </c>
      <c r="D1091" s="280">
        <v>2.5925925925925901E-2</v>
      </c>
      <c r="E1091" s="278">
        <v>0</v>
      </c>
      <c r="F1091" s="279">
        <v>5.8823529411764698E-2</v>
      </c>
      <c r="G1091" s="280">
        <v>3.7865748709122203E-2</v>
      </c>
      <c r="H1091" s="278"/>
      <c r="I1091" s="279"/>
      <c r="J1091" s="280"/>
      <c r="K1091" s="278"/>
      <c r="L1091" s="279"/>
      <c r="M1091" s="280"/>
      <c r="N1091" s="342"/>
    </row>
    <row r="1092" spans="1:14" ht="14" x14ac:dyDescent="0.15">
      <c r="A1092" s="311" t="s">
        <v>244</v>
      </c>
      <c r="B1092" s="312">
        <v>44</v>
      </c>
      <c r="C1092" s="313">
        <v>413</v>
      </c>
      <c r="D1092" s="314">
        <v>1620</v>
      </c>
      <c r="E1092" s="312">
        <v>44</v>
      </c>
      <c r="F1092" s="313">
        <v>170</v>
      </c>
      <c r="G1092" s="314">
        <v>581</v>
      </c>
      <c r="H1092" s="312"/>
      <c r="I1092" s="313"/>
      <c r="J1092" s="314"/>
      <c r="K1092" s="312"/>
      <c r="L1092" s="313"/>
      <c r="M1092" s="314"/>
      <c r="N1092" s="295"/>
    </row>
    <row r="1093" spans="1:14" ht="14" x14ac:dyDescent="0.15">
      <c r="A1093" s="271" t="s">
        <v>182</v>
      </c>
      <c r="B1093" s="296">
        <v>5.0909090909090899</v>
      </c>
      <c r="C1093" s="297">
        <v>4.5786924939467299</v>
      </c>
      <c r="D1093" s="298">
        <v>4.94012345679013</v>
      </c>
      <c r="E1093" s="296">
        <v>5.0909090909090899</v>
      </c>
      <c r="F1093" s="297">
        <v>4.4470588235294102</v>
      </c>
      <c r="G1093" s="298">
        <v>4.6282271944922604</v>
      </c>
      <c r="H1093" s="296"/>
      <c r="I1093" s="297"/>
      <c r="J1093" s="298"/>
      <c r="K1093" s="296"/>
      <c r="L1093" s="297"/>
      <c r="M1093" s="298"/>
      <c r="N1093" s="299"/>
    </row>
    <row r="1094" spans="1:14" ht="14" x14ac:dyDescent="0.15">
      <c r="A1094" s="271" t="s">
        <v>165</v>
      </c>
      <c r="B1094" s="296">
        <v>1.6540040468185599</v>
      </c>
      <c r="C1094" s="297">
        <v>1.66975704147059</v>
      </c>
      <c r="D1094" s="298">
        <v>1.66554888969324</v>
      </c>
      <c r="E1094" s="296">
        <v>1.6540040468185599</v>
      </c>
      <c r="F1094" s="297">
        <v>1.70280577615658</v>
      </c>
      <c r="G1094" s="298">
        <v>1.6905911402424001</v>
      </c>
      <c r="H1094" s="296"/>
      <c r="I1094" s="297"/>
      <c r="J1094" s="298"/>
      <c r="K1094" s="296"/>
      <c r="L1094" s="297"/>
      <c r="M1094" s="298"/>
      <c r="N1094" s="299"/>
    </row>
    <row r="1095" spans="1:14" ht="14" x14ac:dyDescent="0.15">
      <c r="A1095" s="271" t="s">
        <v>245</v>
      </c>
      <c r="B1095" s="300" t="s">
        <v>233</v>
      </c>
      <c r="C1095" s="297" t="s">
        <v>124</v>
      </c>
      <c r="D1095" s="298" t="s">
        <v>124</v>
      </c>
      <c r="E1095" s="300" t="s">
        <v>233</v>
      </c>
      <c r="F1095" s="297" t="s">
        <v>251</v>
      </c>
      <c r="G1095" s="298" t="s">
        <v>124</v>
      </c>
      <c r="H1095" s="300"/>
      <c r="I1095" s="297"/>
      <c r="J1095" s="298"/>
      <c r="K1095" s="300"/>
      <c r="L1095" s="297"/>
      <c r="M1095" s="298"/>
      <c r="N1095" s="299"/>
    </row>
    <row r="1096" spans="1:14" ht="14" x14ac:dyDescent="0.15">
      <c r="A1096" s="272" t="s">
        <v>164</v>
      </c>
      <c r="B1096" s="301" t="s">
        <v>233</v>
      </c>
      <c r="C1096" s="302">
        <v>0.30676115401270598</v>
      </c>
      <c r="D1096" s="303">
        <v>9.0532097287598437E-2</v>
      </c>
      <c r="E1096" s="301" t="s">
        <v>233</v>
      </c>
      <c r="F1096" s="302">
        <v>0.37811139496655966</v>
      </c>
      <c r="G1096" s="303">
        <v>0.27368054013963977</v>
      </c>
      <c r="H1096" s="301"/>
      <c r="I1096" s="302"/>
      <c r="J1096" s="303"/>
      <c r="K1096" s="301"/>
      <c r="L1096" s="302"/>
      <c r="M1096" s="303"/>
      <c r="N1096" s="304"/>
    </row>
    <row r="1097" spans="1:14" ht="28" x14ac:dyDescent="0.15">
      <c r="A1097" s="253" t="s">
        <v>814</v>
      </c>
      <c r="B1097" s="274">
        <v>2.27272727272727E-2</v>
      </c>
      <c r="C1097" s="275">
        <v>4.8543689320388302E-3</v>
      </c>
      <c r="D1097" s="276">
        <v>1.6039481801357201E-2</v>
      </c>
      <c r="E1097" s="274">
        <v>2.27272727272727E-2</v>
      </c>
      <c r="F1097" s="275">
        <v>1.1764705882352899E-2</v>
      </c>
      <c r="G1097" s="276">
        <v>2.7303754266211601E-2</v>
      </c>
      <c r="H1097" s="274"/>
      <c r="I1097" s="275"/>
      <c r="J1097" s="276"/>
      <c r="K1097" s="274"/>
      <c r="L1097" s="275"/>
      <c r="M1097" s="276"/>
      <c r="N1097" s="277"/>
    </row>
    <row r="1098" spans="1:14" ht="14" x14ac:dyDescent="0.15">
      <c r="A1098" s="271" t="s">
        <v>107</v>
      </c>
      <c r="B1098" s="278">
        <v>0</v>
      </c>
      <c r="C1098" s="279">
        <v>0</v>
      </c>
      <c r="D1098" s="280">
        <v>2.03578038247995E-2</v>
      </c>
      <c r="E1098" s="278">
        <v>0</v>
      </c>
      <c r="F1098" s="279">
        <v>0</v>
      </c>
      <c r="G1098" s="280">
        <v>2.5597269624573399E-2</v>
      </c>
      <c r="H1098" s="278"/>
      <c r="I1098" s="279"/>
      <c r="J1098" s="280"/>
      <c r="K1098" s="278"/>
      <c r="L1098" s="279"/>
      <c r="M1098" s="280"/>
      <c r="N1098" s="281"/>
    </row>
    <row r="1099" spans="1:14" ht="14" x14ac:dyDescent="0.15">
      <c r="A1099" s="271" t="s">
        <v>106</v>
      </c>
      <c r="B1099" s="278">
        <v>6.8181818181818205E-2</v>
      </c>
      <c r="C1099" s="279">
        <v>2.4271844660194199E-2</v>
      </c>
      <c r="D1099" s="280">
        <v>4.68846391116595E-2</v>
      </c>
      <c r="E1099" s="278">
        <v>6.8181818181818205E-2</v>
      </c>
      <c r="F1099" s="279">
        <v>2.94117647058823E-2</v>
      </c>
      <c r="G1099" s="280">
        <v>6.4846416382252595E-2</v>
      </c>
      <c r="H1099" s="278"/>
      <c r="I1099" s="279"/>
      <c r="J1099" s="280"/>
      <c r="K1099" s="278"/>
      <c r="L1099" s="279"/>
      <c r="M1099" s="280"/>
      <c r="N1099" s="281"/>
    </row>
    <row r="1100" spans="1:14" ht="14" x14ac:dyDescent="0.15">
      <c r="A1100" s="271" t="s">
        <v>105</v>
      </c>
      <c r="B1100" s="278">
        <v>9.0909090909090898E-2</v>
      </c>
      <c r="C1100" s="279">
        <v>8.0097087378640797E-2</v>
      </c>
      <c r="D1100" s="280">
        <v>0.13201727328809401</v>
      </c>
      <c r="E1100" s="278">
        <v>9.0909090909090898E-2</v>
      </c>
      <c r="F1100" s="279">
        <v>5.29411764705882E-2</v>
      </c>
      <c r="G1100" s="280">
        <v>0.116040955631399</v>
      </c>
      <c r="H1100" s="278"/>
      <c r="I1100" s="279"/>
      <c r="J1100" s="280"/>
      <c r="K1100" s="278"/>
      <c r="L1100" s="279"/>
      <c r="M1100" s="280"/>
      <c r="N1100" s="281"/>
    </row>
    <row r="1101" spans="1:14" ht="14" x14ac:dyDescent="0.15">
      <c r="A1101" s="271" t="s">
        <v>104</v>
      </c>
      <c r="B1101" s="278">
        <v>0.27272727272727298</v>
      </c>
      <c r="C1101" s="279">
        <v>0.26699029126213603</v>
      </c>
      <c r="D1101" s="280">
        <v>0.24861196792103599</v>
      </c>
      <c r="E1101" s="278">
        <v>0.27272727272727298</v>
      </c>
      <c r="F1101" s="279">
        <v>0.32352941176470601</v>
      </c>
      <c r="G1101" s="280">
        <v>0.24402730375426601</v>
      </c>
      <c r="H1101" s="278"/>
      <c r="I1101" s="279"/>
      <c r="J1101" s="280"/>
      <c r="K1101" s="278"/>
      <c r="L1101" s="279"/>
      <c r="M1101" s="280"/>
      <c r="N1101" s="281"/>
    </row>
    <row r="1102" spans="1:14" ht="14" x14ac:dyDescent="0.15">
      <c r="A1102" s="271" t="s">
        <v>103</v>
      </c>
      <c r="B1102" s="278">
        <v>0.25</v>
      </c>
      <c r="C1102" s="279">
        <v>0.20388349514563101</v>
      </c>
      <c r="D1102" s="280">
        <v>0.17211597779148699</v>
      </c>
      <c r="E1102" s="278">
        <v>0.25</v>
      </c>
      <c r="F1102" s="279">
        <v>0.22941176470588201</v>
      </c>
      <c r="G1102" s="280">
        <v>0.203071672354949</v>
      </c>
      <c r="H1102" s="278"/>
      <c r="I1102" s="279"/>
      <c r="J1102" s="280"/>
      <c r="K1102" s="278"/>
      <c r="L1102" s="279"/>
      <c r="M1102" s="280"/>
      <c r="N1102" s="281"/>
    </row>
    <row r="1103" spans="1:14" ht="14" x14ac:dyDescent="0.15">
      <c r="A1103" s="271" t="s">
        <v>102</v>
      </c>
      <c r="B1103" s="278">
        <v>0.13636363636363599</v>
      </c>
      <c r="C1103" s="279">
        <v>0.213592233009709</v>
      </c>
      <c r="D1103" s="280">
        <v>0.16533004318322</v>
      </c>
      <c r="E1103" s="278">
        <v>0.13636363636363599</v>
      </c>
      <c r="F1103" s="279">
        <v>0.188235294117647</v>
      </c>
      <c r="G1103" s="280">
        <v>0.150170648464164</v>
      </c>
      <c r="H1103" s="278"/>
      <c r="I1103" s="279"/>
      <c r="J1103" s="280"/>
      <c r="K1103" s="278"/>
      <c r="L1103" s="279"/>
      <c r="M1103" s="280"/>
      <c r="N1103" s="281"/>
    </row>
    <row r="1104" spans="1:14" ht="14" x14ac:dyDescent="0.15">
      <c r="A1104" s="271" t="s">
        <v>99</v>
      </c>
      <c r="B1104" s="278">
        <v>0.15909090909090901</v>
      </c>
      <c r="C1104" s="279">
        <v>0.20631067961165001</v>
      </c>
      <c r="D1104" s="280">
        <v>0.198642813078347</v>
      </c>
      <c r="E1104" s="278">
        <v>0.15909090909090901</v>
      </c>
      <c r="F1104" s="279">
        <v>0.16470588235294101</v>
      </c>
      <c r="G1104" s="280">
        <v>0.16894197952218401</v>
      </c>
      <c r="H1104" s="278"/>
      <c r="I1104" s="279"/>
      <c r="J1104" s="280"/>
      <c r="K1104" s="278"/>
      <c r="L1104" s="279"/>
      <c r="M1104" s="280"/>
      <c r="N1104" s="342"/>
    </row>
    <row r="1105" spans="1:14" ht="14" x14ac:dyDescent="0.15">
      <c r="A1105" s="311" t="s">
        <v>244</v>
      </c>
      <c r="B1105" s="312">
        <v>44</v>
      </c>
      <c r="C1105" s="313">
        <v>412</v>
      </c>
      <c r="D1105" s="314">
        <v>1621</v>
      </c>
      <c r="E1105" s="312">
        <v>44</v>
      </c>
      <c r="F1105" s="313">
        <v>170</v>
      </c>
      <c r="G1105" s="314">
        <v>586</v>
      </c>
      <c r="H1105" s="312"/>
      <c r="I1105" s="313"/>
      <c r="J1105" s="314"/>
      <c r="K1105" s="312"/>
      <c r="L1105" s="313"/>
      <c r="M1105" s="314"/>
      <c r="N1105" s="295"/>
    </row>
    <row r="1106" spans="1:14" ht="14" x14ac:dyDescent="0.15">
      <c r="A1106" s="271" t="s">
        <v>182</v>
      </c>
      <c r="B1106" s="296">
        <v>3.3181818181818201</v>
      </c>
      <c r="C1106" s="297">
        <v>2.8980582524271901</v>
      </c>
      <c r="D1106" s="298">
        <v>3.2523133867982699</v>
      </c>
      <c r="E1106" s="296">
        <v>3.3181818181818201</v>
      </c>
      <c r="F1106" s="297">
        <v>3.0588235294117601</v>
      </c>
      <c r="G1106" s="298">
        <v>3.4215017064846398</v>
      </c>
      <c r="H1106" s="296"/>
      <c r="I1106" s="297"/>
      <c r="J1106" s="298"/>
      <c r="K1106" s="296"/>
      <c r="L1106" s="297"/>
      <c r="M1106" s="298"/>
      <c r="N1106" s="299"/>
    </row>
    <row r="1107" spans="1:14" ht="14" x14ac:dyDescent="0.15">
      <c r="A1107" s="271" t="s">
        <v>165</v>
      </c>
      <c r="B1107" s="296">
        <v>1.59611049440802</v>
      </c>
      <c r="C1107" s="297">
        <v>1.4001376771041401</v>
      </c>
      <c r="D1107" s="298">
        <v>1.68027845737565</v>
      </c>
      <c r="E1107" s="296">
        <v>1.59611049440802</v>
      </c>
      <c r="F1107" s="297">
        <v>1.3961310968815801</v>
      </c>
      <c r="G1107" s="298">
        <v>1.7428187594245701</v>
      </c>
      <c r="H1107" s="296"/>
      <c r="I1107" s="297"/>
      <c r="J1107" s="298"/>
      <c r="K1107" s="296"/>
      <c r="L1107" s="297"/>
      <c r="M1107" s="298"/>
      <c r="N1107" s="299"/>
    </row>
    <row r="1108" spans="1:14" ht="14" x14ac:dyDescent="0.15">
      <c r="A1108" s="271" t="s">
        <v>245</v>
      </c>
      <c r="B1108" s="300" t="s">
        <v>233</v>
      </c>
      <c r="C1108" s="297" t="s">
        <v>124</v>
      </c>
      <c r="D1108" s="298" t="s">
        <v>124</v>
      </c>
      <c r="E1108" s="300" t="s">
        <v>233</v>
      </c>
      <c r="F1108" s="297" t="s">
        <v>124</v>
      </c>
      <c r="G1108" s="298" t="s">
        <v>124</v>
      </c>
      <c r="H1108" s="300"/>
      <c r="I1108" s="297"/>
      <c r="J1108" s="298"/>
      <c r="K1108" s="300"/>
      <c r="L1108" s="297"/>
      <c r="M1108" s="298"/>
      <c r="N1108" s="299"/>
    </row>
    <row r="1109" spans="1:14" ht="14" x14ac:dyDescent="0.15">
      <c r="A1109" s="272" t="s">
        <v>164</v>
      </c>
      <c r="B1109" s="301" t="s">
        <v>233</v>
      </c>
      <c r="C1109" s="302">
        <v>0.30005875323886588</v>
      </c>
      <c r="D1109" s="303">
        <v>3.9200902144771371E-2</v>
      </c>
      <c r="E1109" s="301" t="s">
        <v>233</v>
      </c>
      <c r="F1109" s="302">
        <v>0.18576929440893247</v>
      </c>
      <c r="G1109" s="303">
        <v>-5.9283208735332306E-2</v>
      </c>
      <c r="H1109" s="301"/>
      <c r="I1109" s="302"/>
      <c r="J1109" s="303"/>
      <c r="K1109" s="301"/>
      <c r="L1109" s="302"/>
      <c r="M1109" s="303"/>
      <c r="N1109" s="304"/>
    </row>
    <row r="1110" spans="1:14" ht="28" x14ac:dyDescent="0.15">
      <c r="A1110" s="253" t="s">
        <v>416</v>
      </c>
      <c r="B1110" s="274">
        <v>2.27272727272727E-2</v>
      </c>
      <c r="C1110" s="275">
        <v>4.8661800486617997E-3</v>
      </c>
      <c r="D1110" s="276">
        <v>1.4851485148514899E-2</v>
      </c>
      <c r="E1110" s="274">
        <v>2.27272727272727E-2</v>
      </c>
      <c r="F1110" s="275">
        <v>5.8823529411764696E-3</v>
      </c>
      <c r="G1110" s="276">
        <v>1.88679245283019E-2</v>
      </c>
      <c r="H1110" s="274"/>
      <c r="I1110" s="275"/>
      <c r="J1110" s="276"/>
      <c r="K1110" s="274"/>
      <c r="L1110" s="275"/>
      <c r="M1110" s="276"/>
      <c r="N1110" s="277"/>
    </row>
    <row r="1111" spans="1:14" ht="14" x14ac:dyDescent="0.15">
      <c r="A1111" s="271" t="s">
        <v>107</v>
      </c>
      <c r="B1111" s="278">
        <v>0</v>
      </c>
      <c r="C1111" s="279">
        <v>7.2992700729926996E-3</v>
      </c>
      <c r="D1111" s="280">
        <v>2.7846534653465298E-2</v>
      </c>
      <c r="E1111" s="278">
        <v>0</v>
      </c>
      <c r="F1111" s="279">
        <v>0</v>
      </c>
      <c r="G1111" s="280">
        <v>3.08747855917667E-2</v>
      </c>
      <c r="H1111" s="278"/>
      <c r="I1111" s="279"/>
      <c r="J1111" s="280"/>
      <c r="K1111" s="278"/>
      <c r="L1111" s="279"/>
      <c r="M1111" s="280"/>
      <c r="N1111" s="281"/>
    </row>
    <row r="1112" spans="1:14" ht="14" x14ac:dyDescent="0.15">
      <c r="A1112" s="271" t="s">
        <v>106</v>
      </c>
      <c r="B1112" s="278">
        <v>4.5454545454545497E-2</v>
      </c>
      <c r="C1112" s="279">
        <v>4.1362530413625302E-2</v>
      </c>
      <c r="D1112" s="280">
        <v>5.0742574257425697E-2</v>
      </c>
      <c r="E1112" s="278">
        <v>4.5454545454545497E-2</v>
      </c>
      <c r="F1112" s="279">
        <v>2.3529411764705899E-2</v>
      </c>
      <c r="G1112" s="280">
        <v>4.9742710120068603E-2</v>
      </c>
      <c r="H1112" s="278"/>
      <c r="I1112" s="279"/>
      <c r="J1112" s="280"/>
      <c r="K1112" s="278"/>
      <c r="L1112" s="279"/>
      <c r="M1112" s="280"/>
      <c r="N1112" s="281"/>
    </row>
    <row r="1113" spans="1:14" ht="14" x14ac:dyDescent="0.15">
      <c r="A1113" s="271" t="s">
        <v>105</v>
      </c>
      <c r="B1113" s="278">
        <v>0.18181818181818199</v>
      </c>
      <c r="C1113" s="279">
        <v>8.5158150851581502E-2</v>
      </c>
      <c r="D1113" s="280">
        <v>0.108292079207921</v>
      </c>
      <c r="E1113" s="278">
        <v>0.18181818181818199</v>
      </c>
      <c r="F1113" s="279">
        <v>8.8235294117647106E-2</v>
      </c>
      <c r="G1113" s="280">
        <v>0.109777015437393</v>
      </c>
      <c r="H1113" s="278"/>
      <c r="I1113" s="279"/>
      <c r="J1113" s="280"/>
      <c r="K1113" s="278"/>
      <c r="L1113" s="279"/>
      <c r="M1113" s="280"/>
      <c r="N1113" s="281"/>
    </row>
    <row r="1114" spans="1:14" ht="14" x14ac:dyDescent="0.15">
      <c r="A1114" s="271" t="s">
        <v>104</v>
      </c>
      <c r="B1114" s="278">
        <v>0.31818181818181801</v>
      </c>
      <c r="C1114" s="279">
        <v>0.22384428223844299</v>
      </c>
      <c r="D1114" s="280">
        <v>0.21596534653465299</v>
      </c>
      <c r="E1114" s="278">
        <v>0.31818181818181801</v>
      </c>
      <c r="F1114" s="279">
        <v>0.217647058823529</v>
      </c>
      <c r="G1114" s="280">
        <v>0.22984562607204101</v>
      </c>
      <c r="H1114" s="278"/>
      <c r="I1114" s="279"/>
      <c r="J1114" s="280"/>
      <c r="K1114" s="278"/>
      <c r="L1114" s="279"/>
      <c r="M1114" s="280"/>
      <c r="N1114" s="281"/>
    </row>
    <row r="1115" spans="1:14" ht="14" x14ac:dyDescent="0.15">
      <c r="A1115" s="271" t="s">
        <v>103</v>
      </c>
      <c r="B1115" s="278">
        <v>0.31818181818181801</v>
      </c>
      <c r="C1115" s="279">
        <v>0.26277372262773702</v>
      </c>
      <c r="D1115" s="280">
        <v>0.254331683168317</v>
      </c>
      <c r="E1115" s="278">
        <v>0.31818181818181801</v>
      </c>
      <c r="F1115" s="279">
        <v>0.26470588235294101</v>
      </c>
      <c r="G1115" s="280">
        <v>0.241852487135506</v>
      </c>
      <c r="H1115" s="278"/>
      <c r="I1115" s="279"/>
      <c r="J1115" s="280"/>
      <c r="K1115" s="278"/>
      <c r="L1115" s="279"/>
      <c r="M1115" s="280"/>
      <c r="N1115" s="281"/>
    </row>
    <row r="1116" spans="1:14" ht="14" x14ac:dyDescent="0.15">
      <c r="A1116" s="271" t="s">
        <v>102</v>
      </c>
      <c r="B1116" s="278">
        <v>0.11363636363636399</v>
      </c>
      <c r="C1116" s="279">
        <v>0.194647201946472</v>
      </c>
      <c r="D1116" s="280">
        <v>0.14665841584158401</v>
      </c>
      <c r="E1116" s="278">
        <v>0.11363636363636399</v>
      </c>
      <c r="F1116" s="279">
        <v>0.223529411764706</v>
      </c>
      <c r="G1116" s="280">
        <v>0.13207547169811301</v>
      </c>
      <c r="H1116" s="278"/>
      <c r="I1116" s="279"/>
      <c r="J1116" s="280"/>
      <c r="K1116" s="278"/>
      <c r="L1116" s="279"/>
      <c r="M1116" s="280"/>
      <c r="N1116" s="281"/>
    </row>
    <row r="1117" spans="1:14" ht="14" x14ac:dyDescent="0.15">
      <c r="A1117" s="271" t="s">
        <v>99</v>
      </c>
      <c r="B1117" s="278">
        <v>0</v>
      </c>
      <c r="C1117" s="279">
        <v>0.18004866180048701</v>
      </c>
      <c r="D1117" s="280">
        <v>0.181311881188119</v>
      </c>
      <c r="E1117" s="278">
        <v>0</v>
      </c>
      <c r="F1117" s="279">
        <v>0.17647058823529399</v>
      </c>
      <c r="G1117" s="280">
        <v>0.18696397941681001</v>
      </c>
      <c r="H1117" s="278"/>
      <c r="I1117" s="279"/>
      <c r="J1117" s="280"/>
      <c r="K1117" s="278"/>
      <c r="L1117" s="279"/>
      <c r="M1117" s="280"/>
      <c r="N1117" s="342"/>
    </row>
    <row r="1118" spans="1:14" ht="14" x14ac:dyDescent="0.15">
      <c r="A1118" s="311" t="s">
        <v>244</v>
      </c>
      <c r="B1118" s="312">
        <v>44</v>
      </c>
      <c r="C1118" s="313">
        <v>411</v>
      </c>
      <c r="D1118" s="314">
        <v>1616</v>
      </c>
      <c r="E1118" s="312">
        <v>44</v>
      </c>
      <c r="F1118" s="313">
        <v>170</v>
      </c>
      <c r="G1118" s="314">
        <v>583</v>
      </c>
      <c r="H1118" s="312"/>
      <c r="I1118" s="313"/>
      <c r="J1118" s="314"/>
      <c r="K1118" s="312"/>
      <c r="L1118" s="313"/>
      <c r="M1118" s="314"/>
      <c r="N1118" s="295"/>
    </row>
    <row r="1119" spans="1:14" ht="14" x14ac:dyDescent="0.15">
      <c r="A1119" s="271" t="s">
        <v>182</v>
      </c>
      <c r="B1119" s="296">
        <v>3.8181818181818201</v>
      </c>
      <c r="C1119" s="297">
        <v>3.0170316301703202</v>
      </c>
      <c r="D1119" s="298">
        <v>3.26113861386139</v>
      </c>
      <c r="E1119" s="296">
        <v>3.8181818181818201</v>
      </c>
      <c r="F1119" s="297">
        <v>2.9176470588235301</v>
      </c>
      <c r="G1119" s="298">
        <v>3.3104631217838798</v>
      </c>
      <c r="H1119" s="296"/>
      <c r="I1119" s="297"/>
      <c r="J1119" s="298"/>
      <c r="K1119" s="296"/>
      <c r="L1119" s="297"/>
      <c r="M1119" s="298"/>
      <c r="N1119" s="299"/>
    </row>
    <row r="1120" spans="1:14" ht="14" x14ac:dyDescent="0.15">
      <c r="A1120" s="271" t="s">
        <v>165</v>
      </c>
      <c r="B1120" s="296">
        <v>1.2251763474914299</v>
      </c>
      <c r="C1120" s="297">
        <v>1.4473531591459501</v>
      </c>
      <c r="D1120" s="298">
        <v>1.65168072855244</v>
      </c>
      <c r="E1120" s="296">
        <v>1.2251763474914299</v>
      </c>
      <c r="F1120" s="297">
        <v>1.36491770743449</v>
      </c>
      <c r="G1120" s="298">
        <v>1.69434382222111</v>
      </c>
      <c r="H1120" s="296"/>
      <c r="I1120" s="297"/>
      <c r="J1120" s="298"/>
      <c r="K1120" s="296"/>
      <c r="L1120" s="297"/>
      <c r="M1120" s="298"/>
      <c r="N1120" s="299"/>
    </row>
    <row r="1121" spans="1:14" ht="14" x14ac:dyDescent="0.15">
      <c r="A1121" s="271" t="s">
        <v>245</v>
      </c>
      <c r="B1121" s="300" t="s">
        <v>233</v>
      </c>
      <c r="C1121" s="297" t="s">
        <v>222</v>
      </c>
      <c r="D1121" s="298" t="s">
        <v>251</v>
      </c>
      <c r="E1121" s="300" t="s">
        <v>233</v>
      </c>
      <c r="F1121" s="297" t="s">
        <v>222</v>
      </c>
      <c r="G1121" s="298" t="s">
        <v>124</v>
      </c>
      <c r="H1121" s="300"/>
      <c r="I1121" s="297"/>
      <c r="J1121" s="298"/>
      <c r="K1121" s="300"/>
      <c r="L1121" s="297"/>
      <c r="M1121" s="298"/>
      <c r="N1121" s="299"/>
    </row>
    <row r="1122" spans="1:14" ht="14" x14ac:dyDescent="0.15">
      <c r="A1122" s="272" t="s">
        <v>164</v>
      </c>
      <c r="B1122" s="301" t="s">
        <v>233</v>
      </c>
      <c r="C1122" s="302">
        <v>0.55352778480425624</v>
      </c>
      <c r="D1122" s="303">
        <v>0.3372584027232865</v>
      </c>
      <c r="E1122" s="301" t="s">
        <v>233</v>
      </c>
      <c r="F1122" s="302">
        <v>0.65977220051671992</v>
      </c>
      <c r="G1122" s="303">
        <v>0.29965505804623144</v>
      </c>
      <c r="H1122" s="301"/>
      <c r="I1122" s="302"/>
      <c r="J1122" s="303"/>
      <c r="K1122" s="301"/>
      <c r="L1122" s="302"/>
      <c r="M1122" s="303"/>
      <c r="N1122" s="304"/>
    </row>
    <row r="1123" spans="1:14" ht="28" x14ac:dyDescent="0.15">
      <c r="A1123" s="253" t="s">
        <v>743</v>
      </c>
      <c r="B1123" s="274">
        <v>0</v>
      </c>
      <c r="C1123" s="275">
        <v>3.1476997578692503E-2</v>
      </c>
      <c r="D1123" s="276">
        <v>3.63748458692972E-2</v>
      </c>
      <c r="E1123" s="274">
        <v>0</v>
      </c>
      <c r="F1123" s="275">
        <v>5.29411764705882E-2</v>
      </c>
      <c r="G1123" s="276">
        <v>4.1025641025640998E-2</v>
      </c>
      <c r="H1123" s="274"/>
      <c r="I1123" s="275"/>
      <c r="J1123" s="276"/>
      <c r="K1123" s="274"/>
      <c r="L1123" s="275"/>
      <c r="M1123" s="276"/>
      <c r="N1123" s="277"/>
    </row>
    <row r="1124" spans="1:14" ht="14" x14ac:dyDescent="0.15">
      <c r="A1124" s="271" t="s">
        <v>107</v>
      </c>
      <c r="B1124" s="278">
        <v>4.5454545454545497E-2</v>
      </c>
      <c r="C1124" s="279">
        <v>4.6004842615012101E-2</v>
      </c>
      <c r="D1124" s="280">
        <v>5.1787916152897698E-2</v>
      </c>
      <c r="E1124" s="278">
        <v>4.5454545454545497E-2</v>
      </c>
      <c r="F1124" s="279">
        <v>5.29411764705882E-2</v>
      </c>
      <c r="G1124" s="280">
        <v>4.9572649572649598E-2</v>
      </c>
      <c r="H1124" s="278"/>
      <c r="I1124" s="279"/>
      <c r="J1124" s="280"/>
      <c r="K1124" s="278"/>
      <c r="L1124" s="279"/>
      <c r="M1124" s="280"/>
      <c r="N1124" s="281"/>
    </row>
    <row r="1125" spans="1:14" ht="14" x14ac:dyDescent="0.15">
      <c r="A1125" s="271" t="s">
        <v>106</v>
      </c>
      <c r="B1125" s="278">
        <v>9.0909090909090898E-2</v>
      </c>
      <c r="C1125" s="279">
        <v>9.4430992736077496E-2</v>
      </c>
      <c r="D1125" s="280">
        <v>0.10789149198520299</v>
      </c>
      <c r="E1125" s="278">
        <v>9.0909090909090898E-2</v>
      </c>
      <c r="F1125" s="279">
        <v>0.1</v>
      </c>
      <c r="G1125" s="280">
        <v>0.123076923076923</v>
      </c>
      <c r="H1125" s="278"/>
      <c r="I1125" s="279"/>
      <c r="J1125" s="280"/>
      <c r="K1125" s="278"/>
      <c r="L1125" s="279"/>
      <c r="M1125" s="280"/>
      <c r="N1125" s="281"/>
    </row>
    <row r="1126" spans="1:14" ht="14" x14ac:dyDescent="0.15">
      <c r="A1126" s="271" t="s">
        <v>105</v>
      </c>
      <c r="B1126" s="278">
        <v>0.34090909090909099</v>
      </c>
      <c r="C1126" s="279">
        <v>0.239709443099274</v>
      </c>
      <c r="D1126" s="280">
        <v>0.237977805178792</v>
      </c>
      <c r="E1126" s="278">
        <v>0.34090909090909099</v>
      </c>
      <c r="F1126" s="279">
        <v>0.317647058823529</v>
      </c>
      <c r="G1126" s="280">
        <v>0.261538461538462</v>
      </c>
      <c r="H1126" s="278"/>
      <c r="I1126" s="279"/>
      <c r="J1126" s="280"/>
      <c r="K1126" s="278"/>
      <c r="L1126" s="279"/>
      <c r="M1126" s="280"/>
      <c r="N1126" s="281"/>
    </row>
    <row r="1127" spans="1:14" ht="14" x14ac:dyDescent="0.15">
      <c r="A1127" s="271" t="s">
        <v>104</v>
      </c>
      <c r="B1127" s="278">
        <v>0.22727272727272699</v>
      </c>
      <c r="C1127" s="279">
        <v>0.28813559322033899</v>
      </c>
      <c r="D1127" s="280">
        <v>0.29901356350184999</v>
      </c>
      <c r="E1127" s="278">
        <v>0.22727272727272699</v>
      </c>
      <c r="F1127" s="279">
        <v>0.23529411764705899</v>
      </c>
      <c r="G1127" s="280">
        <v>0.27179487179487199</v>
      </c>
      <c r="H1127" s="278"/>
      <c r="I1127" s="279"/>
      <c r="J1127" s="280"/>
      <c r="K1127" s="278"/>
      <c r="L1127" s="279"/>
      <c r="M1127" s="280"/>
      <c r="N1127" s="281"/>
    </row>
    <row r="1128" spans="1:14" ht="14" x14ac:dyDescent="0.15">
      <c r="A1128" s="271" t="s">
        <v>103</v>
      </c>
      <c r="B1128" s="278">
        <v>0.22727272727272699</v>
      </c>
      <c r="C1128" s="279">
        <v>0.18401937046004799</v>
      </c>
      <c r="D1128" s="280">
        <v>0.174475955610358</v>
      </c>
      <c r="E1128" s="278">
        <v>0.22727272727272699</v>
      </c>
      <c r="F1128" s="279">
        <v>0.182352941176471</v>
      </c>
      <c r="G1128" s="280">
        <v>0.16239316239316201</v>
      </c>
      <c r="H1128" s="278"/>
      <c r="I1128" s="279"/>
      <c r="J1128" s="280"/>
      <c r="K1128" s="278"/>
      <c r="L1128" s="279"/>
      <c r="M1128" s="280"/>
      <c r="N1128" s="281"/>
    </row>
    <row r="1129" spans="1:14" ht="14" x14ac:dyDescent="0.15">
      <c r="A1129" s="271" t="s">
        <v>102</v>
      </c>
      <c r="B1129" s="278">
        <v>4.5454545454545497E-2</v>
      </c>
      <c r="C1129" s="279">
        <v>7.9903147699757898E-2</v>
      </c>
      <c r="D1129" s="280">
        <v>7.1516646115906302E-2</v>
      </c>
      <c r="E1129" s="278">
        <v>4.5454545454545497E-2</v>
      </c>
      <c r="F1129" s="279">
        <v>3.5294117647058802E-2</v>
      </c>
      <c r="G1129" s="280">
        <v>6.15384615384615E-2</v>
      </c>
      <c r="H1129" s="278"/>
      <c r="I1129" s="279"/>
      <c r="J1129" s="280"/>
      <c r="K1129" s="278"/>
      <c r="L1129" s="279"/>
      <c r="M1129" s="280"/>
      <c r="N1129" s="281"/>
    </row>
    <row r="1130" spans="1:14" ht="14" x14ac:dyDescent="0.15">
      <c r="A1130" s="271" t="s">
        <v>99</v>
      </c>
      <c r="B1130" s="278">
        <v>2.27272727272727E-2</v>
      </c>
      <c r="C1130" s="279">
        <v>3.6319612590799001E-2</v>
      </c>
      <c r="D1130" s="280">
        <v>2.0961775585696701E-2</v>
      </c>
      <c r="E1130" s="278">
        <v>2.27272727272727E-2</v>
      </c>
      <c r="F1130" s="279">
        <v>2.3529411764705899E-2</v>
      </c>
      <c r="G1130" s="280">
        <v>2.9059829059829099E-2</v>
      </c>
      <c r="H1130" s="278"/>
      <c r="I1130" s="279"/>
      <c r="J1130" s="280"/>
      <c r="K1130" s="278"/>
      <c r="L1130" s="279"/>
      <c r="M1130" s="280"/>
      <c r="N1130" s="342"/>
    </row>
    <row r="1131" spans="1:14" ht="14" x14ac:dyDescent="0.15">
      <c r="A1131" s="311" t="s">
        <v>244</v>
      </c>
      <c r="B1131" s="312">
        <v>44</v>
      </c>
      <c r="C1131" s="313">
        <v>413</v>
      </c>
      <c r="D1131" s="314">
        <v>1622</v>
      </c>
      <c r="E1131" s="312">
        <v>44</v>
      </c>
      <c r="F1131" s="313">
        <v>170</v>
      </c>
      <c r="G1131" s="314">
        <v>585</v>
      </c>
      <c r="H1131" s="312"/>
      <c r="I1131" s="313"/>
      <c r="J1131" s="314"/>
      <c r="K1131" s="312"/>
      <c r="L1131" s="313"/>
      <c r="M1131" s="314"/>
      <c r="N1131" s="295"/>
    </row>
    <row r="1132" spans="1:14" ht="14" x14ac:dyDescent="0.15">
      <c r="A1132" s="271" t="s">
        <v>182</v>
      </c>
      <c r="B1132" s="296">
        <v>4.2727272727272698</v>
      </c>
      <c r="C1132" s="297">
        <v>4.2397094430992697</v>
      </c>
      <c r="D1132" s="298">
        <v>4.37422934648583</v>
      </c>
      <c r="E1132" s="296">
        <v>4.2727272727272698</v>
      </c>
      <c r="F1132" s="297">
        <v>4.5647058823529401</v>
      </c>
      <c r="G1132" s="298">
        <v>4.4478632478632401</v>
      </c>
      <c r="H1132" s="296"/>
      <c r="I1132" s="297"/>
      <c r="J1132" s="298"/>
      <c r="K1132" s="296"/>
      <c r="L1132" s="297"/>
      <c r="M1132" s="298"/>
      <c r="N1132" s="299"/>
    </row>
    <row r="1133" spans="1:14" ht="14" x14ac:dyDescent="0.15">
      <c r="A1133" s="271" t="s">
        <v>165</v>
      </c>
      <c r="B1133" s="296">
        <v>1.3005121775247099</v>
      </c>
      <c r="C1133" s="297">
        <v>1.5211045784799799</v>
      </c>
      <c r="D1133" s="298">
        <v>1.4927013025741001</v>
      </c>
      <c r="E1133" s="296">
        <v>1.3005121775247099</v>
      </c>
      <c r="F1133" s="297">
        <v>1.50696260853264</v>
      </c>
      <c r="G1133" s="298">
        <v>1.5264000024791</v>
      </c>
      <c r="H1133" s="296"/>
      <c r="I1133" s="297"/>
      <c r="J1133" s="298"/>
      <c r="K1133" s="296"/>
      <c r="L1133" s="297"/>
      <c r="M1133" s="298"/>
      <c r="N1133" s="299"/>
    </row>
    <row r="1134" spans="1:14" ht="14" x14ac:dyDescent="0.15">
      <c r="A1134" s="271" t="s">
        <v>245</v>
      </c>
      <c r="B1134" s="300" t="s">
        <v>233</v>
      </c>
      <c r="C1134" s="297" t="s">
        <v>124</v>
      </c>
      <c r="D1134" s="298" t="s">
        <v>124</v>
      </c>
      <c r="E1134" s="300" t="s">
        <v>233</v>
      </c>
      <c r="F1134" s="297" t="s">
        <v>124</v>
      </c>
      <c r="G1134" s="298" t="s">
        <v>124</v>
      </c>
      <c r="H1134" s="300"/>
      <c r="I1134" s="297"/>
      <c r="J1134" s="298"/>
      <c r="K1134" s="300"/>
      <c r="L1134" s="297"/>
      <c r="M1134" s="298"/>
      <c r="N1134" s="299"/>
    </row>
    <row r="1135" spans="1:14" ht="14" x14ac:dyDescent="0.15">
      <c r="A1135" s="272" t="s">
        <v>164</v>
      </c>
      <c r="B1135" s="301" t="s">
        <v>233</v>
      </c>
      <c r="C1135" s="302">
        <v>2.1706482312343338E-2</v>
      </c>
      <c r="D1135" s="303">
        <v>-6.7998918191820495E-2</v>
      </c>
      <c r="E1135" s="301" t="s">
        <v>233</v>
      </c>
      <c r="F1135" s="302">
        <v>-0.19375305529974346</v>
      </c>
      <c r="G1135" s="303">
        <v>-0.11473792901698338</v>
      </c>
      <c r="H1135" s="301"/>
      <c r="I1135" s="302"/>
      <c r="J1135" s="303"/>
      <c r="K1135" s="301"/>
      <c r="L1135" s="302"/>
      <c r="M1135" s="303"/>
      <c r="N1135" s="304"/>
    </row>
    <row r="1136" spans="1:14" ht="28" x14ac:dyDescent="0.15">
      <c r="A1136" s="253" t="s">
        <v>598</v>
      </c>
      <c r="B1136" s="274">
        <v>0.11363636363636399</v>
      </c>
      <c r="C1136" s="275">
        <v>4.3689320388349502E-2</v>
      </c>
      <c r="D1136" s="276">
        <v>7.2570725707257103E-2</v>
      </c>
      <c r="E1136" s="274">
        <v>0.11363636363636399</v>
      </c>
      <c r="F1136" s="275">
        <v>5.8823529411764698E-2</v>
      </c>
      <c r="G1136" s="276">
        <v>9.1993185689948895E-2</v>
      </c>
      <c r="H1136" s="274"/>
      <c r="I1136" s="275"/>
      <c r="J1136" s="276"/>
      <c r="K1136" s="274"/>
      <c r="L1136" s="275"/>
      <c r="M1136" s="276"/>
      <c r="N1136" s="277"/>
    </row>
    <row r="1137" spans="1:14" ht="14" x14ac:dyDescent="0.15">
      <c r="A1137" s="271" t="s">
        <v>107</v>
      </c>
      <c r="B1137" s="278">
        <v>0.11363636363636399</v>
      </c>
      <c r="C1137" s="279">
        <v>4.6116504854368898E-2</v>
      </c>
      <c r="D1137" s="280">
        <v>5.1660516605166101E-2</v>
      </c>
      <c r="E1137" s="278">
        <v>0.11363636363636399</v>
      </c>
      <c r="F1137" s="279">
        <v>5.8823529411764698E-2</v>
      </c>
      <c r="G1137" s="280">
        <v>7.6660988074957401E-2</v>
      </c>
      <c r="H1137" s="278"/>
      <c r="I1137" s="279"/>
      <c r="J1137" s="280"/>
      <c r="K1137" s="278"/>
      <c r="L1137" s="279"/>
      <c r="M1137" s="280"/>
      <c r="N1137" s="281"/>
    </row>
    <row r="1138" spans="1:14" ht="14" x14ac:dyDescent="0.15">
      <c r="A1138" s="271" t="s">
        <v>106</v>
      </c>
      <c r="B1138" s="278">
        <v>6.8181818181818205E-2</v>
      </c>
      <c r="C1138" s="279">
        <v>9.4660194174757295E-2</v>
      </c>
      <c r="D1138" s="280">
        <v>9.7170971709717099E-2</v>
      </c>
      <c r="E1138" s="278">
        <v>6.8181818181818205E-2</v>
      </c>
      <c r="F1138" s="279">
        <v>8.8235294117647106E-2</v>
      </c>
      <c r="G1138" s="280">
        <v>0.12095400340715499</v>
      </c>
      <c r="H1138" s="278"/>
      <c r="I1138" s="279"/>
      <c r="J1138" s="280"/>
      <c r="K1138" s="278"/>
      <c r="L1138" s="279"/>
      <c r="M1138" s="280"/>
      <c r="N1138" s="281"/>
    </row>
    <row r="1139" spans="1:14" ht="14" x14ac:dyDescent="0.15">
      <c r="A1139" s="271" t="s">
        <v>105</v>
      </c>
      <c r="B1139" s="278">
        <v>0.204545454545455</v>
      </c>
      <c r="C1139" s="279">
        <v>0.15776699029126201</v>
      </c>
      <c r="D1139" s="280">
        <v>0.179581795817958</v>
      </c>
      <c r="E1139" s="278">
        <v>0.204545454545455</v>
      </c>
      <c r="F1139" s="279">
        <v>0.158823529411765</v>
      </c>
      <c r="G1139" s="280">
        <v>0.18228279386712101</v>
      </c>
      <c r="H1139" s="278"/>
      <c r="I1139" s="279"/>
      <c r="J1139" s="280"/>
      <c r="K1139" s="278"/>
      <c r="L1139" s="279"/>
      <c r="M1139" s="280"/>
      <c r="N1139" s="281"/>
    </row>
    <row r="1140" spans="1:14" ht="14" x14ac:dyDescent="0.15">
      <c r="A1140" s="271" t="s">
        <v>104</v>
      </c>
      <c r="B1140" s="278">
        <v>0.29545454545454503</v>
      </c>
      <c r="C1140" s="279">
        <v>0.26699029126213603</v>
      </c>
      <c r="D1140" s="280">
        <v>0.25399753997539998</v>
      </c>
      <c r="E1140" s="278">
        <v>0.29545454545454503</v>
      </c>
      <c r="F1140" s="279">
        <v>0.30588235294117599</v>
      </c>
      <c r="G1140" s="280">
        <v>0.24020442930153299</v>
      </c>
      <c r="H1140" s="278"/>
      <c r="I1140" s="279"/>
      <c r="J1140" s="280"/>
      <c r="K1140" s="278"/>
      <c r="L1140" s="279"/>
      <c r="M1140" s="280"/>
      <c r="N1140" s="281"/>
    </row>
    <row r="1141" spans="1:14" ht="14" x14ac:dyDescent="0.15">
      <c r="A1141" s="271" t="s">
        <v>103</v>
      </c>
      <c r="B1141" s="278">
        <v>6.8181818181818205E-2</v>
      </c>
      <c r="C1141" s="279">
        <v>0.18446601941747601</v>
      </c>
      <c r="D1141" s="280">
        <v>0.15436654366543701</v>
      </c>
      <c r="E1141" s="278">
        <v>6.8181818181818205E-2</v>
      </c>
      <c r="F1141" s="279">
        <v>0.182352941176471</v>
      </c>
      <c r="G1141" s="280">
        <v>0.149914821124361</v>
      </c>
      <c r="H1141" s="278"/>
      <c r="I1141" s="279"/>
      <c r="J1141" s="280"/>
      <c r="K1141" s="278"/>
      <c r="L1141" s="279"/>
      <c r="M1141" s="280"/>
      <c r="N1141" s="281"/>
    </row>
    <row r="1142" spans="1:14" ht="14" x14ac:dyDescent="0.15">
      <c r="A1142" s="271" t="s">
        <v>102</v>
      </c>
      <c r="B1142" s="278">
        <v>0.13636363636363599</v>
      </c>
      <c r="C1142" s="279">
        <v>0.12621359223301001</v>
      </c>
      <c r="D1142" s="280">
        <v>0.11439114391143899</v>
      </c>
      <c r="E1142" s="278">
        <v>0.13636363636363599</v>
      </c>
      <c r="F1142" s="279">
        <v>0.105882352941176</v>
      </c>
      <c r="G1142" s="280">
        <v>7.6660988074957401E-2</v>
      </c>
      <c r="H1142" s="278"/>
      <c r="I1142" s="279"/>
      <c r="J1142" s="280"/>
      <c r="K1142" s="278"/>
      <c r="L1142" s="279"/>
      <c r="M1142" s="280"/>
      <c r="N1142" s="281"/>
    </row>
    <row r="1143" spans="1:14" ht="14" x14ac:dyDescent="0.15">
      <c r="A1143" s="271" t="s">
        <v>99</v>
      </c>
      <c r="B1143" s="278">
        <v>0</v>
      </c>
      <c r="C1143" s="279">
        <v>8.0097087378640797E-2</v>
      </c>
      <c r="D1143" s="280">
        <v>7.6260762607626098E-2</v>
      </c>
      <c r="E1143" s="278">
        <v>0</v>
      </c>
      <c r="F1143" s="279">
        <v>4.11764705882353E-2</v>
      </c>
      <c r="G1143" s="280">
        <v>6.13287904599659E-2</v>
      </c>
      <c r="H1143" s="278"/>
      <c r="I1143" s="279"/>
      <c r="J1143" s="280"/>
      <c r="K1143" s="278"/>
      <c r="L1143" s="279"/>
      <c r="M1143" s="280"/>
      <c r="N1143" s="342"/>
    </row>
    <row r="1144" spans="1:14" ht="14" x14ac:dyDescent="0.15">
      <c r="A1144" s="311" t="s">
        <v>244</v>
      </c>
      <c r="B1144" s="312">
        <v>44</v>
      </c>
      <c r="C1144" s="313">
        <v>412</v>
      </c>
      <c r="D1144" s="314">
        <v>1626</v>
      </c>
      <c r="E1144" s="312">
        <v>44</v>
      </c>
      <c r="F1144" s="313">
        <v>170</v>
      </c>
      <c r="G1144" s="314">
        <v>587</v>
      </c>
      <c r="H1144" s="312"/>
      <c r="I1144" s="313"/>
      <c r="J1144" s="314"/>
      <c r="K1144" s="312"/>
      <c r="L1144" s="313"/>
      <c r="M1144" s="314"/>
      <c r="N1144" s="295"/>
    </row>
    <row r="1145" spans="1:14" ht="14" x14ac:dyDescent="0.15">
      <c r="A1145" s="271" t="s">
        <v>182</v>
      </c>
      <c r="B1145" s="296">
        <v>4.7954545454545503</v>
      </c>
      <c r="C1145" s="297">
        <v>3.98300970873786</v>
      </c>
      <c r="D1145" s="298">
        <v>4.2072570725707301</v>
      </c>
      <c r="E1145" s="296">
        <v>4.7954545454545503</v>
      </c>
      <c r="F1145" s="297">
        <v>4.2294117647058798</v>
      </c>
      <c r="G1145" s="298">
        <v>4.5349233390119199</v>
      </c>
      <c r="H1145" s="296"/>
      <c r="I1145" s="297"/>
      <c r="J1145" s="298"/>
      <c r="K1145" s="296"/>
      <c r="L1145" s="297"/>
      <c r="M1145" s="298"/>
      <c r="N1145" s="299"/>
    </row>
    <row r="1146" spans="1:14" ht="14" x14ac:dyDescent="0.15">
      <c r="A1146" s="271" t="s">
        <v>165</v>
      </c>
      <c r="B1146" s="296">
        <v>1.83733307046908</v>
      </c>
      <c r="C1146" s="297">
        <v>1.7515242357227001</v>
      </c>
      <c r="D1146" s="298">
        <v>1.85789862546061</v>
      </c>
      <c r="E1146" s="296">
        <v>1.83733307046908</v>
      </c>
      <c r="F1146" s="297">
        <v>1.70979243900427</v>
      </c>
      <c r="G1146" s="298">
        <v>1.8858345992560701</v>
      </c>
      <c r="H1146" s="296"/>
      <c r="I1146" s="297"/>
      <c r="J1146" s="298"/>
      <c r="K1146" s="296"/>
      <c r="L1146" s="297"/>
      <c r="M1146" s="298"/>
      <c r="N1146" s="299"/>
    </row>
    <row r="1147" spans="1:14" ht="14" x14ac:dyDescent="0.15">
      <c r="A1147" s="271" t="s">
        <v>245</v>
      </c>
      <c r="B1147" s="300" t="s">
        <v>233</v>
      </c>
      <c r="C1147" s="297" t="s">
        <v>221</v>
      </c>
      <c r="D1147" s="298" t="s">
        <v>251</v>
      </c>
      <c r="E1147" s="300" t="s">
        <v>233</v>
      </c>
      <c r="F1147" s="297" t="s">
        <v>124</v>
      </c>
      <c r="G1147" s="298" t="s">
        <v>124</v>
      </c>
      <c r="H1147" s="300"/>
      <c r="I1147" s="297"/>
      <c r="J1147" s="298"/>
      <c r="K1147" s="300"/>
      <c r="L1147" s="297"/>
      <c r="M1147" s="298"/>
      <c r="N1147" s="299"/>
    </row>
    <row r="1148" spans="1:14" ht="14" x14ac:dyDescent="0.15">
      <c r="A1148" s="272" t="s">
        <v>164</v>
      </c>
      <c r="B1148" s="301" t="s">
        <v>233</v>
      </c>
      <c r="C1148" s="302">
        <v>0.46385018268472072</v>
      </c>
      <c r="D1148" s="303">
        <v>0.31659287800915098</v>
      </c>
      <c r="E1148" s="301" t="s">
        <v>233</v>
      </c>
      <c r="F1148" s="302">
        <v>0.33105935424437616</v>
      </c>
      <c r="G1148" s="303">
        <v>0.13815167382410184</v>
      </c>
      <c r="H1148" s="301"/>
      <c r="I1148" s="302"/>
      <c r="J1148" s="303"/>
      <c r="K1148" s="301"/>
      <c r="L1148" s="302"/>
      <c r="M1148" s="303"/>
      <c r="N1148" s="304"/>
    </row>
    <row r="1149" spans="1:14" ht="28" x14ac:dyDescent="0.15">
      <c r="A1149" s="253" t="s">
        <v>815</v>
      </c>
      <c r="B1149" s="274">
        <v>2.27272727272727E-2</v>
      </c>
      <c r="C1149" s="275">
        <v>1.7073170731707301E-2</v>
      </c>
      <c r="D1149" s="276">
        <v>1.9171304885590601E-2</v>
      </c>
      <c r="E1149" s="274">
        <v>2.27272727272727E-2</v>
      </c>
      <c r="F1149" s="275">
        <v>1.1764705882352899E-2</v>
      </c>
      <c r="G1149" s="276">
        <v>1.36518771331058E-2</v>
      </c>
      <c r="H1149" s="274"/>
      <c r="I1149" s="275"/>
      <c r="J1149" s="276"/>
      <c r="K1149" s="274"/>
      <c r="L1149" s="275"/>
      <c r="M1149" s="276"/>
      <c r="N1149" s="277"/>
    </row>
    <row r="1150" spans="1:14" ht="14" x14ac:dyDescent="0.15">
      <c r="A1150" s="271" t="s">
        <v>107</v>
      </c>
      <c r="B1150" s="278">
        <v>6.8181818181818205E-2</v>
      </c>
      <c r="C1150" s="279">
        <v>3.9024390243902397E-2</v>
      </c>
      <c r="D1150" s="280">
        <v>4.08163265306122E-2</v>
      </c>
      <c r="E1150" s="278">
        <v>6.8181818181818205E-2</v>
      </c>
      <c r="F1150" s="279">
        <v>3.5294117647058802E-2</v>
      </c>
      <c r="G1150" s="280">
        <v>3.5836177474402701E-2</v>
      </c>
      <c r="H1150" s="278"/>
      <c r="I1150" s="279"/>
      <c r="J1150" s="280"/>
      <c r="K1150" s="278"/>
      <c r="L1150" s="279"/>
      <c r="M1150" s="280"/>
      <c r="N1150" s="281"/>
    </row>
    <row r="1151" spans="1:14" ht="14" x14ac:dyDescent="0.15">
      <c r="A1151" s="271" t="s">
        <v>106</v>
      </c>
      <c r="B1151" s="278">
        <v>0.22727272727272699</v>
      </c>
      <c r="C1151" s="279">
        <v>8.5365853658536606E-2</v>
      </c>
      <c r="D1151" s="280">
        <v>6.8645640074211506E-2</v>
      </c>
      <c r="E1151" s="278">
        <v>0.22727272727272699</v>
      </c>
      <c r="F1151" s="279">
        <v>0.105882352941176</v>
      </c>
      <c r="G1151" s="280">
        <v>7.5085324232081904E-2</v>
      </c>
      <c r="H1151" s="278"/>
      <c r="I1151" s="279"/>
      <c r="J1151" s="280"/>
      <c r="K1151" s="278"/>
      <c r="L1151" s="279"/>
      <c r="M1151" s="280"/>
      <c r="N1151" s="281"/>
    </row>
    <row r="1152" spans="1:14" ht="14" x14ac:dyDescent="0.15">
      <c r="A1152" s="271" t="s">
        <v>105</v>
      </c>
      <c r="B1152" s="278">
        <v>0.31818181818181801</v>
      </c>
      <c r="C1152" s="279">
        <v>0.20975609756097599</v>
      </c>
      <c r="D1152" s="280">
        <v>0.18862090290661701</v>
      </c>
      <c r="E1152" s="278">
        <v>0.31818181818181801</v>
      </c>
      <c r="F1152" s="279">
        <v>0.21176470588235299</v>
      </c>
      <c r="G1152" s="280">
        <v>0.19112627986348099</v>
      </c>
      <c r="H1152" s="278"/>
      <c r="I1152" s="279"/>
      <c r="J1152" s="280"/>
      <c r="K1152" s="278"/>
      <c r="L1152" s="279"/>
      <c r="M1152" s="280"/>
      <c r="N1152" s="281"/>
    </row>
    <row r="1153" spans="1:14" ht="14" x14ac:dyDescent="0.15">
      <c r="A1153" s="271" t="s">
        <v>104</v>
      </c>
      <c r="B1153" s="278">
        <v>0.15909090909090901</v>
      </c>
      <c r="C1153" s="279">
        <v>0.219512195121951</v>
      </c>
      <c r="D1153" s="280">
        <v>0.14038342609771201</v>
      </c>
      <c r="E1153" s="278">
        <v>0.15909090909090901</v>
      </c>
      <c r="F1153" s="279">
        <v>0.20588235294117599</v>
      </c>
      <c r="G1153" s="280">
        <v>0.12627986348122899</v>
      </c>
      <c r="H1153" s="278"/>
      <c r="I1153" s="279"/>
      <c r="J1153" s="280"/>
      <c r="K1153" s="278"/>
      <c r="L1153" s="279"/>
      <c r="M1153" s="280"/>
      <c r="N1153" s="281"/>
    </row>
    <row r="1154" spans="1:14" ht="14" x14ac:dyDescent="0.15">
      <c r="A1154" s="271" t="s">
        <v>103</v>
      </c>
      <c r="B1154" s="278">
        <v>4.5454545454545497E-2</v>
      </c>
      <c r="C1154" s="279">
        <v>9.7560975609756101E-2</v>
      </c>
      <c r="D1154" s="280">
        <v>6.9264069264069306E-2</v>
      </c>
      <c r="E1154" s="278">
        <v>4.5454545454545497E-2</v>
      </c>
      <c r="F1154" s="279">
        <v>0.1</v>
      </c>
      <c r="G1154" s="280">
        <v>7.16723549488055E-2</v>
      </c>
      <c r="H1154" s="278"/>
      <c r="I1154" s="279"/>
      <c r="J1154" s="280"/>
      <c r="K1154" s="278"/>
      <c r="L1154" s="279"/>
      <c r="M1154" s="280"/>
      <c r="N1154" s="281"/>
    </row>
    <row r="1155" spans="1:14" ht="14" x14ac:dyDescent="0.15">
      <c r="A1155" s="271" t="s">
        <v>102</v>
      </c>
      <c r="B1155" s="278">
        <v>2.27272727272727E-2</v>
      </c>
      <c r="C1155" s="279">
        <v>1.7073170731707301E-2</v>
      </c>
      <c r="D1155" s="280">
        <v>2.2881880024737199E-2</v>
      </c>
      <c r="E1155" s="278">
        <v>2.27272727272727E-2</v>
      </c>
      <c r="F1155" s="279">
        <v>2.94117647058823E-2</v>
      </c>
      <c r="G1155" s="280">
        <v>2.38907849829352E-2</v>
      </c>
      <c r="H1155" s="278"/>
      <c r="I1155" s="279"/>
      <c r="J1155" s="280"/>
      <c r="K1155" s="278"/>
      <c r="L1155" s="279"/>
      <c r="M1155" s="280"/>
      <c r="N1155" s="281"/>
    </row>
    <row r="1156" spans="1:14" ht="14" x14ac:dyDescent="0.15">
      <c r="A1156" s="271" t="s">
        <v>99</v>
      </c>
      <c r="B1156" s="278">
        <v>0.13636363636363599</v>
      </c>
      <c r="C1156" s="279">
        <v>0.31463414634146297</v>
      </c>
      <c r="D1156" s="280">
        <v>0.45021645021645001</v>
      </c>
      <c r="E1156" s="278">
        <v>0.13636363636363599</v>
      </c>
      <c r="F1156" s="279">
        <v>0.3</v>
      </c>
      <c r="G1156" s="280">
        <v>0.46245733788395899</v>
      </c>
      <c r="H1156" s="278"/>
      <c r="I1156" s="279"/>
      <c r="J1156" s="280"/>
      <c r="K1156" s="278"/>
      <c r="L1156" s="279"/>
      <c r="M1156" s="280"/>
      <c r="N1156" s="342"/>
    </row>
    <row r="1157" spans="1:14" ht="14" x14ac:dyDescent="0.15">
      <c r="A1157" s="311" t="s">
        <v>244</v>
      </c>
      <c r="B1157" s="312">
        <v>44</v>
      </c>
      <c r="C1157" s="313">
        <v>410</v>
      </c>
      <c r="D1157" s="314">
        <v>1617</v>
      </c>
      <c r="E1157" s="312">
        <v>44</v>
      </c>
      <c r="F1157" s="313">
        <v>170</v>
      </c>
      <c r="G1157" s="314">
        <v>586</v>
      </c>
      <c r="H1157" s="312"/>
      <c r="I1157" s="313"/>
      <c r="J1157" s="314"/>
      <c r="K1157" s="312"/>
      <c r="L1157" s="313"/>
      <c r="M1157" s="314"/>
      <c r="N1157" s="295"/>
    </row>
    <row r="1158" spans="1:14" ht="14" x14ac:dyDescent="0.15">
      <c r="A1158" s="271" t="s">
        <v>182</v>
      </c>
      <c r="B1158" s="296">
        <v>4.5681818181818201</v>
      </c>
      <c r="C1158" s="297">
        <v>3.4902439024390199</v>
      </c>
      <c r="D1158" s="298">
        <v>3.0593692022263501</v>
      </c>
      <c r="E1158" s="296">
        <v>4.5681818181818201</v>
      </c>
      <c r="F1158" s="297">
        <v>3.5176470588235298</v>
      </c>
      <c r="G1158" s="298">
        <v>2.9965870307167202</v>
      </c>
      <c r="H1158" s="296"/>
      <c r="I1158" s="297"/>
      <c r="J1158" s="298"/>
      <c r="K1158" s="296"/>
      <c r="L1158" s="297"/>
      <c r="M1158" s="298"/>
      <c r="N1158" s="299"/>
    </row>
    <row r="1159" spans="1:14" ht="14" x14ac:dyDescent="0.15">
      <c r="A1159" s="271" t="s">
        <v>165</v>
      </c>
      <c r="B1159" s="296">
        <v>1.82231296003538</v>
      </c>
      <c r="C1159" s="297">
        <v>1.9806280496167099</v>
      </c>
      <c r="D1159" s="298">
        <v>2.1137662524898002</v>
      </c>
      <c r="E1159" s="296">
        <v>1.82231296003538</v>
      </c>
      <c r="F1159" s="297">
        <v>1.9618356619850399</v>
      </c>
      <c r="G1159" s="298">
        <v>2.0886314883488</v>
      </c>
      <c r="H1159" s="296"/>
      <c r="I1159" s="297"/>
      <c r="J1159" s="298"/>
      <c r="K1159" s="296"/>
      <c r="L1159" s="297"/>
      <c r="M1159" s="298"/>
      <c r="N1159" s="299"/>
    </row>
    <row r="1160" spans="1:14" ht="14" x14ac:dyDescent="0.15">
      <c r="A1160" s="271" t="s">
        <v>245</v>
      </c>
      <c r="B1160" s="300" t="s">
        <v>233</v>
      </c>
      <c r="C1160" s="297" t="s">
        <v>222</v>
      </c>
      <c r="D1160" s="298" t="s">
        <v>222</v>
      </c>
      <c r="E1160" s="300" t="s">
        <v>233</v>
      </c>
      <c r="F1160" s="297" t="s">
        <v>221</v>
      </c>
      <c r="G1160" s="298" t="s">
        <v>222</v>
      </c>
      <c r="H1160" s="300"/>
      <c r="I1160" s="297"/>
      <c r="J1160" s="298"/>
      <c r="K1160" s="300"/>
      <c r="L1160" s="297"/>
      <c r="M1160" s="298"/>
      <c r="N1160" s="299"/>
    </row>
    <row r="1161" spans="1:14" ht="14" x14ac:dyDescent="0.15">
      <c r="A1161" s="272" t="s">
        <v>164</v>
      </c>
      <c r="B1161" s="301" t="s">
        <v>233</v>
      </c>
      <c r="C1161" s="302">
        <v>0.5442404574404579</v>
      </c>
      <c r="D1161" s="303">
        <v>0.71380296386993747</v>
      </c>
      <c r="E1161" s="301" t="s">
        <v>233</v>
      </c>
      <c r="F1161" s="302">
        <v>0.53548560652390731</v>
      </c>
      <c r="G1161" s="303">
        <v>0.75245192664769633</v>
      </c>
      <c r="H1161" s="301"/>
      <c r="I1161" s="302"/>
      <c r="J1161" s="303"/>
      <c r="K1161" s="301"/>
      <c r="L1161" s="302"/>
      <c r="M1161" s="303"/>
      <c r="N1161" s="304"/>
    </row>
    <row r="1162" spans="1:14" ht="28" x14ac:dyDescent="0.15">
      <c r="A1162" s="253" t="s">
        <v>816</v>
      </c>
      <c r="B1162" s="274">
        <v>4.5454545454545497E-2</v>
      </c>
      <c r="C1162" s="275">
        <v>4.3689320388349502E-2</v>
      </c>
      <c r="D1162" s="276">
        <v>8.0545229244114003E-2</v>
      </c>
      <c r="E1162" s="274">
        <v>4.5454545454545497E-2</v>
      </c>
      <c r="F1162" s="275">
        <v>2.94117647058823E-2</v>
      </c>
      <c r="G1162" s="276">
        <v>6.15384615384615E-2</v>
      </c>
      <c r="H1162" s="274"/>
      <c r="I1162" s="275"/>
      <c r="J1162" s="276"/>
      <c r="K1162" s="274"/>
      <c r="L1162" s="275"/>
      <c r="M1162" s="276"/>
      <c r="N1162" s="277"/>
    </row>
    <row r="1163" spans="1:14" ht="14" x14ac:dyDescent="0.15">
      <c r="A1163" s="271" t="s">
        <v>107</v>
      </c>
      <c r="B1163" s="278">
        <v>2.27272727272727E-2</v>
      </c>
      <c r="C1163" s="279">
        <v>5.8252427184466E-2</v>
      </c>
      <c r="D1163" s="280">
        <v>7.1251548946716203E-2</v>
      </c>
      <c r="E1163" s="278">
        <v>2.27272727272727E-2</v>
      </c>
      <c r="F1163" s="279">
        <v>2.94117647058823E-2</v>
      </c>
      <c r="G1163" s="280">
        <v>4.6153846153846198E-2</v>
      </c>
      <c r="H1163" s="278"/>
      <c r="I1163" s="279"/>
      <c r="J1163" s="280"/>
      <c r="K1163" s="278"/>
      <c r="L1163" s="279"/>
      <c r="M1163" s="280"/>
      <c r="N1163" s="281"/>
    </row>
    <row r="1164" spans="1:14" ht="14" x14ac:dyDescent="0.15">
      <c r="A1164" s="271" t="s">
        <v>106</v>
      </c>
      <c r="B1164" s="278">
        <v>2.27272727272727E-2</v>
      </c>
      <c r="C1164" s="279">
        <v>6.5533980582524298E-2</v>
      </c>
      <c r="D1164" s="280">
        <v>7.6827757125154897E-2</v>
      </c>
      <c r="E1164" s="278">
        <v>2.27272727272727E-2</v>
      </c>
      <c r="F1164" s="279">
        <v>6.4705882352941196E-2</v>
      </c>
      <c r="G1164" s="280">
        <v>6.6666666666666693E-2</v>
      </c>
      <c r="H1164" s="278"/>
      <c r="I1164" s="279"/>
      <c r="J1164" s="280"/>
      <c r="K1164" s="278"/>
      <c r="L1164" s="279"/>
      <c r="M1164" s="280"/>
      <c r="N1164" s="281"/>
    </row>
    <row r="1165" spans="1:14" ht="14" x14ac:dyDescent="0.15">
      <c r="A1165" s="271" t="s">
        <v>105</v>
      </c>
      <c r="B1165" s="278">
        <v>4.5454545454545497E-2</v>
      </c>
      <c r="C1165" s="279">
        <v>3.3980582524271802E-2</v>
      </c>
      <c r="D1165" s="280">
        <v>0.10099132589838899</v>
      </c>
      <c r="E1165" s="278">
        <v>4.5454545454545497E-2</v>
      </c>
      <c r="F1165" s="279">
        <v>1.1764705882352899E-2</v>
      </c>
      <c r="G1165" s="280">
        <v>6.6666666666666693E-2</v>
      </c>
      <c r="H1165" s="278"/>
      <c r="I1165" s="279"/>
      <c r="J1165" s="280"/>
      <c r="K1165" s="278"/>
      <c r="L1165" s="279"/>
      <c r="M1165" s="280"/>
      <c r="N1165" s="281"/>
    </row>
    <row r="1166" spans="1:14" ht="14" x14ac:dyDescent="0.15">
      <c r="A1166" s="271" t="s">
        <v>104</v>
      </c>
      <c r="B1166" s="278">
        <v>2.27272727272727E-2</v>
      </c>
      <c r="C1166" s="279">
        <v>6.0679611650485403E-2</v>
      </c>
      <c r="D1166" s="280">
        <v>8.1164807930607194E-2</v>
      </c>
      <c r="E1166" s="278">
        <v>2.27272727272727E-2</v>
      </c>
      <c r="F1166" s="279">
        <v>4.7058823529411799E-2</v>
      </c>
      <c r="G1166" s="280">
        <v>7.3504273504273507E-2</v>
      </c>
      <c r="H1166" s="278"/>
      <c r="I1166" s="279"/>
      <c r="J1166" s="280"/>
      <c r="K1166" s="278"/>
      <c r="L1166" s="279"/>
      <c r="M1166" s="280"/>
      <c r="N1166" s="281"/>
    </row>
    <row r="1167" spans="1:14" ht="14" x14ac:dyDescent="0.15">
      <c r="A1167" s="271" t="s">
        <v>103</v>
      </c>
      <c r="B1167" s="278">
        <v>6.8181818181818205E-2</v>
      </c>
      <c r="C1167" s="279">
        <v>4.12621359223301E-2</v>
      </c>
      <c r="D1167" s="280">
        <v>5.1425030978934298E-2</v>
      </c>
      <c r="E1167" s="278">
        <v>6.8181818181818205E-2</v>
      </c>
      <c r="F1167" s="279">
        <v>5.29411764705882E-2</v>
      </c>
      <c r="G1167" s="280">
        <v>6.3247863247863204E-2</v>
      </c>
      <c r="H1167" s="278"/>
      <c r="I1167" s="279"/>
      <c r="J1167" s="280"/>
      <c r="K1167" s="278"/>
      <c r="L1167" s="279"/>
      <c r="M1167" s="280"/>
      <c r="N1167" s="281"/>
    </row>
    <row r="1168" spans="1:14" ht="14" x14ac:dyDescent="0.15">
      <c r="A1168" s="271" t="s">
        <v>102</v>
      </c>
      <c r="B1168" s="278">
        <v>0</v>
      </c>
      <c r="C1168" s="279">
        <v>1.94174757281553E-2</v>
      </c>
      <c r="D1168" s="280">
        <v>2.9120198265179701E-2</v>
      </c>
      <c r="E1168" s="278">
        <v>0</v>
      </c>
      <c r="F1168" s="279">
        <v>5.8823529411764696E-3</v>
      </c>
      <c r="G1168" s="280">
        <v>3.2478632478632502E-2</v>
      </c>
      <c r="H1168" s="278"/>
      <c r="I1168" s="279"/>
      <c r="J1168" s="280"/>
      <c r="K1168" s="278"/>
      <c r="L1168" s="279"/>
      <c r="M1168" s="280"/>
      <c r="N1168" s="281"/>
    </row>
    <row r="1169" spans="1:14" ht="14" x14ac:dyDescent="0.15">
      <c r="A1169" s="271" t="s">
        <v>99</v>
      </c>
      <c r="B1169" s="278">
        <v>0.77272727272727304</v>
      </c>
      <c r="C1169" s="279">
        <v>0.67718446601941795</v>
      </c>
      <c r="D1169" s="280">
        <v>0.50867410161090498</v>
      </c>
      <c r="E1169" s="278">
        <v>0.77272727272727304</v>
      </c>
      <c r="F1169" s="279">
        <v>0.75882352941176501</v>
      </c>
      <c r="G1169" s="280">
        <v>0.58974358974358998</v>
      </c>
      <c r="H1169" s="278"/>
      <c r="I1169" s="279"/>
      <c r="J1169" s="280"/>
      <c r="K1169" s="278"/>
      <c r="L1169" s="279"/>
      <c r="M1169" s="280"/>
      <c r="N1169" s="342"/>
    </row>
    <row r="1170" spans="1:14" ht="14" x14ac:dyDescent="0.15">
      <c r="A1170" s="311" t="s">
        <v>244</v>
      </c>
      <c r="B1170" s="312">
        <v>44</v>
      </c>
      <c r="C1170" s="313">
        <v>412</v>
      </c>
      <c r="D1170" s="314">
        <v>1614</v>
      </c>
      <c r="E1170" s="312">
        <v>44</v>
      </c>
      <c r="F1170" s="313">
        <v>170</v>
      </c>
      <c r="G1170" s="314">
        <v>585</v>
      </c>
      <c r="H1170" s="312"/>
      <c r="I1170" s="313"/>
      <c r="J1170" s="314"/>
      <c r="K1170" s="312"/>
      <c r="L1170" s="313"/>
      <c r="M1170" s="314"/>
      <c r="N1170" s="295"/>
    </row>
    <row r="1171" spans="1:14" ht="14" x14ac:dyDescent="0.15">
      <c r="A1171" s="271" t="s">
        <v>182</v>
      </c>
      <c r="B1171" s="296">
        <v>1.9545454545454599</v>
      </c>
      <c r="C1171" s="297">
        <v>2.4029126213592198</v>
      </c>
      <c r="D1171" s="298">
        <v>3.1548946716233002</v>
      </c>
      <c r="E1171" s="296">
        <v>1.9545454545454599</v>
      </c>
      <c r="F1171" s="297">
        <v>2.00588235294118</v>
      </c>
      <c r="G1171" s="298">
        <v>2.6871794871794901</v>
      </c>
      <c r="H1171" s="296"/>
      <c r="I1171" s="297"/>
      <c r="J1171" s="298"/>
      <c r="K1171" s="296"/>
      <c r="L1171" s="297"/>
      <c r="M1171" s="298"/>
      <c r="N1171" s="299"/>
    </row>
    <row r="1172" spans="1:14" ht="14" x14ac:dyDescent="0.15">
      <c r="A1172" s="271" t="s">
        <v>165</v>
      </c>
      <c r="B1172" s="296">
        <v>1.99947138891636</v>
      </c>
      <c r="C1172" s="297">
        <v>2.27923905476047</v>
      </c>
      <c r="D1172" s="298">
        <v>2.5246799570173799</v>
      </c>
      <c r="E1172" s="296">
        <v>1.99947138891636</v>
      </c>
      <c r="F1172" s="297">
        <v>1.98960927692717</v>
      </c>
      <c r="G1172" s="298">
        <v>2.3494949348516498</v>
      </c>
      <c r="H1172" s="296"/>
      <c r="I1172" s="297"/>
      <c r="J1172" s="298"/>
      <c r="K1172" s="296"/>
      <c r="L1172" s="297"/>
      <c r="M1172" s="298"/>
      <c r="N1172" s="299"/>
    </row>
    <row r="1173" spans="1:14" ht="14" x14ac:dyDescent="0.15">
      <c r="A1173" s="271" t="s">
        <v>245</v>
      </c>
      <c r="B1173" s="300" t="s">
        <v>233</v>
      </c>
      <c r="C1173" s="297" t="s">
        <v>124</v>
      </c>
      <c r="D1173" s="298" t="s">
        <v>221</v>
      </c>
      <c r="E1173" s="300" t="s">
        <v>233</v>
      </c>
      <c r="F1173" s="297" t="s">
        <v>124</v>
      </c>
      <c r="G1173" s="298" t="s">
        <v>251</v>
      </c>
      <c r="H1173" s="300"/>
      <c r="I1173" s="297"/>
      <c r="J1173" s="298"/>
      <c r="K1173" s="300"/>
      <c r="L1173" s="297"/>
      <c r="M1173" s="298"/>
      <c r="N1173" s="299"/>
    </row>
    <row r="1174" spans="1:14" ht="14" x14ac:dyDescent="0.15">
      <c r="A1174" s="272" t="s">
        <v>164</v>
      </c>
      <c r="B1174" s="301" t="s">
        <v>233</v>
      </c>
      <c r="C1174" s="302">
        <v>-0.19671792034156757</v>
      </c>
      <c r="D1174" s="303">
        <v>-0.47544609119324388</v>
      </c>
      <c r="E1174" s="301" t="s">
        <v>233</v>
      </c>
      <c r="F1174" s="302">
        <v>-2.5802502527032239E-2</v>
      </c>
      <c r="G1174" s="303">
        <v>-0.31182618092355652</v>
      </c>
      <c r="H1174" s="301"/>
      <c r="I1174" s="302"/>
      <c r="J1174" s="303"/>
      <c r="K1174" s="301"/>
      <c r="L1174" s="302"/>
      <c r="M1174" s="303"/>
      <c r="N1174" s="304"/>
    </row>
    <row r="1175" spans="1:14" ht="28" x14ac:dyDescent="0.15">
      <c r="A1175" s="253" t="s">
        <v>744</v>
      </c>
      <c r="B1175" s="274">
        <v>0</v>
      </c>
      <c r="C1175" s="275">
        <v>4.8543689320388302E-3</v>
      </c>
      <c r="D1175" s="276">
        <v>1.1721159777914899E-2</v>
      </c>
      <c r="E1175" s="274">
        <v>0</v>
      </c>
      <c r="F1175" s="275">
        <v>0</v>
      </c>
      <c r="G1175" s="276">
        <v>1.02564102564103E-2</v>
      </c>
      <c r="H1175" s="274"/>
      <c r="I1175" s="275"/>
      <c r="J1175" s="276"/>
      <c r="K1175" s="274"/>
      <c r="L1175" s="275"/>
      <c r="M1175" s="276"/>
      <c r="N1175" s="277"/>
    </row>
    <row r="1176" spans="1:14" ht="14" x14ac:dyDescent="0.15">
      <c r="A1176" s="271" t="s">
        <v>107</v>
      </c>
      <c r="B1176" s="278">
        <v>0</v>
      </c>
      <c r="C1176" s="279">
        <v>0</v>
      </c>
      <c r="D1176" s="280">
        <v>1.0487353485502801E-2</v>
      </c>
      <c r="E1176" s="278">
        <v>0</v>
      </c>
      <c r="F1176" s="279">
        <v>0</v>
      </c>
      <c r="G1176" s="280">
        <v>5.1282051282051299E-3</v>
      </c>
      <c r="H1176" s="278"/>
      <c r="I1176" s="279"/>
      <c r="J1176" s="280"/>
      <c r="K1176" s="278"/>
      <c r="L1176" s="279"/>
      <c r="M1176" s="280"/>
      <c r="N1176" s="281"/>
    </row>
    <row r="1177" spans="1:14" ht="14" x14ac:dyDescent="0.15">
      <c r="A1177" s="271" t="s">
        <v>106</v>
      </c>
      <c r="B1177" s="278">
        <v>0</v>
      </c>
      <c r="C1177" s="279">
        <v>7.2815533980582501E-3</v>
      </c>
      <c r="D1177" s="280">
        <v>2.1591610117211599E-2</v>
      </c>
      <c r="E1177" s="278">
        <v>0</v>
      </c>
      <c r="F1177" s="279">
        <v>1.18343195266272E-2</v>
      </c>
      <c r="G1177" s="280">
        <v>1.8803418803418799E-2</v>
      </c>
      <c r="H1177" s="278"/>
      <c r="I1177" s="279"/>
      <c r="J1177" s="280"/>
      <c r="K1177" s="278"/>
      <c r="L1177" s="279"/>
      <c r="M1177" s="280"/>
      <c r="N1177" s="281"/>
    </row>
    <row r="1178" spans="1:14" ht="14" x14ac:dyDescent="0.15">
      <c r="A1178" s="271" t="s">
        <v>105</v>
      </c>
      <c r="B1178" s="278">
        <v>0</v>
      </c>
      <c r="C1178" s="279">
        <v>3.3980582524271802E-2</v>
      </c>
      <c r="D1178" s="280">
        <v>6.9093152375077099E-2</v>
      </c>
      <c r="E1178" s="278">
        <v>0</v>
      </c>
      <c r="F1178" s="279">
        <v>1.7751479289940801E-2</v>
      </c>
      <c r="G1178" s="280">
        <v>4.9572649572649598E-2</v>
      </c>
      <c r="H1178" s="278"/>
      <c r="I1178" s="279"/>
      <c r="J1178" s="280"/>
      <c r="K1178" s="278"/>
      <c r="L1178" s="279"/>
      <c r="M1178" s="280"/>
      <c r="N1178" s="281"/>
    </row>
    <row r="1179" spans="1:14" ht="14" x14ac:dyDescent="0.15">
      <c r="A1179" s="271" t="s">
        <v>104</v>
      </c>
      <c r="B1179" s="278">
        <v>6.8181818181818205E-2</v>
      </c>
      <c r="C1179" s="279">
        <v>0.13592233009708701</v>
      </c>
      <c r="D1179" s="280">
        <v>0.15916101172116001</v>
      </c>
      <c r="E1179" s="278">
        <v>6.8181818181818205E-2</v>
      </c>
      <c r="F1179" s="279">
        <v>8.8757396449704096E-2</v>
      </c>
      <c r="G1179" s="280">
        <v>0.11623931623931601</v>
      </c>
      <c r="H1179" s="278"/>
      <c r="I1179" s="279"/>
      <c r="J1179" s="280"/>
      <c r="K1179" s="278"/>
      <c r="L1179" s="279"/>
      <c r="M1179" s="280"/>
      <c r="N1179" s="281"/>
    </row>
    <row r="1180" spans="1:14" ht="14" x14ac:dyDescent="0.15">
      <c r="A1180" s="271" t="s">
        <v>103</v>
      </c>
      <c r="B1180" s="278">
        <v>0.204545454545455</v>
      </c>
      <c r="C1180" s="279">
        <v>0.19417475728155301</v>
      </c>
      <c r="D1180" s="280">
        <v>0.230721776681061</v>
      </c>
      <c r="E1180" s="278">
        <v>0.204545454545455</v>
      </c>
      <c r="F1180" s="279">
        <v>0.165680473372781</v>
      </c>
      <c r="G1180" s="280">
        <v>0.2</v>
      </c>
      <c r="H1180" s="278"/>
      <c r="I1180" s="279"/>
      <c r="J1180" s="280"/>
      <c r="K1180" s="278"/>
      <c r="L1180" s="279"/>
      <c r="M1180" s="280"/>
      <c r="N1180" s="281"/>
    </row>
    <row r="1181" spans="1:14" ht="14" x14ac:dyDescent="0.15">
      <c r="A1181" s="271" t="s">
        <v>102</v>
      </c>
      <c r="B1181" s="278">
        <v>0.204545454545455</v>
      </c>
      <c r="C1181" s="279">
        <v>9.4660194174757295E-2</v>
      </c>
      <c r="D1181" s="280">
        <v>0.108574953732264</v>
      </c>
      <c r="E1181" s="278">
        <v>0.204545454545455</v>
      </c>
      <c r="F1181" s="279">
        <v>0.112426035502959</v>
      </c>
      <c r="G1181" s="280">
        <v>0.107692307692308</v>
      </c>
      <c r="H1181" s="278"/>
      <c r="I1181" s="279"/>
      <c r="J1181" s="280"/>
      <c r="K1181" s="278"/>
      <c r="L1181" s="279"/>
      <c r="M1181" s="280"/>
      <c r="N1181" s="281"/>
    </row>
    <row r="1182" spans="1:14" ht="14" x14ac:dyDescent="0.15">
      <c r="A1182" s="271" t="s">
        <v>99</v>
      </c>
      <c r="B1182" s="278">
        <v>0.52272727272727304</v>
      </c>
      <c r="C1182" s="279">
        <v>0.529126213592233</v>
      </c>
      <c r="D1182" s="280">
        <v>0.38864898210980903</v>
      </c>
      <c r="E1182" s="278">
        <v>0.52272727272727304</v>
      </c>
      <c r="F1182" s="279">
        <v>0.60355029585798803</v>
      </c>
      <c r="G1182" s="280">
        <v>0.492307692307692</v>
      </c>
      <c r="H1182" s="278"/>
      <c r="I1182" s="279"/>
      <c r="J1182" s="280"/>
      <c r="K1182" s="278"/>
      <c r="L1182" s="279"/>
      <c r="M1182" s="280"/>
      <c r="N1182" s="342"/>
    </row>
    <row r="1183" spans="1:14" ht="14" x14ac:dyDescent="0.15">
      <c r="A1183" s="311" t="s">
        <v>244</v>
      </c>
      <c r="B1183" s="312">
        <v>44</v>
      </c>
      <c r="C1183" s="313">
        <v>412</v>
      </c>
      <c r="D1183" s="314">
        <v>1621</v>
      </c>
      <c r="E1183" s="312">
        <v>44</v>
      </c>
      <c r="F1183" s="313">
        <v>169</v>
      </c>
      <c r="G1183" s="314">
        <v>585</v>
      </c>
      <c r="H1183" s="312"/>
      <c r="I1183" s="313"/>
      <c r="J1183" s="314"/>
      <c r="K1183" s="312"/>
      <c r="L1183" s="313"/>
      <c r="M1183" s="314"/>
      <c r="N1183" s="295"/>
    </row>
    <row r="1184" spans="1:14" ht="14" x14ac:dyDescent="0.15">
      <c r="A1184" s="271" t="s">
        <v>182</v>
      </c>
      <c r="B1184" s="296">
        <v>1.8181818181818199</v>
      </c>
      <c r="C1184" s="297">
        <v>2.0970873786407802</v>
      </c>
      <c r="D1184" s="298">
        <v>2.5768044417026501</v>
      </c>
      <c r="E1184" s="296">
        <v>1.8181818181818199</v>
      </c>
      <c r="F1184" s="297">
        <v>1.84023668639053</v>
      </c>
      <c r="G1184" s="298">
        <v>2.2512820512820499</v>
      </c>
      <c r="H1184" s="296"/>
      <c r="I1184" s="297"/>
      <c r="J1184" s="298"/>
      <c r="K1184" s="296"/>
      <c r="L1184" s="297"/>
      <c r="M1184" s="298"/>
      <c r="N1184" s="299"/>
    </row>
    <row r="1185" spans="1:14" ht="14" x14ac:dyDescent="0.15">
      <c r="A1185" s="271" t="s">
        <v>165</v>
      </c>
      <c r="B1185" s="296">
        <v>0.99470054562953103</v>
      </c>
      <c r="C1185" s="297">
        <v>1.3635117327649799</v>
      </c>
      <c r="D1185" s="298">
        <v>1.6051014057823401</v>
      </c>
      <c r="E1185" s="296">
        <v>0.99470054562953103</v>
      </c>
      <c r="F1185" s="297">
        <v>1.2068415845970699</v>
      </c>
      <c r="G1185" s="298">
        <v>1.53054602266728</v>
      </c>
      <c r="H1185" s="296"/>
      <c r="I1185" s="297"/>
      <c r="J1185" s="298"/>
      <c r="K1185" s="296"/>
      <c r="L1185" s="297"/>
      <c r="M1185" s="298"/>
      <c r="N1185" s="299"/>
    </row>
    <row r="1186" spans="1:14" ht="14" x14ac:dyDescent="0.15">
      <c r="A1186" s="271" t="s">
        <v>245</v>
      </c>
      <c r="B1186" s="300" t="s">
        <v>233</v>
      </c>
      <c r="C1186" s="297" t="s">
        <v>124</v>
      </c>
      <c r="D1186" s="298" t="s">
        <v>221</v>
      </c>
      <c r="E1186" s="300" t="s">
        <v>233</v>
      </c>
      <c r="F1186" s="297" t="s">
        <v>124</v>
      </c>
      <c r="G1186" s="298" t="s">
        <v>124</v>
      </c>
      <c r="H1186" s="300"/>
      <c r="I1186" s="297"/>
      <c r="J1186" s="298"/>
      <c r="K1186" s="300"/>
      <c r="L1186" s="297"/>
      <c r="M1186" s="298"/>
      <c r="N1186" s="299"/>
    </row>
    <row r="1187" spans="1:14" ht="14" x14ac:dyDescent="0.15">
      <c r="A1187" s="272" t="s">
        <v>164</v>
      </c>
      <c r="B1187" s="301" t="s">
        <v>233</v>
      </c>
      <c r="C1187" s="302">
        <v>-0.20454943933147185</v>
      </c>
      <c r="D1187" s="303">
        <v>-0.47263220927220551</v>
      </c>
      <c r="E1187" s="301" t="s">
        <v>233</v>
      </c>
      <c r="F1187" s="302">
        <v>-1.8274865972631817E-2</v>
      </c>
      <c r="G1187" s="303">
        <v>-0.28297106175576936</v>
      </c>
      <c r="H1187" s="301"/>
      <c r="I1187" s="302"/>
      <c r="J1187" s="303"/>
      <c r="K1187" s="301"/>
      <c r="L1187" s="302"/>
      <c r="M1187" s="303"/>
      <c r="N1187" s="304"/>
    </row>
    <row r="1188" spans="1:14" ht="28" x14ac:dyDescent="0.15">
      <c r="A1188" s="253" t="s">
        <v>915</v>
      </c>
      <c r="B1188" s="274">
        <v>0</v>
      </c>
      <c r="C1188" s="275">
        <v>2.4271844660194199E-3</v>
      </c>
      <c r="D1188" s="276">
        <v>6.79012345679012E-3</v>
      </c>
      <c r="E1188" s="274">
        <v>0</v>
      </c>
      <c r="F1188" s="275">
        <v>0</v>
      </c>
      <c r="G1188" s="276">
        <v>1.02564102564103E-2</v>
      </c>
      <c r="H1188" s="274"/>
      <c r="I1188" s="275"/>
      <c r="J1188" s="276"/>
      <c r="K1188" s="274"/>
      <c r="L1188" s="275"/>
      <c r="M1188" s="276"/>
      <c r="N1188" s="277"/>
    </row>
    <row r="1189" spans="1:14" ht="14" x14ac:dyDescent="0.15">
      <c r="A1189" s="271" t="s">
        <v>107</v>
      </c>
      <c r="B1189" s="278">
        <v>0</v>
      </c>
      <c r="C1189" s="279">
        <v>4.8543689320388302E-3</v>
      </c>
      <c r="D1189" s="280">
        <v>4.3209876543209898E-3</v>
      </c>
      <c r="E1189" s="278">
        <v>0</v>
      </c>
      <c r="F1189" s="279">
        <v>5.9171597633136102E-3</v>
      </c>
      <c r="G1189" s="280">
        <v>3.4188034188034201E-3</v>
      </c>
      <c r="H1189" s="278"/>
      <c r="I1189" s="279"/>
      <c r="J1189" s="280"/>
      <c r="K1189" s="278"/>
      <c r="L1189" s="279"/>
      <c r="M1189" s="280"/>
      <c r="N1189" s="281"/>
    </row>
    <row r="1190" spans="1:14" ht="14" x14ac:dyDescent="0.15">
      <c r="A1190" s="271" t="s">
        <v>106</v>
      </c>
      <c r="B1190" s="278">
        <v>2.27272727272727E-2</v>
      </c>
      <c r="C1190" s="279">
        <v>4.8543689320388302E-3</v>
      </c>
      <c r="D1190" s="280">
        <v>1.04938271604938E-2</v>
      </c>
      <c r="E1190" s="278">
        <v>2.27272727272727E-2</v>
      </c>
      <c r="F1190" s="279">
        <v>5.9171597633136102E-3</v>
      </c>
      <c r="G1190" s="280">
        <v>1.1965811965812E-2</v>
      </c>
      <c r="H1190" s="278"/>
      <c r="I1190" s="279"/>
      <c r="J1190" s="280"/>
      <c r="K1190" s="278"/>
      <c r="L1190" s="279"/>
      <c r="M1190" s="280"/>
      <c r="N1190" s="281"/>
    </row>
    <row r="1191" spans="1:14" ht="14" x14ac:dyDescent="0.15">
      <c r="A1191" s="271" t="s">
        <v>105</v>
      </c>
      <c r="B1191" s="278">
        <v>0</v>
      </c>
      <c r="C1191" s="279">
        <v>7.2815533980582501E-3</v>
      </c>
      <c r="D1191" s="280">
        <v>2.4691358024691398E-2</v>
      </c>
      <c r="E1191" s="278">
        <v>0</v>
      </c>
      <c r="F1191" s="279">
        <v>5.9171597633136102E-3</v>
      </c>
      <c r="G1191" s="280">
        <v>3.4188034188034198E-2</v>
      </c>
      <c r="H1191" s="278"/>
      <c r="I1191" s="279"/>
      <c r="J1191" s="280"/>
      <c r="K1191" s="278"/>
      <c r="L1191" s="279"/>
      <c r="M1191" s="280"/>
      <c r="N1191" s="281"/>
    </row>
    <row r="1192" spans="1:14" ht="14" x14ac:dyDescent="0.15">
      <c r="A1192" s="271" t="s">
        <v>104</v>
      </c>
      <c r="B1192" s="278">
        <v>6.8181818181818205E-2</v>
      </c>
      <c r="C1192" s="279">
        <v>5.5825242718446598E-2</v>
      </c>
      <c r="D1192" s="280">
        <v>9.5061728395061704E-2</v>
      </c>
      <c r="E1192" s="278">
        <v>6.8181818181818205E-2</v>
      </c>
      <c r="F1192" s="279">
        <v>7.1005917159763302E-2</v>
      </c>
      <c r="G1192" s="280">
        <v>0.107692307692308</v>
      </c>
      <c r="H1192" s="278"/>
      <c r="I1192" s="279"/>
      <c r="J1192" s="280"/>
      <c r="K1192" s="278"/>
      <c r="L1192" s="279"/>
      <c r="M1192" s="280"/>
      <c r="N1192" s="281"/>
    </row>
    <row r="1193" spans="1:14" ht="14" x14ac:dyDescent="0.15">
      <c r="A1193" s="271" t="s">
        <v>103</v>
      </c>
      <c r="B1193" s="278">
        <v>0.18181818181818199</v>
      </c>
      <c r="C1193" s="279">
        <v>0.16504854368932001</v>
      </c>
      <c r="D1193" s="280">
        <v>0.187037037037037</v>
      </c>
      <c r="E1193" s="278">
        <v>0.18181818181818199</v>
      </c>
      <c r="F1193" s="279">
        <v>0.14792899408283999</v>
      </c>
      <c r="G1193" s="280">
        <v>0.165811965811966</v>
      </c>
      <c r="H1193" s="278"/>
      <c r="I1193" s="279"/>
      <c r="J1193" s="280"/>
      <c r="K1193" s="278"/>
      <c r="L1193" s="279"/>
      <c r="M1193" s="280"/>
      <c r="N1193" s="281"/>
    </row>
    <row r="1194" spans="1:14" ht="14" x14ac:dyDescent="0.15">
      <c r="A1194" s="271" t="s">
        <v>102</v>
      </c>
      <c r="B1194" s="278">
        <v>0.29545454545454503</v>
      </c>
      <c r="C1194" s="279">
        <v>0.288834951456311</v>
      </c>
      <c r="D1194" s="280">
        <v>0.28333333333333299</v>
      </c>
      <c r="E1194" s="278">
        <v>0.29545454545454503</v>
      </c>
      <c r="F1194" s="279">
        <v>0.25443786982248501</v>
      </c>
      <c r="G1194" s="280">
        <v>0.246153846153846</v>
      </c>
      <c r="H1194" s="278"/>
      <c r="I1194" s="279"/>
      <c r="J1194" s="280"/>
      <c r="K1194" s="278"/>
      <c r="L1194" s="279"/>
      <c r="M1194" s="280"/>
      <c r="N1194" s="281"/>
    </row>
    <row r="1195" spans="1:14" ht="14" x14ac:dyDescent="0.15">
      <c r="A1195" s="271" t="s">
        <v>99</v>
      </c>
      <c r="B1195" s="278">
        <v>0.43181818181818199</v>
      </c>
      <c r="C1195" s="279">
        <v>0.470873786407767</v>
      </c>
      <c r="D1195" s="280">
        <v>0.38827160493827201</v>
      </c>
      <c r="E1195" s="278">
        <v>0.43181818181818199</v>
      </c>
      <c r="F1195" s="279">
        <v>0.50887573964497002</v>
      </c>
      <c r="G1195" s="280">
        <v>0.42051282051282102</v>
      </c>
      <c r="H1195" s="278"/>
      <c r="I1195" s="279"/>
      <c r="J1195" s="280"/>
      <c r="K1195" s="278"/>
      <c r="L1195" s="279"/>
      <c r="M1195" s="280"/>
      <c r="N1195" s="342"/>
    </row>
    <row r="1196" spans="1:14" ht="14" x14ac:dyDescent="0.15">
      <c r="A1196" s="311" t="s">
        <v>244</v>
      </c>
      <c r="B1196" s="312">
        <v>44</v>
      </c>
      <c r="C1196" s="313">
        <v>412</v>
      </c>
      <c r="D1196" s="314">
        <v>1620</v>
      </c>
      <c r="E1196" s="312">
        <v>44</v>
      </c>
      <c r="F1196" s="313">
        <v>169</v>
      </c>
      <c r="G1196" s="314">
        <v>585</v>
      </c>
      <c r="H1196" s="312"/>
      <c r="I1196" s="313"/>
      <c r="J1196" s="314"/>
      <c r="K1196" s="312"/>
      <c r="L1196" s="313"/>
      <c r="M1196" s="314"/>
      <c r="N1196" s="295"/>
    </row>
    <row r="1197" spans="1:14" ht="14" x14ac:dyDescent="0.15">
      <c r="A1197" s="271" t="s">
        <v>182</v>
      </c>
      <c r="B1197" s="296">
        <v>1.97727272727273</v>
      </c>
      <c r="C1197" s="297">
        <v>1.88592233009709</v>
      </c>
      <c r="D1197" s="298">
        <v>2.1672839506172901</v>
      </c>
      <c r="E1197" s="296">
        <v>1.97727272727273</v>
      </c>
      <c r="F1197" s="297">
        <v>1.8520710059171599</v>
      </c>
      <c r="G1197" s="298">
        <v>2.18974358974359</v>
      </c>
      <c r="H1197" s="296"/>
      <c r="I1197" s="297"/>
      <c r="J1197" s="298"/>
      <c r="K1197" s="296"/>
      <c r="L1197" s="297"/>
      <c r="M1197" s="298"/>
      <c r="N1197" s="299"/>
    </row>
    <row r="1198" spans="1:14" ht="14" x14ac:dyDescent="0.15">
      <c r="A1198" s="271" t="s">
        <v>165</v>
      </c>
      <c r="B1198" s="296">
        <v>1.13072597308793</v>
      </c>
      <c r="C1198" s="297">
        <v>1.09593181532021</v>
      </c>
      <c r="D1198" s="298">
        <v>1.29274739619867</v>
      </c>
      <c r="E1198" s="296">
        <v>1.13072597308793</v>
      </c>
      <c r="F1198" s="297">
        <v>1.1054566368159899</v>
      </c>
      <c r="G1198" s="298">
        <v>1.3922107564250401</v>
      </c>
      <c r="H1198" s="296"/>
      <c r="I1198" s="297"/>
      <c r="J1198" s="298"/>
      <c r="K1198" s="296"/>
      <c r="L1198" s="297"/>
      <c r="M1198" s="298"/>
      <c r="N1198" s="299"/>
    </row>
    <row r="1199" spans="1:14" ht="14" x14ac:dyDescent="0.15">
      <c r="A1199" s="271" t="s">
        <v>245</v>
      </c>
      <c r="B1199" s="300" t="s">
        <v>233</v>
      </c>
      <c r="C1199" s="297" t="s">
        <v>124</v>
      </c>
      <c r="D1199" s="298" t="s">
        <v>124</v>
      </c>
      <c r="E1199" s="300" t="s">
        <v>233</v>
      </c>
      <c r="F1199" s="297" t="s">
        <v>124</v>
      </c>
      <c r="G1199" s="298" t="s">
        <v>124</v>
      </c>
      <c r="H1199" s="300"/>
      <c r="I1199" s="297"/>
      <c r="J1199" s="298"/>
      <c r="K1199" s="300"/>
      <c r="L1199" s="297"/>
      <c r="M1199" s="298"/>
      <c r="N1199" s="299"/>
    </row>
    <row r="1200" spans="1:14" ht="14" x14ac:dyDescent="0.15">
      <c r="A1200" s="272" t="s">
        <v>164</v>
      </c>
      <c r="B1200" s="301" t="s">
        <v>233</v>
      </c>
      <c r="C1200" s="302">
        <v>8.3354088181981617E-2</v>
      </c>
      <c r="D1200" s="303">
        <v>-0.14698248389692298</v>
      </c>
      <c r="E1200" s="301" t="s">
        <v>233</v>
      </c>
      <c r="F1200" s="302">
        <v>0.11325792182693337</v>
      </c>
      <c r="G1200" s="303">
        <v>-0.15261400724732868</v>
      </c>
      <c r="H1200" s="301"/>
      <c r="I1200" s="302"/>
      <c r="J1200" s="303"/>
      <c r="K1200" s="301"/>
      <c r="L1200" s="302"/>
      <c r="M1200" s="303"/>
      <c r="N1200" s="304"/>
    </row>
    <row r="1201" spans="1:14" ht="28" x14ac:dyDescent="0.15">
      <c r="A1201" s="253" t="s">
        <v>817</v>
      </c>
      <c r="B1201" s="274">
        <v>0</v>
      </c>
      <c r="C1201" s="275">
        <v>7.2639225181598101E-3</v>
      </c>
      <c r="D1201" s="276">
        <v>7.9901659496004907E-3</v>
      </c>
      <c r="E1201" s="274">
        <v>0</v>
      </c>
      <c r="F1201" s="275">
        <v>0</v>
      </c>
      <c r="G1201" s="276">
        <v>8.5034013605442202E-3</v>
      </c>
      <c r="H1201" s="274"/>
      <c r="I1201" s="275"/>
      <c r="J1201" s="276"/>
      <c r="K1201" s="274"/>
      <c r="L1201" s="275"/>
      <c r="M1201" s="276"/>
      <c r="N1201" s="277"/>
    </row>
    <row r="1202" spans="1:14" ht="14" x14ac:dyDescent="0.15">
      <c r="A1202" s="271" t="s">
        <v>107</v>
      </c>
      <c r="B1202" s="278">
        <v>0</v>
      </c>
      <c r="C1202" s="279">
        <v>7.2639225181598101E-3</v>
      </c>
      <c r="D1202" s="280">
        <v>8.6047940995697594E-3</v>
      </c>
      <c r="E1202" s="278">
        <v>0</v>
      </c>
      <c r="F1202" s="279">
        <v>0</v>
      </c>
      <c r="G1202" s="280">
        <v>5.1020408163265302E-3</v>
      </c>
      <c r="H1202" s="278"/>
      <c r="I1202" s="279"/>
      <c r="J1202" s="280"/>
      <c r="K1202" s="278"/>
      <c r="L1202" s="279"/>
      <c r="M1202" s="280"/>
      <c r="N1202" s="281"/>
    </row>
    <row r="1203" spans="1:14" ht="14" x14ac:dyDescent="0.15">
      <c r="A1203" s="271" t="s">
        <v>106</v>
      </c>
      <c r="B1203" s="278">
        <v>9.0909090909090898E-2</v>
      </c>
      <c r="C1203" s="279">
        <v>1.4527845036319599E-2</v>
      </c>
      <c r="D1203" s="280">
        <v>2.4585125998770701E-2</v>
      </c>
      <c r="E1203" s="278">
        <v>9.0909090909090898E-2</v>
      </c>
      <c r="F1203" s="279">
        <v>2.94117647058823E-2</v>
      </c>
      <c r="G1203" s="280">
        <v>3.5714285714285698E-2</v>
      </c>
      <c r="H1203" s="278"/>
      <c r="I1203" s="279"/>
      <c r="J1203" s="280"/>
      <c r="K1203" s="278"/>
      <c r="L1203" s="279"/>
      <c r="M1203" s="280"/>
      <c r="N1203" s="281"/>
    </row>
    <row r="1204" spans="1:14" ht="14" x14ac:dyDescent="0.15">
      <c r="A1204" s="271" t="s">
        <v>105</v>
      </c>
      <c r="B1204" s="278">
        <v>0.11363636363636399</v>
      </c>
      <c r="C1204" s="279">
        <v>6.7796610169491497E-2</v>
      </c>
      <c r="D1204" s="280">
        <v>7.1296865396435205E-2</v>
      </c>
      <c r="E1204" s="278">
        <v>0.11363636363636399</v>
      </c>
      <c r="F1204" s="279">
        <v>9.41176470588235E-2</v>
      </c>
      <c r="G1204" s="280">
        <v>9.8639455782312896E-2</v>
      </c>
      <c r="H1204" s="278"/>
      <c r="I1204" s="279"/>
      <c r="J1204" s="280"/>
      <c r="K1204" s="278"/>
      <c r="L1204" s="279"/>
      <c r="M1204" s="280"/>
      <c r="N1204" s="281"/>
    </row>
    <row r="1205" spans="1:14" ht="14" x14ac:dyDescent="0.15">
      <c r="A1205" s="271" t="s">
        <v>104</v>
      </c>
      <c r="B1205" s="278">
        <v>0.13636363636363599</v>
      </c>
      <c r="C1205" s="279">
        <v>0.19128329297820801</v>
      </c>
      <c r="D1205" s="280">
        <v>0.21757836508912101</v>
      </c>
      <c r="E1205" s="278">
        <v>0.13636363636363599</v>
      </c>
      <c r="F1205" s="279">
        <v>0.17647058823529399</v>
      </c>
      <c r="G1205" s="280">
        <v>0.219387755102041</v>
      </c>
      <c r="H1205" s="278"/>
      <c r="I1205" s="279"/>
      <c r="J1205" s="280"/>
      <c r="K1205" s="278"/>
      <c r="L1205" s="279"/>
      <c r="M1205" s="280"/>
      <c r="N1205" s="281"/>
    </row>
    <row r="1206" spans="1:14" ht="14" x14ac:dyDescent="0.15">
      <c r="A1206" s="271" t="s">
        <v>103</v>
      </c>
      <c r="B1206" s="278">
        <v>0.40909090909090901</v>
      </c>
      <c r="C1206" s="279">
        <v>0.322033898305085</v>
      </c>
      <c r="D1206" s="280">
        <v>0.32022126613398899</v>
      </c>
      <c r="E1206" s="278">
        <v>0.40909090909090901</v>
      </c>
      <c r="F1206" s="279">
        <v>0.33529411764705902</v>
      </c>
      <c r="G1206" s="280">
        <v>0.28741496598639499</v>
      </c>
      <c r="H1206" s="278"/>
      <c r="I1206" s="279"/>
      <c r="J1206" s="280"/>
      <c r="K1206" s="278"/>
      <c r="L1206" s="279"/>
      <c r="M1206" s="280"/>
      <c r="N1206" s="281"/>
    </row>
    <row r="1207" spans="1:14" ht="14" x14ac:dyDescent="0.15">
      <c r="A1207" s="271" t="s">
        <v>102</v>
      </c>
      <c r="B1207" s="278">
        <v>0.22727272727272699</v>
      </c>
      <c r="C1207" s="279">
        <v>0.305084745762712</v>
      </c>
      <c r="D1207" s="280">
        <v>0.26859250153656999</v>
      </c>
      <c r="E1207" s="278">
        <v>0.22727272727272699</v>
      </c>
      <c r="F1207" s="279">
        <v>0.28823529411764698</v>
      </c>
      <c r="G1207" s="280">
        <v>0.26020408163265302</v>
      </c>
      <c r="H1207" s="278"/>
      <c r="I1207" s="279"/>
      <c r="J1207" s="280"/>
      <c r="K1207" s="278"/>
      <c r="L1207" s="279"/>
      <c r="M1207" s="280"/>
      <c r="N1207" s="281"/>
    </row>
    <row r="1208" spans="1:14" ht="14" x14ac:dyDescent="0.15">
      <c r="A1208" s="271" t="s">
        <v>99</v>
      </c>
      <c r="B1208" s="278">
        <v>2.27272727272727E-2</v>
      </c>
      <c r="C1208" s="279">
        <v>8.4745762711864403E-2</v>
      </c>
      <c r="D1208" s="280">
        <v>8.1130915795943406E-2</v>
      </c>
      <c r="E1208" s="278">
        <v>2.27272727272727E-2</v>
      </c>
      <c r="F1208" s="279">
        <v>7.6470588235294096E-2</v>
      </c>
      <c r="G1208" s="280">
        <v>8.5034013605442202E-2</v>
      </c>
      <c r="H1208" s="278"/>
      <c r="I1208" s="279"/>
      <c r="J1208" s="280"/>
      <c r="K1208" s="278"/>
      <c r="L1208" s="279"/>
      <c r="M1208" s="280"/>
      <c r="N1208" s="342"/>
    </row>
    <row r="1209" spans="1:14" ht="14" x14ac:dyDescent="0.15">
      <c r="A1209" s="311" t="s">
        <v>244</v>
      </c>
      <c r="B1209" s="312">
        <v>44</v>
      </c>
      <c r="C1209" s="313">
        <v>413</v>
      </c>
      <c r="D1209" s="314">
        <v>1627</v>
      </c>
      <c r="E1209" s="312">
        <v>44</v>
      </c>
      <c r="F1209" s="313">
        <v>170</v>
      </c>
      <c r="G1209" s="314">
        <v>588</v>
      </c>
      <c r="H1209" s="312"/>
      <c r="I1209" s="313"/>
      <c r="J1209" s="314"/>
      <c r="K1209" s="312"/>
      <c r="L1209" s="313"/>
      <c r="M1209" s="314"/>
      <c r="N1209" s="295"/>
    </row>
    <row r="1210" spans="1:14" ht="14" x14ac:dyDescent="0.15">
      <c r="A1210" s="271" t="s">
        <v>182</v>
      </c>
      <c r="B1210" s="296">
        <v>3.3636363636363602</v>
      </c>
      <c r="C1210" s="297">
        <v>2.96125907990315</v>
      </c>
      <c r="D1210" s="298">
        <v>3.0774431468961301</v>
      </c>
      <c r="E1210" s="296">
        <v>3.3636363636363602</v>
      </c>
      <c r="F1210" s="297">
        <v>3.0117647058823498</v>
      </c>
      <c r="G1210" s="298">
        <v>3.15646258503401</v>
      </c>
      <c r="H1210" s="296"/>
      <c r="I1210" s="297"/>
      <c r="J1210" s="298"/>
      <c r="K1210" s="296"/>
      <c r="L1210" s="297"/>
      <c r="M1210" s="298"/>
      <c r="N1210" s="299"/>
    </row>
    <row r="1211" spans="1:14" ht="14" x14ac:dyDescent="0.15">
      <c r="A1211" s="271" t="s">
        <v>165</v>
      </c>
      <c r="B1211" s="296">
        <v>1.27755051037284</v>
      </c>
      <c r="C1211" s="297">
        <v>1.2398913056010099</v>
      </c>
      <c r="D1211" s="298">
        <v>1.28436576819116</v>
      </c>
      <c r="E1211" s="296">
        <v>1.27755051037284</v>
      </c>
      <c r="F1211" s="297">
        <v>1.1916287659782001</v>
      </c>
      <c r="G1211" s="298">
        <v>1.34481491616282</v>
      </c>
      <c r="H1211" s="296"/>
      <c r="I1211" s="297"/>
      <c r="J1211" s="298"/>
      <c r="K1211" s="296"/>
      <c r="L1211" s="297"/>
      <c r="M1211" s="298"/>
      <c r="N1211" s="299"/>
    </row>
    <row r="1212" spans="1:14" ht="14" x14ac:dyDescent="0.15">
      <c r="A1212" s="271" t="s">
        <v>245</v>
      </c>
      <c r="B1212" s="300" t="s">
        <v>233</v>
      </c>
      <c r="C1212" s="297" t="s">
        <v>251</v>
      </c>
      <c r="D1212" s="298" t="s">
        <v>124</v>
      </c>
      <c r="E1212" s="300" t="s">
        <v>233</v>
      </c>
      <c r="F1212" s="297" t="s">
        <v>124</v>
      </c>
      <c r="G1212" s="298" t="s">
        <v>124</v>
      </c>
      <c r="H1212" s="300"/>
      <c r="I1212" s="297"/>
      <c r="J1212" s="298"/>
      <c r="K1212" s="300"/>
      <c r="L1212" s="297"/>
      <c r="M1212" s="298"/>
      <c r="N1212" s="299"/>
    </row>
    <row r="1213" spans="1:14" ht="14" x14ac:dyDescent="0.15">
      <c r="A1213" s="272" t="s">
        <v>164</v>
      </c>
      <c r="B1213" s="301" t="s">
        <v>233</v>
      </c>
      <c r="C1213" s="302">
        <v>0.32452625638677801</v>
      </c>
      <c r="D1213" s="303">
        <v>0.22282843706064442</v>
      </c>
      <c r="E1213" s="301" t="s">
        <v>233</v>
      </c>
      <c r="F1213" s="302">
        <v>0.29528630711189763</v>
      </c>
      <c r="G1213" s="303">
        <v>0.15405374829830276</v>
      </c>
      <c r="H1213" s="301"/>
      <c r="I1213" s="302"/>
      <c r="J1213" s="303"/>
      <c r="K1213" s="301"/>
      <c r="L1213" s="302"/>
      <c r="M1213" s="303"/>
      <c r="N1213" s="304"/>
    </row>
    <row r="1214" spans="1:14" ht="84" x14ac:dyDescent="0.15">
      <c r="A1214" s="253" t="s">
        <v>510</v>
      </c>
      <c r="B1214" s="274">
        <v>0.79545454545454497</v>
      </c>
      <c r="C1214" s="275">
        <v>0.673170731707317</v>
      </c>
      <c r="D1214" s="276">
        <v>0.57134033353922198</v>
      </c>
      <c r="E1214" s="274">
        <v>0.79545454545454497</v>
      </c>
      <c r="F1214" s="275">
        <v>0.65269461077844304</v>
      </c>
      <c r="G1214" s="276">
        <v>0.55802047781569997</v>
      </c>
      <c r="H1214" s="274"/>
      <c r="I1214" s="275"/>
      <c r="J1214" s="276"/>
      <c r="K1214" s="274"/>
      <c r="L1214" s="275"/>
      <c r="M1214" s="276"/>
      <c r="N1214" s="277"/>
    </row>
    <row r="1215" spans="1:14" ht="14" x14ac:dyDescent="0.15">
      <c r="A1215" s="255" t="s">
        <v>80</v>
      </c>
      <c r="B1215" s="278">
        <v>0.204545454545455</v>
      </c>
      <c r="C1215" s="279">
        <v>0.302439024390244</v>
      </c>
      <c r="D1215" s="280">
        <v>0.386658431130327</v>
      </c>
      <c r="E1215" s="278">
        <v>0.204545454545455</v>
      </c>
      <c r="F1215" s="279">
        <v>0.32335329341317398</v>
      </c>
      <c r="G1215" s="280">
        <v>0.38907849829351498</v>
      </c>
      <c r="H1215" s="278"/>
      <c r="I1215" s="279"/>
      <c r="J1215" s="280"/>
      <c r="K1215" s="278"/>
      <c r="L1215" s="279"/>
      <c r="M1215" s="280"/>
      <c r="N1215" s="281"/>
    </row>
    <row r="1216" spans="1:14" ht="14" x14ac:dyDescent="0.15">
      <c r="A1216" s="255" t="s">
        <v>81</v>
      </c>
      <c r="B1216" s="278">
        <v>0</v>
      </c>
      <c r="C1216" s="279">
        <v>1.9512195121951199E-2</v>
      </c>
      <c r="D1216" s="280">
        <v>2.9647930821494799E-2</v>
      </c>
      <c r="E1216" s="278">
        <v>0</v>
      </c>
      <c r="F1216" s="279">
        <v>1.79640718562874E-2</v>
      </c>
      <c r="G1216" s="280">
        <v>3.0716723549488099E-2</v>
      </c>
      <c r="H1216" s="278"/>
      <c r="I1216" s="279"/>
      <c r="J1216" s="280"/>
      <c r="K1216" s="278"/>
      <c r="L1216" s="279"/>
      <c r="M1216" s="280"/>
      <c r="N1216" s="281"/>
    </row>
    <row r="1217" spans="1:14" ht="14" x14ac:dyDescent="0.15">
      <c r="A1217" s="255" t="s">
        <v>381</v>
      </c>
      <c r="B1217" s="278">
        <v>0</v>
      </c>
      <c r="C1217" s="279">
        <v>4.8780487804877997E-3</v>
      </c>
      <c r="D1217" s="280">
        <v>1.23533045089561E-2</v>
      </c>
      <c r="E1217" s="278">
        <v>0</v>
      </c>
      <c r="F1217" s="279">
        <v>5.9880239520958096E-3</v>
      </c>
      <c r="G1217" s="280">
        <v>2.2184300341296901E-2</v>
      </c>
      <c r="H1217" s="278"/>
      <c r="I1217" s="279"/>
      <c r="J1217" s="280"/>
      <c r="K1217" s="278"/>
      <c r="L1217" s="279"/>
      <c r="M1217" s="280"/>
      <c r="N1217" s="342"/>
    </row>
    <row r="1218" spans="1:14" ht="14" x14ac:dyDescent="0.15">
      <c r="A1218" s="311" t="s">
        <v>244</v>
      </c>
      <c r="B1218" s="312">
        <v>44</v>
      </c>
      <c r="C1218" s="313">
        <v>410</v>
      </c>
      <c r="D1218" s="314">
        <v>1619</v>
      </c>
      <c r="E1218" s="312">
        <v>44</v>
      </c>
      <c r="F1218" s="313">
        <v>167</v>
      </c>
      <c r="G1218" s="314">
        <v>586</v>
      </c>
      <c r="H1218" s="312"/>
      <c r="I1218" s="313"/>
      <c r="J1218" s="314"/>
      <c r="K1218" s="312"/>
      <c r="L1218" s="313"/>
      <c r="M1218" s="314"/>
      <c r="N1218" s="295"/>
    </row>
    <row r="1219" spans="1:14" ht="14" x14ac:dyDescent="0.15">
      <c r="A1219" s="271" t="s">
        <v>182</v>
      </c>
      <c r="B1219" s="296">
        <v>3.7954545454545499</v>
      </c>
      <c r="C1219" s="297">
        <v>3.6439024390243899</v>
      </c>
      <c r="D1219" s="298">
        <v>3.5169857936998201</v>
      </c>
      <c r="E1219" s="296">
        <v>3.7954545454545499</v>
      </c>
      <c r="F1219" s="297">
        <v>3.6227544910179601</v>
      </c>
      <c r="G1219" s="298">
        <v>3.4829351535836199</v>
      </c>
      <c r="H1219" s="296"/>
      <c r="I1219" s="297"/>
      <c r="J1219" s="298"/>
      <c r="K1219" s="296"/>
      <c r="L1219" s="297"/>
      <c r="M1219" s="298"/>
      <c r="N1219" s="299"/>
    </row>
    <row r="1220" spans="1:14" ht="14" x14ac:dyDescent="0.15">
      <c r="A1220" s="271" t="s">
        <v>165</v>
      </c>
      <c r="B1220" s="296">
        <v>0.408032457358392</v>
      </c>
      <c r="C1220" s="297">
        <v>0.54617978916902998</v>
      </c>
      <c r="D1220" s="298">
        <v>0.61916392183103697</v>
      </c>
      <c r="E1220" s="296">
        <v>0.408032457358392</v>
      </c>
      <c r="F1220" s="297">
        <v>0.55554994425979298</v>
      </c>
      <c r="G1220" s="298">
        <v>0.66708877859157301</v>
      </c>
      <c r="H1220" s="296"/>
      <c r="I1220" s="297"/>
      <c r="J1220" s="298"/>
      <c r="K1220" s="296"/>
      <c r="L1220" s="297"/>
      <c r="M1220" s="298"/>
      <c r="N1220" s="299"/>
    </row>
    <row r="1221" spans="1:14" ht="14" x14ac:dyDescent="0.15">
      <c r="A1221" s="271" t="s">
        <v>245</v>
      </c>
      <c r="B1221" s="300" t="s">
        <v>233</v>
      </c>
      <c r="C1221" s="297" t="s">
        <v>124</v>
      </c>
      <c r="D1221" s="298" t="s">
        <v>221</v>
      </c>
      <c r="E1221" s="300" t="s">
        <v>233</v>
      </c>
      <c r="F1221" s="297" t="s">
        <v>124</v>
      </c>
      <c r="G1221" s="298" t="s">
        <v>221</v>
      </c>
      <c r="H1221" s="300"/>
      <c r="I1221" s="297"/>
      <c r="J1221" s="298"/>
      <c r="K1221" s="300"/>
      <c r="L1221" s="297"/>
      <c r="M1221" s="298"/>
      <c r="N1221" s="299"/>
    </row>
    <row r="1222" spans="1:14" ht="14" x14ac:dyDescent="0.15">
      <c r="A1222" s="272" t="s">
        <v>164</v>
      </c>
      <c r="B1222" s="301" t="s">
        <v>233</v>
      </c>
      <c r="C1222" s="302">
        <v>0.27747659183935502</v>
      </c>
      <c r="D1222" s="303">
        <v>0.44974964130859163</v>
      </c>
      <c r="E1222" s="301" t="s">
        <v>233</v>
      </c>
      <c r="F1222" s="302">
        <v>0.31086323780788583</v>
      </c>
      <c r="G1222" s="303">
        <v>0.46848245975708552</v>
      </c>
      <c r="H1222" s="301"/>
      <c r="I1222" s="302"/>
      <c r="J1222" s="303"/>
      <c r="K1222" s="301"/>
      <c r="L1222" s="302"/>
      <c r="M1222" s="303"/>
      <c r="N1222" s="304"/>
    </row>
    <row r="1223" spans="1:14" ht="28" x14ac:dyDescent="0.15">
      <c r="A1223" s="253" t="s">
        <v>711</v>
      </c>
      <c r="B1223" s="274">
        <v>0.36363636363636398</v>
      </c>
      <c r="C1223" s="275">
        <v>0.353658536585366</v>
      </c>
      <c r="D1223" s="276">
        <v>0.295356037151703</v>
      </c>
      <c r="E1223" s="274">
        <v>0.36363636363636398</v>
      </c>
      <c r="F1223" s="275">
        <v>0.35329341317365298</v>
      </c>
      <c r="G1223" s="276">
        <v>0.32307692307692298</v>
      </c>
      <c r="H1223" s="274"/>
      <c r="I1223" s="275"/>
      <c r="J1223" s="276"/>
      <c r="K1223" s="274"/>
      <c r="L1223" s="275"/>
      <c r="M1223" s="276"/>
      <c r="N1223" s="277"/>
    </row>
    <row r="1224" spans="1:14" ht="14" x14ac:dyDescent="0.15">
      <c r="A1224" s="255" t="s">
        <v>80</v>
      </c>
      <c r="B1224" s="278">
        <v>0.5</v>
      </c>
      <c r="C1224" s="279">
        <v>0.51219512195121997</v>
      </c>
      <c r="D1224" s="280">
        <v>0.51393188854489202</v>
      </c>
      <c r="E1224" s="278">
        <v>0.5</v>
      </c>
      <c r="F1224" s="279">
        <v>0.50898203592814395</v>
      </c>
      <c r="G1224" s="280">
        <v>0.512820512820513</v>
      </c>
      <c r="H1224" s="278"/>
      <c r="I1224" s="279"/>
      <c r="J1224" s="280"/>
      <c r="K1224" s="278"/>
      <c r="L1224" s="279"/>
      <c r="M1224" s="280"/>
      <c r="N1224" s="281"/>
    </row>
    <row r="1225" spans="1:14" ht="14" x14ac:dyDescent="0.15">
      <c r="A1225" s="255" t="s">
        <v>81</v>
      </c>
      <c r="B1225" s="278">
        <v>0.11363636363636399</v>
      </c>
      <c r="C1225" s="279">
        <v>0.109756097560976</v>
      </c>
      <c r="D1225" s="280">
        <v>0.14736842105263201</v>
      </c>
      <c r="E1225" s="278">
        <v>0.11363636363636399</v>
      </c>
      <c r="F1225" s="279">
        <v>0.11377245508981999</v>
      </c>
      <c r="G1225" s="280">
        <v>0.12136752136752101</v>
      </c>
      <c r="H1225" s="278"/>
      <c r="I1225" s="279"/>
      <c r="J1225" s="280"/>
      <c r="K1225" s="278"/>
      <c r="L1225" s="279"/>
      <c r="M1225" s="280"/>
      <c r="N1225" s="281"/>
    </row>
    <row r="1226" spans="1:14" ht="14" x14ac:dyDescent="0.15">
      <c r="A1226" s="255" t="s">
        <v>381</v>
      </c>
      <c r="B1226" s="278">
        <v>2.27272727272727E-2</v>
      </c>
      <c r="C1226" s="279">
        <v>2.4390243902439001E-2</v>
      </c>
      <c r="D1226" s="280">
        <v>4.3343653250774002E-2</v>
      </c>
      <c r="E1226" s="278">
        <v>2.27272727272727E-2</v>
      </c>
      <c r="F1226" s="279">
        <v>2.39520958083832E-2</v>
      </c>
      <c r="G1226" s="280">
        <v>4.2735042735042701E-2</v>
      </c>
      <c r="H1226" s="278"/>
      <c r="I1226" s="279"/>
      <c r="J1226" s="280"/>
      <c r="K1226" s="278"/>
      <c r="L1226" s="279"/>
      <c r="M1226" s="280"/>
      <c r="N1226" s="342"/>
    </row>
    <row r="1227" spans="1:14" ht="14" x14ac:dyDescent="0.15">
      <c r="A1227" s="311" t="s">
        <v>244</v>
      </c>
      <c r="B1227" s="312">
        <v>44</v>
      </c>
      <c r="C1227" s="313">
        <v>410</v>
      </c>
      <c r="D1227" s="314">
        <v>1615</v>
      </c>
      <c r="E1227" s="312">
        <v>44</v>
      </c>
      <c r="F1227" s="313">
        <v>167</v>
      </c>
      <c r="G1227" s="314">
        <v>585</v>
      </c>
      <c r="H1227" s="312"/>
      <c r="I1227" s="313"/>
      <c r="J1227" s="314"/>
      <c r="K1227" s="312"/>
      <c r="L1227" s="313"/>
      <c r="M1227" s="314"/>
      <c r="N1227" s="295"/>
    </row>
    <row r="1228" spans="1:14" ht="14" x14ac:dyDescent="0.15">
      <c r="A1228" s="271" t="s">
        <v>182</v>
      </c>
      <c r="B1228" s="296">
        <v>3.2045454545454501</v>
      </c>
      <c r="C1228" s="297">
        <v>3.1951219512195101</v>
      </c>
      <c r="D1228" s="298">
        <v>3.06130030959753</v>
      </c>
      <c r="E1228" s="296">
        <v>3.2045454545454501</v>
      </c>
      <c r="F1228" s="297">
        <v>3.1916167664670598</v>
      </c>
      <c r="G1228" s="298">
        <v>3.1162393162393198</v>
      </c>
      <c r="H1228" s="296"/>
      <c r="I1228" s="297"/>
      <c r="J1228" s="298"/>
      <c r="K1228" s="296"/>
      <c r="L1228" s="297"/>
      <c r="M1228" s="298"/>
      <c r="N1228" s="299"/>
    </row>
    <row r="1229" spans="1:14" ht="14" x14ac:dyDescent="0.15">
      <c r="A1229" s="271" t="s">
        <v>165</v>
      </c>
      <c r="B1229" s="296">
        <v>0.73388249026240004</v>
      </c>
      <c r="C1229" s="297">
        <v>0.72400381589728902</v>
      </c>
      <c r="D1229" s="298">
        <v>0.78276480305121998</v>
      </c>
      <c r="E1229" s="296">
        <v>0.73388249026240004</v>
      </c>
      <c r="F1229" s="297">
        <v>0.72754854710314099</v>
      </c>
      <c r="G1229" s="298">
        <v>0.776468699472043</v>
      </c>
      <c r="H1229" s="296"/>
      <c r="I1229" s="297"/>
      <c r="J1229" s="298"/>
      <c r="K1229" s="296"/>
      <c r="L1229" s="297"/>
      <c r="M1229" s="298"/>
      <c r="N1229" s="299"/>
    </row>
    <row r="1230" spans="1:14" ht="14" x14ac:dyDescent="0.15">
      <c r="A1230" s="271" t="s">
        <v>245</v>
      </c>
      <c r="B1230" s="300" t="s">
        <v>233</v>
      </c>
      <c r="C1230" s="297" t="s">
        <v>124</v>
      </c>
      <c r="D1230" s="298" t="s">
        <v>124</v>
      </c>
      <c r="E1230" s="300" t="s">
        <v>233</v>
      </c>
      <c r="F1230" s="297" t="s">
        <v>124</v>
      </c>
      <c r="G1230" s="298" t="s">
        <v>124</v>
      </c>
      <c r="H1230" s="300"/>
      <c r="I1230" s="297"/>
      <c r="J1230" s="298"/>
      <c r="K1230" s="300"/>
      <c r="L1230" s="297"/>
      <c r="M1230" s="298"/>
      <c r="N1230" s="299"/>
    </row>
    <row r="1231" spans="1:14" ht="14" x14ac:dyDescent="0.15">
      <c r="A1231" s="272" t="s">
        <v>164</v>
      </c>
      <c r="B1231" s="301" t="s">
        <v>233</v>
      </c>
      <c r="C1231" s="302">
        <v>1.3015819970867204E-2</v>
      </c>
      <c r="D1231" s="303">
        <v>0.18299896008296501</v>
      </c>
      <c r="E1231" s="301" t="s">
        <v>233</v>
      </c>
      <c r="F1231" s="302">
        <v>1.7770206716607572E-2</v>
      </c>
      <c r="G1231" s="303">
        <v>0.11372787900680832</v>
      </c>
      <c r="H1231" s="301"/>
      <c r="I1231" s="302"/>
      <c r="J1231" s="303"/>
      <c r="K1231" s="301"/>
      <c r="L1231" s="302"/>
      <c r="M1231" s="303"/>
      <c r="N1231" s="304"/>
    </row>
    <row r="1232" spans="1:14" ht="28" x14ac:dyDescent="0.15">
      <c r="A1232" s="253" t="s">
        <v>1022</v>
      </c>
      <c r="B1232" s="274">
        <v>0.40909090909090901</v>
      </c>
      <c r="C1232" s="275">
        <v>0.27139364303178498</v>
      </c>
      <c r="D1232" s="276">
        <v>0.27853598014888298</v>
      </c>
      <c r="E1232" s="274">
        <v>0.40909090909090901</v>
      </c>
      <c r="F1232" s="275">
        <v>0.27710843373493999</v>
      </c>
      <c r="G1232" s="276">
        <v>0.286941580756014</v>
      </c>
      <c r="H1232" s="274"/>
      <c r="I1232" s="275"/>
      <c r="J1232" s="276"/>
      <c r="K1232" s="274"/>
      <c r="L1232" s="275"/>
      <c r="M1232" s="276"/>
      <c r="N1232" s="570" t="s">
        <v>217</v>
      </c>
    </row>
    <row r="1233" spans="1:14" ht="14" x14ac:dyDescent="0.15">
      <c r="A1233" s="255" t="s">
        <v>80</v>
      </c>
      <c r="B1233" s="278">
        <v>0.47727272727272702</v>
      </c>
      <c r="C1233" s="279">
        <v>0.53056234718826401</v>
      </c>
      <c r="D1233" s="280">
        <v>0.52481389578163795</v>
      </c>
      <c r="E1233" s="278">
        <v>0.47727272727272702</v>
      </c>
      <c r="F1233" s="279">
        <v>0.54216867469879504</v>
      </c>
      <c r="G1233" s="280">
        <v>0.53092783505154595</v>
      </c>
      <c r="H1233" s="278"/>
      <c r="I1233" s="279"/>
      <c r="J1233" s="280"/>
      <c r="K1233" s="278"/>
      <c r="L1233" s="279"/>
      <c r="M1233" s="280"/>
      <c r="N1233" s="571"/>
    </row>
    <row r="1234" spans="1:14" ht="14" x14ac:dyDescent="0.15">
      <c r="A1234" s="255" t="s">
        <v>81</v>
      </c>
      <c r="B1234" s="278">
        <v>6.8181818181818205E-2</v>
      </c>
      <c r="C1234" s="279">
        <v>0.15403422982885101</v>
      </c>
      <c r="D1234" s="280">
        <v>0.15136476426799</v>
      </c>
      <c r="E1234" s="278">
        <v>6.8181818181818205E-2</v>
      </c>
      <c r="F1234" s="279">
        <v>0.132530120481928</v>
      </c>
      <c r="G1234" s="280">
        <v>0.12714776632302399</v>
      </c>
      <c r="H1234" s="278"/>
      <c r="I1234" s="279"/>
      <c r="J1234" s="280"/>
      <c r="K1234" s="278"/>
      <c r="L1234" s="279"/>
      <c r="M1234" s="280"/>
      <c r="N1234" s="571"/>
    </row>
    <row r="1235" spans="1:14" ht="14" x14ac:dyDescent="0.15">
      <c r="A1235" s="255" t="s">
        <v>381</v>
      </c>
      <c r="B1235" s="278">
        <v>4.5454545454545497E-2</v>
      </c>
      <c r="C1235" s="279">
        <v>4.4009779951100197E-2</v>
      </c>
      <c r="D1235" s="280">
        <v>4.5285359801488803E-2</v>
      </c>
      <c r="E1235" s="278">
        <v>4.5454545454545497E-2</v>
      </c>
      <c r="F1235" s="279">
        <v>4.81927710843374E-2</v>
      </c>
      <c r="G1235" s="280">
        <v>5.49828178694158E-2</v>
      </c>
      <c r="H1235" s="278"/>
      <c r="I1235" s="279"/>
      <c r="J1235" s="280"/>
      <c r="K1235" s="278"/>
      <c r="L1235" s="279"/>
      <c r="M1235" s="280"/>
      <c r="N1235" s="572"/>
    </row>
    <row r="1236" spans="1:14" ht="14" x14ac:dyDescent="0.15">
      <c r="A1236" s="311" t="s">
        <v>244</v>
      </c>
      <c r="B1236" s="312">
        <v>44</v>
      </c>
      <c r="C1236" s="313">
        <v>409</v>
      </c>
      <c r="D1236" s="314">
        <v>1612</v>
      </c>
      <c r="E1236" s="312">
        <v>44</v>
      </c>
      <c r="F1236" s="313">
        <v>166</v>
      </c>
      <c r="G1236" s="314">
        <v>582</v>
      </c>
      <c r="H1236" s="312"/>
      <c r="I1236" s="313"/>
      <c r="J1236" s="314"/>
      <c r="K1236" s="312"/>
      <c r="L1236" s="313"/>
      <c r="M1236" s="314"/>
      <c r="N1236" s="295"/>
    </row>
    <row r="1237" spans="1:14" ht="14" x14ac:dyDescent="0.15">
      <c r="A1237" s="271" t="s">
        <v>182</v>
      </c>
      <c r="B1237" s="296">
        <v>3.25</v>
      </c>
      <c r="C1237" s="297">
        <v>3.0293398533007299</v>
      </c>
      <c r="D1237" s="298">
        <v>3.0366004962779098</v>
      </c>
      <c r="E1237" s="296">
        <v>3.25</v>
      </c>
      <c r="F1237" s="297">
        <v>3.0481927710843402</v>
      </c>
      <c r="G1237" s="298">
        <v>3.0498281786941601</v>
      </c>
      <c r="H1237" s="296"/>
      <c r="I1237" s="297"/>
      <c r="J1237" s="298"/>
      <c r="K1237" s="296"/>
      <c r="L1237" s="297"/>
      <c r="M1237" s="298"/>
      <c r="N1237" s="299"/>
    </row>
    <row r="1238" spans="1:14" ht="14" x14ac:dyDescent="0.15">
      <c r="A1238" s="271" t="s">
        <v>165</v>
      </c>
      <c r="B1238" s="296">
        <v>0.781322671038714</v>
      </c>
      <c r="C1238" s="297">
        <v>0.775937007500481</v>
      </c>
      <c r="D1238" s="298">
        <v>0.78107685248286995</v>
      </c>
      <c r="E1238" s="296">
        <v>0.781322671038714</v>
      </c>
      <c r="F1238" s="297">
        <v>0.77699677403224598</v>
      </c>
      <c r="G1238" s="298">
        <v>0.79537711513490605</v>
      </c>
      <c r="H1238" s="296"/>
      <c r="I1238" s="297"/>
      <c r="J1238" s="298"/>
      <c r="K1238" s="296"/>
      <c r="L1238" s="297"/>
      <c r="M1238" s="298"/>
      <c r="N1238" s="299"/>
    </row>
    <row r="1239" spans="1:14" ht="14" x14ac:dyDescent="0.15">
      <c r="A1239" s="271" t="s">
        <v>245</v>
      </c>
      <c r="B1239" s="300" t="s">
        <v>233</v>
      </c>
      <c r="C1239" s="297" t="s">
        <v>124</v>
      </c>
      <c r="D1239" s="298" t="s">
        <v>124</v>
      </c>
      <c r="E1239" s="300" t="s">
        <v>233</v>
      </c>
      <c r="F1239" s="297" t="s">
        <v>124</v>
      </c>
      <c r="G1239" s="298" t="s">
        <v>124</v>
      </c>
      <c r="H1239" s="300"/>
      <c r="I1239" s="297"/>
      <c r="J1239" s="298"/>
      <c r="K1239" s="300"/>
      <c r="L1239" s="297"/>
      <c r="M1239" s="298"/>
      <c r="N1239" s="299"/>
    </row>
    <row r="1240" spans="1:14" ht="14" x14ac:dyDescent="0.15">
      <c r="A1240" s="272" t="s">
        <v>164</v>
      </c>
      <c r="B1240" s="301" t="s">
        <v>233</v>
      </c>
      <c r="C1240" s="302">
        <v>0.28437894386566342</v>
      </c>
      <c r="D1240" s="303">
        <v>0.27321191639944326</v>
      </c>
      <c r="E1240" s="301" t="s">
        <v>233</v>
      </c>
      <c r="F1240" s="302">
        <v>0.25972724168258216</v>
      </c>
      <c r="G1240" s="303">
        <v>0.25166907306842518</v>
      </c>
      <c r="H1240" s="301"/>
      <c r="I1240" s="302"/>
      <c r="J1240" s="303"/>
      <c r="K1240" s="301"/>
      <c r="L1240" s="302"/>
      <c r="M1240" s="303"/>
      <c r="N1240" s="304"/>
    </row>
    <row r="1241" spans="1:14" ht="28" x14ac:dyDescent="0.15">
      <c r="A1241" s="253" t="s">
        <v>960</v>
      </c>
      <c r="B1241" s="274">
        <v>0.43181818181818199</v>
      </c>
      <c r="C1241" s="275">
        <v>0.25609756097560998</v>
      </c>
      <c r="D1241" s="276">
        <v>0.262864228146311</v>
      </c>
      <c r="E1241" s="274">
        <v>0.43181818181818199</v>
      </c>
      <c r="F1241" s="275">
        <v>0.27544910179640703</v>
      </c>
      <c r="G1241" s="276">
        <v>0.274442538593482</v>
      </c>
      <c r="H1241" s="274"/>
      <c r="I1241" s="275"/>
      <c r="J1241" s="276"/>
      <c r="K1241" s="274"/>
      <c r="L1241" s="275"/>
      <c r="M1241" s="276"/>
      <c r="N1241" s="570" t="s">
        <v>217</v>
      </c>
    </row>
    <row r="1242" spans="1:14" ht="14" x14ac:dyDescent="0.15">
      <c r="A1242" s="255" t="s">
        <v>80</v>
      </c>
      <c r="B1242" s="278">
        <v>0.40909090909090901</v>
      </c>
      <c r="C1242" s="279">
        <v>0.49512195121951202</v>
      </c>
      <c r="D1242" s="280">
        <v>0.51084934903905799</v>
      </c>
      <c r="E1242" s="278">
        <v>0.40909090909090901</v>
      </c>
      <c r="F1242" s="279">
        <v>0.47305389221556898</v>
      </c>
      <c r="G1242" s="280">
        <v>0.51114922813036001</v>
      </c>
      <c r="H1242" s="278"/>
      <c r="I1242" s="279"/>
      <c r="J1242" s="280"/>
      <c r="K1242" s="278"/>
      <c r="L1242" s="279"/>
      <c r="M1242" s="280"/>
      <c r="N1242" s="571"/>
    </row>
    <row r="1243" spans="1:14" ht="14" x14ac:dyDescent="0.15">
      <c r="A1243" s="255" t="s">
        <v>81</v>
      </c>
      <c r="B1243" s="278">
        <v>0.11363636363636399</v>
      </c>
      <c r="C1243" s="279">
        <v>0.19512195121951201</v>
      </c>
      <c r="D1243" s="280">
        <v>0.17916924984500901</v>
      </c>
      <c r="E1243" s="278">
        <v>0.11363636363636399</v>
      </c>
      <c r="F1243" s="279">
        <v>0.179640718562874</v>
      </c>
      <c r="G1243" s="280">
        <v>0.15780445969125201</v>
      </c>
      <c r="H1243" s="278"/>
      <c r="I1243" s="279"/>
      <c r="J1243" s="280"/>
      <c r="K1243" s="278"/>
      <c r="L1243" s="279"/>
      <c r="M1243" s="280"/>
      <c r="N1243" s="571"/>
    </row>
    <row r="1244" spans="1:14" ht="14" x14ac:dyDescent="0.15">
      <c r="A1244" s="255" t="s">
        <v>381</v>
      </c>
      <c r="B1244" s="278">
        <v>4.5454545454545497E-2</v>
      </c>
      <c r="C1244" s="279">
        <v>5.3658536585365901E-2</v>
      </c>
      <c r="D1244" s="280">
        <v>4.7117172969621798E-2</v>
      </c>
      <c r="E1244" s="278">
        <v>4.5454545454545497E-2</v>
      </c>
      <c r="F1244" s="279">
        <v>7.1856287425149698E-2</v>
      </c>
      <c r="G1244" s="280">
        <v>5.6603773584905703E-2</v>
      </c>
      <c r="H1244" s="278"/>
      <c r="I1244" s="279"/>
      <c r="J1244" s="280"/>
      <c r="K1244" s="278"/>
      <c r="L1244" s="279"/>
      <c r="M1244" s="280"/>
      <c r="N1244" s="572"/>
    </row>
    <row r="1245" spans="1:14" ht="14" x14ac:dyDescent="0.15">
      <c r="A1245" s="311" t="s">
        <v>244</v>
      </c>
      <c r="B1245" s="312">
        <v>44</v>
      </c>
      <c r="C1245" s="313">
        <v>410</v>
      </c>
      <c r="D1245" s="314">
        <v>1613</v>
      </c>
      <c r="E1245" s="312">
        <v>44</v>
      </c>
      <c r="F1245" s="313">
        <v>167</v>
      </c>
      <c r="G1245" s="314">
        <v>583</v>
      </c>
      <c r="H1245" s="312"/>
      <c r="I1245" s="313"/>
      <c r="J1245" s="314"/>
      <c r="K1245" s="312"/>
      <c r="L1245" s="313"/>
      <c r="M1245" s="314"/>
      <c r="N1245" s="295"/>
    </row>
    <row r="1246" spans="1:14" ht="14" x14ac:dyDescent="0.15">
      <c r="A1246" s="271" t="s">
        <v>182</v>
      </c>
      <c r="B1246" s="296">
        <v>3.2272727272727302</v>
      </c>
      <c r="C1246" s="297">
        <v>2.9536585365853698</v>
      </c>
      <c r="D1246" s="298">
        <v>2.9894606323620598</v>
      </c>
      <c r="E1246" s="296">
        <v>3.2272727272727302</v>
      </c>
      <c r="F1246" s="297">
        <v>2.95209580838323</v>
      </c>
      <c r="G1246" s="298">
        <v>3.0034305317324201</v>
      </c>
      <c r="H1246" s="296"/>
      <c r="I1246" s="297"/>
      <c r="J1246" s="298"/>
      <c r="K1246" s="296"/>
      <c r="L1246" s="297"/>
      <c r="M1246" s="298"/>
      <c r="N1246" s="299"/>
    </row>
    <row r="1247" spans="1:14" ht="14" x14ac:dyDescent="0.15">
      <c r="A1247" s="271" t="s">
        <v>165</v>
      </c>
      <c r="B1247" s="296">
        <v>0.83146372373667798</v>
      </c>
      <c r="C1247" s="297">
        <v>0.81567694626774301</v>
      </c>
      <c r="D1247" s="298">
        <v>0.79421795060978995</v>
      </c>
      <c r="E1247" s="296">
        <v>0.83146372373667798</v>
      </c>
      <c r="F1247" s="297">
        <v>0.86294803787172603</v>
      </c>
      <c r="G1247" s="298">
        <v>0.81226967545523299</v>
      </c>
      <c r="H1247" s="296"/>
      <c r="I1247" s="297"/>
      <c r="J1247" s="298"/>
      <c r="K1247" s="296"/>
      <c r="L1247" s="297"/>
      <c r="M1247" s="298"/>
      <c r="N1247" s="299"/>
    </row>
    <row r="1248" spans="1:14" ht="14" x14ac:dyDescent="0.15">
      <c r="A1248" s="271" t="s">
        <v>245</v>
      </c>
      <c r="B1248" s="300" t="s">
        <v>233</v>
      </c>
      <c r="C1248" s="297" t="s">
        <v>251</v>
      </c>
      <c r="D1248" s="298" t="s">
        <v>124</v>
      </c>
      <c r="E1248" s="300" t="s">
        <v>233</v>
      </c>
      <c r="F1248" s="297" t="s">
        <v>124</v>
      </c>
      <c r="G1248" s="298" t="s">
        <v>124</v>
      </c>
      <c r="H1248" s="300"/>
      <c r="I1248" s="297"/>
      <c r="J1248" s="298"/>
      <c r="K1248" s="300"/>
      <c r="L1248" s="297"/>
      <c r="M1248" s="298"/>
      <c r="N1248" s="299"/>
    </row>
    <row r="1249" spans="1:14" ht="14" x14ac:dyDescent="0.15">
      <c r="A1249" s="272" t="s">
        <v>164</v>
      </c>
      <c r="B1249" s="301" t="s">
        <v>233</v>
      </c>
      <c r="C1249" s="302">
        <v>0.33544431032325328</v>
      </c>
      <c r="D1249" s="303">
        <v>0.29942926211637672</v>
      </c>
      <c r="E1249" s="301" t="s">
        <v>233</v>
      </c>
      <c r="F1249" s="302">
        <v>0.31888005628724098</v>
      </c>
      <c r="G1249" s="303">
        <v>0.27557620615943673</v>
      </c>
      <c r="H1249" s="301"/>
      <c r="I1249" s="302"/>
      <c r="J1249" s="303"/>
      <c r="K1249" s="301"/>
      <c r="L1249" s="302"/>
      <c r="M1249" s="303"/>
      <c r="N1249" s="304"/>
    </row>
    <row r="1250" spans="1:14" ht="28" x14ac:dyDescent="0.15">
      <c r="A1250" s="253" t="s">
        <v>961</v>
      </c>
      <c r="B1250" s="274">
        <v>0.27906976744186002</v>
      </c>
      <c r="C1250" s="275">
        <v>0.22794117647058801</v>
      </c>
      <c r="D1250" s="276">
        <v>0.26629422718808199</v>
      </c>
      <c r="E1250" s="274">
        <v>0.27906976744186002</v>
      </c>
      <c r="F1250" s="275">
        <v>0.210843373493976</v>
      </c>
      <c r="G1250" s="276">
        <v>0.24699828473413399</v>
      </c>
      <c r="H1250" s="274"/>
      <c r="I1250" s="275"/>
      <c r="J1250" s="276"/>
      <c r="K1250" s="274"/>
      <c r="L1250" s="275"/>
      <c r="M1250" s="276"/>
      <c r="N1250" s="570" t="s">
        <v>217</v>
      </c>
    </row>
    <row r="1251" spans="1:14" ht="14" x14ac:dyDescent="0.15">
      <c r="A1251" s="255" t="s">
        <v>80</v>
      </c>
      <c r="B1251" s="278">
        <v>0.418604651162791</v>
      </c>
      <c r="C1251" s="279">
        <v>0.47303921568627399</v>
      </c>
      <c r="D1251" s="280">
        <v>0.48292985723153298</v>
      </c>
      <c r="E1251" s="278">
        <v>0.418604651162791</v>
      </c>
      <c r="F1251" s="279">
        <v>0.45783132530120502</v>
      </c>
      <c r="G1251" s="280">
        <v>0.47169811320754701</v>
      </c>
      <c r="H1251" s="278"/>
      <c r="I1251" s="279"/>
      <c r="J1251" s="280"/>
      <c r="K1251" s="278"/>
      <c r="L1251" s="279"/>
      <c r="M1251" s="280"/>
      <c r="N1251" s="571"/>
    </row>
    <row r="1252" spans="1:14" ht="14" x14ac:dyDescent="0.15">
      <c r="A1252" s="255" t="s">
        <v>81</v>
      </c>
      <c r="B1252" s="278">
        <v>0.209302325581395</v>
      </c>
      <c r="C1252" s="279">
        <v>0.24754901960784301</v>
      </c>
      <c r="D1252" s="280">
        <v>0.19987585350713799</v>
      </c>
      <c r="E1252" s="278">
        <v>0.209302325581395</v>
      </c>
      <c r="F1252" s="279">
        <v>0.265060240963855</v>
      </c>
      <c r="G1252" s="280">
        <v>0.219554030874786</v>
      </c>
      <c r="H1252" s="278"/>
      <c r="I1252" s="279"/>
      <c r="J1252" s="280"/>
      <c r="K1252" s="278"/>
      <c r="L1252" s="279"/>
      <c r="M1252" s="280"/>
      <c r="N1252" s="571"/>
    </row>
    <row r="1253" spans="1:14" ht="14" x14ac:dyDescent="0.15">
      <c r="A1253" s="255" t="s">
        <v>381</v>
      </c>
      <c r="B1253" s="278">
        <v>9.3023255813953501E-2</v>
      </c>
      <c r="C1253" s="279">
        <v>5.1470588235294101E-2</v>
      </c>
      <c r="D1253" s="280">
        <v>5.0900062073246398E-2</v>
      </c>
      <c r="E1253" s="278">
        <v>9.3023255813953501E-2</v>
      </c>
      <c r="F1253" s="279">
        <v>6.6265060240963902E-2</v>
      </c>
      <c r="G1253" s="280">
        <v>6.17495711835334E-2</v>
      </c>
      <c r="H1253" s="278"/>
      <c r="I1253" s="279"/>
      <c r="J1253" s="280"/>
      <c r="K1253" s="278"/>
      <c r="L1253" s="279"/>
      <c r="M1253" s="280"/>
      <c r="N1253" s="572"/>
    </row>
    <row r="1254" spans="1:14" ht="14" x14ac:dyDescent="0.15">
      <c r="A1254" s="311" t="s">
        <v>244</v>
      </c>
      <c r="B1254" s="312">
        <v>43</v>
      </c>
      <c r="C1254" s="313">
        <v>408</v>
      </c>
      <c r="D1254" s="314">
        <v>1611</v>
      </c>
      <c r="E1254" s="312">
        <v>43</v>
      </c>
      <c r="F1254" s="313">
        <v>166</v>
      </c>
      <c r="G1254" s="314">
        <v>583</v>
      </c>
      <c r="H1254" s="312"/>
      <c r="I1254" s="313"/>
      <c r="J1254" s="314"/>
      <c r="K1254" s="312"/>
      <c r="L1254" s="313"/>
      <c r="M1254" s="314"/>
      <c r="N1254" s="295"/>
    </row>
    <row r="1255" spans="1:14" ht="14" x14ac:dyDescent="0.15">
      <c r="A1255" s="271" t="s">
        <v>182</v>
      </c>
      <c r="B1255" s="296">
        <v>2.8837209302325602</v>
      </c>
      <c r="C1255" s="297">
        <v>2.87745098039216</v>
      </c>
      <c r="D1255" s="298">
        <v>2.9646182495344502</v>
      </c>
      <c r="E1255" s="296">
        <v>2.8837209302325602</v>
      </c>
      <c r="F1255" s="297">
        <v>2.81325301204819</v>
      </c>
      <c r="G1255" s="298">
        <v>2.9039451114922801</v>
      </c>
      <c r="H1255" s="296"/>
      <c r="I1255" s="297"/>
      <c r="J1255" s="298"/>
      <c r="K1255" s="296"/>
      <c r="L1255" s="297"/>
      <c r="M1255" s="298"/>
      <c r="N1255" s="299"/>
    </row>
    <row r="1256" spans="1:14" ht="14" x14ac:dyDescent="0.15">
      <c r="A1256" s="271" t="s">
        <v>165</v>
      </c>
      <c r="B1256" s="296">
        <v>0.93118721777712099</v>
      </c>
      <c r="C1256" s="297">
        <v>0.817307482489117</v>
      </c>
      <c r="D1256" s="298">
        <v>0.81788366506477705</v>
      </c>
      <c r="E1256" s="296">
        <v>0.93118721777712099</v>
      </c>
      <c r="F1256" s="297">
        <v>0.84283376042855895</v>
      </c>
      <c r="G1256" s="298">
        <v>0.83996085476163995</v>
      </c>
      <c r="H1256" s="296"/>
      <c r="I1256" s="297"/>
      <c r="J1256" s="298"/>
      <c r="K1256" s="296"/>
      <c r="L1256" s="297"/>
      <c r="M1256" s="298"/>
      <c r="N1256" s="299"/>
    </row>
    <row r="1257" spans="1:14" ht="14" x14ac:dyDescent="0.15">
      <c r="A1257" s="271" t="s">
        <v>245</v>
      </c>
      <c r="B1257" s="300" t="s">
        <v>233</v>
      </c>
      <c r="C1257" s="297" t="s">
        <v>124</v>
      </c>
      <c r="D1257" s="298" t="s">
        <v>124</v>
      </c>
      <c r="E1257" s="300" t="s">
        <v>233</v>
      </c>
      <c r="F1257" s="297" t="s">
        <v>124</v>
      </c>
      <c r="G1257" s="298" t="s">
        <v>124</v>
      </c>
      <c r="H1257" s="300"/>
      <c r="I1257" s="297"/>
      <c r="J1257" s="298"/>
      <c r="K1257" s="300"/>
      <c r="L1257" s="297"/>
      <c r="M1257" s="298"/>
      <c r="N1257" s="299"/>
    </row>
    <row r="1258" spans="1:14" ht="14" x14ac:dyDescent="0.15">
      <c r="A1258" s="272" t="s">
        <v>164</v>
      </c>
      <c r="B1258" s="301" t="s">
        <v>233</v>
      </c>
      <c r="C1258" s="302">
        <v>7.6714700094326852E-3</v>
      </c>
      <c r="D1258" s="303">
        <v>-9.891054529800751E-2</v>
      </c>
      <c r="E1258" s="301" t="s">
        <v>233</v>
      </c>
      <c r="F1258" s="302">
        <v>8.3608324076314952E-2</v>
      </c>
      <c r="G1258" s="303">
        <v>-2.4077528309886586E-2</v>
      </c>
      <c r="H1258" s="301"/>
      <c r="I1258" s="302"/>
      <c r="J1258" s="303"/>
      <c r="K1258" s="301"/>
      <c r="L1258" s="302"/>
      <c r="M1258" s="303"/>
      <c r="N1258" s="304"/>
    </row>
    <row r="1259" spans="1:14" ht="28" x14ac:dyDescent="0.15">
      <c r="A1259" s="253" t="s">
        <v>818</v>
      </c>
      <c r="B1259" s="274">
        <v>0.84090909090909105</v>
      </c>
      <c r="C1259" s="275">
        <v>0.62926829268292706</v>
      </c>
      <c r="D1259" s="276">
        <v>0.52504638218923905</v>
      </c>
      <c r="E1259" s="274">
        <v>0.84090909090909105</v>
      </c>
      <c r="F1259" s="275">
        <v>0.68862275449101795</v>
      </c>
      <c r="G1259" s="276">
        <v>0.56313993174061405</v>
      </c>
      <c r="H1259" s="274"/>
      <c r="I1259" s="275"/>
      <c r="J1259" s="276"/>
      <c r="K1259" s="274"/>
      <c r="L1259" s="275"/>
      <c r="M1259" s="276"/>
      <c r="N1259" s="277"/>
    </row>
    <row r="1260" spans="1:14" ht="14" x14ac:dyDescent="0.15">
      <c r="A1260" s="255" t="s">
        <v>80</v>
      </c>
      <c r="B1260" s="278">
        <v>0.15909090909090901</v>
      </c>
      <c r="C1260" s="279">
        <v>0.34878048780487803</v>
      </c>
      <c r="D1260" s="280">
        <v>0.42857142857142899</v>
      </c>
      <c r="E1260" s="278">
        <v>0.15909090909090901</v>
      </c>
      <c r="F1260" s="279">
        <v>0.29940119760479</v>
      </c>
      <c r="G1260" s="280">
        <v>0.38907849829351498</v>
      </c>
      <c r="H1260" s="278"/>
      <c r="I1260" s="279"/>
      <c r="J1260" s="280"/>
      <c r="K1260" s="278"/>
      <c r="L1260" s="279"/>
      <c r="M1260" s="280"/>
      <c r="N1260" s="281"/>
    </row>
    <row r="1261" spans="1:14" ht="14" x14ac:dyDescent="0.15">
      <c r="A1261" s="255" t="s">
        <v>81</v>
      </c>
      <c r="B1261" s="278">
        <v>0</v>
      </c>
      <c r="C1261" s="279">
        <v>1.46341463414634E-2</v>
      </c>
      <c r="D1261" s="280">
        <v>3.1539888682745799E-2</v>
      </c>
      <c r="E1261" s="278">
        <v>0</v>
      </c>
      <c r="F1261" s="279">
        <v>5.9880239520958096E-3</v>
      </c>
      <c r="G1261" s="280">
        <v>3.2423208191126297E-2</v>
      </c>
      <c r="H1261" s="278"/>
      <c r="I1261" s="279"/>
      <c r="J1261" s="280"/>
      <c r="K1261" s="278"/>
      <c r="L1261" s="279"/>
      <c r="M1261" s="280"/>
      <c r="N1261" s="281"/>
    </row>
    <row r="1262" spans="1:14" ht="14" x14ac:dyDescent="0.15">
      <c r="A1262" s="255" t="s">
        <v>381</v>
      </c>
      <c r="B1262" s="278">
        <v>0</v>
      </c>
      <c r="C1262" s="279">
        <v>7.3170731707317103E-3</v>
      </c>
      <c r="D1262" s="280">
        <v>1.4842300556586301E-2</v>
      </c>
      <c r="E1262" s="278">
        <v>0</v>
      </c>
      <c r="F1262" s="279">
        <v>5.9880239520958096E-3</v>
      </c>
      <c r="G1262" s="280">
        <v>1.5358361774744001E-2</v>
      </c>
      <c r="H1262" s="278"/>
      <c r="I1262" s="279"/>
      <c r="J1262" s="280"/>
      <c r="K1262" s="278"/>
      <c r="L1262" s="279"/>
      <c r="M1262" s="280"/>
      <c r="N1262" s="342"/>
    </row>
    <row r="1263" spans="1:14" ht="14" x14ac:dyDescent="0.15">
      <c r="A1263" s="311" t="s">
        <v>244</v>
      </c>
      <c r="B1263" s="312">
        <v>44</v>
      </c>
      <c r="C1263" s="313">
        <v>410</v>
      </c>
      <c r="D1263" s="314">
        <v>1617</v>
      </c>
      <c r="E1263" s="312">
        <v>44</v>
      </c>
      <c r="F1263" s="313">
        <v>167</v>
      </c>
      <c r="G1263" s="314">
        <v>586</v>
      </c>
      <c r="H1263" s="312"/>
      <c r="I1263" s="313"/>
      <c r="J1263" s="314"/>
      <c r="K1263" s="312"/>
      <c r="L1263" s="313"/>
      <c r="M1263" s="314"/>
      <c r="N1263" s="295"/>
    </row>
    <row r="1264" spans="1:14" ht="14" x14ac:dyDescent="0.15">
      <c r="A1264" s="271" t="s">
        <v>182</v>
      </c>
      <c r="B1264" s="296">
        <v>3.8409090909090899</v>
      </c>
      <c r="C1264" s="297">
        <v>3.6</v>
      </c>
      <c r="D1264" s="298">
        <v>3.4638218923933199</v>
      </c>
      <c r="E1264" s="296">
        <v>3.8409090909090899</v>
      </c>
      <c r="F1264" s="297">
        <v>3.6706586826347301</v>
      </c>
      <c r="G1264" s="298">
        <v>3.5</v>
      </c>
      <c r="H1264" s="296"/>
      <c r="I1264" s="297"/>
      <c r="J1264" s="298"/>
      <c r="K1264" s="296"/>
      <c r="L1264" s="297"/>
      <c r="M1264" s="298"/>
      <c r="N1264" s="299"/>
    </row>
    <row r="1265" spans="1:14" ht="14" x14ac:dyDescent="0.15">
      <c r="A1265" s="271" t="s">
        <v>165</v>
      </c>
      <c r="B1265" s="296">
        <v>0.36998942902446802</v>
      </c>
      <c r="C1265" s="297">
        <v>0.56030030369244699</v>
      </c>
      <c r="D1265" s="298">
        <v>0.63330305568286904</v>
      </c>
      <c r="E1265" s="296">
        <v>0.36998942902446802</v>
      </c>
      <c r="F1265" s="297">
        <v>0.51999900107011399</v>
      </c>
      <c r="G1265" s="298">
        <v>0.63850787598298897</v>
      </c>
      <c r="H1265" s="296"/>
      <c r="I1265" s="297"/>
      <c r="J1265" s="298"/>
      <c r="K1265" s="296"/>
      <c r="L1265" s="297"/>
      <c r="M1265" s="298"/>
      <c r="N1265" s="299"/>
    </row>
    <row r="1266" spans="1:14" ht="14" x14ac:dyDescent="0.15">
      <c r="A1266" s="271" t="s">
        <v>245</v>
      </c>
      <c r="B1266" s="300" t="s">
        <v>233</v>
      </c>
      <c r="C1266" s="297" t="s">
        <v>221</v>
      </c>
      <c r="D1266" s="298" t="s">
        <v>222</v>
      </c>
      <c r="E1266" s="300" t="s">
        <v>233</v>
      </c>
      <c r="F1266" s="297" t="s">
        <v>251</v>
      </c>
      <c r="G1266" s="298" t="s">
        <v>222</v>
      </c>
      <c r="H1266" s="300"/>
      <c r="I1266" s="297"/>
      <c r="J1266" s="298"/>
      <c r="K1266" s="300"/>
      <c r="L1266" s="297"/>
      <c r="M1266" s="298"/>
      <c r="N1266" s="299"/>
    </row>
    <row r="1267" spans="1:14" ht="14" x14ac:dyDescent="0.15">
      <c r="A1267" s="272" t="s">
        <v>164</v>
      </c>
      <c r="B1267" s="301" t="s">
        <v>233</v>
      </c>
      <c r="C1267" s="302">
        <v>0.42996423403926376</v>
      </c>
      <c r="D1267" s="303">
        <v>0.59542930534129468</v>
      </c>
      <c r="E1267" s="301" t="s">
        <v>233</v>
      </c>
      <c r="F1267" s="302">
        <v>0.32740526024857536</v>
      </c>
      <c r="G1267" s="303">
        <v>0.53391524792745448</v>
      </c>
      <c r="H1267" s="301"/>
      <c r="I1267" s="302"/>
      <c r="J1267" s="303"/>
      <c r="K1267" s="301"/>
      <c r="L1267" s="302"/>
      <c r="M1267" s="303"/>
      <c r="N1267" s="304"/>
    </row>
    <row r="1268" spans="1:14" ht="28" x14ac:dyDescent="0.15">
      <c r="A1268" s="253" t="s">
        <v>382</v>
      </c>
      <c r="B1268" s="274">
        <v>0.38636363636363602</v>
      </c>
      <c r="C1268" s="275">
        <v>0.21219512195122001</v>
      </c>
      <c r="D1268" s="276">
        <v>0.17490729295426499</v>
      </c>
      <c r="E1268" s="274">
        <v>0.38636363636363602</v>
      </c>
      <c r="F1268" s="275">
        <v>0.245508982035928</v>
      </c>
      <c r="G1268" s="276">
        <v>0.17064846416382301</v>
      </c>
      <c r="H1268" s="274"/>
      <c r="I1268" s="275"/>
      <c r="J1268" s="276"/>
      <c r="K1268" s="274"/>
      <c r="L1268" s="275"/>
      <c r="M1268" s="276"/>
      <c r="N1268" s="277"/>
    </row>
    <row r="1269" spans="1:14" ht="14" x14ac:dyDescent="0.15">
      <c r="A1269" s="255" t="s">
        <v>80</v>
      </c>
      <c r="B1269" s="278">
        <v>0.45454545454545497</v>
      </c>
      <c r="C1269" s="279">
        <v>0.31707317073170699</v>
      </c>
      <c r="D1269" s="280">
        <v>0.35661310259579698</v>
      </c>
      <c r="E1269" s="278">
        <v>0.45454545454545497</v>
      </c>
      <c r="F1269" s="279">
        <v>0.32335329341317398</v>
      </c>
      <c r="G1269" s="280">
        <v>0.349829351535836</v>
      </c>
      <c r="H1269" s="278"/>
      <c r="I1269" s="279"/>
      <c r="J1269" s="280"/>
      <c r="K1269" s="278"/>
      <c r="L1269" s="279"/>
      <c r="M1269" s="280"/>
      <c r="N1269" s="281"/>
    </row>
    <row r="1270" spans="1:14" ht="14" x14ac:dyDescent="0.15">
      <c r="A1270" s="255" t="s">
        <v>81</v>
      </c>
      <c r="B1270" s="278">
        <v>0.11363636363636399</v>
      </c>
      <c r="C1270" s="279">
        <v>0.24878048780487799</v>
      </c>
      <c r="D1270" s="280">
        <v>0.27441285537700899</v>
      </c>
      <c r="E1270" s="278">
        <v>0.11363636363636399</v>
      </c>
      <c r="F1270" s="279">
        <v>0.22155688622754499</v>
      </c>
      <c r="G1270" s="280">
        <v>0.27815699658703102</v>
      </c>
      <c r="H1270" s="278"/>
      <c r="I1270" s="279"/>
      <c r="J1270" s="280"/>
      <c r="K1270" s="278"/>
      <c r="L1270" s="279"/>
      <c r="M1270" s="280"/>
      <c r="N1270" s="281"/>
    </row>
    <row r="1271" spans="1:14" ht="14" x14ac:dyDescent="0.15">
      <c r="A1271" s="255" t="s">
        <v>381</v>
      </c>
      <c r="B1271" s="278">
        <v>4.5454545454545497E-2</v>
      </c>
      <c r="C1271" s="279">
        <v>0.22195121951219501</v>
      </c>
      <c r="D1271" s="280">
        <v>0.19406674907293001</v>
      </c>
      <c r="E1271" s="278">
        <v>4.5454545454545497E-2</v>
      </c>
      <c r="F1271" s="279">
        <v>0.209580838323353</v>
      </c>
      <c r="G1271" s="280">
        <v>0.20136518771331099</v>
      </c>
      <c r="H1271" s="278"/>
      <c r="I1271" s="279"/>
      <c r="J1271" s="280"/>
      <c r="K1271" s="278"/>
      <c r="L1271" s="279"/>
      <c r="M1271" s="280"/>
      <c r="N1271" s="342"/>
    </row>
    <row r="1272" spans="1:14" ht="14" x14ac:dyDescent="0.15">
      <c r="A1272" s="311" t="s">
        <v>244</v>
      </c>
      <c r="B1272" s="312">
        <v>44</v>
      </c>
      <c r="C1272" s="313">
        <v>410</v>
      </c>
      <c r="D1272" s="314">
        <v>1618</v>
      </c>
      <c r="E1272" s="312">
        <v>44</v>
      </c>
      <c r="F1272" s="313">
        <v>167</v>
      </c>
      <c r="G1272" s="314">
        <v>586</v>
      </c>
      <c r="H1272" s="312"/>
      <c r="I1272" s="313"/>
      <c r="J1272" s="314"/>
      <c r="K1272" s="312"/>
      <c r="L1272" s="313"/>
      <c r="M1272" s="314"/>
      <c r="N1272" s="295"/>
    </row>
    <row r="1273" spans="1:14" ht="14" x14ac:dyDescent="0.15">
      <c r="A1273" s="271" t="s">
        <v>182</v>
      </c>
      <c r="B1273" s="296">
        <v>3.1818181818181799</v>
      </c>
      <c r="C1273" s="297">
        <v>2.5195121951219499</v>
      </c>
      <c r="D1273" s="298">
        <v>2.5123609394313999</v>
      </c>
      <c r="E1273" s="296">
        <v>3.1818181818181799</v>
      </c>
      <c r="F1273" s="297">
        <v>2.60479041916168</v>
      </c>
      <c r="G1273" s="298">
        <v>2.4897610921501698</v>
      </c>
      <c r="H1273" s="296"/>
      <c r="I1273" s="297"/>
      <c r="J1273" s="298"/>
      <c r="K1273" s="296"/>
      <c r="L1273" s="297"/>
      <c r="M1273" s="298"/>
      <c r="N1273" s="299"/>
    </row>
    <row r="1274" spans="1:14" ht="14" x14ac:dyDescent="0.15">
      <c r="A1274" s="271" t="s">
        <v>165</v>
      </c>
      <c r="B1274" s="296">
        <v>0.81476854389872599</v>
      </c>
      <c r="C1274" s="297">
        <v>1.0586053269454201</v>
      </c>
      <c r="D1274" s="298">
        <v>0.99418618612031695</v>
      </c>
      <c r="E1274" s="296">
        <v>0.81476854389872599</v>
      </c>
      <c r="F1274" s="297">
        <v>1.0752309016931401</v>
      </c>
      <c r="G1274" s="298">
        <v>0.99780833895443599</v>
      </c>
      <c r="H1274" s="296"/>
      <c r="I1274" s="297"/>
      <c r="J1274" s="298"/>
      <c r="K1274" s="296"/>
      <c r="L1274" s="297"/>
      <c r="M1274" s="298"/>
      <c r="N1274" s="299"/>
    </row>
    <row r="1275" spans="1:14" ht="14" x14ac:dyDescent="0.15">
      <c r="A1275" s="271" t="s">
        <v>245</v>
      </c>
      <c r="B1275" s="300" t="s">
        <v>233</v>
      </c>
      <c r="C1275" s="297" t="s">
        <v>222</v>
      </c>
      <c r="D1275" s="298" t="s">
        <v>222</v>
      </c>
      <c r="E1275" s="300" t="s">
        <v>233</v>
      </c>
      <c r="F1275" s="297" t="s">
        <v>221</v>
      </c>
      <c r="G1275" s="298" t="s">
        <v>222</v>
      </c>
      <c r="H1275" s="300"/>
      <c r="I1275" s="297"/>
      <c r="J1275" s="298"/>
      <c r="K1275" s="300"/>
      <c r="L1275" s="297"/>
      <c r="M1275" s="298"/>
      <c r="N1275" s="299"/>
    </row>
    <row r="1276" spans="1:14" ht="14" x14ac:dyDescent="0.15">
      <c r="A1276" s="272" t="s">
        <v>164</v>
      </c>
      <c r="B1276" s="301" t="s">
        <v>233</v>
      </c>
      <c r="C1276" s="302">
        <v>0.62564014164494886</v>
      </c>
      <c r="D1276" s="303">
        <v>0.67337210246226642</v>
      </c>
      <c r="E1276" s="301" t="s">
        <v>233</v>
      </c>
      <c r="F1276" s="302">
        <v>0.53665474248170164</v>
      </c>
      <c r="G1276" s="303">
        <v>0.69357717574618527</v>
      </c>
      <c r="H1276" s="301"/>
      <c r="I1276" s="302"/>
      <c r="J1276" s="303"/>
      <c r="K1276" s="301"/>
      <c r="L1276" s="302"/>
      <c r="M1276" s="303"/>
      <c r="N1276" s="304"/>
    </row>
    <row r="1277" spans="1:14" ht="28" x14ac:dyDescent="0.15">
      <c r="A1277" s="253" t="s">
        <v>745</v>
      </c>
      <c r="B1277" s="274">
        <v>0.47727272727272702</v>
      </c>
      <c r="C1277" s="275">
        <v>0.327628361858191</v>
      </c>
      <c r="D1277" s="276">
        <v>0.354978354978355</v>
      </c>
      <c r="E1277" s="274">
        <v>0.47727272727272702</v>
      </c>
      <c r="F1277" s="275">
        <v>0.40718562874251502</v>
      </c>
      <c r="G1277" s="276">
        <v>0.38330494037478702</v>
      </c>
      <c r="H1277" s="274"/>
      <c r="I1277" s="275"/>
      <c r="J1277" s="276"/>
      <c r="K1277" s="274"/>
      <c r="L1277" s="275"/>
      <c r="M1277" s="276"/>
      <c r="N1277" s="277"/>
    </row>
    <row r="1278" spans="1:14" ht="14" x14ac:dyDescent="0.15">
      <c r="A1278" s="255" t="s">
        <v>80</v>
      </c>
      <c r="B1278" s="278">
        <v>0.34090909090909099</v>
      </c>
      <c r="C1278" s="279">
        <v>0.47677261613691901</v>
      </c>
      <c r="D1278" s="280">
        <v>0.48484848484848497</v>
      </c>
      <c r="E1278" s="278">
        <v>0.34090909090909099</v>
      </c>
      <c r="F1278" s="279">
        <v>0.43712574850299402</v>
      </c>
      <c r="G1278" s="280">
        <v>0.47359454855195898</v>
      </c>
      <c r="H1278" s="278"/>
      <c r="I1278" s="279"/>
      <c r="J1278" s="280"/>
      <c r="K1278" s="278"/>
      <c r="L1278" s="279"/>
      <c r="M1278" s="280"/>
      <c r="N1278" s="281"/>
    </row>
    <row r="1279" spans="1:14" ht="14" x14ac:dyDescent="0.15">
      <c r="A1279" s="255" t="s">
        <v>81</v>
      </c>
      <c r="B1279" s="278">
        <v>0.13636363636363599</v>
      </c>
      <c r="C1279" s="279">
        <v>0.14914425427872899</v>
      </c>
      <c r="D1279" s="280">
        <v>0.11811997526283199</v>
      </c>
      <c r="E1279" s="278">
        <v>0.13636363636363599</v>
      </c>
      <c r="F1279" s="279">
        <v>0.13173652694610799</v>
      </c>
      <c r="G1279" s="280">
        <v>0.105621805792164</v>
      </c>
      <c r="H1279" s="278"/>
      <c r="I1279" s="279"/>
      <c r="J1279" s="280"/>
      <c r="K1279" s="278"/>
      <c r="L1279" s="279"/>
      <c r="M1279" s="280"/>
      <c r="N1279" s="281"/>
    </row>
    <row r="1280" spans="1:14" ht="14" x14ac:dyDescent="0.15">
      <c r="A1280" s="255" t="s">
        <v>381</v>
      </c>
      <c r="B1280" s="278">
        <v>4.5454545454545497E-2</v>
      </c>
      <c r="C1280" s="279">
        <v>4.6454767726161403E-2</v>
      </c>
      <c r="D1280" s="280">
        <v>4.20531849103278E-2</v>
      </c>
      <c r="E1280" s="278">
        <v>4.5454545454545497E-2</v>
      </c>
      <c r="F1280" s="279">
        <v>2.39520958083832E-2</v>
      </c>
      <c r="G1280" s="280">
        <v>3.7478705281090298E-2</v>
      </c>
      <c r="H1280" s="278"/>
      <c r="I1280" s="279"/>
      <c r="J1280" s="280"/>
      <c r="K1280" s="278"/>
      <c r="L1280" s="279"/>
      <c r="M1280" s="280"/>
      <c r="N1280" s="342"/>
    </row>
    <row r="1281" spans="1:14" ht="14" x14ac:dyDescent="0.15">
      <c r="A1281" s="311" t="s">
        <v>244</v>
      </c>
      <c r="B1281" s="312">
        <v>44</v>
      </c>
      <c r="C1281" s="313">
        <v>409</v>
      </c>
      <c r="D1281" s="314">
        <v>1617</v>
      </c>
      <c r="E1281" s="312">
        <v>44</v>
      </c>
      <c r="F1281" s="313">
        <v>167</v>
      </c>
      <c r="G1281" s="314">
        <v>587</v>
      </c>
      <c r="H1281" s="312"/>
      <c r="I1281" s="313"/>
      <c r="J1281" s="314"/>
      <c r="K1281" s="312"/>
      <c r="L1281" s="313"/>
      <c r="M1281" s="314"/>
      <c r="N1281" s="295"/>
    </row>
    <row r="1282" spans="1:14" ht="14" x14ac:dyDescent="0.15">
      <c r="A1282" s="271" t="s">
        <v>182</v>
      </c>
      <c r="B1282" s="296">
        <v>3.25</v>
      </c>
      <c r="C1282" s="297">
        <v>3.0855745721271401</v>
      </c>
      <c r="D1282" s="298">
        <v>3.1527520098948698</v>
      </c>
      <c r="E1282" s="296">
        <v>3.25</v>
      </c>
      <c r="F1282" s="297">
        <v>3.2275449101796401</v>
      </c>
      <c r="G1282" s="298">
        <v>3.2027257240204401</v>
      </c>
      <c r="H1282" s="296"/>
      <c r="I1282" s="297"/>
      <c r="J1282" s="298"/>
      <c r="K1282" s="296"/>
      <c r="L1282" s="297"/>
      <c r="M1282" s="298"/>
      <c r="N1282" s="299"/>
    </row>
    <row r="1283" spans="1:14" ht="14" x14ac:dyDescent="0.15">
      <c r="A1283" s="271" t="s">
        <v>165</v>
      </c>
      <c r="B1283" s="296">
        <v>0.86602540378443904</v>
      </c>
      <c r="C1283" s="297">
        <v>0.81047808750898997</v>
      </c>
      <c r="D1283" s="298">
        <v>0.78635889097682199</v>
      </c>
      <c r="E1283" s="296">
        <v>0.86602540378443904</v>
      </c>
      <c r="F1283" s="297">
        <v>0.76581043540221205</v>
      </c>
      <c r="G1283" s="298">
        <v>0.77379835151551901</v>
      </c>
      <c r="H1283" s="296"/>
      <c r="I1283" s="297"/>
      <c r="J1283" s="298"/>
      <c r="K1283" s="296"/>
      <c r="L1283" s="297"/>
      <c r="M1283" s="298"/>
      <c r="N1283" s="299"/>
    </row>
    <row r="1284" spans="1:14" ht="14" x14ac:dyDescent="0.15">
      <c r="A1284" s="271" t="s">
        <v>245</v>
      </c>
      <c r="B1284" s="300" t="s">
        <v>233</v>
      </c>
      <c r="C1284" s="297" t="s">
        <v>124</v>
      </c>
      <c r="D1284" s="298" t="s">
        <v>124</v>
      </c>
      <c r="E1284" s="300" t="s">
        <v>233</v>
      </c>
      <c r="F1284" s="297" t="s">
        <v>124</v>
      </c>
      <c r="G1284" s="298" t="s">
        <v>124</v>
      </c>
      <c r="H1284" s="300"/>
      <c r="I1284" s="297"/>
      <c r="J1284" s="298"/>
      <c r="K1284" s="300"/>
      <c r="L1284" s="297"/>
      <c r="M1284" s="298"/>
      <c r="N1284" s="299"/>
    </row>
    <row r="1285" spans="1:14" ht="14" x14ac:dyDescent="0.15">
      <c r="A1285" s="272" t="s">
        <v>164</v>
      </c>
      <c r="B1285" s="301" t="s">
        <v>233</v>
      </c>
      <c r="C1285" s="302">
        <v>0.20287461241330107</v>
      </c>
      <c r="D1285" s="303">
        <v>0.1236687105862412</v>
      </c>
      <c r="E1285" s="301" t="s">
        <v>233</v>
      </c>
      <c r="F1285" s="302">
        <v>2.9321995081676145E-2</v>
      </c>
      <c r="G1285" s="303">
        <v>6.1093792571373547E-2</v>
      </c>
      <c r="H1285" s="301"/>
      <c r="I1285" s="302"/>
      <c r="J1285" s="303"/>
      <c r="K1285" s="301"/>
      <c r="L1285" s="302"/>
      <c r="M1285" s="303"/>
      <c r="N1285" s="304"/>
    </row>
    <row r="1286" spans="1:14" ht="28" x14ac:dyDescent="0.15">
      <c r="A1286" s="253" t="s">
        <v>383</v>
      </c>
      <c r="B1286" s="274">
        <v>0.63636363636363602</v>
      </c>
      <c r="C1286" s="275">
        <v>0.43520782396087998</v>
      </c>
      <c r="D1286" s="276">
        <v>0.41424148606811101</v>
      </c>
      <c r="E1286" s="274">
        <v>0.63636363636363602</v>
      </c>
      <c r="F1286" s="275">
        <v>0.49700598802395202</v>
      </c>
      <c r="G1286" s="276">
        <v>0.41367521367521398</v>
      </c>
      <c r="H1286" s="274"/>
      <c r="I1286" s="275"/>
      <c r="J1286" s="276"/>
      <c r="K1286" s="274"/>
      <c r="L1286" s="275"/>
      <c r="M1286" s="276"/>
      <c r="N1286" s="277"/>
    </row>
    <row r="1287" spans="1:14" ht="14" x14ac:dyDescent="0.15">
      <c r="A1287" s="255" t="s">
        <v>80</v>
      </c>
      <c r="B1287" s="278">
        <v>0.25</v>
      </c>
      <c r="C1287" s="279">
        <v>0.44743276283618599</v>
      </c>
      <c r="D1287" s="280">
        <v>0.46563467492260102</v>
      </c>
      <c r="E1287" s="278">
        <v>0.25</v>
      </c>
      <c r="F1287" s="279">
        <v>0.43712574850299402</v>
      </c>
      <c r="G1287" s="280">
        <v>0.46837606837606799</v>
      </c>
      <c r="H1287" s="278"/>
      <c r="I1287" s="279"/>
      <c r="J1287" s="280"/>
      <c r="K1287" s="278"/>
      <c r="L1287" s="279"/>
      <c r="M1287" s="280"/>
      <c r="N1287" s="281"/>
    </row>
    <row r="1288" spans="1:14" ht="14" x14ac:dyDescent="0.15">
      <c r="A1288" s="255" t="s">
        <v>81</v>
      </c>
      <c r="B1288" s="278">
        <v>9.0909090909090898E-2</v>
      </c>
      <c r="C1288" s="279">
        <v>8.0684596577017098E-2</v>
      </c>
      <c r="D1288" s="280">
        <v>8.79256965944272E-2</v>
      </c>
      <c r="E1288" s="278">
        <v>9.0909090909090898E-2</v>
      </c>
      <c r="F1288" s="279">
        <v>4.7904191616766498E-2</v>
      </c>
      <c r="G1288" s="280">
        <v>8.7179487179487203E-2</v>
      </c>
      <c r="H1288" s="278"/>
      <c r="I1288" s="279"/>
      <c r="J1288" s="280"/>
      <c r="K1288" s="278"/>
      <c r="L1288" s="279"/>
      <c r="M1288" s="280"/>
      <c r="N1288" s="281"/>
    </row>
    <row r="1289" spans="1:14" ht="14" x14ac:dyDescent="0.15">
      <c r="A1289" s="255" t="s">
        <v>381</v>
      </c>
      <c r="B1289" s="278">
        <v>2.27272727272727E-2</v>
      </c>
      <c r="C1289" s="279">
        <v>3.6674816625916901E-2</v>
      </c>
      <c r="D1289" s="280">
        <v>3.21981424148607E-2</v>
      </c>
      <c r="E1289" s="278">
        <v>2.27272727272727E-2</v>
      </c>
      <c r="F1289" s="279">
        <v>1.79640718562874E-2</v>
      </c>
      <c r="G1289" s="280">
        <v>3.0769230769230799E-2</v>
      </c>
      <c r="H1289" s="278"/>
      <c r="I1289" s="279"/>
      <c r="J1289" s="280"/>
      <c r="K1289" s="278"/>
      <c r="L1289" s="279"/>
      <c r="M1289" s="280"/>
      <c r="N1289" s="342"/>
    </row>
    <row r="1290" spans="1:14" ht="14" x14ac:dyDescent="0.15">
      <c r="A1290" s="311" t="s">
        <v>244</v>
      </c>
      <c r="B1290" s="312">
        <v>44</v>
      </c>
      <c r="C1290" s="313">
        <v>409</v>
      </c>
      <c r="D1290" s="314">
        <v>1615</v>
      </c>
      <c r="E1290" s="312">
        <v>44</v>
      </c>
      <c r="F1290" s="313">
        <v>167</v>
      </c>
      <c r="G1290" s="314">
        <v>585</v>
      </c>
      <c r="H1290" s="312"/>
      <c r="I1290" s="313"/>
      <c r="J1290" s="314"/>
      <c r="K1290" s="312"/>
      <c r="L1290" s="313"/>
      <c r="M1290" s="314"/>
      <c r="N1290" s="295"/>
    </row>
    <row r="1291" spans="1:14" ht="14" x14ac:dyDescent="0.15">
      <c r="A1291" s="271" t="s">
        <v>182</v>
      </c>
      <c r="B1291" s="296">
        <v>3.5</v>
      </c>
      <c r="C1291" s="297">
        <v>3.2811735941320301</v>
      </c>
      <c r="D1291" s="298">
        <v>3.2619195046439602</v>
      </c>
      <c r="E1291" s="296">
        <v>3.5</v>
      </c>
      <c r="F1291" s="297">
        <v>3.4131736526946099</v>
      </c>
      <c r="G1291" s="298">
        <v>3.26495726495726</v>
      </c>
      <c r="H1291" s="296"/>
      <c r="I1291" s="297"/>
      <c r="J1291" s="298"/>
      <c r="K1291" s="296"/>
      <c r="L1291" s="297"/>
      <c r="M1291" s="298"/>
      <c r="N1291" s="299"/>
    </row>
    <row r="1292" spans="1:14" ht="14" x14ac:dyDescent="0.15">
      <c r="A1292" s="271" t="s">
        <v>165</v>
      </c>
      <c r="B1292" s="296">
        <v>0.76249285166302305</v>
      </c>
      <c r="C1292" s="297">
        <v>0.76482895158549902</v>
      </c>
      <c r="D1292" s="298">
        <v>0.750137554315078</v>
      </c>
      <c r="E1292" s="296">
        <v>0.76249285166302305</v>
      </c>
      <c r="F1292" s="297">
        <v>0.66988138656983298</v>
      </c>
      <c r="G1292" s="298">
        <v>0.74476670054392302</v>
      </c>
      <c r="H1292" s="296"/>
      <c r="I1292" s="297"/>
      <c r="J1292" s="298"/>
      <c r="K1292" s="296"/>
      <c r="L1292" s="297"/>
      <c r="M1292" s="298"/>
      <c r="N1292" s="299"/>
    </row>
    <row r="1293" spans="1:14" ht="14" x14ac:dyDescent="0.15">
      <c r="A1293" s="271" t="s">
        <v>245</v>
      </c>
      <c r="B1293" s="300" t="s">
        <v>233</v>
      </c>
      <c r="C1293" s="297" t="s">
        <v>124</v>
      </c>
      <c r="D1293" s="298" t="s">
        <v>251</v>
      </c>
      <c r="E1293" s="300" t="s">
        <v>233</v>
      </c>
      <c r="F1293" s="297" t="s">
        <v>124</v>
      </c>
      <c r="G1293" s="298" t="s">
        <v>251</v>
      </c>
      <c r="H1293" s="300"/>
      <c r="I1293" s="297"/>
      <c r="J1293" s="298"/>
      <c r="K1293" s="300"/>
      <c r="L1293" s="297"/>
      <c r="M1293" s="298"/>
      <c r="N1293" s="299"/>
    </row>
    <row r="1294" spans="1:14" ht="14" x14ac:dyDescent="0.15">
      <c r="A1294" s="272" t="s">
        <v>164</v>
      </c>
      <c r="B1294" s="301" t="s">
        <v>233</v>
      </c>
      <c r="C1294" s="302">
        <v>0.28611156182613151</v>
      </c>
      <c r="D1294" s="303">
        <v>0.31738245070721999</v>
      </c>
      <c r="E1294" s="301" t="s">
        <v>233</v>
      </c>
      <c r="F1294" s="302">
        <v>0.12961450944321573</v>
      </c>
      <c r="G1294" s="303">
        <v>0.31559243300094109</v>
      </c>
      <c r="H1294" s="301"/>
      <c r="I1294" s="302"/>
      <c r="J1294" s="303"/>
      <c r="K1294" s="301"/>
      <c r="L1294" s="302"/>
      <c r="M1294" s="303"/>
      <c r="N1294" s="304"/>
    </row>
    <row r="1295" spans="1:14" ht="28" x14ac:dyDescent="0.15">
      <c r="A1295" s="253" t="s">
        <v>474</v>
      </c>
      <c r="B1295" s="274">
        <v>0.54545454545454497</v>
      </c>
      <c r="C1295" s="275">
        <v>0.47058823529411797</v>
      </c>
      <c r="D1295" s="276">
        <v>0.42141089108910901</v>
      </c>
      <c r="E1295" s="274">
        <v>0.54545454545454497</v>
      </c>
      <c r="F1295" s="275">
        <v>0.49101796407185599</v>
      </c>
      <c r="G1295" s="276">
        <v>0.41808873720136502</v>
      </c>
      <c r="H1295" s="274"/>
      <c r="I1295" s="275"/>
      <c r="J1295" s="276"/>
      <c r="K1295" s="274"/>
      <c r="L1295" s="275"/>
      <c r="M1295" s="276"/>
      <c r="N1295" s="277"/>
    </row>
    <row r="1296" spans="1:14" ht="14" x14ac:dyDescent="0.15">
      <c r="A1296" s="255" t="s">
        <v>80</v>
      </c>
      <c r="B1296" s="278">
        <v>0.40909090909090901</v>
      </c>
      <c r="C1296" s="279">
        <v>0.44362745098039202</v>
      </c>
      <c r="D1296" s="280">
        <v>0.47648514851485102</v>
      </c>
      <c r="E1296" s="278">
        <v>0.40909090909090901</v>
      </c>
      <c r="F1296" s="279">
        <v>0.449101796407186</v>
      </c>
      <c r="G1296" s="280">
        <v>0.493174061433447</v>
      </c>
      <c r="H1296" s="278"/>
      <c r="I1296" s="279"/>
      <c r="J1296" s="280"/>
      <c r="K1296" s="278"/>
      <c r="L1296" s="279"/>
      <c r="M1296" s="280"/>
      <c r="N1296" s="281"/>
    </row>
    <row r="1297" spans="1:14" ht="14" x14ac:dyDescent="0.15">
      <c r="A1297" s="255" t="s">
        <v>81</v>
      </c>
      <c r="B1297" s="278">
        <v>0</v>
      </c>
      <c r="C1297" s="279">
        <v>5.8823529411764698E-2</v>
      </c>
      <c r="D1297" s="280">
        <v>7.6732673267326704E-2</v>
      </c>
      <c r="E1297" s="278">
        <v>0</v>
      </c>
      <c r="F1297" s="279">
        <v>3.59281437125748E-2</v>
      </c>
      <c r="G1297" s="280">
        <v>5.9726962457337898E-2</v>
      </c>
      <c r="H1297" s="278"/>
      <c r="I1297" s="279"/>
      <c r="J1297" s="280"/>
      <c r="K1297" s="278"/>
      <c r="L1297" s="279"/>
      <c r="M1297" s="280"/>
      <c r="N1297" s="281"/>
    </row>
    <row r="1298" spans="1:14" ht="14" x14ac:dyDescent="0.15">
      <c r="A1298" s="255" t="s">
        <v>381</v>
      </c>
      <c r="B1298" s="278">
        <v>4.5454545454545497E-2</v>
      </c>
      <c r="C1298" s="279">
        <v>2.6960784313725498E-2</v>
      </c>
      <c r="D1298" s="280">
        <v>2.5371287128712901E-2</v>
      </c>
      <c r="E1298" s="278">
        <v>4.5454545454545497E-2</v>
      </c>
      <c r="F1298" s="279">
        <v>2.39520958083832E-2</v>
      </c>
      <c r="G1298" s="280">
        <v>2.90102389078498E-2</v>
      </c>
      <c r="H1298" s="278"/>
      <c r="I1298" s="279"/>
      <c r="J1298" s="280"/>
      <c r="K1298" s="278"/>
      <c r="L1298" s="279"/>
      <c r="M1298" s="280"/>
      <c r="N1298" s="342"/>
    </row>
    <row r="1299" spans="1:14" ht="14" x14ac:dyDescent="0.15">
      <c r="A1299" s="311" t="s">
        <v>244</v>
      </c>
      <c r="B1299" s="312">
        <v>44</v>
      </c>
      <c r="C1299" s="313">
        <v>408</v>
      </c>
      <c r="D1299" s="314">
        <v>1616</v>
      </c>
      <c r="E1299" s="312">
        <v>44</v>
      </c>
      <c r="F1299" s="313">
        <v>167</v>
      </c>
      <c r="G1299" s="314">
        <v>586</v>
      </c>
      <c r="H1299" s="312"/>
      <c r="I1299" s="313"/>
      <c r="J1299" s="314"/>
      <c r="K1299" s="312"/>
      <c r="L1299" s="313"/>
      <c r="M1299" s="314"/>
      <c r="N1299" s="295"/>
    </row>
    <row r="1300" spans="1:14" ht="14" x14ac:dyDescent="0.15">
      <c r="A1300" s="271" t="s">
        <v>182</v>
      </c>
      <c r="B1300" s="296">
        <v>3.4545454545454501</v>
      </c>
      <c r="C1300" s="297">
        <v>3.3578431372548998</v>
      </c>
      <c r="D1300" s="298">
        <v>3.2939356435643599</v>
      </c>
      <c r="E1300" s="296">
        <v>3.4545454545454501</v>
      </c>
      <c r="F1300" s="297">
        <v>3.40718562874252</v>
      </c>
      <c r="G1300" s="298">
        <v>3.3003412969283299</v>
      </c>
      <c r="H1300" s="296"/>
      <c r="I1300" s="297"/>
      <c r="J1300" s="298"/>
      <c r="K1300" s="296"/>
      <c r="L1300" s="297"/>
      <c r="M1300" s="298"/>
      <c r="N1300" s="299"/>
    </row>
    <row r="1301" spans="1:14" ht="14" x14ac:dyDescent="0.15">
      <c r="A1301" s="271" t="s">
        <v>165</v>
      </c>
      <c r="B1301" s="296">
        <v>0.72991064934371896</v>
      </c>
      <c r="C1301" s="297">
        <v>0.71446084887273698</v>
      </c>
      <c r="D1301" s="298">
        <v>0.71662287161946603</v>
      </c>
      <c r="E1301" s="296">
        <v>0.72991064934371896</v>
      </c>
      <c r="F1301" s="297">
        <v>0.67801702916697904</v>
      </c>
      <c r="G1301" s="298">
        <v>0.71029057703879905</v>
      </c>
      <c r="H1301" s="296"/>
      <c r="I1301" s="297"/>
      <c r="J1301" s="298"/>
      <c r="K1301" s="296"/>
      <c r="L1301" s="297"/>
      <c r="M1301" s="298"/>
      <c r="N1301" s="299"/>
    </row>
    <row r="1302" spans="1:14" ht="14" x14ac:dyDescent="0.15">
      <c r="A1302" s="271" t="s">
        <v>245</v>
      </c>
      <c r="B1302" s="300" t="s">
        <v>233</v>
      </c>
      <c r="C1302" s="297" t="s">
        <v>124</v>
      </c>
      <c r="D1302" s="298" t="s">
        <v>124</v>
      </c>
      <c r="E1302" s="300" t="s">
        <v>233</v>
      </c>
      <c r="F1302" s="297" t="s">
        <v>124</v>
      </c>
      <c r="G1302" s="298" t="s">
        <v>124</v>
      </c>
      <c r="H1302" s="300"/>
      <c r="I1302" s="297"/>
      <c r="J1302" s="298"/>
      <c r="K1302" s="300"/>
      <c r="L1302" s="297"/>
      <c r="M1302" s="298"/>
      <c r="N1302" s="299"/>
    </row>
    <row r="1303" spans="1:14" ht="14" x14ac:dyDescent="0.15">
      <c r="A1303" s="272" t="s">
        <v>164</v>
      </c>
      <c r="B1303" s="301" t="s">
        <v>233</v>
      </c>
      <c r="C1303" s="302">
        <v>0.13535005793966942</v>
      </c>
      <c r="D1303" s="303">
        <v>0.224120408853453</v>
      </c>
      <c r="E1303" s="301" t="s">
        <v>233</v>
      </c>
      <c r="F1303" s="302">
        <v>6.9850496028273978E-2</v>
      </c>
      <c r="G1303" s="303">
        <v>0.21710010325632825</v>
      </c>
      <c r="H1303" s="301"/>
      <c r="I1303" s="302"/>
      <c r="J1303" s="303"/>
      <c r="K1303" s="301"/>
      <c r="L1303" s="302"/>
      <c r="M1303" s="303"/>
      <c r="N1303" s="304"/>
    </row>
    <row r="1304" spans="1:14" ht="56" x14ac:dyDescent="0.15">
      <c r="A1304" s="253" t="s">
        <v>384</v>
      </c>
      <c r="B1304" s="274">
        <v>0.57142857142857095</v>
      </c>
      <c r="C1304" s="275">
        <v>0.24257425742574301</v>
      </c>
      <c r="D1304" s="276">
        <v>0.22849968612680499</v>
      </c>
      <c r="E1304" s="274">
        <v>0.57142857142857095</v>
      </c>
      <c r="F1304" s="275">
        <v>0.30909090909090903</v>
      </c>
      <c r="G1304" s="276">
        <v>0.23090277777777801</v>
      </c>
      <c r="H1304" s="274"/>
      <c r="I1304" s="275"/>
      <c r="J1304" s="276"/>
      <c r="K1304" s="274"/>
      <c r="L1304" s="275"/>
      <c r="M1304" s="276"/>
      <c r="N1304" s="576" t="s">
        <v>905</v>
      </c>
    </row>
    <row r="1305" spans="1:14" ht="14" x14ac:dyDescent="0.15">
      <c r="A1305" s="271" t="s">
        <v>92</v>
      </c>
      <c r="B1305" s="278">
        <v>0.26190476190476197</v>
      </c>
      <c r="C1305" s="279">
        <v>0.50742574257425699</v>
      </c>
      <c r="D1305" s="280">
        <v>0.47583176396735699</v>
      </c>
      <c r="E1305" s="278">
        <v>0.26190476190476197</v>
      </c>
      <c r="F1305" s="279">
        <v>0.44848484848484799</v>
      </c>
      <c r="G1305" s="280">
        <v>0.44791666666666702</v>
      </c>
      <c r="H1305" s="278"/>
      <c r="I1305" s="279"/>
      <c r="J1305" s="280"/>
      <c r="K1305" s="278"/>
      <c r="L1305" s="279"/>
      <c r="M1305" s="280"/>
      <c r="N1305" s="574"/>
    </row>
    <row r="1306" spans="1:14" ht="14" x14ac:dyDescent="0.15">
      <c r="A1306" s="271" t="s">
        <v>93</v>
      </c>
      <c r="B1306" s="278">
        <v>7.1428571428571397E-2</v>
      </c>
      <c r="C1306" s="279">
        <v>0.17821782178217799</v>
      </c>
      <c r="D1306" s="280">
        <v>0.19209039548022599</v>
      </c>
      <c r="E1306" s="278">
        <v>7.1428571428571397E-2</v>
      </c>
      <c r="F1306" s="279">
        <v>0.16969696969697001</v>
      </c>
      <c r="G1306" s="280">
        <v>0.210069444444444</v>
      </c>
      <c r="H1306" s="278"/>
      <c r="I1306" s="279"/>
      <c r="J1306" s="280"/>
      <c r="K1306" s="278"/>
      <c r="L1306" s="279"/>
      <c r="M1306" s="280"/>
      <c r="N1306" s="574"/>
    </row>
    <row r="1307" spans="1:14" ht="14" x14ac:dyDescent="0.15">
      <c r="A1307" s="271" t="s">
        <v>94</v>
      </c>
      <c r="B1307" s="278">
        <v>9.5238095238095205E-2</v>
      </c>
      <c r="C1307" s="279">
        <v>4.4554455445544601E-2</v>
      </c>
      <c r="D1307" s="280">
        <v>7.21908349026993E-2</v>
      </c>
      <c r="E1307" s="278">
        <v>9.5238095238095205E-2</v>
      </c>
      <c r="F1307" s="279">
        <v>5.4545454545454501E-2</v>
      </c>
      <c r="G1307" s="280">
        <v>7.4652777777777804E-2</v>
      </c>
      <c r="H1307" s="278"/>
      <c r="I1307" s="279"/>
      <c r="J1307" s="280"/>
      <c r="K1307" s="278"/>
      <c r="L1307" s="279"/>
      <c r="M1307" s="280"/>
      <c r="N1307" s="574"/>
    </row>
    <row r="1308" spans="1:14" ht="14" x14ac:dyDescent="0.15">
      <c r="A1308" s="271" t="s">
        <v>385</v>
      </c>
      <c r="B1308" s="278">
        <v>0</v>
      </c>
      <c r="C1308" s="279">
        <v>2.72277227722772E-2</v>
      </c>
      <c r="D1308" s="280">
        <v>3.1387319522912703E-2</v>
      </c>
      <c r="E1308" s="278">
        <v>0</v>
      </c>
      <c r="F1308" s="279">
        <v>1.8181818181818198E-2</v>
      </c>
      <c r="G1308" s="280">
        <v>3.6458333333333301E-2</v>
      </c>
      <c r="H1308" s="278"/>
      <c r="I1308" s="279"/>
      <c r="J1308" s="280"/>
      <c r="K1308" s="278"/>
      <c r="L1308" s="279"/>
      <c r="M1308" s="280"/>
      <c r="N1308" s="575"/>
    </row>
    <row r="1309" spans="1:14" ht="14" x14ac:dyDescent="0.15">
      <c r="A1309" s="311" t="s">
        <v>244</v>
      </c>
      <c r="B1309" s="312">
        <v>42</v>
      </c>
      <c r="C1309" s="313">
        <v>404</v>
      </c>
      <c r="D1309" s="314">
        <v>1593</v>
      </c>
      <c r="E1309" s="312">
        <v>42</v>
      </c>
      <c r="F1309" s="313">
        <v>165</v>
      </c>
      <c r="G1309" s="314">
        <v>576</v>
      </c>
      <c r="H1309" s="312"/>
      <c r="I1309" s="313"/>
      <c r="J1309" s="314"/>
      <c r="K1309" s="312"/>
      <c r="L1309" s="313"/>
      <c r="M1309" s="314"/>
      <c r="N1309" s="299"/>
    </row>
    <row r="1310" spans="1:14" ht="14" x14ac:dyDescent="0.15">
      <c r="A1310" s="271" t="s">
        <v>182</v>
      </c>
      <c r="B1310" s="296">
        <v>4.3095238095238102</v>
      </c>
      <c r="C1310" s="297">
        <v>3.8935643564356401</v>
      </c>
      <c r="D1310" s="298">
        <v>3.7978656622724398</v>
      </c>
      <c r="E1310" s="296">
        <v>4.3095238095238102</v>
      </c>
      <c r="F1310" s="297">
        <v>3.97575757575758</v>
      </c>
      <c r="G1310" s="298">
        <v>3.7621527777777799</v>
      </c>
      <c r="H1310" s="296"/>
      <c r="I1310" s="297"/>
      <c r="J1310" s="298"/>
      <c r="K1310" s="296"/>
      <c r="L1310" s="297"/>
      <c r="M1310" s="298"/>
      <c r="N1310" s="299"/>
    </row>
    <row r="1311" spans="1:14" ht="14" x14ac:dyDescent="0.15">
      <c r="A1311" s="271" t="s">
        <v>165</v>
      </c>
      <c r="B1311" s="296">
        <v>0.97500707284727295</v>
      </c>
      <c r="C1311" s="297">
        <v>0.91367236436063903</v>
      </c>
      <c r="D1311" s="298">
        <v>0.97548877815887702</v>
      </c>
      <c r="E1311" s="296">
        <v>0.97500707284727295</v>
      </c>
      <c r="F1311" s="297">
        <v>0.93019480749815298</v>
      </c>
      <c r="G1311" s="298">
        <v>1.00642711181733</v>
      </c>
      <c r="H1311" s="296"/>
      <c r="I1311" s="297"/>
      <c r="J1311" s="298"/>
      <c r="K1311" s="296"/>
      <c r="L1311" s="297"/>
      <c r="M1311" s="298"/>
      <c r="N1311" s="299"/>
    </row>
    <row r="1312" spans="1:14" ht="14" x14ac:dyDescent="0.15">
      <c r="A1312" s="271" t="s">
        <v>245</v>
      </c>
      <c r="B1312" s="368" t="s">
        <v>233</v>
      </c>
      <c r="C1312" s="369" t="s">
        <v>221</v>
      </c>
      <c r="D1312" s="370" t="s">
        <v>222</v>
      </c>
      <c r="E1312" s="368" t="s">
        <v>233</v>
      </c>
      <c r="F1312" s="369" t="s">
        <v>251</v>
      </c>
      <c r="G1312" s="370" t="s">
        <v>222</v>
      </c>
      <c r="H1312" s="368"/>
      <c r="I1312" s="369"/>
      <c r="J1312" s="370"/>
      <c r="K1312" s="368"/>
      <c r="L1312" s="369"/>
      <c r="M1312" s="370"/>
      <c r="N1312" s="299"/>
    </row>
    <row r="1313" spans="1:14" ht="14" x14ac:dyDescent="0.15">
      <c r="A1313" s="272" t="s">
        <v>164</v>
      </c>
      <c r="B1313" s="371" t="s">
        <v>233</v>
      </c>
      <c r="C1313" s="302">
        <v>0.45526106437425873</v>
      </c>
      <c r="D1313" s="303">
        <v>0.52451464200035836</v>
      </c>
      <c r="E1313" s="371" t="s">
        <v>233</v>
      </c>
      <c r="F1313" s="302">
        <v>0.35881326263680835</v>
      </c>
      <c r="G1313" s="303">
        <v>0.54387548320079437</v>
      </c>
      <c r="H1313" s="371"/>
      <c r="I1313" s="302"/>
      <c r="J1313" s="303"/>
      <c r="K1313" s="371"/>
      <c r="L1313" s="302"/>
      <c r="M1313" s="303"/>
      <c r="N1313" s="304"/>
    </row>
    <row r="1314" spans="1:14" ht="28" x14ac:dyDescent="0.15">
      <c r="A1314" s="253" t="s">
        <v>820</v>
      </c>
      <c r="B1314" s="274">
        <v>0.36363636363636398</v>
      </c>
      <c r="C1314" s="275">
        <v>0.28650137741046799</v>
      </c>
      <c r="D1314" s="276">
        <v>0.26338028169014099</v>
      </c>
      <c r="E1314" s="274">
        <v>0.36363636363636398</v>
      </c>
      <c r="F1314" s="275">
        <v>0.33124999999999999</v>
      </c>
      <c r="G1314" s="276">
        <v>0.26465028355387499</v>
      </c>
      <c r="H1314" s="274"/>
      <c r="I1314" s="275"/>
      <c r="J1314" s="276"/>
      <c r="K1314" s="274"/>
      <c r="L1314" s="275"/>
      <c r="M1314" s="276"/>
      <c r="N1314" s="277"/>
    </row>
    <row r="1315" spans="1:14" ht="14" x14ac:dyDescent="0.15">
      <c r="A1315" s="271" t="s">
        <v>92</v>
      </c>
      <c r="B1315" s="278">
        <v>0.56818181818181801</v>
      </c>
      <c r="C1315" s="279">
        <v>0.49862258953167998</v>
      </c>
      <c r="D1315" s="280">
        <v>0.46830985915493001</v>
      </c>
      <c r="E1315" s="278">
        <v>0.56818181818181801</v>
      </c>
      <c r="F1315" s="279">
        <v>0.49375000000000002</v>
      </c>
      <c r="G1315" s="280">
        <v>0.46880907372400799</v>
      </c>
      <c r="H1315" s="278"/>
      <c r="I1315" s="279"/>
      <c r="J1315" s="280"/>
      <c r="K1315" s="278"/>
      <c r="L1315" s="279"/>
      <c r="M1315" s="280"/>
      <c r="N1315" s="281"/>
    </row>
    <row r="1316" spans="1:14" ht="14" x14ac:dyDescent="0.15">
      <c r="A1316" s="271" t="s">
        <v>93</v>
      </c>
      <c r="B1316" s="278">
        <v>6.8181818181818205E-2</v>
      </c>
      <c r="C1316" s="279">
        <v>0.154269972451791</v>
      </c>
      <c r="D1316" s="280">
        <v>0.21197183098591499</v>
      </c>
      <c r="E1316" s="278">
        <v>6.8181818181818205E-2</v>
      </c>
      <c r="F1316" s="279">
        <v>0.125</v>
      </c>
      <c r="G1316" s="280">
        <v>0.20793950850661599</v>
      </c>
      <c r="H1316" s="278"/>
      <c r="I1316" s="279"/>
      <c r="J1316" s="280"/>
      <c r="K1316" s="278"/>
      <c r="L1316" s="279"/>
      <c r="M1316" s="280"/>
      <c r="N1316" s="281"/>
    </row>
    <row r="1317" spans="1:14" ht="14" x14ac:dyDescent="0.15">
      <c r="A1317" s="271" t="s">
        <v>94</v>
      </c>
      <c r="B1317" s="278">
        <v>0</v>
      </c>
      <c r="C1317" s="279">
        <v>3.8567493112947701E-2</v>
      </c>
      <c r="D1317" s="280">
        <v>3.8028169014084498E-2</v>
      </c>
      <c r="E1317" s="278">
        <v>0</v>
      </c>
      <c r="F1317" s="279">
        <v>2.5000000000000001E-2</v>
      </c>
      <c r="G1317" s="280">
        <v>3.40264650283554E-2</v>
      </c>
      <c r="H1317" s="278"/>
      <c r="I1317" s="279"/>
      <c r="J1317" s="280"/>
      <c r="K1317" s="278"/>
      <c r="L1317" s="279"/>
      <c r="M1317" s="280"/>
      <c r="N1317" s="281"/>
    </row>
    <row r="1318" spans="1:14" ht="14" x14ac:dyDescent="0.15">
      <c r="A1318" s="271" t="s">
        <v>385</v>
      </c>
      <c r="B1318" s="278">
        <v>0</v>
      </c>
      <c r="C1318" s="279">
        <v>2.20385674931129E-2</v>
      </c>
      <c r="D1318" s="280">
        <v>1.8309859154929602E-2</v>
      </c>
      <c r="E1318" s="278">
        <v>0</v>
      </c>
      <c r="F1318" s="279">
        <v>2.5000000000000001E-2</v>
      </c>
      <c r="G1318" s="280">
        <v>2.4574669187145601E-2</v>
      </c>
      <c r="H1318" s="278"/>
      <c r="I1318" s="279"/>
      <c r="J1318" s="280"/>
      <c r="K1318" s="278"/>
      <c r="L1318" s="279"/>
      <c r="M1318" s="280"/>
      <c r="N1318" s="342"/>
    </row>
    <row r="1319" spans="1:14" ht="14" x14ac:dyDescent="0.15">
      <c r="A1319" s="311" t="s">
        <v>244</v>
      </c>
      <c r="B1319" s="312">
        <v>44</v>
      </c>
      <c r="C1319" s="313">
        <v>363</v>
      </c>
      <c r="D1319" s="314">
        <v>1420</v>
      </c>
      <c r="E1319" s="312">
        <v>44</v>
      </c>
      <c r="F1319" s="313">
        <v>160</v>
      </c>
      <c r="G1319" s="314">
        <v>529</v>
      </c>
      <c r="H1319" s="312"/>
      <c r="I1319" s="313"/>
      <c r="J1319" s="314"/>
      <c r="K1319" s="312"/>
      <c r="L1319" s="313"/>
      <c r="M1319" s="314"/>
      <c r="N1319" s="295"/>
    </row>
    <row r="1320" spans="1:14" ht="14" x14ac:dyDescent="0.15">
      <c r="A1320" s="271" t="s">
        <v>182</v>
      </c>
      <c r="B1320" s="296">
        <v>4.2954545454545396</v>
      </c>
      <c r="C1320" s="297">
        <v>3.9889807162534399</v>
      </c>
      <c r="D1320" s="298">
        <v>3.9204225352112601</v>
      </c>
      <c r="E1320" s="296">
        <v>4.2954545454545396</v>
      </c>
      <c r="F1320" s="297">
        <v>4.0812499999999998</v>
      </c>
      <c r="G1320" s="298">
        <v>3.9149338374291101</v>
      </c>
      <c r="H1320" s="296"/>
      <c r="I1320" s="297"/>
      <c r="J1320" s="298"/>
      <c r="K1320" s="296"/>
      <c r="L1320" s="297"/>
      <c r="M1320" s="298"/>
      <c r="N1320" s="299"/>
    </row>
    <row r="1321" spans="1:14" ht="14" x14ac:dyDescent="0.15">
      <c r="A1321" s="271" t="s">
        <v>165</v>
      </c>
      <c r="B1321" s="296">
        <v>0.59374826137500003</v>
      </c>
      <c r="C1321" s="297">
        <v>0.89188471814233905</v>
      </c>
      <c r="D1321" s="298">
        <v>0.88683414668140503</v>
      </c>
      <c r="E1321" s="296">
        <v>0.59374826137500003</v>
      </c>
      <c r="F1321" s="297">
        <v>0.882904547644632</v>
      </c>
      <c r="G1321" s="298">
        <v>0.90784879627727799</v>
      </c>
      <c r="H1321" s="296"/>
      <c r="I1321" s="297"/>
      <c r="J1321" s="298"/>
      <c r="K1321" s="296"/>
      <c r="L1321" s="297"/>
      <c r="M1321" s="298"/>
      <c r="N1321" s="299"/>
    </row>
    <row r="1322" spans="1:14" ht="14" x14ac:dyDescent="0.15">
      <c r="A1322" s="271" t="s">
        <v>245</v>
      </c>
      <c r="B1322" s="300" t="s">
        <v>233</v>
      </c>
      <c r="C1322" s="297" t="s">
        <v>251</v>
      </c>
      <c r="D1322" s="298" t="s">
        <v>221</v>
      </c>
      <c r="E1322" s="300" t="s">
        <v>233</v>
      </c>
      <c r="F1322" s="297" t="s">
        <v>124</v>
      </c>
      <c r="G1322" s="298" t="s">
        <v>221</v>
      </c>
      <c r="H1322" s="300"/>
      <c r="I1322" s="297"/>
      <c r="J1322" s="298"/>
      <c r="K1322" s="300"/>
      <c r="L1322" s="297"/>
      <c r="M1322" s="298"/>
      <c r="N1322" s="299"/>
    </row>
    <row r="1323" spans="1:14" ht="14" x14ac:dyDescent="0.15">
      <c r="A1323" s="272" t="s">
        <v>164</v>
      </c>
      <c r="B1323" s="301" t="s">
        <v>233</v>
      </c>
      <c r="C1323" s="302">
        <v>0.34362493601128002</v>
      </c>
      <c r="D1323" s="303">
        <v>0.42288855435559786</v>
      </c>
      <c r="E1323" s="301" t="s">
        <v>233</v>
      </c>
      <c r="F1323" s="302">
        <v>0.24261348072788144</v>
      </c>
      <c r="G1323" s="303">
        <v>0.41914546737936059</v>
      </c>
      <c r="H1323" s="301"/>
      <c r="I1323" s="302"/>
      <c r="J1323" s="303"/>
      <c r="K1323" s="301"/>
      <c r="L1323" s="302"/>
      <c r="M1323" s="303"/>
      <c r="N1323" s="304"/>
    </row>
    <row r="1324" spans="1:14" ht="28" x14ac:dyDescent="0.15">
      <c r="A1324" s="253" t="s">
        <v>821</v>
      </c>
      <c r="B1324" s="274">
        <v>0.51162790697674398</v>
      </c>
      <c r="C1324" s="275">
        <v>0.32142857142857101</v>
      </c>
      <c r="D1324" s="276">
        <v>0.295060936497755</v>
      </c>
      <c r="E1324" s="274">
        <v>0.51162790697674398</v>
      </c>
      <c r="F1324" s="275">
        <v>0.34782608695652201</v>
      </c>
      <c r="G1324" s="276">
        <v>0.29032258064516098</v>
      </c>
      <c r="H1324" s="274"/>
      <c r="I1324" s="275"/>
      <c r="J1324" s="276"/>
      <c r="K1324" s="274"/>
      <c r="L1324" s="275"/>
      <c r="M1324" s="276"/>
      <c r="N1324" s="277"/>
    </row>
    <row r="1325" spans="1:14" ht="14" x14ac:dyDescent="0.15">
      <c r="A1325" s="271" t="s">
        <v>92</v>
      </c>
      <c r="B1325" s="278">
        <v>0.34883720930232598</v>
      </c>
      <c r="C1325" s="279">
        <v>0.5</v>
      </c>
      <c r="D1325" s="280">
        <v>0.475304682488775</v>
      </c>
      <c r="E1325" s="278">
        <v>0.34883720930232598</v>
      </c>
      <c r="F1325" s="279">
        <v>0.48447204968944102</v>
      </c>
      <c r="G1325" s="280">
        <v>0.46953405017921201</v>
      </c>
      <c r="H1325" s="278"/>
      <c r="I1325" s="279"/>
      <c r="J1325" s="280"/>
      <c r="K1325" s="278"/>
      <c r="L1325" s="279"/>
      <c r="M1325" s="280"/>
      <c r="N1325" s="281"/>
    </row>
    <row r="1326" spans="1:14" ht="14" x14ac:dyDescent="0.15">
      <c r="A1326" s="271" t="s">
        <v>93</v>
      </c>
      <c r="B1326" s="278">
        <v>0.13953488372093001</v>
      </c>
      <c r="C1326" s="279">
        <v>0.14540816326530601</v>
      </c>
      <c r="D1326" s="280">
        <v>0.18601667735728</v>
      </c>
      <c r="E1326" s="278">
        <v>0.13953488372093001</v>
      </c>
      <c r="F1326" s="279">
        <v>0.13043478260869601</v>
      </c>
      <c r="G1326" s="280">
        <v>0.209677419354839</v>
      </c>
      <c r="H1326" s="278"/>
      <c r="I1326" s="279"/>
      <c r="J1326" s="280"/>
      <c r="K1326" s="278"/>
      <c r="L1326" s="279"/>
      <c r="M1326" s="280"/>
      <c r="N1326" s="281"/>
    </row>
    <row r="1327" spans="1:14" ht="14" x14ac:dyDescent="0.15">
      <c r="A1327" s="271" t="s">
        <v>94</v>
      </c>
      <c r="B1327" s="278">
        <v>0</v>
      </c>
      <c r="C1327" s="279">
        <v>2.5510204081632699E-2</v>
      </c>
      <c r="D1327" s="280">
        <v>3.0788967286722299E-2</v>
      </c>
      <c r="E1327" s="278">
        <v>0</v>
      </c>
      <c r="F1327" s="279">
        <v>2.4844720496894401E-2</v>
      </c>
      <c r="G1327" s="280">
        <v>1.9713261648745501E-2</v>
      </c>
      <c r="H1327" s="278"/>
      <c r="I1327" s="279"/>
      <c r="J1327" s="280"/>
      <c r="K1327" s="278"/>
      <c r="L1327" s="279"/>
      <c r="M1327" s="280"/>
      <c r="N1327" s="281"/>
    </row>
    <row r="1328" spans="1:14" ht="14" x14ac:dyDescent="0.15">
      <c r="A1328" s="271" t="s">
        <v>385</v>
      </c>
      <c r="B1328" s="278">
        <v>0</v>
      </c>
      <c r="C1328" s="279">
        <v>7.6530612244898001E-3</v>
      </c>
      <c r="D1328" s="280">
        <v>1.2828736369467599E-2</v>
      </c>
      <c r="E1328" s="278">
        <v>0</v>
      </c>
      <c r="F1328" s="279">
        <v>1.2422360248447201E-2</v>
      </c>
      <c r="G1328" s="280">
        <v>1.0752688172042999E-2</v>
      </c>
      <c r="H1328" s="278"/>
      <c r="I1328" s="279"/>
      <c r="J1328" s="280"/>
      <c r="K1328" s="278"/>
      <c r="L1328" s="279"/>
      <c r="M1328" s="280"/>
      <c r="N1328" s="342"/>
    </row>
    <row r="1329" spans="1:14" ht="14" x14ac:dyDescent="0.15">
      <c r="A1329" s="311" t="s">
        <v>244</v>
      </c>
      <c r="B1329" s="312">
        <v>43</v>
      </c>
      <c r="C1329" s="313">
        <v>392</v>
      </c>
      <c r="D1329" s="314">
        <v>1559</v>
      </c>
      <c r="E1329" s="312">
        <v>43</v>
      </c>
      <c r="F1329" s="313">
        <v>161</v>
      </c>
      <c r="G1329" s="314">
        <v>558</v>
      </c>
      <c r="H1329" s="312"/>
      <c r="I1329" s="313"/>
      <c r="J1329" s="314"/>
      <c r="K1329" s="312"/>
      <c r="L1329" s="313"/>
      <c r="M1329" s="314"/>
      <c r="N1329" s="295"/>
    </row>
    <row r="1330" spans="1:14" ht="14" x14ac:dyDescent="0.15">
      <c r="A1330" s="271" t="s">
        <v>182</v>
      </c>
      <c r="B1330" s="296">
        <v>4.3720930232558102</v>
      </c>
      <c r="C1330" s="297">
        <v>4.1020408163265198</v>
      </c>
      <c r="D1330" s="298">
        <v>4.0089801154586304</v>
      </c>
      <c r="E1330" s="296">
        <v>4.3720930232558102</v>
      </c>
      <c r="F1330" s="297">
        <v>4.13043478260869</v>
      </c>
      <c r="G1330" s="298">
        <v>4.0089605734767</v>
      </c>
      <c r="H1330" s="296"/>
      <c r="I1330" s="297"/>
      <c r="J1330" s="298"/>
      <c r="K1330" s="296"/>
      <c r="L1330" s="297"/>
      <c r="M1330" s="298"/>
      <c r="N1330" s="299"/>
    </row>
    <row r="1331" spans="1:14" ht="14" x14ac:dyDescent="0.15">
      <c r="A1331" s="271" t="s">
        <v>165</v>
      </c>
      <c r="B1331" s="296">
        <v>0.724511520627239</v>
      </c>
      <c r="C1331" s="297">
        <v>0.79306193394106295</v>
      </c>
      <c r="D1331" s="298">
        <v>0.848571357878521</v>
      </c>
      <c r="E1331" s="296">
        <v>0.724511520627239</v>
      </c>
      <c r="F1331" s="297">
        <v>0.82257548880489295</v>
      </c>
      <c r="G1331" s="298">
        <v>0.82265410678622297</v>
      </c>
      <c r="H1331" s="296"/>
      <c r="I1331" s="297"/>
      <c r="J1331" s="298"/>
      <c r="K1331" s="296"/>
      <c r="L1331" s="297"/>
      <c r="M1331" s="298"/>
      <c r="N1331" s="299"/>
    </row>
    <row r="1332" spans="1:14" ht="14" x14ac:dyDescent="0.15">
      <c r="A1332" s="271" t="s">
        <v>245</v>
      </c>
      <c r="B1332" s="300" t="s">
        <v>233</v>
      </c>
      <c r="C1332" s="297" t="s">
        <v>251</v>
      </c>
      <c r="D1332" s="298" t="s">
        <v>221</v>
      </c>
      <c r="E1332" s="300" t="s">
        <v>233</v>
      </c>
      <c r="F1332" s="297" t="s">
        <v>124</v>
      </c>
      <c r="G1332" s="298" t="s">
        <v>221</v>
      </c>
      <c r="H1332" s="300"/>
      <c r="I1332" s="297"/>
      <c r="J1332" s="298"/>
      <c r="K1332" s="300"/>
      <c r="L1332" s="297"/>
      <c r="M1332" s="298"/>
      <c r="N1332" s="299"/>
    </row>
    <row r="1333" spans="1:14" ht="14" x14ac:dyDescent="0.15">
      <c r="A1333" s="272" t="s">
        <v>164</v>
      </c>
      <c r="B1333" s="301" t="s">
        <v>233</v>
      </c>
      <c r="C1333" s="302">
        <v>0.34051843288869732</v>
      </c>
      <c r="D1333" s="303">
        <v>0.42791086975287934</v>
      </c>
      <c r="E1333" s="301" t="s">
        <v>233</v>
      </c>
      <c r="F1333" s="302">
        <v>0.29378244785560242</v>
      </c>
      <c r="G1333" s="303">
        <v>0.44141571382621775</v>
      </c>
      <c r="H1333" s="301"/>
      <c r="I1333" s="302"/>
      <c r="J1333" s="303"/>
      <c r="K1333" s="301"/>
      <c r="L1333" s="302"/>
      <c r="M1333" s="303"/>
      <c r="N1333" s="304"/>
    </row>
    <row r="1334" spans="1:14" ht="28" x14ac:dyDescent="0.15">
      <c r="A1334" s="253" t="s">
        <v>822</v>
      </c>
      <c r="B1334" s="274">
        <v>0.42857142857142899</v>
      </c>
      <c r="C1334" s="275">
        <v>0.24433249370277099</v>
      </c>
      <c r="D1334" s="276">
        <v>0.243139757498405</v>
      </c>
      <c r="E1334" s="274">
        <v>0.42857142857142899</v>
      </c>
      <c r="F1334" s="275">
        <v>0.29696969696969699</v>
      </c>
      <c r="G1334" s="276">
        <v>0.254799301919721</v>
      </c>
      <c r="H1334" s="274"/>
      <c r="I1334" s="275"/>
      <c r="J1334" s="276"/>
      <c r="K1334" s="274"/>
      <c r="L1334" s="275"/>
      <c r="M1334" s="276"/>
      <c r="N1334" s="277"/>
    </row>
    <row r="1335" spans="1:14" ht="14" x14ac:dyDescent="0.15">
      <c r="A1335" s="271" t="s">
        <v>92</v>
      </c>
      <c r="B1335" s="278">
        <v>0.38095238095238099</v>
      </c>
      <c r="C1335" s="279">
        <v>0.478589420654912</v>
      </c>
      <c r="D1335" s="280">
        <v>0.45245692405871102</v>
      </c>
      <c r="E1335" s="278">
        <v>0.38095238095238099</v>
      </c>
      <c r="F1335" s="279">
        <v>0.47878787878787898</v>
      </c>
      <c r="G1335" s="280">
        <v>0.45026178010471202</v>
      </c>
      <c r="H1335" s="278"/>
      <c r="I1335" s="279"/>
      <c r="J1335" s="280"/>
      <c r="K1335" s="278"/>
      <c r="L1335" s="279"/>
      <c r="M1335" s="280"/>
      <c r="N1335" s="281"/>
    </row>
    <row r="1336" spans="1:14" ht="14" x14ac:dyDescent="0.15">
      <c r="A1336" s="271" t="s">
        <v>93</v>
      </c>
      <c r="B1336" s="278">
        <v>0.119047619047619</v>
      </c>
      <c r="C1336" s="279">
        <v>0.181360201511335</v>
      </c>
      <c r="D1336" s="280">
        <v>0.22718570516911299</v>
      </c>
      <c r="E1336" s="278">
        <v>0.119047619047619</v>
      </c>
      <c r="F1336" s="279">
        <v>0.12727272727272701</v>
      </c>
      <c r="G1336" s="280">
        <v>0.21465968586387399</v>
      </c>
      <c r="H1336" s="278"/>
      <c r="I1336" s="279"/>
      <c r="J1336" s="280"/>
      <c r="K1336" s="278"/>
      <c r="L1336" s="279"/>
      <c r="M1336" s="280"/>
      <c r="N1336" s="281"/>
    </row>
    <row r="1337" spans="1:14" ht="14" x14ac:dyDescent="0.15">
      <c r="A1337" s="271" t="s">
        <v>94</v>
      </c>
      <c r="B1337" s="278">
        <v>4.7619047619047603E-2</v>
      </c>
      <c r="C1337" s="279">
        <v>8.0604534005037795E-2</v>
      </c>
      <c r="D1337" s="280">
        <v>5.9349074664964897E-2</v>
      </c>
      <c r="E1337" s="278">
        <v>4.7619047619047603E-2</v>
      </c>
      <c r="F1337" s="279">
        <v>7.2727272727272696E-2</v>
      </c>
      <c r="G1337" s="280">
        <v>5.9336823734729503E-2</v>
      </c>
      <c r="H1337" s="278"/>
      <c r="I1337" s="279"/>
      <c r="J1337" s="280"/>
      <c r="K1337" s="278"/>
      <c r="L1337" s="279"/>
      <c r="M1337" s="280"/>
      <c r="N1337" s="281"/>
    </row>
    <row r="1338" spans="1:14" ht="14" x14ac:dyDescent="0.15">
      <c r="A1338" s="271" t="s">
        <v>385</v>
      </c>
      <c r="B1338" s="278">
        <v>2.3809523809523801E-2</v>
      </c>
      <c r="C1338" s="279">
        <v>1.51133501259446E-2</v>
      </c>
      <c r="D1338" s="280">
        <v>1.7868538608806599E-2</v>
      </c>
      <c r="E1338" s="278">
        <v>2.3809523809523801E-2</v>
      </c>
      <c r="F1338" s="279">
        <v>2.4242424242424201E-2</v>
      </c>
      <c r="G1338" s="280">
        <v>2.0942408376963401E-2</v>
      </c>
      <c r="H1338" s="278"/>
      <c r="I1338" s="279"/>
      <c r="J1338" s="280"/>
      <c r="K1338" s="278"/>
      <c r="L1338" s="279"/>
      <c r="M1338" s="280"/>
      <c r="N1338" s="342"/>
    </row>
    <row r="1339" spans="1:14" ht="14" x14ac:dyDescent="0.15">
      <c r="A1339" s="311" t="s">
        <v>244</v>
      </c>
      <c r="B1339" s="312">
        <v>42</v>
      </c>
      <c r="C1339" s="313">
        <v>397</v>
      </c>
      <c r="D1339" s="314">
        <v>1567</v>
      </c>
      <c r="E1339" s="312">
        <v>42</v>
      </c>
      <c r="F1339" s="313">
        <v>165</v>
      </c>
      <c r="G1339" s="314">
        <v>573</v>
      </c>
      <c r="H1339" s="312"/>
      <c r="I1339" s="313"/>
      <c r="J1339" s="314"/>
      <c r="K1339" s="312"/>
      <c r="L1339" s="313"/>
      <c r="M1339" s="314"/>
      <c r="N1339" s="295"/>
    </row>
    <row r="1340" spans="1:14" ht="14" x14ac:dyDescent="0.15">
      <c r="A1340" s="271" t="s">
        <v>182</v>
      </c>
      <c r="B1340" s="296">
        <v>4.1428571428571397</v>
      </c>
      <c r="C1340" s="297">
        <v>3.8564231738035302</v>
      </c>
      <c r="D1340" s="298">
        <v>3.8436502871729399</v>
      </c>
      <c r="E1340" s="296">
        <v>4.1428571428571397</v>
      </c>
      <c r="F1340" s="297">
        <v>3.9515151515151499</v>
      </c>
      <c r="G1340" s="298">
        <v>3.8586387434554998</v>
      </c>
      <c r="H1340" s="296"/>
      <c r="I1340" s="297"/>
      <c r="J1340" s="298"/>
      <c r="K1340" s="296"/>
      <c r="L1340" s="297"/>
      <c r="M1340" s="298"/>
      <c r="N1340" s="299"/>
    </row>
    <row r="1341" spans="1:14" ht="14" x14ac:dyDescent="0.15">
      <c r="A1341" s="271" t="s">
        <v>165</v>
      </c>
      <c r="B1341" s="296">
        <v>0.97708947018817704</v>
      </c>
      <c r="C1341" s="297">
        <v>0.93042854374593098</v>
      </c>
      <c r="D1341" s="298">
        <v>0.91903883948314402</v>
      </c>
      <c r="E1341" s="296">
        <v>0.97708947018817704</v>
      </c>
      <c r="F1341" s="297">
        <v>0.96781159100501901</v>
      </c>
      <c r="G1341" s="298">
        <v>0.93639479210327703</v>
      </c>
      <c r="H1341" s="296"/>
      <c r="I1341" s="297"/>
      <c r="J1341" s="298"/>
      <c r="K1341" s="296"/>
      <c r="L1341" s="297"/>
      <c r="M1341" s="298"/>
      <c r="N1341" s="299"/>
    </row>
    <row r="1342" spans="1:14" ht="14" x14ac:dyDescent="0.15">
      <c r="A1342" s="271" t="s">
        <v>245</v>
      </c>
      <c r="B1342" s="300" t="s">
        <v>233</v>
      </c>
      <c r="C1342" s="297" t="s">
        <v>124</v>
      </c>
      <c r="D1342" s="298" t="s">
        <v>251</v>
      </c>
      <c r="E1342" s="300" t="s">
        <v>233</v>
      </c>
      <c r="F1342" s="297" t="s">
        <v>124</v>
      </c>
      <c r="G1342" s="298" t="s">
        <v>124</v>
      </c>
      <c r="H1342" s="300"/>
      <c r="I1342" s="297"/>
      <c r="J1342" s="298"/>
      <c r="K1342" s="300"/>
      <c r="L1342" s="297"/>
      <c r="M1342" s="298"/>
      <c r="N1342" s="299"/>
    </row>
    <row r="1343" spans="1:14" ht="14" x14ac:dyDescent="0.15">
      <c r="A1343" s="272" t="s">
        <v>164</v>
      </c>
      <c r="B1343" s="301" t="s">
        <v>233</v>
      </c>
      <c r="C1343" s="302">
        <v>0.30785165715189527</v>
      </c>
      <c r="D1343" s="303">
        <v>0.32556497378551486</v>
      </c>
      <c r="E1343" s="301" t="s">
        <v>233</v>
      </c>
      <c r="F1343" s="302">
        <v>0.19770582737420173</v>
      </c>
      <c r="G1343" s="303">
        <v>0.30352411375894622</v>
      </c>
      <c r="H1343" s="301"/>
      <c r="I1343" s="302"/>
      <c r="J1343" s="303"/>
      <c r="K1343" s="301"/>
      <c r="L1343" s="302"/>
      <c r="M1343" s="303"/>
      <c r="N1343" s="304"/>
    </row>
    <row r="1344" spans="1:14" ht="28" x14ac:dyDescent="0.15">
      <c r="A1344" s="253" t="s">
        <v>823</v>
      </c>
      <c r="B1344" s="274">
        <v>0.418604651162791</v>
      </c>
      <c r="C1344" s="275">
        <v>0.35106382978723399</v>
      </c>
      <c r="D1344" s="276">
        <v>0.280437756497948</v>
      </c>
      <c r="E1344" s="274">
        <v>0.418604651162791</v>
      </c>
      <c r="F1344" s="275">
        <v>0.38650306748466301</v>
      </c>
      <c r="G1344" s="276">
        <v>0.29291044776119401</v>
      </c>
      <c r="H1344" s="274"/>
      <c r="I1344" s="275"/>
      <c r="J1344" s="276"/>
      <c r="K1344" s="274"/>
      <c r="L1344" s="275"/>
      <c r="M1344" s="276"/>
      <c r="N1344" s="277"/>
    </row>
    <row r="1345" spans="1:14" ht="14" x14ac:dyDescent="0.15">
      <c r="A1345" s="271" t="s">
        <v>92</v>
      </c>
      <c r="B1345" s="278">
        <v>0.44186046511627902</v>
      </c>
      <c r="C1345" s="279">
        <v>0.37765957446808501</v>
      </c>
      <c r="D1345" s="280">
        <v>0.422708618331053</v>
      </c>
      <c r="E1345" s="278">
        <v>0.44186046511627902</v>
      </c>
      <c r="F1345" s="279">
        <v>0.374233128834356</v>
      </c>
      <c r="G1345" s="280">
        <v>0.40485074626865702</v>
      </c>
      <c r="H1345" s="278"/>
      <c r="I1345" s="279"/>
      <c r="J1345" s="280"/>
      <c r="K1345" s="278"/>
      <c r="L1345" s="279"/>
      <c r="M1345" s="280"/>
      <c r="N1345" s="281"/>
    </row>
    <row r="1346" spans="1:14" ht="14" x14ac:dyDescent="0.15">
      <c r="A1346" s="271" t="s">
        <v>93</v>
      </c>
      <c r="B1346" s="278">
        <v>0.116279069767442</v>
      </c>
      <c r="C1346" s="279">
        <v>0.220744680851064</v>
      </c>
      <c r="D1346" s="280">
        <v>0.240766073871409</v>
      </c>
      <c r="E1346" s="278">
        <v>0.116279069767442</v>
      </c>
      <c r="F1346" s="279">
        <v>0.17791411042944799</v>
      </c>
      <c r="G1346" s="280">
        <v>0.238805970149254</v>
      </c>
      <c r="H1346" s="278"/>
      <c r="I1346" s="279"/>
      <c r="J1346" s="280"/>
      <c r="K1346" s="278"/>
      <c r="L1346" s="279"/>
      <c r="M1346" s="280"/>
      <c r="N1346" s="281"/>
    </row>
    <row r="1347" spans="1:14" ht="14" x14ac:dyDescent="0.15">
      <c r="A1347" s="271" t="s">
        <v>94</v>
      </c>
      <c r="B1347" s="278">
        <v>2.32558139534884E-2</v>
      </c>
      <c r="C1347" s="279">
        <v>4.2553191489361701E-2</v>
      </c>
      <c r="D1347" s="280">
        <v>4.2407660738714097E-2</v>
      </c>
      <c r="E1347" s="278">
        <v>2.32558139534884E-2</v>
      </c>
      <c r="F1347" s="279">
        <v>4.9079754601227002E-2</v>
      </c>
      <c r="G1347" s="280">
        <v>4.2910447761194001E-2</v>
      </c>
      <c r="H1347" s="278"/>
      <c r="I1347" s="279"/>
      <c r="J1347" s="280"/>
      <c r="K1347" s="278"/>
      <c r="L1347" s="279"/>
      <c r="M1347" s="280"/>
      <c r="N1347" s="281"/>
    </row>
    <row r="1348" spans="1:14" ht="14" x14ac:dyDescent="0.15">
      <c r="A1348" s="271" t="s">
        <v>385</v>
      </c>
      <c r="B1348" s="278">
        <v>0</v>
      </c>
      <c r="C1348" s="279">
        <v>7.9787234042553203E-3</v>
      </c>
      <c r="D1348" s="280">
        <v>1.3679890560875501E-2</v>
      </c>
      <c r="E1348" s="278">
        <v>0</v>
      </c>
      <c r="F1348" s="279">
        <v>1.22699386503067E-2</v>
      </c>
      <c r="G1348" s="280">
        <v>2.05223880597015E-2</v>
      </c>
      <c r="H1348" s="278"/>
      <c r="I1348" s="279"/>
      <c r="J1348" s="280"/>
      <c r="K1348" s="278"/>
      <c r="L1348" s="279"/>
      <c r="M1348" s="280"/>
      <c r="N1348" s="342"/>
    </row>
    <row r="1349" spans="1:14" ht="14" x14ac:dyDescent="0.15">
      <c r="A1349" s="311" t="s">
        <v>244</v>
      </c>
      <c r="B1349" s="312">
        <v>43</v>
      </c>
      <c r="C1349" s="313">
        <v>376</v>
      </c>
      <c r="D1349" s="314">
        <v>1462</v>
      </c>
      <c r="E1349" s="312">
        <v>43</v>
      </c>
      <c r="F1349" s="313">
        <v>163</v>
      </c>
      <c r="G1349" s="314">
        <v>536</v>
      </c>
      <c r="H1349" s="312"/>
      <c r="I1349" s="313"/>
      <c r="J1349" s="314"/>
      <c r="K1349" s="312"/>
      <c r="L1349" s="313"/>
      <c r="M1349" s="314"/>
      <c r="N1349" s="295"/>
    </row>
    <row r="1350" spans="1:14" ht="14" x14ac:dyDescent="0.15">
      <c r="A1350" s="271" t="s">
        <v>182</v>
      </c>
      <c r="B1350" s="296">
        <v>4.2558139534883699</v>
      </c>
      <c r="C1350" s="297">
        <v>4.0212765957446797</v>
      </c>
      <c r="D1350" s="298">
        <v>3.9138166894664899</v>
      </c>
      <c r="E1350" s="296">
        <v>4.2558139534883699</v>
      </c>
      <c r="F1350" s="297">
        <v>4.0736196319018401</v>
      </c>
      <c r="G1350" s="298">
        <v>3.9067164179104501</v>
      </c>
      <c r="H1350" s="296"/>
      <c r="I1350" s="297"/>
      <c r="J1350" s="298"/>
      <c r="K1350" s="296"/>
      <c r="L1350" s="297"/>
      <c r="M1350" s="298"/>
      <c r="N1350" s="299"/>
    </row>
    <row r="1351" spans="1:14" ht="14" x14ac:dyDescent="0.15">
      <c r="A1351" s="271" t="s">
        <v>165</v>
      </c>
      <c r="B1351" s="296">
        <v>0.75885324686454003</v>
      </c>
      <c r="C1351" s="297">
        <v>0.9030759100379</v>
      </c>
      <c r="D1351" s="298">
        <v>0.89837517901346398</v>
      </c>
      <c r="E1351" s="296">
        <v>0.75885324686454003</v>
      </c>
      <c r="F1351" s="297">
        <v>0.93332197220988</v>
      </c>
      <c r="G1351" s="298">
        <v>0.93861681978545097</v>
      </c>
      <c r="H1351" s="296"/>
      <c r="I1351" s="297"/>
      <c r="J1351" s="298"/>
      <c r="K1351" s="296"/>
      <c r="L1351" s="297"/>
      <c r="M1351" s="298"/>
      <c r="N1351" s="299"/>
    </row>
    <row r="1352" spans="1:14" ht="14" x14ac:dyDescent="0.15">
      <c r="A1352" s="271" t="s">
        <v>245</v>
      </c>
      <c r="B1352" s="300" t="s">
        <v>233</v>
      </c>
      <c r="C1352" s="297" t="s">
        <v>124</v>
      </c>
      <c r="D1352" s="298" t="s">
        <v>251</v>
      </c>
      <c r="E1352" s="300" t="s">
        <v>233</v>
      </c>
      <c r="F1352" s="297" t="s">
        <v>124</v>
      </c>
      <c r="G1352" s="298" t="s">
        <v>251</v>
      </c>
      <c r="H1352" s="300"/>
      <c r="I1352" s="297"/>
      <c r="J1352" s="298"/>
      <c r="K1352" s="300"/>
      <c r="L1352" s="297"/>
      <c r="M1352" s="298"/>
      <c r="N1352" s="299"/>
    </row>
    <row r="1353" spans="1:14" ht="14" x14ac:dyDescent="0.15">
      <c r="A1353" s="272" t="s">
        <v>164</v>
      </c>
      <c r="B1353" s="301" t="s">
        <v>233</v>
      </c>
      <c r="C1353" s="302">
        <v>0.25970946089553781</v>
      </c>
      <c r="D1353" s="303">
        <v>0.38068423083264469</v>
      </c>
      <c r="E1353" s="301" t="s">
        <v>233</v>
      </c>
      <c r="F1353" s="302">
        <v>0.19521057792643395</v>
      </c>
      <c r="G1353" s="303">
        <v>0.37192763673009449</v>
      </c>
      <c r="H1353" s="301"/>
      <c r="I1353" s="302"/>
      <c r="J1353" s="303"/>
      <c r="K1353" s="301"/>
      <c r="L1353" s="302"/>
      <c r="M1353" s="303"/>
      <c r="N1353" s="304"/>
    </row>
    <row r="1354" spans="1:14" ht="28" x14ac:dyDescent="0.15">
      <c r="A1354" s="253" t="s">
        <v>824</v>
      </c>
      <c r="B1354" s="274">
        <v>0.47727272727272702</v>
      </c>
      <c r="C1354" s="275">
        <v>0.31358024691358</v>
      </c>
      <c r="D1354" s="276">
        <v>0.27746390458254899</v>
      </c>
      <c r="E1354" s="274">
        <v>0.47727272727272702</v>
      </c>
      <c r="F1354" s="275">
        <v>0.34939759036144602</v>
      </c>
      <c r="G1354" s="276">
        <v>0.29965156794425102</v>
      </c>
      <c r="H1354" s="274"/>
      <c r="I1354" s="275"/>
      <c r="J1354" s="276"/>
      <c r="K1354" s="274"/>
      <c r="L1354" s="275"/>
      <c r="M1354" s="276"/>
      <c r="N1354" s="277"/>
    </row>
    <row r="1355" spans="1:14" ht="14" x14ac:dyDescent="0.15">
      <c r="A1355" s="271" t="s">
        <v>92</v>
      </c>
      <c r="B1355" s="278">
        <v>0.40909090909090901</v>
      </c>
      <c r="C1355" s="279">
        <v>0.375308641975309</v>
      </c>
      <c r="D1355" s="280">
        <v>0.37288135593220301</v>
      </c>
      <c r="E1355" s="278">
        <v>0.40909090909090901</v>
      </c>
      <c r="F1355" s="279">
        <v>0.391566265060241</v>
      </c>
      <c r="G1355" s="280">
        <v>0.39547038327526102</v>
      </c>
      <c r="H1355" s="278"/>
      <c r="I1355" s="279"/>
      <c r="J1355" s="280"/>
      <c r="K1355" s="278"/>
      <c r="L1355" s="279"/>
      <c r="M1355" s="280"/>
      <c r="N1355" s="281"/>
    </row>
    <row r="1356" spans="1:14" ht="14" x14ac:dyDescent="0.15">
      <c r="A1356" s="271" t="s">
        <v>93</v>
      </c>
      <c r="B1356" s="278">
        <v>4.5454545454545497E-2</v>
      </c>
      <c r="C1356" s="279">
        <v>0.202469135802469</v>
      </c>
      <c r="D1356" s="280">
        <v>0.19774011299434999</v>
      </c>
      <c r="E1356" s="278">
        <v>4.5454545454545497E-2</v>
      </c>
      <c r="F1356" s="279">
        <v>0.132530120481928</v>
      </c>
      <c r="G1356" s="280">
        <v>0.156794425087108</v>
      </c>
      <c r="H1356" s="278"/>
      <c r="I1356" s="279"/>
      <c r="J1356" s="280"/>
      <c r="K1356" s="278"/>
      <c r="L1356" s="279"/>
      <c r="M1356" s="280"/>
      <c r="N1356" s="281"/>
    </row>
    <row r="1357" spans="1:14" ht="14" x14ac:dyDescent="0.15">
      <c r="A1357" s="271" t="s">
        <v>94</v>
      </c>
      <c r="B1357" s="278">
        <v>4.5454545454545497E-2</v>
      </c>
      <c r="C1357" s="279">
        <v>8.6419753086419707E-2</v>
      </c>
      <c r="D1357" s="280">
        <v>0.10734463276836199</v>
      </c>
      <c r="E1357" s="278">
        <v>4.5454545454545497E-2</v>
      </c>
      <c r="F1357" s="279">
        <v>8.4337349397590397E-2</v>
      </c>
      <c r="G1357" s="280">
        <v>8.7108013937282194E-2</v>
      </c>
      <c r="H1357" s="278"/>
      <c r="I1357" s="279"/>
      <c r="J1357" s="280"/>
      <c r="K1357" s="278"/>
      <c r="L1357" s="279"/>
      <c r="M1357" s="280"/>
      <c r="N1357" s="281"/>
    </row>
    <row r="1358" spans="1:14" ht="14" x14ac:dyDescent="0.15">
      <c r="A1358" s="271" t="s">
        <v>385</v>
      </c>
      <c r="B1358" s="278">
        <v>2.27272727272727E-2</v>
      </c>
      <c r="C1358" s="279">
        <v>2.2222222222222199E-2</v>
      </c>
      <c r="D1358" s="280">
        <v>4.4569993722536103E-2</v>
      </c>
      <c r="E1358" s="278">
        <v>2.27272727272727E-2</v>
      </c>
      <c r="F1358" s="279">
        <v>4.2168674698795199E-2</v>
      </c>
      <c r="G1358" s="280">
        <v>6.0975609756097601E-2</v>
      </c>
      <c r="H1358" s="278"/>
      <c r="I1358" s="279"/>
      <c r="J1358" s="280"/>
      <c r="K1358" s="278"/>
      <c r="L1358" s="279"/>
      <c r="M1358" s="280"/>
      <c r="N1358" s="342"/>
    </row>
    <row r="1359" spans="1:14" ht="14" x14ac:dyDescent="0.15">
      <c r="A1359" s="311" t="s">
        <v>244</v>
      </c>
      <c r="B1359" s="312">
        <v>44</v>
      </c>
      <c r="C1359" s="313">
        <v>405</v>
      </c>
      <c r="D1359" s="314">
        <v>1593</v>
      </c>
      <c r="E1359" s="312">
        <v>44</v>
      </c>
      <c r="F1359" s="313">
        <v>166</v>
      </c>
      <c r="G1359" s="314">
        <v>574</v>
      </c>
      <c r="H1359" s="312"/>
      <c r="I1359" s="313"/>
      <c r="J1359" s="314"/>
      <c r="K1359" s="312"/>
      <c r="L1359" s="313"/>
      <c r="M1359" s="314"/>
      <c r="N1359" s="295"/>
    </row>
    <row r="1360" spans="1:14" ht="14" x14ac:dyDescent="0.15">
      <c r="A1360" s="271" t="s">
        <v>182</v>
      </c>
      <c r="B1360" s="296">
        <v>4.2727272727272698</v>
      </c>
      <c r="C1360" s="297">
        <v>3.8716049382716</v>
      </c>
      <c r="D1360" s="298">
        <v>3.7313245448838699</v>
      </c>
      <c r="E1360" s="296">
        <v>4.2727272727272698</v>
      </c>
      <c r="F1360" s="297">
        <v>3.9216867469879499</v>
      </c>
      <c r="G1360" s="298">
        <v>3.78571428571429</v>
      </c>
      <c r="H1360" s="296"/>
      <c r="I1360" s="297"/>
      <c r="J1360" s="298"/>
      <c r="K1360" s="296"/>
      <c r="L1360" s="297"/>
      <c r="M1360" s="298"/>
      <c r="N1360" s="299"/>
    </row>
    <row r="1361" spans="1:14" ht="14" x14ac:dyDescent="0.15">
      <c r="A1361" s="271" t="s">
        <v>165</v>
      </c>
      <c r="B1361" s="296">
        <v>0.92418754674821402</v>
      </c>
      <c r="C1361" s="297">
        <v>1.02363584276315</v>
      </c>
      <c r="D1361" s="298">
        <v>1.1109909179897499</v>
      </c>
      <c r="E1361" s="296">
        <v>0.92418754674821402</v>
      </c>
      <c r="F1361" s="297">
        <v>1.0953951209380199</v>
      </c>
      <c r="G1361" s="298">
        <v>1.14456211639853</v>
      </c>
      <c r="H1361" s="296"/>
      <c r="I1361" s="297"/>
      <c r="J1361" s="298"/>
      <c r="K1361" s="296"/>
      <c r="L1361" s="297"/>
      <c r="M1361" s="298"/>
      <c r="N1361" s="299"/>
    </row>
    <row r="1362" spans="1:14" ht="14" x14ac:dyDescent="0.15">
      <c r="A1362" s="271" t="s">
        <v>245</v>
      </c>
      <c r="B1362" s="300" t="s">
        <v>233</v>
      </c>
      <c r="C1362" s="297" t="s">
        <v>251</v>
      </c>
      <c r="D1362" s="298" t="s">
        <v>221</v>
      </c>
      <c r="E1362" s="300" t="s">
        <v>233</v>
      </c>
      <c r="F1362" s="297" t="s">
        <v>124</v>
      </c>
      <c r="G1362" s="298" t="s">
        <v>221</v>
      </c>
      <c r="H1362" s="300"/>
      <c r="I1362" s="297"/>
      <c r="J1362" s="298"/>
      <c r="K1362" s="300"/>
      <c r="L1362" s="297"/>
      <c r="M1362" s="298"/>
      <c r="N1362" s="299"/>
    </row>
    <row r="1363" spans="1:14" ht="14" x14ac:dyDescent="0.15">
      <c r="A1363" s="272" t="s">
        <v>164</v>
      </c>
      <c r="B1363" s="301" t="s">
        <v>233</v>
      </c>
      <c r="C1363" s="302">
        <v>0.39186038403354534</v>
      </c>
      <c r="D1363" s="303">
        <v>0.48731516979727008</v>
      </c>
      <c r="E1363" s="301" t="s">
        <v>233</v>
      </c>
      <c r="F1363" s="302">
        <v>0.32046931653184035</v>
      </c>
      <c r="G1363" s="303">
        <v>0.42550157832010982</v>
      </c>
      <c r="H1363" s="301"/>
      <c r="I1363" s="302"/>
      <c r="J1363" s="303"/>
      <c r="K1363" s="301"/>
      <c r="L1363" s="302"/>
      <c r="M1363" s="303"/>
      <c r="N1363" s="304"/>
    </row>
    <row r="1364" spans="1:14" ht="28" x14ac:dyDescent="0.15">
      <c r="A1364" s="253" t="s">
        <v>582</v>
      </c>
      <c r="B1364" s="274">
        <v>0.59090909090909105</v>
      </c>
      <c r="C1364" s="275">
        <v>0.422222222222222</v>
      </c>
      <c r="D1364" s="276">
        <v>0.35073201782304297</v>
      </c>
      <c r="E1364" s="274">
        <v>0.59090909090909105</v>
      </c>
      <c r="F1364" s="275">
        <v>0.48192771084337299</v>
      </c>
      <c r="G1364" s="276">
        <v>0.376991150442478</v>
      </c>
      <c r="H1364" s="274"/>
      <c r="I1364" s="275"/>
      <c r="J1364" s="276"/>
      <c r="K1364" s="274"/>
      <c r="L1364" s="275"/>
      <c r="M1364" s="276"/>
      <c r="N1364" s="277"/>
    </row>
    <row r="1365" spans="1:14" ht="14" x14ac:dyDescent="0.15">
      <c r="A1365" s="271" t="s">
        <v>92</v>
      </c>
      <c r="B1365" s="278">
        <v>0.34090909090909099</v>
      </c>
      <c r="C1365" s="279">
        <v>0.38765432098765401</v>
      </c>
      <c r="D1365" s="280">
        <v>0.40101845957988502</v>
      </c>
      <c r="E1365" s="278">
        <v>0.34090909090909099</v>
      </c>
      <c r="F1365" s="279">
        <v>0.33734939759036098</v>
      </c>
      <c r="G1365" s="280">
        <v>0.39646017699114999</v>
      </c>
      <c r="H1365" s="278"/>
      <c r="I1365" s="279"/>
      <c r="J1365" s="280"/>
      <c r="K1365" s="278"/>
      <c r="L1365" s="279"/>
      <c r="M1365" s="280"/>
      <c r="N1365" s="281"/>
    </row>
    <row r="1366" spans="1:14" ht="14" x14ac:dyDescent="0.15">
      <c r="A1366" s="271" t="s">
        <v>93</v>
      </c>
      <c r="B1366" s="278">
        <v>6.8181818181818205E-2</v>
      </c>
      <c r="C1366" s="279">
        <v>0.13580246913580199</v>
      </c>
      <c r="D1366" s="280">
        <v>0.18586887332909</v>
      </c>
      <c r="E1366" s="278">
        <v>6.8181818181818205E-2</v>
      </c>
      <c r="F1366" s="279">
        <v>0.132530120481928</v>
      </c>
      <c r="G1366" s="280">
        <v>0.18938053097345101</v>
      </c>
      <c r="H1366" s="278"/>
      <c r="I1366" s="279"/>
      <c r="J1366" s="280"/>
      <c r="K1366" s="278"/>
      <c r="L1366" s="279"/>
      <c r="M1366" s="280"/>
      <c r="N1366" s="281"/>
    </row>
    <row r="1367" spans="1:14" ht="14" x14ac:dyDescent="0.15">
      <c r="A1367" s="271" t="s">
        <v>94</v>
      </c>
      <c r="B1367" s="278">
        <v>0</v>
      </c>
      <c r="C1367" s="279">
        <v>4.4444444444444398E-2</v>
      </c>
      <c r="D1367" s="280">
        <v>4.2647994907702103E-2</v>
      </c>
      <c r="E1367" s="278">
        <v>0</v>
      </c>
      <c r="F1367" s="279">
        <v>3.0120481927710802E-2</v>
      </c>
      <c r="G1367" s="280">
        <v>1.7699115044247801E-2</v>
      </c>
      <c r="H1367" s="278"/>
      <c r="I1367" s="279"/>
      <c r="J1367" s="280"/>
      <c r="K1367" s="278"/>
      <c r="L1367" s="279"/>
      <c r="M1367" s="280"/>
      <c r="N1367" s="281"/>
    </row>
    <row r="1368" spans="1:14" ht="14" x14ac:dyDescent="0.15">
      <c r="A1368" s="271" t="s">
        <v>385</v>
      </c>
      <c r="B1368" s="278">
        <v>0</v>
      </c>
      <c r="C1368" s="279">
        <v>9.8765432098765395E-3</v>
      </c>
      <c r="D1368" s="280">
        <v>1.97326543602801E-2</v>
      </c>
      <c r="E1368" s="278">
        <v>0</v>
      </c>
      <c r="F1368" s="279">
        <v>1.8072289156626498E-2</v>
      </c>
      <c r="G1368" s="280">
        <v>1.9469026548672601E-2</v>
      </c>
      <c r="H1368" s="278"/>
      <c r="I1368" s="279"/>
      <c r="J1368" s="280"/>
      <c r="K1368" s="278"/>
      <c r="L1368" s="279"/>
      <c r="M1368" s="280"/>
      <c r="N1368" s="342"/>
    </row>
    <row r="1369" spans="1:14" ht="14" x14ac:dyDescent="0.15">
      <c r="A1369" s="311" t="s">
        <v>244</v>
      </c>
      <c r="B1369" s="312">
        <v>44</v>
      </c>
      <c r="C1369" s="313">
        <v>405</v>
      </c>
      <c r="D1369" s="314">
        <v>1571</v>
      </c>
      <c r="E1369" s="312">
        <v>44</v>
      </c>
      <c r="F1369" s="313">
        <v>166</v>
      </c>
      <c r="G1369" s="314">
        <v>565</v>
      </c>
      <c r="H1369" s="312"/>
      <c r="I1369" s="313"/>
      <c r="J1369" s="314"/>
      <c r="K1369" s="312"/>
      <c r="L1369" s="313"/>
      <c r="M1369" s="314"/>
      <c r="N1369" s="295"/>
    </row>
    <row r="1370" spans="1:14" ht="14" x14ac:dyDescent="0.15">
      <c r="A1370" s="271" t="s">
        <v>182</v>
      </c>
      <c r="B1370" s="296">
        <v>4.5227272727272698</v>
      </c>
      <c r="C1370" s="297">
        <v>4.1679012345679096</v>
      </c>
      <c r="D1370" s="298">
        <v>4.0203691915977098</v>
      </c>
      <c r="E1370" s="296">
        <v>4.5227272727272698</v>
      </c>
      <c r="F1370" s="297">
        <v>4.2349397590361404</v>
      </c>
      <c r="G1370" s="298">
        <v>4.0938053097345204</v>
      </c>
      <c r="H1370" s="296"/>
      <c r="I1370" s="297"/>
      <c r="J1370" s="298"/>
      <c r="K1370" s="296"/>
      <c r="L1370" s="297"/>
      <c r="M1370" s="298"/>
      <c r="N1370" s="299"/>
    </row>
    <row r="1371" spans="1:14" ht="14" x14ac:dyDescent="0.15">
      <c r="A1371" s="271" t="s">
        <v>165</v>
      </c>
      <c r="B1371" s="296">
        <v>0.62834727339512397</v>
      </c>
      <c r="C1371" s="297">
        <v>0.89357264362175204</v>
      </c>
      <c r="D1371" s="298">
        <v>0.94070991821865602</v>
      </c>
      <c r="E1371" s="296">
        <v>0.62834727339512397</v>
      </c>
      <c r="F1371" s="297">
        <v>0.92059713624262496</v>
      </c>
      <c r="G1371" s="298">
        <v>0.89722614165133296</v>
      </c>
      <c r="H1371" s="296"/>
      <c r="I1371" s="297"/>
      <c r="J1371" s="298"/>
      <c r="K1371" s="296"/>
      <c r="L1371" s="297"/>
      <c r="M1371" s="298"/>
      <c r="N1371" s="299"/>
    </row>
    <row r="1372" spans="1:14" ht="14" x14ac:dyDescent="0.15">
      <c r="A1372" s="271" t="s">
        <v>245</v>
      </c>
      <c r="B1372" s="300" t="s">
        <v>233</v>
      </c>
      <c r="C1372" s="297" t="s">
        <v>251</v>
      </c>
      <c r="D1372" s="298" t="s">
        <v>222</v>
      </c>
      <c r="E1372" s="300" t="s">
        <v>233</v>
      </c>
      <c r="F1372" s="297" t="s">
        <v>124</v>
      </c>
      <c r="G1372" s="298" t="s">
        <v>221</v>
      </c>
      <c r="H1372" s="300"/>
      <c r="I1372" s="297"/>
      <c r="J1372" s="298"/>
      <c r="K1372" s="300"/>
      <c r="L1372" s="297"/>
      <c r="M1372" s="298"/>
      <c r="N1372" s="299"/>
    </row>
    <row r="1373" spans="1:14" ht="14" x14ac:dyDescent="0.15">
      <c r="A1373" s="272" t="s">
        <v>164</v>
      </c>
      <c r="B1373" s="301" t="s">
        <v>233</v>
      </c>
      <c r="C1373" s="302">
        <v>0.39708695279793899</v>
      </c>
      <c r="D1373" s="303">
        <v>0.5340201813549853</v>
      </c>
      <c r="E1373" s="301" t="s">
        <v>233</v>
      </c>
      <c r="F1373" s="302">
        <v>0.31260961213253496</v>
      </c>
      <c r="G1373" s="303">
        <v>0.47805335029954005</v>
      </c>
      <c r="H1373" s="301"/>
      <c r="I1373" s="302"/>
      <c r="J1373" s="303"/>
      <c r="K1373" s="301"/>
      <c r="L1373" s="302"/>
      <c r="M1373" s="303"/>
      <c r="N1373" s="304"/>
    </row>
    <row r="1374" spans="1:14" ht="28" x14ac:dyDescent="0.15">
      <c r="A1374" s="253" t="s">
        <v>583</v>
      </c>
      <c r="B1374" s="274">
        <v>0.42857142857142899</v>
      </c>
      <c r="C1374" s="275">
        <v>0.29682997118155602</v>
      </c>
      <c r="D1374" s="276">
        <v>0.280774550484094</v>
      </c>
      <c r="E1374" s="274">
        <v>0.42857142857142899</v>
      </c>
      <c r="F1374" s="275">
        <v>0.322147651006711</v>
      </c>
      <c r="G1374" s="276">
        <v>0.28083491461100601</v>
      </c>
      <c r="H1374" s="274"/>
      <c r="I1374" s="275"/>
      <c r="J1374" s="276"/>
      <c r="K1374" s="274"/>
      <c r="L1374" s="275"/>
      <c r="M1374" s="276"/>
      <c r="N1374" s="277"/>
    </row>
    <row r="1375" spans="1:14" ht="14" x14ac:dyDescent="0.15">
      <c r="A1375" s="271" t="s">
        <v>92</v>
      </c>
      <c r="B1375" s="278">
        <v>0.26190476190476197</v>
      </c>
      <c r="C1375" s="279">
        <v>0.31988472622478398</v>
      </c>
      <c r="D1375" s="280">
        <v>0.36168741355463302</v>
      </c>
      <c r="E1375" s="278">
        <v>0.26190476190476197</v>
      </c>
      <c r="F1375" s="279">
        <v>0.34228187919463099</v>
      </c>
      <c r="G1375" s="280">
        <v>0.37571157495256202</v>
      </c>
      <c r="H1375" s="278"/>
      <c r="I1375" s="279"/>
      <c r="J1375" s="280"/>
      <c r="K1375" s="278"/>
      <c r="L1375" s="279"/>
      <c r="M1375" s="280"/>
      <c r="N1375" s="281"/>
    </row>
    <row r="1376" spans="1:14" ht="14" x14ac:dyDescent="0.15">
      <c r="A1376" s="271" t="s">
        <v>93</v>
      </c>
      <c r="B1376" s="278">
        <v>0.28571428571428598</v>
      </c>
      <c r="C1376" s="279">
        <v>0.328530259365994</v>
      </c>
      <c r="D1376" s="280">
        <v>0.28354080221300099</v>
      </c>
      <c r="E1376" s="278">
        <v>0.28571428571428598</v>
      </c>
      <c r="F1376" s="279">
        <v>0.28187919463087202</v>
      </c>
      <c r="G1376" s="280">
        <v>0.27893738140417501</v>
      </c>
      <c r="H1376" s="278"/>
      <c r="I1376" s="279"/>
      <c r="J1376" s="280"/>
      <c r="K1376" s="278"/>
      <c r="L1376" s="279"/>
      <c r="M1376" s="280"/>
      <c r="N1376" s="281"/>
    </row>
    <row r="1377" spans="1:14" ht="14" x14ac:dyDescent="0.15">
      <c r="A1377" s="271" t="s">
        <v>94</v>
      </c>
      <c r="B1377" s="278">
        <v>2.3809523809523801E-2</v>
      </c>
      <c r="C1377" s="279">
        <v>3.7463976945245003E-2</v>
      </c>
      <c r="D1377" s="280">
        <v>5.11756569847856E-2</v>
      </c>
      <c r="E1377" s="278">
        <v>2.3809523809523801E-2</v>
      </c>
      <c r="F1377" s="279">
        <v>3.35570469798658E-2</v>
      </c>
      <c r="G1377" s="280">
        <v>4.1745730550284597E-2</v>
      </c>
      <c r="H1377" s="278"/>
      <c r="I1377" s="279"/>
      <c r="J1377" s="280"/>
      <c r="K1377" s="278"/>
      <c r="L1377" s="279"/>
      <c r="M1377" s="280"/>
      <c r="N1377" s="281"/>
    </row>
    <row r="1378" spans="1:14" ht="14" x14ac:dyDescent="0.15">
      <c r="A1378" s="271" t="s">
        <v>385</v>
      </c>
      <c r="B1378" s="278">
        <v>0</v>
      </c>
      <c r="C1378" s="279">
        <v>1.7291066282420799E-2</v>
      </c>
      <c r="D1378" s="280">
        <v>2.28215767634855E-2</v>
      </c>
      <c r="E1378" s="278">
        <v>0</v>
      </c>
      <c r="F1378" s="279">
        <v>2.01342281879195E-2</v>
      </c>
      <c r="G1378" s="280">
        <v>2.2770398481973399E-2</v>
      </c>
      <c r="H1378" s="278"/>
      <c r="I1378" s="279"/>
      <c r="J1378" s="280"/>
      <c r="K1378" s="278"/>
      <c r="L1378" s="279"/>
      <c r="M1378" s="280"/>
      <c r="N1378" s="342"/>
    </row>
    <row r="1379" spans="1:14" ht="14" x14ac:dyDescent="0.15">
      <c r="A1379" s="311" t="s">
        <v>244</v>
      </c>
      <c r="B1379" s="312">
        <v>42</v>
      </c>
      <c r="C1379" s="313">
        <v>347</v>
      </c>
      <c r="D1379" s="314">
        <v>1446</v>
      </c>
      <c r="E1379" s="312">
        <v>42</v>
      </c>
      <c r="F1379" s="313">
        <v>149</v>
      </c>
      <c r="G1379" s="314">
        <v>527</v>
      </c>
      <c r="H1379" s="312"/>
      <c r="I1379" s="313"/>
      <c r="J1379" s="314"/>
      <c r="K1379" s="312"/>
      <c r="L1379" s="313"/>
      <c r="M1379" s="314"/>
      <c r="N1379" s="295"/>
    </row>
    <row r="1380" spans="1:14" ht="14" x14ac:dyDescent="0.15">
      <c r="A1380" s="271" t="s">
        <v>182</v>
      </c>
      <c r="B1380" s="296">
        <v>4.0952380952381002</v>
      </c>
      <c r="C1380" s="297">
        <v>3.8414985590778099</v>
      </c>
      <c r="D1380" s="298">
        <v>3.8264177040110599</v>
      </c>
      <c r="E1380" s="296">
        <v>4.0952380952381002</v>
      </c>
      <c r="F1380" s="297">
        <v>3.9127516778523499</v>
      </c>
      <c r="G1380" s="298">
        <v>3.8500948766603398</v>
      </c>
      <c r="H1380" s="296"/>
      <c r="I1380" s="297"/>
      <c r="J1380" s="298"/>
      <c r="K1380" s="296"/>
      <c r="L1380" s="297"/>
      <c r="M1380" s="298"/>
      <c r="N1380" s="299"/>
    </row>
    <row r="1381" spans="1:14" ht="14" x14ac:dyDescent="0.15">
      <c r="A1381" s="271" t="s">
        <v>165</v>
      </c>
      <c r="B1381" s="296">
        <v>0.90552568776169096</v>
      </c>
      <c r="C1381" s="297">
        <v>0.953063846658327</v>
      </c>
      <c r="D1381" s="298">
        <v>0.97207758946263401</v>
      </c>
      <c r="E1381" s="296">
        <v>0.90552568776169096</v>
      </c>
      <c r="F1381" s="297">
        <v>0.95812941281605901</v>
      </c>
      <c r="G1381" s="298">
        <v>0.954434811012151</v>
      </c>
      <c r="H1381" s="296"/>
      <c r="I1381" s="297"/>
      <c r="J1381" s="298"/>
      <c r="K1381" s="296"/>
      <c r="L1381" s="297"/>
      <c r="M1381" s="298"/>
      <c r="N1381" s="299"/>
    </row>
    <row r="1382" spans="1:14" ht="14" x14ac:dyDescent="0.15">
      <c r="A1382" s="271" t="s">
        <v>245</v>
      </c>
      <c r="B1382" s="300" t="s">
        <v>233</v>
      </c>
      <c r="C1382" s="297" t="s">
        <v>124</v>
      </c>
      <c r="D1382" s="298" t="s">
        <v>124</v>
      </c>
      <c r="E1382" s="300" t="s">
        <v>233</v>
      </c>
      <c r="F1382" s="297" t="s">
        <v>124</v>
      </c>
      <c r="G1382" s="298" t="s">
        <v>124</v>
      </c>
      <c r="H1382" s="300"/>
      <c r="I1382" s="297"/>
      <c r="J1382" s="298"/>
      <c r="K1382" s="300"/>
      <c r="L1382" s="297"/>
      <c r="M1382" s="298"/>
      <c r="N1382" s="299"/>
    </row>
    <row r="1383" spans="1:14" ht="14" x14ac:dyDescent="0.15">
      <c r="A1383" s="272" t="s">
        <v>164</v>
      </c>
      <c r="B1383" s="301" t="s">
        <v>233</v>
      </c>
      <c r="C1383" s="302">
        <v>0.26623561165389148</v>
      </c>
      <c r="D1383" s="303">
        <v>0.27654211365539733</v>
      </c>
      <c r="E1383" s="301" t="s">
        <v>233</v>
      </c>
      <c r="F1383" s="302">
        <v>0.19046113702887016</v>
      </c>
      <c r="G1383" s="303">
        <v>0.25684647683563955</v>
      </c>
      <c r="H1383" s="301"/>
      <c r="I1383" s="302"/>
      <c r="J1383" s="303"/>
      <c r="K1383" s="301"/>
      <c r="L1383" s="302"/>
      <c r="M1383" s="303"/>
      <c r="N1383" s="304"/>
    </row>
    <row r="1384" spans="1:14" ht="28" x14ac:dyDescent="0.15">
      <c r="A1384" s="253" t="s">
        <v>825</v>
      </c>
      <c r="B1384" s="274">
        <v>0.15909090909090901</v>
      </c>
      <c r="C1384" s="275">
        <v>0.138107416879795</v>
      </c>
      <c r="D1384" s="276">
        <v>0.12675116744496301</v>
      </c>
      <c r="E1384" s="274">
        <v>0.15909090909090901</v>
      </c>
      <c r="F1384" s="275">
        <v>0.12345679012345701</v>
      </c>
      <c r="G1384" s="276">
        <v>0.13321167883211699</v>
      </c>
      <c r="H1384" s="274"/>
      <c r="I1384" s="275"/>
      <c r="J1384" s="276"/>
      <c r="K1384" s="274"/>
      <c r="L1384" s="275"/>
      <c r="M1384" s="276"/>
      <c r="N1384" s="277"/>
    </row>
    <row r="1385" spans="1:14" ht="14" x14ac:dyDescent="0.15">
      <c r="A1385" s="271" t="s">
        <v>92</v>
      </c>
      <c r="B1385" s="278">
        <v>0.38636363636363602</v>
      </c>
      <c r="C1385" s="279">
        <v>0.38874680306905401</v>
      </c>
      <c r="D1385" s="280">
        <v>0.34956637758505699</v>
      </c>
      <c r="E1385" s="278">
        <v>0.38636363636363602</v>
      </c>
      <c r="F1385" s="279">
        <v>0.41975308641975301</v>
      </c>
      <c r="G1385" s="280">
        <v>0.363138686131387</v>
      </c>
      <c r="H1385" s="278"/>
      <c r="I1385" s="279"/>
      <c r="J1385" s="280"/>
      <c r="K1385" s="278"/>
      <c r="L1385" s="279"/>
      <c r="M1385" s="280"/>
      <c r="N1385" s="281"/>
    </row>
    <row r="1386" spans="1:14" ht="14" x14ac:dyDescent="0.15">
      <c r="A1386" s="271" t="s">
        <v>93</v>
      </c>
      <c r="B1386" s="278">
        <v>0.18181818181818199</v>
      </c>
      <c r="C1386" s="279">
        <v>0.232736572890026</v>
      </c>
      <c r="D1386" s="280">
        <v>0.24749833222148099</v>
      </c>
      <c r="E1386" s="278">
        <v>0.18181818181818199</v>
      </c>
      <c r="F1386" s="279">
        <v>0.24691358024691401</v>
      </c>
      <c r="G1386" s="280">
        <v>0.25</v>
      </c>
      <c r="H1386" s="278"/>
      <c r="I1386" s="279"/>
      <c r="J1386" s="280"/>
      <c r="K1386" s="278"/>
      <c r="L1386" s="279"/>
      <c r="M1386" s="280"/>
      <c r="N1386" s="281"/>
    </row>
    <row r="1387" spans="1:14" ht="14" x14ac:dyDescent="0.15">
      <c r="A1387" s="271" t="s">
        <v>94</v>
      </c>
      <c r="B1387" s="278">
        <v>0.13636363636363599</v>
      </c>
      <c r="C1387" s="279">
        <v>0.12531969309462901</v>
      </c>
      <c r="D1387" s="280">
        <v>0.164109406270847</v>
      </c>
      <c r="E1387" s="278">
        <v>0.13636363636363599</v>
      </c>
      <c r="F1387" s="279">
        <v>9.8765432098765399E-2</v>
      </c>
      <c r="G1387" s="280">
        <v>0.136861313868613</v>
      </c>
      <c r="H1387" s="278"/>
      <c r="I1387" s="279"/>
      <c r="J1387" s="280"/>
      <c r="K1387" s="278"/>
      <c r="L1387" s="279"/>
      <c r="M1387" s="280"/>
      <c r="N1387" s="281"/>
    </row>
    <row r="1388" spans="1:14" ht="14" x14ac:dyDescent="0.15">
      <c r="A1388" s="271" t="s">
        <v>385</v>
      </c>
      <c r="B1388" s="278">
        <v>0.13636363636363599</v>
      </c>
      <c r="C1388" s="279">
        <v>0.11508951406649599</v>
      </c>
      <c r="D1388" s="280">
        <v>0.11207471647765201</v>
      </c>
      <c r="E1388" s="278">
        <v>0.13636363636363599</v>
      </c>
      <c r="F1388" s="279">
        <v>0.11111111111111099</v>
      </c>
      <c r="G1388" s="280">
        <v>0.116788321167883</v>
      </c>
      <c r="H1388" s="278"/>
      <c r="I1388" s="279"/>
      <c r="J1388" s="280"/>
      <c r="K1388" s="278"/>
      <c r="L1388" s="279"/>
      <c r="M1388" s="280"/>
      <c r="N1388" s="342"/>
    </row>
    <row r="1389" spans="1:14" ht="14" x14ac:dyDescent="0.15">
      <c r="A1389" s="311" t="s">
        <v>244</v>
      </c>
      <c r="B1389" s="312">
        <v>44</v>
      </c>
      <c r="C1389" s="313">
        <v>391</v>
      </c>
      <c r="D1389" s="314">
        <v>1499</v>
      </c>
      <c r="E1389" s="312">
        <v>44</v>
      </c>
      <c r="F1389" s="313">
        <v>162</v>
      </c>
      <c r="G1389" s="314">
        <v>548</v>
      </c>
      <c r="H1389" s="312"/>
      <c r="I1389" s="313"/>
      <c r="J1389" s="314"/>
      <c r="K1389" s="312"/>
      <c r="L1389" s="313"/>
      <c r="M1389" s="314"/>
      <c r="N1389" s="295"/>
    </row>
    <row r="1390" spans="1:14" ht="14" x14ac:dyDescent="0.15">
      <c r="A1390" s="271" t="s">
        <v>182</v>
      </c>
      <c r="B1390" s="296">
        <v>3.2954545454545401</v>
      </c>
      <c r="C1390" s="297">
        <v>3.3094629156010198</v>
      </c>
      <c r="D1390" s="298">
        <v>3.2148098732488299</v>
      </c>
      <c r="E1390" s="296">
        <v>3.2954545454545401</v>
      </c>
      <c r="F1390" s="297">
        <v>3.3456790123456801</v>
      </c>
      <c r="G1390" s="298">
        <v>3.2591240875912399</v>
      </c>
      <c r="H1390" s="296"/>
      <c r="I1390" s="297"/>
      <c r="J1390" s="298"/>
      <c r="K1390" s="296"/>
      <c r="L1390" s="297"/>
      <c r="M1390" s="298"/>
      <c r="N1390" s="299"/>
    </row>
    <row r="1391" spans="1:14" ht="14" x14ac:dyDescent="0.15">
      <c r="A1391" s="271" t="s">
        <v>165</v>
      </c>
      <c r="B1391" s="296">
        <v>1.286414621839</v>
      </c>
      <c r="C1391" s="297">
        <v>1.1978131646744301</v>
      </c>
      <c r="D1391" s="298">
        <v>1.1932249836855999</v>
      </c>
      <c r="E1391" s="296">
        <v>1.286414621839</v>
      </c>
      <c r="F1391" s="297">
        <v>1.1600010047881799</v>
      </c>
      <c r="G1391" s="298">
        <v>1.19811275999841</v>
      </c>
      <c r="H1391" s="296"/>
      <c r="I1391" s="297"/>
      <c r="J1391" s="298"/>
      <c r="K1391" s="296"/>
      <c r="L1391" s="297"/>
      <c r="M1391" s="298"/>
      <c r="N1391" s="299"/>
    </row>
    <row r="1392" spans="1:14" ht="14" x14ac:dyDescent="0.15">
      <c r="A1392" s="271" t="s">
        <v>245</v>
      </c>
      <c r="B1392" s="300" t="s">
        <v>233</v>
      </c>
      <c r="C1392" s="297" t="s">
        <v>124</v>
      </c>
      <c r="D1392" s="298" t="s">
        <v>124</v>
      </c>
      <c r="E1392" s="300" t="s">
        <v>233</v>
      </c>
      <c r="F1392" s="297" t="s">
        <v>124</v>
      </c>
      <c r="G1392" s="298" t="s">
        <v>124</v>
      </c>
      <c r="H1392" s="300"/>
      <c r="I1392" s="297"/>
      <c r="J1392" s="298"/>
      <c r="K1392" s="300"/>
      <c r="L1392" s="297"/>
      <c r="M1392" s="298"/>
      <c r="N1392" s="299"/>
    </row>
    <row r="1393" spans="1:14" ht="14" x14ac:dyDescent="0.15">
      <c r="A1393" s="272" t="s">
        <v>164</v>
      </c>
      <c r="B1393" s="301" t="s">
        <v>233</v>
      </c>
      <c r="C1393" s="302">
        <v>-1.1694954237948483E-2</v>
      </c>
      <c r="D1393" s="303">
        <v>6.758547072708547E-2</v>
      </c>
      <c r="E1393" s="301" t="s">
        <v>233</v>
      </c>
      <c r="F1393" s="302">
        <v>-4.3296916712853344E-2</v>
      </c>
      <c r="G1393" s="303">
        <v>3.0323070645995247E-2</v>
      </c>
      <c r="H1393" s="301"/>
      <c r="I1393" s="302"/>
      <c r="J1393" s="303"/>
      <c r="K1393" s="301"/>
      <c r="L1393" s="302"/>
      <c r="M1393" s="303"/>
      <c r="N1393" s="304"/>
    </row>
    <row r="1394" spans="1:14" ht="28" x14ac:dyDescent="0.15">
      <c r="A1394" s="253" t="s">
        <v>386</v>
      </c>
      <c r="B1394" s="274">
        <v>0.32558139534883701</v>
      </c>
      <c r="C1394" s="275">
        <v>0.25144508670520199</v>
      </c>
      <c r="D1394" s="276">
        <v>0.20338983050847501</v>
      </c>
      <c r="E1394" s="274">
        <v>0.32558139534883701</v>
      </c>
      <c r="F1394" s="275">
        <v>0.27333333333333298</v>
      </c>
      <c r="G1394" s="276">
        <v>0.240671641791045</v>
      </c>
      <c r="H1394" s="274"/>
      <c r="I1394" s="275"/>
      <c r="J1394" s="276"/>
      <c r="K1394" s="274"/>
      <c r="L1394" s="275"/>
      <c r="M1394" s="276"/>
      <c r="N1394" s="277"/>
    </row>
    <row r="1395" spans="1:14" ht="14" x14ac:dyDescent="0.15">
      <c r="A1395" s="271" t="s">
        <v>92</v>
      </c>
      <c r="B1395" s="278">
        <v>0.48837209302325602</v>
      </c>
      <c r="C1395" s="279">
        <v>0.33815028901734101</v>
      </c>
      <c r="D1395" s="280">
        <v>0.36338983050847501</v>
      </c>
      <c r="E1395" s="278">
        <v>0.48837209302325602</v>
      </c>
      <c r="F1395" s="279">
        <v>0.39333333333333298</v>
      </c>
      <c r="G1395" s="280">
        <v>0.36007462686567199</v>
      </c>
      <c r="H1395" s="278"/>
      <c r="I1395" s="279"/>
      <c r="J1395" s="280"/>
      <c r="K1395" s="278"/>
      <c r="L1395" s="279"/>
      <c r="M1395" s="280"/>
      <c r="N1395" s="281"/>
    </row>
    <row r="1396" spans="1:14" ht="14" x14ac:dyDescent="0.15">
      <c r="A1396" s="271" t="s">
        <v>93</v>
      </c>
      <c r="B1396" s="278">
        <v>0.162790697674419</v>
      </c>
      <c r="C1396" s="279">
        <v>0.20231213872832399</v>
      </c>
      <c r="D1396" s="280">
        <v>0.26576271186440698</v>
      </c>
      <c r="E1396" s="278">
        <v>0.162790697674419</v>
      </c>
      <c r="F1396" s="279">
        <v>0.193333333333333</v>
      </c>
      <c r="G1396" s="280">
        <v>0.259328358208955</v>
      </c>
      <c r="H1396" s="278"/>
      <c r="I1396" s="279"/>
      <c r="J1396" s="280"/>
      <c r="K1396" s="278"/>
      <c r="L1396" s="279"/>
      <c r="M1396" s="280"/>
      <c r="N1396" s="281"/>
    </row>
    <row r="1397" spans="1:14" ht="14" x14ac:dyDescent="0.15">
      <c r="A1397" s="271" t="s">
        <v>94</v>
      </c>
      <c r="B1397" s="278">
        <v>2.32558139534884E-2</v>
      </c>
      <c r="C1397" s="279">
        <v>0.15028901734104</v>
      </c>
      <c r="D1397" s="280">
        <v>0.117966101694915</v>
      </c>
      <c r="E1397" s="278">
        <v>2.32558139534884E-2</v>
      </c>
      <c r="F1397" s="279">
        <v>0.11333333333333299</v>
      </c>
      <c r="G1397" s="280">
        <v>9.8880597014925395E-2</v>
      </c>
      <c r="H1397" s="278"/>
      <c r="I1397" s="279"/>
      <c r="J1397" s="280"/>
      <c r="K1397" s="278"/>
      <c r="L1397" s="279"/>
      <c r="M1397" s="280"/>
      <c r="N1397" s="281"/>
    </row>
    <row r="1398" spans="1:14" ht="14" x14ac:dyDescent="0.15">
      <c r="A1398" s="271" t="s">
        <v>385</v>
      </c>
      <c r="B1398" s="278">
        <v>0</v>
      </c>
      <c r="C1398" s="279">
        <v>5.7803468208092498E-2</v>
      </c>
      <c r="D1398" s="280">
        <v>4.9491525423728797E-2</v>
      </c>
      <c r="E1398" s="278">
        <v>0</v>
      </c>
      <c r="F1398" s="279">
        <v>2.66666666666667E-2</v>
      </c>
      <c r="G1398" s="280">
        <v>4.1044776119402999E-2</v>
      </c>
      <c r="H1398" s="278"/>
      <c r="I1398" s="279"/>
      <c r="J1398" s="280"/>
      <c r="K1398" s="278"/>
      <c r="L1398" s="279"/>
      <c r="M1398" s="280"/>
      <c r="N1398" s="342"/>
    </row>
    <row r="1399" spans="1:14" ht="14" x14ac:dyDescent="0.15">
      <c r="A1399" s="311" t="s">
        <v>244</v>
      </c>
      <c r="B1399" s="312">
        <v>43</v>
      </c>
      <c r="C1399" s="313">
        <v>346</v>
      </c>
      <c r="D1399" s="314">
        <v>1475</v>
      </c>
      <c r="E1399" s="312">
        <v>43</v>
      </c>
      <c r="F1399" s="313">
        <v>150</v>
      </c>
      <c r="G1399" s="314">
        <v>536</v>
      </c>
      <c r="H1399" s="312"/>
      <c r="I1399" s="313"/>
      <c r="J1399" s="314"/>
      <c r="K1399" s="312"/>
      <c r="L1399" s="313"/>
      <c r="M1399" s="314"/>
      <c r="N1399" s="295"/>
    </row>
    <row r="1400" spans="1:14" ht="14" x14ac:dyDescent="0.15">
      <c r="A1400" s="271" t="s">
        <v>182</v>
      </c>
      <c r="B1400" s="296">
        <v>4.1162790697674403</v>
      </c>
      <c r="C1400" s="297">
        <v>3.5751445086705198</v>
      </c>
      <c r="D1400" s="298">
        <v>3.5532203389830501</v>
      </c>
      <c r="E1400" s="296">
        <v>4.1162790697674403</v>
      </c>
      <c r="F1400" s="297">
        <v>3.7733333333333299</v>
      </c>
      <c r="G1400" s="298">
        <v>3.66044776119403</v>
      </c>
      <c r="H1400" s="296"/>
      <c r="I1400" s="297"/>
      <c r="J1400" s="298"/>
      <c r="K1400" s="296"/>
      <c r="L1400" s="297"/>
      <c r="M1400" s="298"/>
      <c r="N1400" s="299"/>
    </row>
    <row r="1401" spans="1:14" ht="14" x14ac:dyDescent="0.15">
      <c r="A1401" s="271" t="s">
        <v>165</v>
      </c>
      <c r="B1401" s="296">
        <v>0.76249285166302305</v>
      </c>
      <c r="C1401" s="297">
        <v>1.18266003638637</v>
      </c>
      <c r="D1401" s="298">
        <v>1.08978612026265</v>
      </c>
      <c r="E1401" s="296">
        <v>0.76249285166302305</v>
      </c>
      <c r="F1401" s="297">
        <v>1.05643865880657</v>
      </c>
      <c r="G1401" s="298">
        <v>1.0732094346976</v>
      </c>
      <c r="H1401" s="296"/>
      <c r="I1401" s="297"/>
      <c r="J1401" s="298"/>
      <c r="K1401" s="296"/>
      <c r="L1401" s="297"/>
      <c r="M1401" s="298"/>
      <c r="N1401" s="299"/>
    </row>
    <row r="1402" spans="1:14" ht="14" x14ac:dyDescent="0.15">
      <c r="A1402" s="271" t="s">
        <v>245</v>
      </c>
      <c r="B1402" s="300" t="s">
        <v>233</v>
      </c>
      <c r="C1402" s="297" t="s">
        <v>221</v>
      </c>
      <c r="D1402" s="298" t="s">
        <v>222</v>
      </c>
      <c r="E1402" s="300" t="s">
        <v>233</v>
      </c>
      <c r="F1402" s="297" t="s">
        <v>251</v>
      </c>
      <c r="G1402" s="298" t="s">
        <v>221</v>
      </c>
      <c r="H1402" s="300"/>
      <c r="I1402" s="297"/>
      <c r="J1402" s="298"/>
      <c r="K1402" s="300"/>
      <c r="L1402" s="297"/>
      <c r="M1402" s="298"/>
      <c r="N1402" s="299"/>
    </row>
    <row r="1403" spans="1:14" ht="14" x14ac:dyDescent="0.15">
      <c r="A1403" s="272" t="s">
        <v>164</v>
      </c>
      <c r="B1403" s="301" t="s">
        <v>233</v>
      </c>
      <c r="C1403" s="302">
        <v>0.45755715459056412</v>
      </c>
      <c r="D1403" s="303">
        <v>0.51666902368759027</v>
      </c>
      <c r="E1403" s="301" t="s">
        <v>233</v>
      </c>
      <c r="F1403" s="302">
        <v>0.3246243722484814</v>
      </c>
      <c r="G1403" s="303">
        <v>0.42473658340680781</v>
      </c>
      <c r="H1403" s="301"/>
      <c r="I1403" s="302"/>
      <c r="J1403" s="303"/>
      <c r="K1403" s="301"/>
      <c r="L1403" s="302"/>
      <c r="M1403" s="303"/>
      <c r="N1403" s="304"/>
    </row>
    <row r="1404" spans="1:14" ht="28" x14ac:dyDescent="0.15">
      <c r="A1404" s="253" t="s">
        <v>826</v>
      </c>
      <c r="B1404" s="274">
        <v>0.45454545454545497</v>
      </c>
      <c r="C1404" s="275">
        <v>0.16577540106951899</v>
      </c>
      <c r="D1404" s="276">
        <v>0.17414965986394601</v>
      </c>
      <c r="E1404" s="274">
        <v>0.45454545454545497</v>
      </c>
      <c r="F1404" s="275">
        <v>0.214285714285714</v>
      </c>
      <c r="G1404" s="276">
        <v>0.19813084112149501</v>
      </c>
      <c r="H1404" s="274"/>
      <c r="I1404" s="275"/>
      <c r="J1404" s="276"/>
      <c r="K1404" s="274"/>
      <c r="L1404" s="275"/>
      <c r="M1404" s="276"/>
      <c r="N1404" s="277"/>
    </row>
    <row r="1405" spans="1:14" ht="14" x14ac:dyDescent="0.15">
      <c r="A1405" s="271" t="s">
        <v>92</v>
      </c>
      <c r="B1405" s="278">
        <v>0.34090909090909099</v>
      </c>
      <c r="C1405" s="279">
        <v>0.34759358288770098</v>
      </c>
      <c r="D1405" s="280">
        <v>0.36938775510204103</v>
      </c>
      <c r="E1405" s="278">
        <v>0.34090909090909099</v>
      </c>
      <c r="F1405" s="279">
        <v>0.35714285714285698</v>
      </c>
      <c r="G1405" s="280">
        <v>0.37757009345794401</v>
      </c>
      <c r="H1405" s="278"/>
      <c r="I1405" s="279"/>
      <c r="J1405" s="280"/>
      <c r="K1405" s="278"/>
      <c r="L1405" s="279"/>
      <c r="M1405" s="280"/>
      <c r="N1405" s="281"/>
    </row>
    <row r="1406" spans="1:14" ht="14" x14ac:dyDescent="0.15">
      <c r="A1406" s="271" t="s">
        <v>93</v>
      </c>
      <c r="B1406" s="278">
        <v>0.13636363636363599</v>
      </c>
      <c r="C1406" s="279">
        <v>0.25668449197860999</v>
      </c>
      <c r="D1406" s="280">
        <v>0.27823129251700701</v>
      </c>
      <c r="E1406" s="278">
        <v>0.13636363636363599</v>
      </c>
      <c r="F1406" s="279">
        <v>0.22077922077922099</v>
      </c>
      <c r="G1406" s="280">
        <v>0.26728971962616799</v>
      </c>
      <c r="H1406" s="278"/>
      <c r="I1406" s="279"/>
      <c r="J1406" s="280"/>
      <c r="K1406" s="278"/>
      <c r="L1406" s="279"/>
      <c r="M1406" s="280"/>
      <c r="N1406" s="281"/>
    </row>
    <row r="1407" spans="1:14" ht="14" x14ac:dyDescent="0.15">
      <c r="A1407" s="271" t="s">
        <v>94</v>
      </c>
      <c r="B1407" s="278">
        <v>6.8181818181818205E-2</v>
      </c>
      <c r="C1407" s="279">
        <v>0.13636363636363599</v>
      </c>
      <c r="D1407" s="280">
        <v>0.115646258503401</v>
      </c>
      <c r="E1407" s="278">
        <v>6.8181818181818205E-2</v>
      </c>
      <c r="F1407" s="279">
        <v>0.12987012987013</v>
      </c>
      <c r="G1407" s="280">
        <v>0.10280373831775701</v>
      </c>
      <c r="H1407" s="278"/>
      <c r="I1407" s="279"/>
      <c r="J1407" s="280"/>
      <c r="K1407" s="278"/>
      <c r="L1407" s="279"/>
      <c r="M1407" s="280"/>
      <c r="N1407" s="281"/>
    </row>
    <row r="1408" spans="1:14" ht="14" x14ac:dyDescent="0.15">
      <c r="A1408" s="271" t="s">
        <v>385</v>
      </c>
      <c r="B1408" s="278">
        <v>0</v>
      </c>
      <c r="C1408" s="279">
        <v>9.3582887700534703E-2</v>
      </c>
      <c r="D1408" s="280">
        <v>6.2585034013605406E-2</v>
      </c>
      <c r="E1408" s="278">
        <v>0</v>
      </c>
      <c r="F1408" s="279">
        <v>7.7922077922077906E-2</v>
      </c>
      <c r="G1408" s="280">
        <v>5.4205607476635498E-2</v>
      </c>
      <c r="H1408" s="278"/>
      <c r="I1408" s="279"/>
      <c r="J1408" s="280"/>
      <c r="K1408" s="278"/>
      <c r="L1408" s="279"/>
      <c r="M1408" s="280"/>
      <c r="N1408" s="342"/>
    </row>
    <row r="1409" spans="1:14" ht="14" x14ac:dyDescent="0.15">
      <c r="A1409" s="311" t="s">
        <v>244</v>
      </c>
      <c r="B1409" s="312">
        <v>44</v>
      </c>
      <c r="C1409" s="313">
        <v>374</v>
      </c>
      <c r="D1409" s="314">
        <v>1470</v>
      </c>
      <c r="E1409" s="312">
        <v>44</v>
      </c>
      <c r="F1409" s="313">
        <v>154</v>
      </c>
      <c r="G1409" s="314">
        <v>535</v>
      </c>
      <c r="H1409" s="312"/>
      <c r="I1409" s="313"/>
      <c r="J1409" s="314"/>
      <c r="K1409" s="312"/>
      <c r="L1409" s="313"/>
      <c r="M1409" s="314"/>
      <c r="N1409" s="295"/>
    </row>
    <row r="1410" spans="1:14" ht="14" x14ac:dyDescent="0.15">
      <c r="A1410" s="271" t="s">
        <v>182</v>
      </c>
      <c r="B1410" s="296">
        <v>4.1818181818181799</v>
      </c>
      <c r="C1410" s="297">
        <v>3.3556149732620302</v>
      </c>
      <c r="D1410" s="298">
        <v>3.4768707482993202</v>
      </c>
      <c r="E1410" s="296">
        <v>4.1818181818181799</v>
      </c>
      <c r="F1410" s="297">
        <v>3.5</v>
      </c>
      <c r="G1410" s="298">
        <v>3.5626168224299102</v>
      </c>
      <c r="H1410" s="296"/>
      <c r="I1410" s="297"/>
      <c r="J1410" s="298"/>
      <c r="K1410" s="296"/>
      <c r="L1410" s="297"/>
      <c r="M1410" s="298"/>
      <c r="N1410" s="299"/>
    </row>
    <row r="1411" spans="1:14" ht="14" x14ac:dyDescent="0.15">
      <c r="A1411" s="271" t="s">
        <v>165</v>
      </c>
      <c r="B1411" s="296">
        <v>0.92189711560171195</v>
      </c>
      <c r="C1411" s="297">
        <v>1.1826530004415901</v>
      </c>
      <c r="D1411" s="298">
        <v>1.09790121128269</v>
      </c>
      <c r="E1411" s="296">
        <v>0.92189711560171195</v>
      </c>
      <c r="F1411" s="297">
        <v>1.18955146157641</v>
      </c>
      <c r="G1411" s="298">
        <v>1.08414893220771</v>
      </c>
      <c r="H1411" s="296"/>
      <c r="I1411" s="297"/>
      <c r="J1411" s="298"/>
      <c r="K1411" s="296"/>
      <c r="L1411" s="297"/>
      <c r="M1411" s="298"/>
      <c r="N1411" s="299"/>
    </row>
    <row r="1412" spans="1:14" ht="14" x14ac:dyDescent="0.15">
      <c r="A1412" s="271" t="s">
        <v>245</v>
      </c>
      <c r="B1412" s="300" t="s">
        <v>233</v>
      </c>
      <c r="C1412" s="297" t="s">
        <v>222</v>
      </c>
      <c r="D1412" s="298" t="s">
        <v>222</v>
      </c>
      <c r="E1412" s="300" t="s">
        <v>233</v>
      </c>
      <c r="F1412" s="297" t="s">
        <v>222</v>
      </c>
      <c r="G1412" s="298" t="s">
        <v>222</v>
      </c>
      <c r="H1412" s="300"/>
      <c r="I1412" s="297"/>
      <c r="J1412" s="298"/>
      <c r="K1412" s="300"/>
      <c r="L1412" s="297"/>
      <c r="M1412" s="298"/>
      <c r="N1412" s="299"/>
    </row>
    <row r="1413" spans="1:14" ht="14" x14ac:dyDescent="0.15">
      <c r="A1413" s="272" t="s">
        <v>164</v>
      </c>
      <c r="B1413" s="301" t="s">
        <v>233</v>
      </c>
      <c r="C1413" s="302">
        <v>0.69860154098256566</v>
      </c>
      <c r="D1413" s="303">
        <v>0.64208639745944163</v>
      </c>
      <c r="E1413" s="301" t="s">
        <v>233</v>
      </c>
      <c r="F1413" s="302">
        <v>0.57317249723238117</v>
      </c>
      <c r="G1413" s="303">
        <v>0.57114049646975817</v>
      </c>
      <c r="H1413" s="301"/>
      <c r="I1413" s="302"/>
      <c r="J1413" s="303"/>
      <c r="K1413" s="301"/>
      <c r="L1413" s="302"/>
      <c r="M1413" s="303"/>
      <c r="N1413" s="304"/>
    </row>
    <row r="1414" spans="1:14" ht="28" x14ac:dyDescent="0.15">
      <c r="A1414" s="253" t="s">
        <v>827</v>
      </c>
      <c r="B1414" s="274">
        <v>0.31578947368421101</v>
      </c>
      <c r="C1414" s="275">
        <v>9.40438871473354E-2</v>
      </c>
      <c r="D1414" s="276">
        <v>0.16239316239316201</v>
      </c>
      <c r="E1414" s="274">
        <v>0.31578947368421101</v>
      </c>
      <c r="F1414" s="275">
        <v>0.138461538461538</v>
      </c>
      <c r="G1414" s="276">
        <v>0.17105263157894701</v>
      </c>
      <c r="H1414" s="274"/>
      <c r="I1414" s="275"/>
      <c r="J1414" s="276"/>
      <c r="K1414" s="274"/>
      <c r="L1414" s="275"/>
      <c r="M1414" s="276"/>
      <c r="N1414" s="277"/>
    </row>
    <row r="1415" spans="1:14" ht="14" x14ac:dyDescent="0.15">
      <c r="A1415" s="271" t="s">
        <v>92</v>
      </c>
      <c r="B1415" s="278">
        <v>0.34210526315789502</v>
      </c>
      <c r="C1415" s="279">
        <v>0.22257053291536</v>
      </c>
      <c r="D1415" s="280">
        <v>0.30303030303030298</v>
      </c>
      <c r="E1415" s="278">
        <v>0.34210526315789502</v>
      </c>
      <c r="F1415" s="279">
        <v>0.261538461538462</v>
      </c>
      <c r="G1415" s="280">
        <v>0.320175438596491</v>
      </c>
      <c r="H1415" s="278"/>
      <c r="I1415" s="279"/>
      <c r="J1415" s="280"/>
      <c r="K1415" s="278"/>
      <c r="L1415" s="279"/>
      <c r="M1415" s="280"/>
      <c r="N1415" s="281"/>
    </row>
    <row r="1416" spans="1:14" ht="14" x14ac:dyDescent="0.15">
      <c r="A1416" s="271" t="s">
        <v>93</v>
      </c>
      <c r="B1416" s="278">
        <v>0.26315789473684198</v>
      </c>
      <c r="C1416" s="279">
        <v>0.29467084639498398</v>
      </c>
      <c r="D1416" s="280">
        <v>0.301476301476302</v>
      </c>
      <c r="E1416" s="278">
        <v>0.26315789473684198</v>
      </c>
      <c r="F1416" s="279">
        <v>0.33846153846153798</v>
      </c>
      <c r="G1416" s="280">
        <v>0.33771929824561397</v>
      </c>
      <c r="H1416" s="278"/>
      <c r="I1416" s="279"/>
      <c r="J1416" s="280"/>
      <c r="K1416" s="278"/>
      <c r="L1416" s="279"/>
      <c r="M1416" s="280"/>
      <c r="N1416" s="281"/>
    </row>
    <row r="1417" spans="1:14" ht="14" x14ac:dyDescent="0.15">
      <c r="A1417" s="271" t="s">
        <v>94</v>
      </c>
      <c r="B1417" s="278">
        <v>5.2631578947368397E-2</v>
      </c>
      <c r="C1417" s="279">
        <v>0.22884012539185</v>
      </c>
      <c r="D1417" s="280">
        <v>0.13908313908313899</v>
      </c>
      <c r="E1417" s="278">
        <v>5.2631578947368397E-2</v>
      </c>
      <c r="F1417" s="279">
        <v>0.16153846153846199</v>
      </c>
      <c r="G1417" s="280">
        <v>0.105263157894737</v>
      </c>
      <c r="H1417" s="278"/>
      <c r="I1417" s="279"/>
      <c r="J1417" s="280"/>
      <c r="K1417" s="278"/>
      <c r="L1417" s="279"/>
      <c r="M1417" s="280"/>
      <c r="N1417" s="281"/>
    </row>
    <row r="1418" spans="1:14" ht="14" x14ac:dyDescent="0.15">
      <c r="A1418" s="271" t="s">
        <v>385</v>
      </c>
      <c r="B1418" s="278">
        <v>2.6315789473684199E-2</v>
      </c>
      <c r="C1418" s="279">
        <v>0.15987460815047</v>
      </c>
      <c r="D1418" s="280">
        <v>9.4017094017094002E-2</v>
      </c>
      <c r="E1418" s="278">
        <v>2.6315789473684199E-2</v>
      </c>
      <c r="F1418" s="279">
        <v>0.1</v>
      </c>
      <c r="G1418" s="280">
        <v>6.5789473684210495E-2</v>
      </c>
      <c r="H1418" s="278"/>
      <c r="I1418" s="279"/>
      <c r="J1418" s="280"/>
      <c r="K1418" s="278"/>
      <c r="L1418" s="279"/>
      <c r="M1418" s="280"/>
      <c r="N1418" s="342"/>
    </row>
    <row r="1419" spans="1:14" ht="14" x14ac:dyDescent="0.15">
      <c r="A1419" s="311" t="s">
        <v>244</v>
      </c>
      <c r="B1419" s="312">
        <v>38</v>
      </c>
      <c r="C1419" s="313">
        <v>319</v>
      </c>
      <c r="D1419" s="314">
        <v>1287</v>
      </c>
      <c r="E1419" s="312">
        <v>38</v>
      </c>
      <c r="F1419" s="313">
        <v>130</v>
      </c>
      <c r="G1419" s="314">
        <v>456</v>
      </c>
      <c r="H1419" s="312"/>
      <c r="I1419" s="313"/>
      <c r="J1419" s="314"/>
      <c r="K1419" s="312"/>
      <c r="L1419" s="313"/>
      <c r="M1419" s="314"/>
      <c r="N1419" s="295"/>
    </row>
    <row r="1420" spans="1:14" ht="14" x14ac:dyDescent="0.15">
      <c r="A1420" s="271" t="s">
        <v>182</v>
      </c>
      <c r="B1420" s="296">
        <v>3.8684210526315801</v>
      </c>
      <c r="C1420" s="297">
        <v>2.8620689655172402</v>
      </c>
      <c r="D1420" s="298">
        <v>3.3006993006993</v>
      </c>
      <c r="E1420" s="296">
        <v>3.8684210526315801</v>
      </c>
      <c r="F1420" s="297">
        <v>3.1769230769230798</v>
      </c>
      <c r="G1420" s="298">
        <v>3.4254385964912299</v>
      </c>
      <c r="H1420" s="296"/>
      <c r="I1420" s="297"/>
      <c r="J1420" s="298"/>
      <c r="K1420" s="296"/>
      <c r="L1420" s="297"/>
      <c r="M1420" s="298"/>
      <c r="N1420" s="299"/>
    </row>
    <row r="1421" spans="1:14" ht="14" x14ac:dyDescent="0.15">
      <c r="A1421" s="271" t="s">
        <v>165</v>
      </c>
      <c r="B1421" s="296">
        <v>1.01797500716888</v>
      </c>
      <c r="C1421" s="297">
        <v>1.2052440897940599</v>
      </c>
      <c r="D1421" s="298">
        <v>1.1740551181252501</v>
      </c>
      <c r="E1421" s="296">
        <v>1.01797500716888</v>
      </c>
      <c r="F1421" s="297">
        <v>1.16449666150536</v>
      </c>
      <c r="G1421" s="298">
        <v>1.09289907065516</v>
      </c>
      <c r="H1421" s="296"/>
      <c r="I1421" s="297"/>
      <c r="J1421" s="298"/>
      <c r="K1421" s="296"/>
      <c r="L1421" s="297"/>
      <c r="M1421" s="298"/>
      <c r="N1421" s="299"/>
    </row>
    <row r="1422" spans="1:14" ht="14" x14ac:dyDescent="0.15">
      <c r="A1422" s="271" t="s">
        <v>245</v>
      </c>
      <c r="B1422" s="300" t="s">
        <v>233</v>
      </c>
      <c r="C1422" s="297" t="s">
        <v>222</v>
      </c>
      <c r="D1422" s="298" t="s">
        <v>221</v>
      </c>
      <c r="E1422" s="300" t="s">
        <v>233</v>
      </c>
      <c r="F1422" s="297" t="s">
        <v>221</v>
      </c>
      <c r="G1422" s="298" t="s">
        <v>251</v>
      </c>
      <c r="H1422" s="300"/>
      <c r="I1422" s="297"/>
      <c r="J1422" s="298"/>
      <c r="K1422" s="300"/>
      <c r="L1422" s="297"/>
      <c r="M1422" s="298"/>
      <c r="N1422" s="299"/>
    </row>
    <row r="1423" spans="1:14" ht="14" x14ac:dyDescent="0.15">
      <c r="A1423" s="272" t="s">
        <v>164</v>
      </c>
      <c r="B1423" s="301" t="s">
        <v>233</v>
      </c>
      <c r="C1423" s="302">
        <v>0.83497782369237361</v>
      </c>
      <c r="D1423" s="303">
        <v>0.48355630256850912</v>
      </c>
      <c r="E1423" s="301" t="s">
        <v>233</v>
      </c>
      <c r="F1423" s="302">
        <v>0.59381705295281118</v>
      </c>
      <c r="G1423" s="303">
        <v>0.4053278733916349</v>
      </c>
      <c r="H1423" s="301"/>
      <c r="I1423" s="302"/>
      <c r="J1423" s="303"/>
      <c r="K1423" s="301"/>
      <c r="L1423" s="302"/>
      <c r="M1423" s="303"/>
      <c r="N1423" s="304"/>
    </row>
    <row r="1424" spans="1:14" ht="28" x14ac:dyDescent="0.15">
      <c r="A1424" s="253" t="s">
        <v>387</v>
      </c>
      <c r="B1424" s="274">
        <v>0.35714285714285698</v>
      </c>
      <c r="C1424" s="275">
        <v>0.14910025706940899</v>
      </c>
      <c r="D1424" s="276">
        <v>0.22244224422442199</v>
      </c>
      <c r="E1424" s="274">
        <v>0.35714285714285698</v>
      </c>
      <c r="F1424" s="275">
        <v>0.17499999999999999</v>
      </c>
      <c r="G1424" s="276">
        <v>0.23007246376811599</v>
      </c>
      <c r="H1424" s="274"/>
      <c r="I1424" s="275"/>
      <c r="J1424" s="276"/>
      <c r="K1424" s="274"/>
      <c r="L1424" s="275"/>
      <c r="M1424" s="276"/>
      <c r="N1424" s="277"/>
    </row>
    <row r="1425" spans="1:14" ht="14" x14ac:dyDescent="0.15">
      <c r="A1425" s="271" t="s">
        <v>92</v>
      </c>
      <c r="B1425" s="278">
        <v>0.33333333333333298</v>
      </c>
      <c r="C1425" s="279">
        <v>0.344473007712082</v>
      </c>
      <c r="D1425" s="280">
        <v>0.37095709570957103</v>
      </c>
      <c r="E1425" s="278">
        <v>0.33333333333333298</v>
      </c>
      <c r="F1425" s="279">
        <v>0.375</v>
      </c>
      <c r="G1425" s="280">
        <v>0.38586956521739102</v>
      </c>
      <c r="H1425" s="278"/>
      <c r="I1425" s="279"/>
      <c r="J1425" s="280"/>
      <c r="K1425" s="278"/>
      <c r="L1425" s="279"/>
      <c r="M1425" s="280"/>
      <c r="N1425" s="281"/>
    </row>
    <row r="1426" spans="1:14" ht="14" x14ac:dyDescent="0.15">
      <c r="A1426" s="271" t="s">
        <v>93</v>
      </c>
      <c r="B1426" s="278">
        <v>0.16666666666666699</v>
      </c>
      <c r="C1426" s="279">
        <v>0.26992287917737801</v>
      </c>
      <c r="D1426" s="280">
        <v>0.26336633663366299</v>
      </c>
      <c r="E1426" s="278">
        <v>0.16666666666666699</v>
      </c>
      <c r="F1426" s="279">
        <v>0.26250000000000001</v>
      </c>
      <c r="G1426" s="280">
        <v>0.25905797101449302</v>
      </c>
      <c r="H1426" s="278"/>
      <c r="I1426" s="279"/>
      <c r="J1426" s="280"/>
      <c r="K1426" s="278"/>
      <c r="L1426" s="279"/>
      <c r="M1426" s="280"/>
      <c r="N1426" s="281"/>
    </row>
    <row r="1427" spans="1:14" ht="14" x14ac:dyDescent="0.15">
      <c r="A1427" s="271" t="s">
        <v>94</v>
      </c>
      <c r="B1427" s="278">
        <v>4.7619047619047603E-2</v>
      </c>
      <c r="C1427" s="279">
        <v>0.13624678663239101</v>
      </c>
      <c r="D1427" s="280">
        <v>9.2409240924092403E-2</v>
      </c>
      <c r="E1427" s="278">
        <v>4.7619047619047603E-2</v>
      </c>
      <c r="F1427" s="279">
        <v>0.10625</v>
      </c>
      <c r="G1427" s="280">
        <v>6.88405797101449E-2</v>
      </c>
      <c r="H1427" s="278"/>
      <c r="I1427" s="279"/>
      <c r="J1427" s="280"/>
      <c r="K1427" s="278"/>
      <c r="L1427" s="279"/>
      <c r="M1427" s="280"/>
      <c r="N1427" s="281"/>
    </row>
    <row r="1428" spans="1:14" ht="14" x14ac:dyDescent="0.15">
      <c r="A1428" s="271" t="s">
        <v>385</v>
      </c>
      <c r="B1428" s="278">
        <v>9.5238095238095205E-2</v>
      </c>
      <c r="C1428" s="279">
        <v>0.10025706940874</v>
      </c>
      <c r="D1428" s="280">
        <v>5.0825082508250803E-2</v>
      </c>
      <c r="E1428" s="278">
        <v>9.5238095238095205E-2</v>
      </c>
      <c r="F1428" s="279">
        <v>8.1250000000000003E-2</v>
      </c>
      <c r="G1428" s="280">
        <v>5.61594202898551E-2</v>
      </c>
      <c r="H1428" s="278"/>
      <c r="I1428" s="279"/>
      <c r="J1428" s="280"/>
      <c r="K1428" s="278"/>
      <c r="L1428" s="279"/>
      <c r="M1428" s="280"/>
      <c r="N1428" s="342"/>
    </row>
    <row r="1429" spans="1:14" ht="14" x14ac:dyDescent="0.15">
      <c r="A1429" s="311" t="s">
        <v>244</v>
      </c>
      <c r="B1429" s="312">
        <v>42</v>
      </c>
      <c r="C1429" s="313">
        <v>389</v>
      </c>
      <c r="D1429" s="314">
        <v>1515</v>
      </c>
      <c r="E1429" s="312">
        <v>42</v>
      </c>
      <c r="F1429" s="313">
        <v>160</v>
      </c>
      <c r="G1429" s="314">
        <v>552</v>
      </c>
      <c r="H1429" s="312"/>
      <c r="I1429" s="313"/>
      <c r="J1429" s="314"/>
      <c r="K1429" s="312"/>
      <c r="L1429" s="313"/>
      <c r="M1429" s="314"/>
      <c r="N1429" s="295"/>
    </row>
    <row r="1430" spans="1:14" ht="14" x14ac:dyDescent="0.15">
      <c r="A1430" s="271" t="s">
        <v>182</v>
      </c>
      <c r="B1430" s="296">
        <v>3.8095238095238102</v>
      </c>
      <c r="C1430" s="297">
        <v>3.3059125964010301</v>
      </c>
      <c r="D1430" s="298">
        <v>3.6217821782178201</v>
      </c>
      <c r="E1430" s="296">
        <v>3.8095238095238102</v>
      </c>
      <c r="F1430" s="297">
        <v>3.4562499999999998</v>
      </c>
      <c r="G1430" s="298">
        <v>3.6648550724637698</v>
      </c>
      <c r="H1430" s="296"/>
      <c r="I1430" s="297"/>
      <c r="J1430" s="298"/>
      <c r="K1430" s="296"/>
      <c r="L1430" s="297"/>
      <c r="M1430" s="298"/>
      <c r="N1430" s="299"/>
    </row>
    <row r="1431" spans="1:14" ht="14" x14ac:dyDescent="0.15">
      <c r="A1431" s="271" t="s">
        <v>165</v>
      </c>
      <c r="B1431" s="296">
        <v>1.25402950986586</v>
      </c>
      <c r="C1431" s="297">
        <v>1.1781914335949799</v>
      </c>
      <c r="D1431" s="298">
        <v>1.08194049583985</v>
      </c>
      <c r="E1431" s="296">
        <v>1.25402950986586</v>
      </c>
      <c r="F1431" s="297">
        <v>1.1429129450662501</v>
      </c>
      <c r="G1431" s="298">
        <v>1.0768966204074599</v>
      </c>
      <c r="H1431" s="296"/>
      <c r="I1431" s="297"/>
      <c r="J1431" s="298"/>
      <c r="K1431" s="296"/>
      <c r="L1431" s="297"/>
      <c r="M1431" s="298"/>
      <c r="N1431" s="299"/>
    </row>
    <row r="1432" spans="1:14" ht="14" x14ac:dyDescent="0.15">
      <c r="A1432" s="271" t="s">
        <v>245</v>
      </c>
      <c r="B1432" s="300" t="s">
        <v>233</v>
      </c>
      <c r="C1432" s="297" t="s">
        <v>221</v>
      </c>
      <c r="D1432" s="298" t="s">
        <v>124</v>
      </c>
      <c r="E1432" s="300" t="s">
        <v>233</v>
      </c>
      <c r="F1432" s="297" t="s">
        <v>124</v>
      </c>
      <c r="G1432" s="298" t="s">
        <v>124</v>
      </c>
      <c r="H1432" s="300"/>
      <c r="I1432" s="297"/>
      <c r="J1432" s="298"/>
      <c r="K1432" s="300"/>
      <c r="L1432" s="297"/>
      <c r="M1432" s="298"/>
      <c r="N1432" s="299"/>
    </row>
    <row r="1433" spans="1:14" ht="14" x14ac:dyDescent="0.15">
      <c r="A1433" s="272" t="s">
        <v>164</v>
      </c>
      <c r="B1433" s="301" t="s">
        <v>233</v>
      </c>
      <c r="C1433" s="302">
        <v>0.42744430044456055</v>
      </c>
      <c r="D1433" s="303">
        <v>0.1735230652959863</v>
      </c>
      <c r="E1433" s="301" t="s">
        <v>233</v>
      </c>
      <c r="F1433" s="302">
        <v>0.3090994909532086</v>
      </c>
      <c r="G1433" s="303">
        <v>0.13433855610513734</v>
      </c>
      <c r="H1433" s="301"/>
      <c r="I1433" s="302"/>
      <c r="J1433" s="303"/>
      <c r="K1433" s="301"/>
      <c r="L1433" s="302"/>
      <c r="M1433" s="303"/>
      <c r="N1433" s="304"/>
    </row>
    <row r="1434" spans="1:14" ht="28" x14ac:dyDescent="0.15">
      <c r="A1434" s="253" t="s">
        <v>828</v>
      </c>
      <c r="B1434" s="274">
        <v>0.31707317073170699</v>
      </c>
      <c r="C1434" s="275">
        <v>0.164456233421751</v>
      </c>
      <c r="D1434" s="276">
        <v>0.183619550858653</v>
      </c>
      <c r="E1434" s="274">
        <v>0.31707317073170699</v>
      </c>
      <c r="F1434" s="275">
        <v>0.231788079470199</v>
      </c>
      <c r="G1434" s="276">
        <v>0.222634508348794</v>
      </c>
      <c r="H1434" s="274"/>
      <c r="I1434" s="275"/>
      <c r="J1434" s="276"/>
      <c r="K1434" s="274"/>
      <c r="L1434" s="275"/>
      <c r="M1434" s="276"/>
      <c r="N1434" s="277"/>
    </row>
    <row r="1435" spans="1:14" ht="14" x14ac:dyDescent="0.15">
      <c r="A1435" s="271" t="s">
        <v>92</v>
      </c>
      <c r="B1435" s="278">
        <v>0.439024390243902</v>
      </c>
      <c r="C1435" s="279">
        <v>0.31034482758620702</v>
      </c>
      <c r="D1435" s="280">
        <v>0.340158520475561</v>
      </c>
      <c r="E1435" s="278">
        <v>0.439024390243902</v>
      </c>
      <c r="F1435" s="279">
        <v>0.41059602649006599</v>
      </c>
      <c r="G1435" s="280">
        <v>0.36549165120593702</v>
      </c>
      <c r="H1435" s="278"/>
      <c r="I1435" s="279"/>
      <c r="J1435" s="280"/>
      <c r="K1435" s="278"/>
      <c r="L1435" s="279"/>
      <c r="M1435" s="280"/>
      <c r="N1435" s="281"/>
    </row>
    <row r="1436" spans="1:14" ht="14" x14ac:dyDescent="0.15">
      <c r="A1436" s="271" t="s">
        <v>93</v>
      </c>
      <c r="B1436" s="278">
        <v>0.219512195121951</v>
      </c>
      <c r="C1436" s="279">
        <v>0.32625994694960198</v>
      </c>
      <c r="D1436" s="280">
        <v>0.26816380449141303</v>
      </c>
      <c r="E1436" s="278">
        <v>0.219512195121951</v>
      </c>
      <c r="F1436" s="279">
        <v>0.278145695364238</v>
      </c>
      <c r="G1436" s="280">
        <v>0.226345083487941</v>
      </c>
      <c r="H1436" s="278"/>
      <c r="I1436" s="279"/>
      <c r="J1436" s="280"/>
      <c r="K1436" s="278"/>
      <c r="L1436" s="279"/>
      <c r="M1436" s="280"/>
      <c r="N1436" s="281"/>
    </row>
    <row r="1437" spans="1:14" ht="14" x14ac:dyDescent="0.15">
      <c r="A1437" s="271" t="s">
        <v>94</v>
      </c>
      <c r="B1437" s="278">
        <v>0</v>
      </c>
      <c r="C1437" s="279">
        <v>0.13262599469496</v>
      </c>
      <c r="D1437" s="280">
        <v>0.120211360634082</v>
      </c>
      <c r="E1437" s="278">
        <v>0</v>
      </c>
      <c r="F1437" s="279">
        <v>4.6357615894039701E-2</v>
      </c>
      <c r="G1437" s="280">
        <v>0.102040816326531</v>
      </c>
      <c r="H1437" s="278"/>
      <c r="I1437" s="279"/>
      <c r="J1437" s="280"/>
      <c r="K1437" s="278"/>
      <c r="L1437" s="279"/>
      <c r="M1437" s="280"/>
      <c r="N1437" s="281"/>
    </row>
    <row r="1438" spans="1:14" ht="14" x14ac:dyDescent="0.15">
      <c r="A1438" s="271" t="s">
        <v>385</v>
      </c>
      <c r="B1438" s="278">
        <v>2.4390243902439001E-2</v>
      </c>
      <c r="C1438" s="279">
        <v>6.6312997347480099E-2</v>
      </c>
      <c r="D1438" s="280">
        <v>8.7846763540290598E-2</v>
      </c>
      <c r="E1438" s="278">
        <v>2.4390243902439001E-2</v>
      </c>
      <c r="F1438" s="279">
        <v>3.3112582781456998E-2</v>
      </c>
      <c r="G1438" s="280">
        <v>8.3487940630797799E-2</v>
      </c>
      <c r="H1438" s="278"/>
      <c r="I1438" s="279"/>
      <c r="J1438" s="280"/>
      <c r="K1438" s="278"/>
      <c r="L1438" s="279"/>
      <c r="M1438" s="280"/>
      <c r="N1438" s="342"/>
    </row>
    <row r="1439" spans="1:14" ht="14" x14ac:dyDescent="0.15">
      <c r="A1439" s="311" t="s">
        <v>244</v>
      </c>
      <c r="B1439" s="312">
        <v>41</v>
      </c>
      <c r="C1439" s="313">
        <v>377</v>
      </c>
      <c r="D1439" s="314">
        <v>1514</v>
      </c>
      <c r="E1439" s="312">
        <v>41</v>
      </c>
      <c r="F1439" s="313">
        <v>151</v>
      </c>
      <c r="G1439" s="314">
        <v>539</v>
      </c>
      <c r="H1439" s="312"/>
      <c r="I1439" s="313"/>
      <c r="J1439" s="314"/>
      <c r="K1439" s="312"/>
      <c r="L1439" s="313"/>
      <c r="M1439" s="314"/>
      <c r="N1439" s="295"/>
    </row>
    <row r="1440" spans="1:14" ht="14" x14ac:dyDescent="0.15">
      <c r="A1440" s="271" t="s">
        <v>182</v>
      </c>
      <c r="B1440" s="296">
        <v>4.0243902439024399</v>
      </c>
      <c r="C1440" s="297">
        <v>3.3740053050397898</v>
      </c>
      <c r="D1440" s="298">
        <v>3.4114927344782102</v>
      </c>
      <c r="E1440" s="296">
        <v>4.0243902439024399</v>
      </c>
      <c r="F1440" s="297">
        <v>3.76158940397351</v>
      </c>
      <c r="G1440" s="298">
        <v>3.5417439703153999</v>
      </c>
      <c r="H1440" s="296"/>
      <c r="I1440" s="297"/>
      <c r="J1440" s="298"/>
      <c r="K1440" s="296"/>
      <c r="L1440" s="297"/>
      <c r="M1440" s="298"/>
      <c r="N1440" s="299"/>
    </row>
    <row r="1441" spans="1:14" ht="14" x14ac:dyDescent="0.15">
      <c r="A1441" s="271" t="s">
        <v>165</v>
      </c>
      <c r="B1441" s="296">
        <v>0.87999445674528998</v>
      </c>
      <c r="C1441" s="297">
        <v>1.10879613170046</v>
      </c>
      <c r="D1441" s="298">
        <v>1.17380531618497</v>
      </c>
      <c r="E1441" s="296">
        <v>0.87999445674528998</v>
      </c>
      <c r="F1441" s="297">
        <v>0.97096933883292202</v>
      </c>
      <c r="G1441" s="298">
        <v>1.1836955870818899</v>
      </c>
      <c r="H1441" s="296"/>
      <c r="I1441" s="297"/>
      <c r="J1441" s="298"/>
      <c r="K1441" s="296"/>
      <c r="L1441" s="297"/>
      <c r="M1441" s="298"/>
      <c r="N1441" s="299"/>
    </row>
    <row r="1442" spans="1:14" ht="14" x14ac:dyDescent="0.15">
      <c r="A1442" s="271" t="s">
        <v>245</v>
      </c>
      <c r="B1442" s="300" t="s">
        <v>233</v>
      </c>
      <c r="C1442" s="297" t="s">
        <v>222</v>
      </c>
      <c r="D1442" s="298" t="s">
        <v>222</v>
      </c>
      <c r="E1442" s="300" t="s">
        <v>233</v>
      </c>
      <c r="F1442" s="297" t="s">
        <v>124</v>
      </c>
      <c r="G1442" s="298" t="s">
        <v>251</v>
      </c>
      <c r="H1442" s="300"/>
      <c r="I1442" s="297"/>
      <c r="J1442" s="298"/>
      <c r="K1442" s="300"/>
      <c r="L1442" s="297"/>
      <c r="M1442" s="298"/>
      <c r="N1442" s="299"/>
    </row>
    <row r="1443" spans="1:14" ht="14" x14ac:dyDescent="0.15">
      <c r="A1443" s="272" t="s">
        <v>164</v>
      </c>
      <c r="B1443" s="301" t="s">
        <v>233</v>
      </c>
      <c r="C1443" s="302">
        <v>0.58656854968028593</v>
      </c>
      <c r="D1443" s="303">
        <v>0.52214579451406096</v>
      </c>
      <c r="E1443" s="301" t="s">
        <v>233</v>
      </c>
      <c r="F1443" s="302">
        <v>0.27065822721529925</v>
      </c>
      <c r="G1443" s="303">
        <v>0.40774526732577049</v>
      </c>
      <c r="H1443" s="301"/>
      <c r="I1443" s="302"/>
      <c r="J1443" s="303"/>
      <c r="K1443" s="301"/>
      <c r="L1443" s="302"/>
      <c r="M1443" s="303"/>
      <c r="N1443" s="304"/>
    </row>
    <row r="1444" spans="1:14" ht="56" x14ac:dyDescent="0.15">
      <c r="A1444" s="253" t="s">
        <v>746</v>
      </c>
      <c r="B1444" s="274">
        <v>0.56818181818181801</v>
      </c>
      <c r="C1444" s="275">
        <v>0.41031941031940999</v>
      </c>
      <c r="D1444" s="276">
        <v>0.432229856339788</v>
      </c>
      <c r="E1444" s="274">
        <v>0.56818181818181801</v>
      </c>
      <c r="F1444" s="275">
        <v>0.435294117647059</v>
      </c>
      <c r="G1444" s="276">
        <v>0.44082332761578003</v>
      </c>
      <c r="H1444" s="274"/>
      <c r="I1444" s="275"/>
      <c r="J1444" s="276"/>
      <c r="K1444" s="274"/>
      <c r="L1444" s="275"/>
      <c r="M1444" s="276"/>
      <c r="N1444" s="576" t="s">
        <v>905</v>
      </c>
    </row>
    <row r="1445" spans="1:14" ht="14" x14ac:dyDescent="0.15">
      <c r="A1445" s="271" t="s">
        <v>92</v>
      </c>
      <c r="B1445" s="278">
        <v>0.25</v>
      </c>
      <c r="C1445" s="279">
        <v>0.44963144963145002</v>
      </c>
      <c r="D1445" s="280">
        <v>0.42223610243597798</v>
      </c>
      <c r="E1445" s="278">
        <v>0.25</v>
      </c>
      <c r="F1445" s="279">
        <v>0.441176470588235</v>
      </c>
      <c r="G1445" s="280">
        <v>0.42024013722126902</v>
      </c>
      <c r="H1445" s="278"/>
      <c r="I1445" s="279"/>
      <c r="J1445" s="280"/>
      <c r="K1445" s="278"/>
      <c r="L1445" s="279"/>
      <c r="M1445" s="280"/>
      <c r="N1445" s="571"/>
    </row>
    <row r="1446" spans="1:14" ht="14" x14ac:dyDescent="0.15">
      <c r="A1446" s="271" t="s">
        <v>93</v>
      </c>
      <c r="B1446" s="278">
        <v>4.5454545454545497E-2</v>
      </c>
      <c r="C1446" s="279">
        <v>7.61670761670762E-2</v>
      </c>
      <c r="D1446" s="280">
        <v>9.1193004372267294E-2</v>
      </c>
      <c r="E1446" s="278">
        <v>4.5454545454545497E-2</v>
      </c>
      <c r="F1446" s="279">
        <v>5.29411764705882E-2</v>
      </c>
      <c r="G1446" s="280">
        <v>7.7186963979416795E-2</v>
      </c>
      <c r="H1446" s="278"/>
      <c r="I1446" s="279"/>
      <c r="J1446" s="280"/>
      <c r="K1446" s="278"/>
      <c r="L1446" s="279"/>
      <c r="M1446" s="280"/>
      <c r="N1446" s="571"/>
    </row>
    <row r="1447" spans="1:14" ht="14" x14ac:dyDescent="0.15">
      <c r="A1447" s="271" t="s">
        <v>94</v>
      </c>
      <c r="B1447" s="278">
        <v>0.11363636363636399</v>
      </c>
      <c r="C1447" s="279">
        <v>4.9140049140049102E-2</v>
      </c>
      <c r="D1447" s="280">
        <v>4.1848844472204903E-2</v>
      </c>
      <c r="E1447" s="278">
        <v>0.11363636363636399</v>
      </c>
      <c r="F1447" s="279">
        <v>5.29411764705882E-2</v>
      </c>
      <c r="G1447" s="280">
        <v>4.8027444253859297E-2</v>
      </c>
      <c r="H1447" s="278"/>
      <c r="I1447" s="279"/>
      <c r="J1447" s="280"/>
      <c r="K1447" s="278"/>
      <c r="L1447" s="279"/>
      <c r="M1447" s="280"/>
      <c r="N1447" s="571"/>
    </row>
    <row r="1448" spans="1:14" ht="14" x14ac:dyDescent="0.15">
      <c r="A1448" s="271" t="s">
        <v>385</v>
      </c>
      <c r="B1448" s="278">
        <v>2.27272727272727E-2</v>
      </c>
      <c r="C1448" s="279">
        <v>1.4742014742014699E-2</v>
      </c>
      <c r="D1448" s="280">
        <v>1.2492192379762601E-2</v>
      </c>
      <c r="E1448" s="278">
        <v>2.27272727272727E-2</v>
      </c>
      <c r="F1448" s="279">
        <v>1.7647058823529401E-2</v>
      </c>
      <c r="G1448" s="280">
        <v>1.3722126929674099E-2</v>
      </c>
      <c r="H1448" s="278"/>
      <c r="I1448" s="279"/>
      <c r="J1448" s="280"/>
      <c r="K1448" s="278"/>
      <c r="L1448" s="279"/>
      <c r="M1448" s="280"/>
      <c r="N1448" s="572"/>
    </row>
    <row r="1449" spans="1:14" ht="14" x14ac:dyDescent="0.15">
      <c r="A1449" s="311" t="s">
        <v>244</v>
      </c>
      <c r="B1449" s="312">
        <v>44</v>
      </c>
      <c r="C1449" s="313">
        <v>407</v>
      </c>
      <c r="D1449" s="314">
        <v>1601</v>
      </c>
      <c r="E1449" s="312">
        <v>44</v>
      </c>
      <c r="F1449" s="313">
        <v>170</v>
      </c>
      <c r="G1449" s="314">
        <v>583</v>
      </c>
      <c r="H1449" s="312"/>
      <c r="I1449" s="313"/>
      <c r="J1449" s="314"/>
      <c r="K1449" s="312"/>
      <c r="L1449" s="313"/>
      <c r="M1449" s="314"/>
      <c r="N1449" s="295"/>
    </row>
    <row r="1450" spans="1:14" ht="14" x14ac:dyDescent="0.15">
      <c r="A1450" s="271" t="s">
        <v>182</v>
      </c>
      <c r="B1450" s="296">
        <v>4.2272727272727302</v>
      </c>
      <c r="C1450" s="297">
        <v>4.19164619164619</v>
      </c>
      <c r="D1450" s="298">
        <v>4.2198625858838197</v>
      </c>
      <c r="E1450" s="296">
        <v>4.2272727272727302</v>
      </c>
      <c r="F1450" s="297">
        <v>4.2235294117646998</v>
      </c>
      <c r="G1450" s="298">
        <v>4.2264150943396199</v>
      </c>
      <c r="H1450" s="296"/>
      <c r="I1450" s="297"/>
      <c r="J1450" s="298"/>
      <c r="K1450" s="296"/>
      <c r="L1450" s="297"/>
      <c r="M1450" s="298"/>
      <c r="N1450" s="299"/>
    </row>
    <row r="1451" spans="1:14" ht="14" x14ac:dyDescent="0.15">
      <c r="A1451" s="271" t="s">
        <v>165</v>
      </c>
      <c r="B1451" s="296">
        <v>1.1177975929361199</v>
      </c>
      <c r="C1451" s="297">
        <v>0.88369410073502497</v>
      </c>
      <c r="D1451" s="298">
        <v>0.86912613072301503</v>
      </c>
      <c r="E1451" s="296">
        <v>1.1177975929361199</v>
      </c>
      <c r="F1451" s="297">
        <v>0.90202232471139998</v>
      </c>
      <c r="G1451" s="298">
        <v>0.88526813414074401</v>
      </c>
      <c r="H1451" s="296"/>
      <c r="I1451" s="297"/>
      <c r="J1451" s="298"/>
      <c r="K1451" s="296"/>
      <c r="L1451" s="297"/>
      <c r="M1451" s="298"/>
      <c r="N1451" s="299"/>
    </row>
    <row r="1452" spans="1:14" ht="14" x14ac:dyDescent="0.15">
      <c r="A1452" s="271" t="s">
        <v>245</v>
      </c>
      <c r="B1452" s="300" t="s">
        <v>233</v>
      </c>
      <c r="C1452" s="297" t="s">
        <v>124</v>
      </c>
      <c r="D1452" s="298" t="s">
        <v>124</v>
      </c>
      <c r="E1452" s="300" t="s">
        <v>233</v>
      </c>
      <c r="F1452" s="297" t="s">
        <v>124</v>
      </c>
      <c r="G1452" s="298" t="s">
        <v>124</v>
      </c>
      <c r="H1452" s="300"/>
      <c r="I1452" s="297"/>
      <c r="J1452" s="298"/>
      <c r="K1452" s="300"/>
      <c r="L1452" s="297"/>
      <c r="M1452" s="298"/>
      <c r="N1452" s="299"/>
    </row>
    <row r="1453" spans="1:14" ht="14" x14ac:dyDescent="0.15">
      <c r="A1453" s="272" t="s">
        <v>164</v>
      </c>
      <c r="B1453" s="301" t="s">
        <v>233</v>
      </c>
      <c r="C1453" s="302">
        <v>4.0315461647766233E-2</v>
      </c>
      <c r="D1453" s="303">
        <v>8.5259677818524376E-3</v>
      </c>
      <c r="E1453" s="301" t="s">
        <v>233</v>
      </c>
      <c r="F1453" s="302">
        <v>4.1499144815823549E-3</v>
      </c>
      <c r="G1453" s="303">
        <v>9.6878324208821273E-4</v>
      </c>
      <c r="H1453" s="301"/>
      <c r="I1453" s="302"/>
      <c r="J1453" s="303"/>
      <c r="K1453" s="301"/>
      <c r="L1453" s="302"/>
      <c r="M1453" s="303"/>
      <c r="N1453" s="304"/>
    </row>
    <row r="1454" spans="1:14" ht="28" x14ac:dyDescent="0.15">
      <c r="A1454" s="253" t="s">
        <v>829</v>
      </c>
      <c r="B1454" s="274">
        <v>0.77272727272727304</v>
      </c>
      <c r="C1454" s="275">
        <v>0.57002457002456997</v>
      </c>
      <c r="D1454" s="276">
        <v>0.47470331043098102</v>
      </c>
      <c r="E1454" s="274">
        <v>0.77272727272727304</v>
      </c>
      <c r="F1454" s="275">
        <v>0.60588235294117598</v>
      </c>
      <c r="G1454" s="276">
        <v>0.48027444253859403</v>
      </c>
      <c r="H1454" s="274"/>
      <c r="I1454" s="275"/>
      <c r="J1454" s="276"/>
      <c r="K1454" s="274"/>
      <c r="L1454" s="275"/>
      <c r="M1454" s="276"/>
      <c r="N1454" s="277"/>
    </row>
    <row r="1455" spans="1:14" ht="14" x14ac:dyDescent="0.15">
      <c r="A1455" s="271" t="s">
        <v>92</v>
      </c>
      <c r="B1455" s="278">
        <v>0.204545454545455</v>
      </c>
      <c r="C1455" s="279">
        <v>0.34398034398034399</v>
      </c>
      <c r="D1455" s="280">
        <v>0.38663335415365402</v>
      </c>
      <c r="E1455" s="278">
        <v>0.204545454545455</v>
      </c>
      <c r="F1455" s="279">
        <v>0.311764705882353</v>
      </c>
      <c r="G1455" s="280">
        <v>0.39279588336192101</v>
      </c>
      <c r="H1455" s="278"/>
      <c r="I1455" s="279"/>
      <c r="J1455" s="280"/>
      <c r="K1455" s="278"/>
      <c r="L1455" s="279"/>
      <c r="M1455" s="280"/>
      <c r="N1455" s="281"/>
    </row>
    <row r="1456" spans="1:14" ht="14" x14ac:dyDescent="0.15">
      <c r="A1456" s="271" t="s">
        <v>93</v>
      </c>
      <c r="B1456" s="278">
        <v>2.27272727272727E-2</v>
      </c>
      <c r="C1456" s="279">
        <v>6.1425061425061399E-2</v>
      </c>
      <c r="D1456" s="280">
        <v>0.11367895065583999</v>
      </c>
      <c r="E1456" s="278">
        <v>2.27272727272727E-2</v>
      </c>
      <c r="F1456" s="279">
        <v>5.29411764705882E-2</v>
      </c>
      <c r="G1456" s="280">
        <v>0.101200686106346</v>
      </c>
      <c r="H1456" s="278"/>
      <c r="I1456" s="279"/>
      <c r="J1456" s="280"/>
      <c r="K1456" s="278"/>
      <c r="L1456" s="279"/>
      <c r="M1456" s="280"/>
      <c r="N1456" s="281"/>
    </row>
    <row r="1457" spans="1:14" ht="14" x14ac:dyDescent="0.15">
      <c r="A1457" s="271" t="s">
        <v>94</v>
      </c>
      <c r="B1457" s="278">
        <v>0</v>
      </c>
      <c r="C1457" s="279">
        <v>1.7199017199017199E-2</v>
      </c>
      <c r="D1457" s="280">
        <v>1.8738288569644001E-2</v>
      </c>
      <c r="E1457" s="278">
        <v>0</v>
      </c>
      <c r="F1457" s="279">
        <v>1.1764705882352899E-2</v>
      </c>
      <c r="G1457" s="280">
        <v>1.54373927958834E-2</v>
      </c>
      <c r="H1457" s="278"/>
      <c r="I1457" s="279"/>
      <c r="J1457" s="280"/>
      <c r="K1457" s="278"/>
      <c r="L1457" s="279"/>
      <c r="M1457" s="280"/>
      <c r="N1457" s="281"/>
    </row>
    <row r="1458" spans="1:14" ht="14" x14ac:dyDescent="0.15">
      <c r="A1458" s="271" t="s">
        <v>385</v>
      </c>
      <c r="B1458" s="278">
        <v>0</v>
      </c>
      <c r="C1458" s="279">
        <v>7.3710073710073704E-3</v>
      </c>
      <c r="D1458" s="280">
        <v>6.2460961898813203E-3</v>
      </c>
      <c r="E1458" s="278">
        <v>0</v>
      </c>
      <c r="F1458" s="279">
        <v>1.7647058823529401E-2</v>
      </c>
      <c r="G1458" s="280">
        <v>1.02915951972556E-2</v>
      </c>
      <c r="H1458" s="278"/>
      <c r="I1458" s="279"/>
      <c r="J1458" s="280"/>
      <c r="K1458" s="278"/>
      <c r="L1458" s="279"/>
      <c r="M1458" s="280"/>
      <c r="N1458" s="342"/>
    </row>
    <row r="1459" spans="1:14" ht="14" x14ac:dyDescent="0.15">
      <c r="A1459" s="311" t="s">
        <v>244</v>
      </c>
      <c r="B1459" s="312">
        <v>44</v>
      </c>
      <c r="C1459" s="313">
        <v>407</v>
      </c>
      <c r="D1459" s="314">
        <v>1601</v>
      </c>
      <c r="E1459" s="312">
        <v>44</v>
      </c>
      <c r="F1459" s="313">
        <v>170</v>
      </c>
      <c r="G1459" s="314">
        <v>583</v>
      </c>
      <c r="H1459" s="312"/>
      <c r="I1459" s="313"/>
      <c r="J1459" s="314"/>
      <c r="K1459" s="312"/>
      <c r="L1459" s="313"/>
      <c r="M1459" s="314"/>
      <c r="N1459" s="295"/>
    </row>
    <row r="1460" spans="1:14" ht="14" x14ac:dyDescent="0.15">
      <c r="A1460" s="271" t="s">
        <v>182</v>
      </c>
      <c r="B1460" s="296">
        <v>4.75</v>
      </c>
      <c r="C1460" s="297">
        <v>4.4520884520884501</v>
      </c>
      <c r="D1460" s="298">
        <v>4.3048094940662098</v>
      </c>
      <c r="E1460" s="296">
        <v>4.75</v>
      </c>
      <c r="F1460" s="297">
        <v>4.4764705882353004</v>
      </c>
      <c r="G1460" s="298">
        <v>4.3173241852487196</v>
      </c>
      <c r="H1460" s="296"/>
      <c r="I1460" s="297"/>
      <c r="J1460" s="298"/>
      <c r="K1460" s="296"/>
      <c r="L1460" s="297"/>
      <c r="M1460" s="298"/>
      <c r="N1460" s="299"/>
    </row>
    <row r="1461" spans="1:14" ht="14" x14ac:dyDescent="0.15">
      <c r="A1461" s="271" t="s">
        <v>165</v>
      </c>
      <c r="B1461" s="296">
        <v>0.48823364593527901</v>
      </c>
      <c r="C1461" s="297">
        <v>0.75072333725732199</v>
      </c>
      <c r="D1461" s="298">
        <v>0.79185421910210696</v>
      </c>
      <c r="E1461" s="296">
        <v>0.48823364593527901</v>
      </c>
      <c r="F1461" s="297">
        <v>0.80090881201628294</v>
      </c>
      <c r="G1461" s="298">
        <v>0.79765014177597804</v>
      </c>
      <c r="H1461" s="296"/>
      <c r="I1461" s="297"/>
      <c r="J1461" s="298"/>
      <c r="K1461" s="296"/>
      <c r="L1461" s="297"/>
      <c r="M1461" s="298"/>
      <c r="N1461" s="299"/>
    </row>
    <row r="1462" spans="1:14" ht="14" x14ac:dyDescent="0.15">
      <c r="A1462" s="271" t="s">
        <v>245</v>
      </c>
      <c r="B1462" s="300" t="s">
        <v>233</v>
      </c>
      <c r="C1462" s="297" t="s">
        <v>251</v>
      </c>
      <c r="D1462" s="298" t="s">
        <v>222</v>
      </c>
      <c r="E1462" s="300" t="s">
        <v>233</v>
      </c>
      <c r="F1462" s="297" t="s">
        <v>251</v>
      </c>
      <c r="G1462" s="298" t="s">
        <v>222</v>
      </c>
      <c r="H1462" s="300"/>
      <c r="I1462" s="297"/>
      <c r="J1462" s="298"/>
      <c r="K1462" s="300"/>
      <c r="L1462" s="297"/>
      <c r="M1462" s="298"/>
      <c r="N1462" s="299"/>
    </row>
    <row r="1463" spans="1:14" ht="14" x14ac:dyDescent="0.15">
      <c r="A1463" s="272" t="s">
        <v>164</v>
      </c>
      <c r="B1463" s="301" t="s">
        <v>233</v>
      </c>
      <c r="C1463" s="302">
        <v>0.39683267207322231</v>
      </c>
      <c r="D1463" s="303">
        <v>0.56221270935273548</v>
      </c>
      <c r="E1463" s="301" t="s">
        <v>233</v>
      </c>
      <c r="F1463" s="302">
        <v>0.341523788552271</v>
      </c>
      <c r="G1463" s="303">
        <v>0.54243808418051831</v>
      </c>
      <c r="H1463" s="301"/>
      <c r="I1463" s="302"/>
      <c r="J1463" s="303"/>
      <c r="K1463" s="301"/>
      <c r="L1463" s="302"/>
      <c r="M1463" s="303"/>
      <c r="N1463" s="304"/>
    </row>
    <row r="1464" spans="1:14" ht="28" x14ac:dyDescent="0.15">
      <c r="A1464" s="253" t="s">
        <v>830</v>
      </c>
      <c r="B1464" s="274">
        <v>0.81818181818181801</v>
      </c>
      <c r="C1464" s="275">
        <v>0.67321867321867301</v>
      </c>
      <c r="D1464" s="276">
        <v>0.58510638297872297</v>
      </c>
      <c r="E1464" s="274">
        <v>0.81818181818181801</v>
      </c>
      <c r="F1464" s="275">
        <v>0.68235294117647105</v>
      </c>
      <c r="G1464" s="276">
        <v>0.57388316151202701</v>
      </c>
      <c r="H1464" s="274"/>
      <c r="I1464" s="275"/>
      <c r="J1464" s="276"/>
      <c r="K1464" s="274"/>
      <c r="L1464" s="275"/>
      <c r="M1464" s="276"/>
      <c r="N1464" s="277"/>
    </row>
    <row r="1465" spans="1:14" ht="14" x14ac:dyDescent="0.15">
      <c r="A1465" s="271" t="s">
        <v>92</v>
      </c>
      <c r="B1465" s="278">
        <v>0.15909090909090901</v>
      </c>
      <c r="C1465" s="279">
        <v>0.29975429975430001</v>
      </c>
      <c r="D1465" s="280">
        <v>0.34418022528160203</v>
      </c>
      <c r="E1465" s="278">
        <v>0.15909090909090901</v>
      </c>
      <c r="F1465" s="279">
        <v>0.28823529411764698</v>
      </c>
      <c r="G1465" s="280">
        <v>0.35223367697594499</v>
      </c>
      <c r="H1465" s="278"/>
      <c r="I1465" s="279"/>
      <c r="J1465" s="280"/>
      <c r="K1465" s="278"/>
      <c r="L1465" s="279"/>
      <c r="M1465" s="280"/>
      <c r="N1465" s="281"/>
    </row>
    <row r="1466" spans="1:14" ht="14" x14ac:dyDescent="0.15">
      <c r="A1466" s="271" t="s">
        <v>93</v>
      </c>
      <c r="B1466" s="278">
        <v>2.27272727272727E-2</v>
      </c>
      <c r="C1466" s="279">
        <v>1.9656019656019701E-2</v>
      </c>
      <c r="D1466" s="280">
        <v>6.3204005006257793E-2</v>
      </c>
      <c r="E1466" s="278">
        <v>2.27272727272727E-2</v>
      </c>
      <c r="F1466" s="279">
        <v>1.7647058823529401E-2</v>
      </c>
      <c r="G1466" s="280">
        <v>6.5292096219931303E-2</v>
      </c>
      <c r="H1466" s="278"/>
      <c r="I1466" s="279"/>
      <c r="J1466" s="280"/>
      <c r="K1466" s="278"/>
      <c r="L1466" s="279"/>
      <c r="M1466" s="280"/>
      <c r="N1466" s="281"/>
    </row>
    <row r="1467" spans="1:14" ht="14" x14ac:dyDescent="0.15">
      <c r="A1467" s="271" t="s">
        <v>94</v>
      </c>
      <c r="B1467" s="278">
        <v>0</v>
      </c>
      <c r="C1467" s="279">
        <v>4.9140049140049104E-3</v>
      </c>
      <c r="D1467" s="280">
        <v>4.3804755944931197E-3</v>
      </c>
      <c r="E1467" s="278">
        <v>0</v>
      </c>
      <c r="F1467" s="279">
        <v>5.8823529411764696E-3</v>
      </c>
      <c r="G1467" s="280">
        <v>5.1546391752577301E-3</v>
      </c>
      <c r="H1467" s="278"/>
      <c r="I1467" s="279"/>
      <c r="J1467" s="280"/>
      <c r="K1467" s="278"/>
      <c r="L1467" s="279"/>
      <c r="M1467" s="280"/>
      <c r="N1467" s="281"/>
    </row>
    <row r="1468" spans="1:14" ht="14" x14ac:dyDescent="0.15">
      <c r="A1468" s="271" t="s">
        <v>385</v>
      </c>
      <c r="B1468" s="278">
        <v>0</v>
      </c>
      <c r="C1468" s="279">
        <v>2.45700245700246E-3</v>
      </c>
      <c r="D1468" s="280">
        <v>3.1289111389236502E-3</v>
      </c>
      <c r="E1468" s="278">
        <v>0</v>
      </c>
      <c r="F1468" s="279">
        <v>5.8823529411764696E-3</v>
      </c>
      <c r="G1468" s="280">
        <v>3.4364261168384901E-3</v>
      </c>
      <c r="H1468" s="278"/>
      <c r="I1468" s="279"/>
      <c r="J1468" s="280"/>
      <c r="K1468" s="278"/>
      <c r="L1468" s="279"/>
      <c r="M1468" s="280"/>
      <c r="N1468" s="342"/>
    </row>
    <row r="1469" spans="1:14" ht="14" x14ac:dyDescent="0.15">
      <c r="A1469" s="311" t="s">
        <v>244</v>
      </c>
      <c r="B1469" s="312">
        <v>44</v>
      </c>
      <c r="C1469" s="313">
        <v>407</v>
      </c>
      <c r="D1469" s="314">
        <v>1598</v>
      </c>
      <c r="E1469" s="312">
        <v>44</v>
      </c>
      <c r="F1469" s="313">
        <v>170</v>
      </c>
      <c r="G1469" s="314">
        <v>582</v>
      </c>
      <c r="H1469" s="312"/>
      <c r="I1469" s="313"/>
      <c r="J1469" s="314"/>
      <c r="K1469" s="312"/>
      <c r="L1469" s="313"/>
      <c r="M1469" s="314"/>
      <c r="N1469" s="295"/>
    </row>
    <row r="1470" spans="1:14" ht="14" x14ac:dyDescent="0.15">
      <c r="A1470" s="271" t="s">
        <v>182</v>
      </c>
      <c r="B1470" s="296">
        <v>4.7954545454545396</v>
      </c>
      <c r="C1470" s="297">
        <v>4.6363636363636402</v>
      </c>
      <c r="D1470" s="298">
        <v>4.5037546933667096</v>
      </c>
      <c r="E1470" s="296">
        <v>4.7954545454545396</v>
      </c>
      <c r="F1470" s="297">
        <v>4.6352941176470601</v>
      </c>
      <c r="G1470" s="298">
        <v>4.4879725085910698</v>
      </c>
      <c r="H1470" s="296"/>
      <c r="I1470" s="297"/>
      <c r="J1470" s="298"/>
      <c r="K1470" s="296"/>
      <c r="L1470" s="297"/>
      <c r="M1470" s="298"/>
      <c r="N1470" s="299"/>
    </row>
    <row r="1471" spans="1:14" ht="14" x14ac:dyDescent="0.15">
      <c r="A1471" s="271" t="s">
        <v>165</v>
      </c>
      <c r="B1471" s="296">
        <v>0.46152152080364001</v>
      </c>
      <c r="C1471" s="297">
        <v>0.57488876238606301</v>
      </c>
      <c r="D1471" s="298">
        <v>0.66370125522914003</v>
      </c>
      <c r="E1471" s="296">
        <v>0.46152152080364001</v>
      </c>
      <c r="F1471" s="297">
        <v>0.61243637657295402</v>
      </c>
      <c r="G1471" s="298">
        <v>0.67333757490317203</v>
      </c>
      <c r="H1471" s="296"/>
      <c r="I1471" s="297"/>
      <c r="J1471" s="298"/>
      <c r="K1471" s="296"/>
      <c r="L1471" s="297"/>
      <c r="M1471" s="298"/>
      <c r="N1471" s="299"/>
    </row>
    <row r="1472" spans="1:14" ht="14" x14ac:dyDescent="0.15">
      <c r="A1472" s="271" t="s">
        <v>245</v>
      </c>
      <c r="B1472" s="300" t="s">
        <v>233</v>
      </c>
      <c r="C1472" s="297" t="s">
        <v>124</v>
      </c>
      <c r="D1472" s="298" t="s">
        <v>221</v>
      </c>
      <c r="E1472" s="300" t="s">
        <v>233</v>
      </c>
      <c r="F1472" s="297" t="s">
        <v>124</v>
      </c>
      <c r="G1472" s="298" t="s">
        <v>221</v>
      </c>
      <c r="H1472" s="300"/>
      <c r="I1472" s="297"/>
      <c r="J1472" s="298"/>
      <c r="K1472" s="300"/>
      <c r="L1472" s="297"/>
      <c r="M1472" s="298"/>
      <c r="N1472" s="299"/>
    </row>
    <row r="1473" spans="1:14" ht="14" x14ac:dyDescent="0.15">
      <c r="A1473" s="272" t="s">
        <v>164</v>
      </c>
      <c r="B1473" s="301" t="s">
        <v>233</v>
      </c>
      <c r="C1473" s="302">
        <v>0.27673337782877527</v>
      </c>
      <c r="D1473" s="303">
        <v>0.43950474673597217</v>
      </c>
      <c r="E1473" s="301" t="s">
        <v>233</v>
      </c>
      <c r="F1473" s="302">
        <v>0.26151357746530107</v>
      </c>
      <c r="G1473" s="303">
        <v>0.45665361376525987</v>
      </c>
      <c r="H1473" s="301"/>
      <c r="I1473" s="302"/>
      <c r="J1473" s="303"/>
      <c r="K1473" s="301"/>
      <c r="L1473" s="302"/>
      <c r="M1473" s="303"/>
      <c r="N1473" s="304"/>
    </row>
    <row r="1474" spans="1:14" ht="28" x14ac:dyDescent="0.15">
      <c r="A1474" s="253" t="s">
        <v>831</v>
      </c>
      <c r="B1474" s="274">
        <v>0.27272727272727298</v>
      </c>
      <c r="C1474" s="275">
        <v>0.22794117647058801</v>
      </c>
      <c r="D1474" s="276">
        <v>0.28919425359150502</v>
      </c>
      <c r="E1474" s="274">
        <v>0.27272727272727298</v>
      </c>
      <c r="F1474" s="275">
        <v>0.20588235294117599</v>
      </c>
      <c r="G1474" s="276">
        <v>0.25257731958762902</v>
      </c>
      <c r="H1474" s="274"/>
      <c r="I1474" s="275"/>
      <c r="J1474" s="276"/>
      <c r="K1474" s="274"/>
      <c r="L1474" s="275"/>
      <c r="M1474" s="276"/>
      <c r="N1474" s="576" t="s">
        <v>905</v>
      </c>
    </row>
    <row r="1475" spans="1:14" ht="14" x14ac:dyDescent="0.15">
      <c r="A1475" s="271" t="s">
        <v>92</v>
      </c>
      <c r="B1475" s="278">
        <v>0.5</v>
      </c>
      <c r="C1475" s="279">
        <v>0.49509803921568601</v>
      </c>
      <c r="D1475" s="280">
        <v>0.43597751405371599</v>
      </c>
      <c r="E1475" s="278">
        <v>0.5</v>
      </c>
      <c r="F1475" s="279">
        <v>0.50588235294117601</v>
      </c>
      <c r="G1475" s="280">
        <v>0.45876288659793801</v>
      </c>
      <c r="H1475" s="278"/>
      <c r="I1475" s="279"/>
      <c r="J1475" s="280"/>
      <c r="K1475" s="278"/>
      <c r="L1475" s="279"/>
      <c r="M1475" s="280"/>
      <c r="N1475" s="571"/>
    </row>
    <row r="1476" spans="1:14" ht="14" x14ac:dyDescent="0.15">
      <c r="A1476" s="271" t="s">
        <v>93</v>
      </c>
      <c r="B1476" s="278">
        <v>0.13636363636363599</v>
      </c>
      <c r="C1476" s="279">
        <v>0.21813725490196101</v>
      </c>
      <c r="D1476" s="280">
        <v>0.206745783885072</v>
      </c>
      <c r="E1476" s="278">
        <v>0.13636363636363599</v>
      </c>
      <c r="F1476" s="279">
        <v>0.223529411764706</v>
      </c>
      <c r="G1476" s="280">
        <v>0.21477663230240501</v>
      </c>
      <c r="H1476" s="278"/>
      <c r="I1476" s="279"/>
      <c r="J1476" s="280"/>
      <c r="K1476" s="278"/>
      <c r="L1476" s="279"/>
      <c r="M1476" s="280"/>
      <c r="N1476" s="571"/>
    </row>
    <row r="1477" spans="1:14" ht="14" x14ac:dyDescent="0.15">
      <c r="A1477" s="271" t="s">
        <v>94</v>
      </c>
      <c r="B1477" s="278">
        <v>9.0909090909090898E-2</v>
      </c>
      <c r="C1477" s="279">
        <v>4.1666666666666699E-2</v>
      </c>
      <c r="D1477" s="280">
        <v>5.6839475327920101E-2</v>
      </c>
      <c r="E1477" s="278">
        <v>9.0909090909090898E-2</v>
      </c>
      <c r="F1477" s="279">
        <v>4.7058823529411799E-2</v>
      </c>
      <c r="G1477" s="280">
        <v>6.3573883161511996E-2</v>
      </c>
      <c r="H1477" s="278"/>
      <c r="I1477" s="279"/>
      <c r="J1477" s="280"/>
      <c r="K1477" s="278"/>
      <c r="L1477" s="279"/>
      <c r="M1477" s="280"/>
      <c r="N1477" s="571"/>
    </row>
    <row r="1478" spans="1:14" ht="14" x14ac:dyDescent="0.15">
      <c r="A1478" s="271" t="s">
        <v>385</v>
      </c>
      <c r="B1478" s="278">
        <v>0</v>
      </c>
      <c r="C1478" s="279">
        <v>1.7156862745097999E-2</v>
      </c>
      <c r="D1478" s="280">
        <v>1.12429731417864E-2</v>
      </c>
      <c r="E1478" s="278">
        <v>0</v>
      </c>
      <c r="F1478" s="279">
        <v>1.7647058823529401E-2</v>
      </c>
      <c r="G1478" s="280">
        <v>1.03092783505155E-2</v>
      </c>
      <c r="H1478" s="278"/>
      <c r="I1478" s="279"/>
      <c r="J1478" s="280"/>
      <c r="K1478" s="278"/>
      <c r="L1478" s="279"/>
      <c r="M1478" s="280"/>
      <c r="N1478" s="572"/>
    </row>
    <row r="1479" spans="1:14" ht="14" x14ac:dyDescent="0.15">
      <c r="A1479" s="311" t="s">
        <v>244</v>
      </c>
      <c r="B1479" s="312">
        <v>44</v>
      </c>
      <c r="C1479" s="313">
        <v>408</v>
      </c>
      <c r="D1479" s="314">
        <v>1601</v>
      </c>
      <c r="E1479" s="312">
        <v>44</v>
      </c>
      <c r="F1479" s="313">
        <v>170</v>
      </c>
      <c r="G1479" s="314">
        <v>582</v>
      </c>
      <c r="H1479" s="312"/>
      <c r="I1479" s="313"/>
      <c r="J1479" s="314"/>
      <c r="K1479" s="312"/>
      <c r="L1479" s="313"/>
      <c r="M1479" s="314"/>
      <c r="N1479" s="295"/>
    </row>
    <row r="1480" spans="1:14" ht="14" x14ac:dyDescent="0.15">
      <c r="A1480" s="271" t="s">
        <v>182</v>
      </c>
      <c r="B1480" s="296">
        <v>3.9545454545454501</v>
      </c>
      <c r="C1480" s="297">
        <v>3.875</v>
      </c>
      <c r="D1480" s="298">
        <v>3.93504059962524</v>
      </c>
      <c r="E1480" s="296">
        <v>3.9545454545454501</v>
      </c>
      <c r="F1480" s="297">
        <v>3.8352941176470599</v>
      </c>
      <c r="G1480" s="298">
        <v>3.87972508591066</v>
      </c>
      <c r="H1480" s="296"/>
      <c r="I1480" s="297"/>
      <c r="J1480" s="298"/>
      <c r="K1480" s="296"/>
      <c r="L1480" s="297"/>
      <c r="M1480" s="298"/>
      <c r="N1480" s="299"/>
    </row>
    <row r="1481" spans="1:14" ht="14" x14ac:dyDescent="0.15">
      <c r="A1481" s="271" t="s">
        <v>165</v>
      </c>
      <c r="B1481" s="296">
        <v>0.88802224606917501</v>
      </c>
      <c r="C1481" s="297">
        <v>0.86797371986620497</v>
      </c>
      <c r="D1481" s="298">
        <v>0.90596779135664696</v>
      </c>
      <c r="E1481" s="296">
        <v>0.88802224606917501</v>
      </c>
      <c r="F1481" s="297">
        <v>0.868203052402996</v>
      </c>
      <c r="G1481" s="298">
        <v>0.89517809073795795</v>
      </c>
      <c r="H1481" s="296"/>
      <c r="I1481" s="297"/>
      <c r="J1481" s="298"/>
      <c r="K1481" s="296"/>
      <c r="L1481" s="297"/>
      <c r="M1481" s="298"/>
      <c r="N1481" s="299"/>
    </row>
    <row r="1482" spans="1:14" ht="14" x14ac:dyDescent="0.15">
      <c r="A1482" s="271" t="s">
        <v>245</v>
      </c>
      <c r="B1482" s="300" t="s">
        <v>233</v>
      </c>
      <c r="C1482" s="297" t="s">
        <v>124</v>
      </c>
      <c r="D1482" s="298" t="s">
        <v>124</v>
      </c>
      <c r="E1482" s="300" t="s">
        <v>233</v>
      </c>
      <c r="F1482" s="297" t="s">
        <v>124</v>
      </c>
      <c r="G1482" s="298" t="s">
        <v>124</v>
      </c>
      <c r="H1482" s="300"/>
      <c r="I1482" s="297"/>
      <c r="J1482" s="298"/>
      <c r="K1482" s="300"/>
      <c r="L1482" s="297"/>
      <c r="M1482" s="298"/>
      <c r="N1482" s="299"/>
    </row>
    <row r="1483" spans="1:14" ht="14" x14ac:dyDescent="0.15">
      <c r="A1483" s="272" t="s">
        <v>164</v>
      </c>
      <c r="B1483" s="301" t="s">
        <v>233</v>
      </c>
      <c r="C1483" s="302">
        <v>9.1645003442859752E-2</v>
      </c>
      <c r="D1483" s="303">
        <v>2.1529302814399708E-2</v>
      </c>
      <c r="E1483" s="301" t="s">
        <v>233</v>
      </c>
      <c r="F1483" s="302">
        <v>0.13735420137988308</v>
      </c>
      <c r="G1483" s="303">
        <v>8.3581545849843647E-2</v>
      </c>
      <c r="H1483" s="301"/>
      <c r="I1483" s="302"/>
      <c r="J1483" s="303"/>
      <c r="K1483" s="301"/>
      <c r="L1483" s="302"/>
      <c r="M1483" s="303"/>
      <c r="N1483" s="304"/>
    </row>
    <row r="1484" spans="1:14" ht="28" x14ac:dyDescent="0.15">
      <c r="A1484" s="253" t="s">
        <v>832</v>
      </c>
      <c r="B1484" s="274">
        <v>0.25</v>
      </c>
      <c r="C1484" s="275">
        <v>0.29656862745098</v>
      </c>
      <c r="D1484" s="276">
        <v>0.33416614615865098</v>
      </c>
      <c r="E1484" s="274">
        <v>0.25</v>
      </c>
      <c r="F1484" s="275">
        <v>0.30588235294117599</v>
      </c>
      <c r="G1484" s="276">
        <v>0.307032590051458</v>
      </c>
      <c r="H1484" s="274"/>
      <c r="I1484" s="275"/>
      <c r="J1484" s="276"/>
      <c r="K1484" s="274"/>
      <c r="L1484" s="275"/>
      <c r="M1484" s="276"/>
      <c r="N1484" s="576" t="s">
        <v>905</v>
      </c>
    </row>
    <row r="1485" spans="1:14" ht="14" x14ac:dyDescent="0.15">
      <c r="A1485" s="271" t="s">
        <v>92</v>
      </c>
      <c r="B1485" s="278">
        <v>0.31818181818181801</v>
      </c>
      <c r="C1485" s="279">
        <v>0.42892156862745101</v>
      </c>
      <c r="D1485" s="280">
        <v>0.422860712054966</v>
      </c>
      <c r="E1485" s="278">
        <v>0.31818181818181801</v>
      </c>
      <c r="F1485" s="279">
        <v>0.44705882352941201</v>
      </c>
      <c r="G1485" s="280">
        <v>0.42710120068610602</v>
      </c>
      <c r="H1485" s="278"/>
      <c r="I1485" s="279"/>
      <c r="J1485" s="280"/>
      <c r="K1485" s="278"/>
      <c r="L1485" s="279"/>
      <c r="M1485" s="280"/>
      <c r="N1485" s="571"/>
    </row>
    <row r="1486" spans="1:14" ht="14" x14ac:dyDescent="0.15">
      <c r="A1486" s="271" t="s">
        <v>93</v>
      </c>
      <c r="B1486" s="278">
        <v>0.31818181818181801</v>
      </c>
      <c r="C1486" s="279">
        <v>0.193627450980392</v>
      </c>
      <c r="D1486" s="280">
        <v>0.168644597126796</v>
      </c>
      <c r="E1486" s="278">
        <v>0.31818181818181801</v>
      </c>
      <c r="F1486" s="279">
        <v>0.182352941176471</v>
      </c>
      <c r="G1486" s="280">
        <v>0.18867924528301899</v>
      </c>
      <c r="H1486" s="278"/>
      <c r="I1486" s="279"/>
      <c r="J1486" s="280"/>
      <c r="K1486" s="278"/>
      <c r="L1486" s="279"/>
      <c r="M1486" s="280"/>
      <c r="N1486" s="571"/>
    </row>
    <row r="1487" spans="1:14" ht="14" x14ac:dyDescent="0.15">
      <c r="A1487" s="271" t="s">
        <v>94</v>
      </c>
      <c r="B1487" s="278">
        <v>0.11363636363636399</v>
      </c>
      <c r="C1487" s="279">
        <v>7.1078431372549003E-2</v>
      </c>
      <c r="D1487" s="280">
        <v>6.0587133041848797E-2</v>
      </c>
      <c r="E1487" s="278">
        <v>0.11363636363636399</v>
      </c>
      <c r="F1487" s="279">
        <v>5.29411764705882E-2</v>
      </c>
      <c r="G1487" s="280">
        <v>5.8319039451114899E-2</v>
      </c>
      <c r="H1487" s="278"/>
      <c r="I1487" s="279"/>
      <c r="J1487" s="280"/>
      <c r="K1487" s="278"/>
      <c r="L1487" s="279"/>
      <c r="M1487" s="280"/>
      <c r="N1487" s="571"/>
    </row>
    <row r="1488" spans="1:14" ht="14" x14ac:dyDescent="0.15">
      <c r="A1488" s="271" t="s">
        <v>385</v>
      </c>
      <c r="B1488" s="278">
        <v>0</v>
      </c>
      <c r="C1488" s="279">
        <v>9.8039215686274508E-3</v>
      </c>
      <c r="D1488" s="280">
        <v>1.37414116177389E-2</v>
      </c>
      <c r="E1488" s="278">
        <v>0</v>
      </c>
      <c r="F1488" s="279">
        <v>1.1764705882352899E-2</v>
      </c>
      <c r="G1488" s="280">
        <v>1.88679245283019E-2</v>
      </c>
      <c r="H1488" s="278"/>
      <c r="I1488" s="279"/>
      <c r="J1488" s="280"/>
      <c r="K1488" s="278"/>
      <c r="L1488" s="279"/>
      <c r="M1488" s="280"/>
      <c r="N1488" s="572"/>
    </row>
    <row r="1489" spans="1:17" ht="14" x14ac:dyDescent="0.15">
      <c r="A1489" s="311" t="s">
        <v>244</v>
      </c>
      <c r="B1489" s="312">
        <v>44</v>
      </c>
      <c r="C1489" s="313">
        <v>408</v>
      </c>
      <c r="D1489" s="314">
        <v>1601</v>
      </c>
      <c r="E1489" s="312">
        <v>44</v>
      </c>
      <c r="F1489" s="313">
        <v>170</v>
      </c>
      <c r="G1489" s="314">
        <v>583</v>
      </c>
      <c r="H1489" s="312"/>
      <c r="I1489" s="313"/>
      <c r="J1489" s="314"/>
      <c r="K1489" s="312"/>
      <c r="L1489" s="313"/>
      <c r="M1489" s="314"/>
      <c r="N1489" s="295"/>
    </row>
    <row r="1490" spans="1:17" ht="14" x14ac:dyDescent="0.15">
      <c r="A1490" s="271" t="s">
        <v>182</v>
      </c>
      <c r="B1490" s="296">
        <v>3.7045454545454599</v>
      </c>
      <c r="C1490" s="297">
        <v>3.9313725490196099</v>
      </c>
      <c r="D1490" s="298">
        <v>4.0031230480949498</v>
      </c>
      <c r="E1490" s="296">
        <v>3.7045454545454599</v>
      </c>
      <c r="F1490" s="297">
        <v>3.9823529411764702</v>
      </c>
      <c r="G1490" s="298">
        <v>3.9451114922813102</v>
      </c>
      <c r="H1490" s="296"/>
      <c r="I1490" s="297"/>
      <c r="J1490" s="298"/>
      <c r="K1490" s="296"/>
      <c r="L1490" s="297"/>
      <c r="M1490" s="298"/>
      <c r="N1490" s="299"/>
    </row>
    <row r="1491" spans="1:17" ht="14" x14ac:dyDescent="0.15">
      <c r="A1491" s="271" t="s">
        <v>165</v>
      </c>
      <c r="B1491" s="296">
        <v>0.97835993411245803</v>
      </c>
      <c r="C1491" s="297">
        <v>0.92743925193293297</v>
      </c>
      <c r="D1491" s="298">
        <v>0.93239757639898502</v>
      </c>
      <c r="E1491" s="296">
        <v>0.97835993411245803</v>
      </c>
      <c r="F1491" s="297">
        <v>0.90018755055528898</v>
      </c>
      <c r="G1491" s="298">
        <v>0.94727277897586704</v>
      </c>
      <c r="H1491" s="296"/>
      <c r="I1491" s="297"/>
      <c r="J1491" s="298"/>
      <c r="K1491" s="296"/>
      <c r="L1491" s="297"/>
      <c r="M1491" s="298"/>
      <c r="N1491" s="299"/>
    </row>
    <row r="1492" spans="1:17" ht="14" x14ac:dyDescent="0.15">
      <c r="A1492" s="271" t="s">
        <v>245</v>
      </c>
      <c r="B1492" s="300" t="s">
        <v>233</v>
      </c>
      <c r="C1492" s="297" t="s">
        <v>124</v>
      </c>
      <c r="D1492" s="298" t="s">
        <v>251</v>
      </c>
      <c r="E1492" s="300" t="s">
        <v>233</v>
      </c>
      <c r="F1492" s="297" t="s">
        <v>124</v>
      </c>
      <c r="G1492" s="298" t="s">
        <v>124</v>
      </c>
      <c r="H1492" s="300"/>
      <c r="I1492" s="297"/>
      <c r="J1492" s="298"/>
      <c r="K1492" s="300"/>
      <c r="L1492" s="297"/>
      <c r="M1492" s="298"/>
      <c r="N1492" s="299"/>
    </row>
    <row r="1493" spans="1:17" ht="14" x14ac:dyDescent="0.15">
      <c r="A1493" s="272" t="s">
        <v>164</v>
      </c>
      <c r="B1493" s="301" t="s">
        <v>233</v>
      </c>
      <c r="C1493" s="302">
        <v>-0.24457353298494289</v>
      </c>
      <c r="D1493" s="303">
        <v>-0.32022562167377905</v>
      </c>
      <c r="E1493" s="301" t="s">
        <v>233</v>
      </c>
      <c r="F1493" s="302">
        <v>-0.30861067391972058</v>
      </c>
      <c r="G1493" s="303">
        <v>-0.25395645591751875</v>
      </c>
      <c r="H1493" s="301"/>
      <c r="I1493" s="302"/>
      <c r="J1493" s="303"/>
      <c r="K1493" s="301"/>
      <c r="L1493" s="302"/>
      <c r="M1493" s="303"/>
      <c r="N1493" s="304"/>
    </row>
    <row r="1494" spans="1:17" ht="28" x14ac:dyDescent="0.15">
      <c r="A1494" s="253" t="s">
        <v>934</v>
      </c>
      <c r="B1494" s="274">
        <v>0.47727272727272702</v>
      </c>
      <c r="C1494" s="275">
        <v>0.45320197044334998</v>
      </c>
      <c r="D1494" s="276">
        <v>0.37946149029430198</v>
      </c>
      <c r="E1494" s="274">
        <v>0.47727272727272702</v>
      </c>
      <c r="F1494" s="275">
        <v>0.441176470588235</v>
      </c>
      <c r="G1494" s="276">
        <v>0.38382099827882998</v>
      </c>
      <c r="H1494" s="274"/>
      <c r="I1494" s="275"/>
      <c r="J1494" s="276"/>
      <c r="K1494" s="274"/>
      <c r="L1494" s="275"/>
      <c r="M1494" s="276"/>
      <c r="N1494" s="570" t="s">
        <v>1023</v>
      </c>
      <c r="Q1494" s="177"/>
    </row>
    <row r="1495" spans="1:17" ht="14" x14ac:dyDescent="0.15">
      <c r="A1495" s="271" t="s">
        <v>92</v>
      </c>
      <c r="B1495" s="278">
        <v>0.40909090909090901</v>
      </c>
      <c r="C1495" s="279">
        <v>0.45812807881773399</v>
      </c>
      <c r="D1495" s="280">
        <v>0.470882905447714</v>
      </c>
      <c r="E1495" s="278">
        <v>0.40909090909090901</v>
      </c>
      <c r="F1495" s="279">
        <v>0.44705882352941201</v>
      </c>
      <c r="G1495" s="280">
        <v>0.45955249569707401</v>
      </c>
      <c r="H1495" s="278"/>
      <c r="I1495" s="279"/>
      <c r="J1495" s="280"/>
      <c r="K1495" s="278"/>
      <c r="L1495" s="279"/>
      <c r="M1495" s="280"/>
      <c r="N1495" s="571"/>
    </row>
    <row r="1496" spans="1:17" ht="14" x14ac:dyDescent="0.15">
      <c r="A1496" s="271" t="s">
        <v>93</v>
      </c>
      <c r="B1496" s="278">
        <v>6.8181818181818205E-2</v>
      </c>
      <c r="C1496" s="279">
        <v>6.6502463054187194E-2</v>
      </c>
      <c r="D1496" s="280">
        <v>0.117094552285535</v>
      </c>
      <c r="E1496" s="278">
        <v>6.8181818181818205E-2</v>
      </c>
      <c r="F1496" s="279">
        <v>8.2352941176470601E-2</v>
      </c>
      <c r="G1496" s="280">
        <v>0.122203098106713</v>
      </c>
      <c r="H1496" s="278"/>
      <c r="I1496" s="279"/>
      <c r="J1496" s="280"/>
      <c r="K1496" s="278"/>
      <c r="L1496" s="279"/>
      <c r="M1496" s="280"/>
      <c r="N1496" s="571"/>
    </row>
    <row r="1497" spans="1:17" ht="14" x14ac:dyDescent="0.15">
      <c r="A1497" s="271" t="s">
        <v>94</v>
      </c>
      <c r="B1497" s="278">
        <v>4.5454545454545497E-2</v>
      </c>
      <c r="C1497" s="279">
        <v>1.72413793103448E-2</v>
      </c>
      <c r="D1497" s="280">
        <v>2.5046963055729499E-2</v>
      </c>
      <c r="E1497" s="278">
        <v>4.5454545454545497E-2</v>
      </c>
      <c r="F1497" s="279">
        <v>1.7647058823529401E-2</v>
      </c>
      <c r="G1497" s="280">
        <v>2.58175559380379E-2</v>
      </c>
      <c r="H1497" s="278"/>
      <c r="I1497" s="279"/>
      <c r="J1497" s="280"/>
      <c r="K1497" s="278"/>
      <c r="L1497" s="279"/>
      <c r="M1497" s="280"/>
      <c r="N1497" s="571"/>
    </row>
    <row r="1498" spans="1:17" ht="14" x14ac:dyDescent="0.15">
      <c r="A1498" s="271" t="s">
        <v>385</v>
      </c>
      <c r="B1498" s="278">
        <v>0</v>
      </c>
      <c r="C1498" s="279">
        <v>4.92610837438424E-3</v>
      </c>
      <c r="D1498" s="280">
        <v>7.5140889167188496E-3</v>
      </c>
      <c r="E1498" s="278">
        <v>0</v>
      </c>
      <c r="F1498" s="279">
        <v>1.1764705882352899E-2</v>
      </c>
      <c r="G1498" s="280">
        <v>8.6058519793459493E-3</v>
      </c>
      <c r="H1498" s="278"/>
      <c r="I1498" s="279"/>
      <c r="J1498" s="280"/>
      <c r="K1498" s="278"/>
      <c r="L1498" s="279"/>
      <c r="M1498" s="280"/>
      <c r="N1498" s="572"/>
    </row>
    <row r="1499" spans="1:17" ht="14" x14ac:dyDescent="0.15">
      <c r="A1499" s="311" t="s">
        <v>244</v>
      </c>
      <c r="B1499" s="312">
        <v>44</v>
      </c>
      <c r="C1499" s="313">
        <v>406</v>
      </c>
      <c r="D1499" s="314">
        <v>1597</v>
      </c>
      <c r="E1499" s="312">
        <v>44</v>
      </c>
      <c r="F1499" s="313">
        <v>170</v>
      </c>
      <c r="G1499" s="314">
        <v>581</v>
      </c>
      <c r="H1499" s="312"/>
      <c r="I1499" s="313"/>
      <c r="J1499" s="314"/>
      <c r="K1499" s="312"/>
      <c r="L1499" s="313"/>
      <c r="M1499" s="314"/>
      <c r="N1499" s="295"/>
    </row>
    <row r="1500" spans="1:17" ht="14" x14ac:dyDescent="0.15">
      <c r="A1500" s="271" t="s">
        <v>182</v>
      </c>
      <c r="B1500" s="296">
        <v>4.3181818181818201</v>
      </c>
      <c r="C1500" s="297">
        <v>4.3374384236453203</v>
      </c>
      <c r="D1500" s="298">
        <v>4.1897307451471502</v>
      </c>
      <c r="E1500" s="296">
        <v>4.3181818181818201</v>
      </c>
      <c r="F1500" s="297">
        <v>4.2882352941176398</v>
      </c>
      <c r="G1500" s="298">
        <v>4.1841652323579996</v>
      </c>
      <c r="H1500" s="296"/>
      <c r="I1500" s="297"/>
      <c r="J1500" s="298"/>
      <c r="K1500" s="296"/>
      <c r="L1500" s="297"/>
      <c r="M1500" s="298"/>
      <c r="N1500" s="299"/>
    </row>
    <row r="1501" spans="1:17" ht="14" x14ac:dyDescent="0.15">
      <c r="A1501" s="271" t="s">
        <v>165</v>
      </c>
      <c r="B1501" s="296">
        <v>0.80036989334517095</v>
      </c>
      <c r="C1501" s="297">
        <v>0.72140284453294501</v>
      </c>
      <c r="D1501" s="298">
        <v>0.79294807949808999</v>
      </c>
      <c r="E1501" s="296">
        <v>0.80036989334517095</v>
      </c>
      <c r="F1501" s="297">
        <v>0.78776318261457801</v>
      </c>
      <c r="G1501" s="298">
        <v>0.80867528982610504</v>
      </c>
      <c r="H1501" s="296"/>
      <c r="I1501" s="297"/>
      <c r="J1501" s="298"/>
      <c r="K1501" s="296"/>
      <c r="L1501" s="297"/>
      <c r="M1501" s="298"/>
      <c r="N1501" s="299"/>
    </row>
    <row r="1502" spans="1:17" ht="14" x14ac:dyDescent="0.15">
      <c r="A1502" s="271" t="s">
        <v>245</v>
      </c>
      <c r="B1502" s="300" t="s">
        <v>233</v>
      </c>
      <c r="C1502" s="297" t="s">
        <v>124</v>
      </c>
      <c r="D1502" s="298" t="s">
        <v>124</v>
      </c>
      <c r="E1502" s="300" t="s">
        <v>233</v>
      </c>
      <c r="F1502" s="297" t="s">
        <v>124</v>
      </c>
      <c r="G1502" s="298" t="s">
        <v>124</v>
      </c>
      <c r="H1502" s="300"/>
      <c r="I1502" s="297"/>
      <c r="J1502" s="298"/>
      <c r="K1502" s="300"/>
      <c r="L1502" s="297"/>
      <c r="M1502" s="298"/>
      <c r="N1502" s="299"/>
    </row>
    <row r="1503" spans="1:17" ht="14" x14ac:dyDescent="0.15">
      <c r="A1503" s="272" t="s">
        <v>164</v>
      </c>
      <c r="B1503" s="301" t="s">
        <v>233</v>
      </c>
      <c r="C1503" s="302">
        <v>-2.6693276314938005E-2</v>
      </c>
      <c r="D1503" s="303">
        <v>0.16199178276082749</v>
      </c>
      <c r="E1503" s="301" t="s">
        <v>233</v>
      </c>
      <c r="F1503" s="302">
        <v>3.8014627650898955E-2</v>
      </c>
      <c r="G1503" s="303">
        <v>0.16572360687889817</v>
      </c>
      <c r="H1503" s="301"/>
      <c r="I1503" s="302"/>
      <c r="J1503" s="303"/>
      <c r="K1503" s="301"/>
      <c r="L1503" s="302"/>
      <c r="M1503" s="303"/>
      <c r="N1503" s="304"/>
    </row>
    <row r="1504" spans="1:17" ht="28" x14ac:dyDescent="0.15">
      <c r="A1504" s="253" t="s">
        <v>723</v>
      </c>
      <c r="B1504" s="274">
        <v>0.5</v>
      </c>
      <c r="C1504" s="275">
        <v>0.42118226600985198</v>
      </c>
      <c r="D1504" s="276">
        <v>0.36819035691922403</v>
      </c>
      <c r="E1504" s="274">
        <v>0.5</v>
      </c>
      <c r="F1504" s="275">
        <v>0.42941176470588199</v>
      </c>
      <c r="G1504" s="276">
        <v>0.35910652920962199</v>
      </c>
      <c r="H1504" s="274"/>
      <c r="I1504" s="275"/>
      <c r="J1504" s="276"/>
      <c r="K1504" s="274"/>
      <c r="L1504" s="275"/>
      <c r="M1504" s="276"/>
      <c r="N1504" s="277"/>
    </row>
    <row r="1505" spans="1:14" ht="14" x14ac:dyDescent="0.15">
      <c r="A1505" s="271" t="s">
        <v>92</v>
      </c>
      <c r="B1505" s="278">
        <v>0.36363636363636398</v>
      </c>
      <c r="C1505" s="279">
        <v>0.35714285714285698</v>
      </c>
      <c r="D1505" s="280">
        <v>0.38259236067626801</v>
      </c>
      <c r="E1505" s="278">
        <v>0.36363636363636398</v>
      </c>
      <c r="F1505" s="279">
        <v>0.41176470588235298</v>
      </c>
      <c r="G1505" s="280">
        <v>0.402061855670103</v>
      </c>
      <c r="H1505" s="278"/>
      <c r="I1505" s="279"/>
      <c r="J1505" s="280"/>
      <c r="K1505" s="278"/>
      <c r="L1505" s="279"/>
      <c r="M1505" s="280"/>
      <c r="N1505" s="281"/>
    </row>
    <row r="1506" spans="1:14" ht="14" x14ac:dyDescent="0.15">
      <c r="A1506" s="271" t="s">
        <v>93</v>
      </c>
      <c r="B1506" s="278">
        <v>4.5454545454545497E-2</v>
      </c>
      <c r="C1506" s="279">
        <v>0.12068965517241401</v>
      </c>
      <c r="D1506" s="280">
        <v>0.15591734502191601</v>
      </c>
      <c r="E1506" s="278">
        <v>4.5454545454545497E-2</v>
      </c>
      <c r="F1506" s="279">
        <v>7.6470588235294096E-2</v>
      </c>
      <c r="G1506" s="280">
        <v>0.15635738831615101</v>
      </c>
      <c r="H1506" s="278"/>
      <c r="I1506" s="279"/>
      <c r="J1506" s="280"/>
      <c r="K1506" s="278"/>
      <c r="L1506" s="279"/>
      <c r="M1506" s="280"/>
      <c r="N1506" s="281"/>
    </row>
    <row r="1507" spans="1:14" ht="14" x14ac:dyDescent="0.15">
      <c r="A1507" s="271" t="s">
        <v>94</v>
      </c>
      <c r="B1507" s="278">
        <v>6.8181818181818205E-2</v>
      </c>
      <c r="C1507" s="279">
        <v>7.1428571428571397E-2</v>
      </c>
      <c r="D1507" s="280">
        <v>7.3262366938008805E-2</v>
      </c>
      <c r="E1507" s="278">
        <v>6.8181818181818205E-2</v>
      </c>
      <c r="F1507" s="279">
        <v>5.29411764705882E-2</v>
      </c>
      <c r="G1507" s="280">
        <v>6.18556701030928E-2</v>
      </c>
      <c r="H1507" s="278"/>
      <c r="I1507" s="279"/>
      <c r="J1507" s="280"/>
      <c r="K1507" s="278"/>
      <c r="L1507" s="279"/>
      <c r="M1507" s="280"/>
      <c r="N1507" s="281"/>
    </row>
    <row r="1508" spans="1:14" ht="14" x14ac:dyDescent="0.15">
      <c r="A1508" s="271" t="s">
        <v>385</v>
      </c>
      <c r="B1508" s="278">
        <v>2.27272727272727E-2</v>
      </c>
      <c r="C1508" s="279">
        <v>2.95566502463054E-2</v>
      </c>
      <c r="D1508" s="280">
        <v>2.00375704445836E-2</v>
      </c>
      <c r="E1508" s="278">
        <v>2.27272727272727E-2</v>
      </c>
      <c r="F1508" s="279">
        <v>2.94117647058823E-2</v>
      </c>
      <c r="G1508" s="280">
        <v>2.06185567010309E-2</v>
      </c>
      <c r="H1508" s="278"/>
      <c r="I1508" s="279"/>
      <c r="J1508" s="280"/>
      <c r="K1508" s="278"/>
      <c r="L1508" s="279"/>
      <c r="M1508" s="280"/>
      <c r="N1508" s="342"/>
    </row>
    <row r="1509" spans="1:14" ht="14" x14ac:dyDescent="0.15">
      <c r="A1509" s="311" t="s">
        <v>244</v>
      </c>
      <c r="B1509" s="312">
        <v>44</v>
      </c>
      <c r="C1509" s="313">
        <v>406</v>
      </c>
      <c r="D1509" s="314">
        <v>1597</v>
      </c>
      <c r="E1509" s="312">
        <v>44</v>
      </c>
      <c r="F1509" s="313">
        <v>170</v>
      </c>
      <c r="G1509" s="314">
        <v>582</v>
      </c>
      <c r="H1509" s="312"/>
      <c r="I1509" s="313"/>
      <c r="J1509" s="314"/>
      <c r="K1509" s="312"/>
      <c r="L1509" s="313"/>
      <c r="M1509" s="314"/>
      <c r="N1509" s="295"/>
    </row>
    <row r="1510" spans="1:14" ht="14" x14ac:dyDescent="0.15">
      <c r="A1510" s="271" t="s">
        <v>182</v>
      </c>
      <c r="B1510" s="296">
        <v>4.25</v>
      </c>
      <c r="C1510" s="297">
        <v>4.0689655172413799</v>
      </c>
      <c r="D1510" s="298">
        <v>4.0056355666875403</v>
      </c>
      <c r="E1510" s="296">
        <v>4.25</v>
      </c>
      <c r="F1510" s="297">
        <v>4.1588235294117597</v>
      </c>
      <c r="G1510" s="298">
        <v>4.0171821305841897</v>
      </c>
      <c r="H1510" s="296"/>
      <c r="I1510" s="297"/>
      <c r="J1510" s="298"/>
      <c r="K1510" s="296"/>
      <c r="L1510" s="297"/>
      <c r="M1510" s="298"/>
      <c r="N1510" s="299"/>
    </row>
    <row r="1511" spans="1:14" ht="14" x14ac:dyDescent="0.15">
      <c r="A1511" s="271" t="s">
        <v>165</v>
      </c>
      <c r="B1511" s="296">
        <v>0.99124070716193002</v>
      </c>
      <c r="C1511" s="297">
        <v>1.0447623222145399</v>
      </c>
      <c r="D1511" s="298">
        <v>0.99904380346433497</v>
      </c>
      <c r="E1511" s="296">
        <v>0.99124070716193002</v>
      </c>
      <c r="F1511" s="297">
        <v>0.98121939806314395</v>
      </c>
      <c r="G1511" s="298">
        <v>0.97457186742425395</v>
      </c>
      <c r="H1511" s="296"/>
      <c r="I1511" s="297"/>
      <c r="J1511" s="298"/>
      <c r="K1511" s="296"/>
      <c r="L1511" s="297"/>
      <c r="M1511" s="298"/>
      <c r="N1511" s="299"/>
    </row>
    <row r="1512" spans="1:14" ht="14" x14ac:dyDescent="0.15">
      <c r="A1512" s="271" t="s">
        <v>245</v>
      </c>
      <c r="B1512" s="300" t="s">
        <v>233</v>
      </c>
      <c r="C1512" s="297" t="s">
        <v>124</v>
      </c>
      <c r="D1512" s="298" t="s">
        <v>124</v>
      </c>
      <c r="E1512" s="300" t="s">
        <v>233</v>
      </c>
      <c r="F1512" s="297" t="s">
        <v>124</v>
      </c>
      <c r="G1512" s="298" t="s">
        <v>124</v>
      </c>
      <c r="H1512" s="300"/>
      <c r="I1512" s="297"/>
      <c r="J1512" s="298"/>
      <c r="K1512" s="300"/>
      <c r="L1512" s="297"/>
      <c r="M1512" s="298"/>
      <c r="N1512" s="299"/>
    </row>
    <row r="1513" spans="1:14" ht="14" x14ac:dyDescent="0.15">
      <c r="A1513" s="272" t="s">
        <v>164</v>
      </c>
      <c r="B1513" s="301" t="s">
        <v>233</v>
      </c>
      <c r="C1513" s="302">
        <v>0.17327815035948915</v>
      </c>
      <c r="D1513" s="303">
        <v>0.2445983173761643</v>
      </c>
      <c r="E1513" s="301" t="s">
        <v>233</v>
      </c>
      <c r="F1513" s="302">
        <v>9.292159405757372E-2</v>
      </c>
      <c r="G1513" s="303">
        <v>0.23889245852246546</v>
      </c>
      <c r="H1513" s="301"/>
      <c r="I1513" s="302"/>
      <c r="J1513" s="303"/>
      <c r="K1513" s="301"/>
      <c r="L1513" s="302"/>
      <c r="M1513" s="303"/>
      <c r="N1513" s="304"/>
    </row>
    <row r="1514" spans="1:14" ht="28" x14ac:dyDescent="0.15">
      <c r="A1514" s="253" t="s">
        <v>833</v>
      </c>
      <c r="B1514" s="274">
        <v>0.52272727272727304</v>
      </c>
      <c r="C1514" s="275">
        <v>0.35626535626535599</v>
      </c>
      <c r="D1514" s="276">
        <v>0.30952380952380998</v>
      </c>
      <c r="E1514" s="274">
        <v>0.52272727272727304</v>
      </c>
      <c r="F1514" s="275">
        <v>0.370588235294118</v>
      </c>
      <c r="G1514" s="276">
        <v>0.30689655172413799</v>
      </c>
      <c r="H1514" s="274"/>
      <c r="I1514" s="275"/>
      <c r="J1514" s="276"/>
      <c r="K1514" s="274"/>
      <c r="L1514" s="275"/>
      <c r="M1514" s="276"/>
      <c r="N1514" s="277"/>
    </row>
    <row r="1515" spans="1:14" ht="14" x14ac:dyDescent="0.15">
      <c r="A1515" s="271" t="s">
        <v>92</v>
      </c>
      <c r="B1515" s="278">
        <v>0.29545454545454503</v>
      </c>
      <c r="C1515" s="279">
        <v>0.385749385749386</v>
      </c>
      <c r="D1515" s="280">
        <v>0.41979949874686701</v>
      </c>
      <c r="E1515" s="278">
        <v>0.29545454545454503</v>
      </c>
      <c r="F1515" s="279">
        <v>0.370588235294118</v>
      </c>
      <c r="G1515" s="280">
        <v>0.4</v>
      </c>
      <c r="H1515" s="278"/>
      <c r="I1515" s="279"/>
      <c r="J1515" s="280"/>
      <c r="K1515" s="278"/>
      <c r="L1515" s="279"/>
      <c r="M1515" s="280"/>
      <c r="N1515" s="281"/>
    </row>
    <row r="1516" spans="1:14" ht="14" x14ac:dyDescent="0.15">
      <c r="A1516" s="271" t="s">
        <v>93</v>
      </c>
      <c r="B1516" s="278">
        <v>0.11363636363636399</v>
      </c>
      <c r="C1516" s="279">
        <v>0.174447174447174</v>
      </c>
      <c r="D1516" s="280">
        <v>0.19298245614035101</v>
      </c>
      <c r="E1516" s="278">
        <v>0.11363636363636399</v>
      </c>
      <c r="F1516" s="279">
        <v>0.182352941176471</v>
      </c>
      <c r="G1516" s="280">
        <v>0.22413793103448301</v>
      </c>
      <c r="H1516" s="278"/>
      <c r="I1516" s="279"/>
      <c r="J1516" s="280"/>
      <c r="K1516" s="278"/>
      <c r="L1516" s="279"/>
      <c r="M1516" s="280"/>
      <c r="N1516" s="281"/>
    </row>
    <row r="1517" spans="1:14" ht="14" x14ac:dyDescent="0.15">
      <c r="A1517" s="271" t="s">
        <v>94</v>
      </c>
      <c r="B1517" s="278">
        <v>4.5454545454545497E-2</v>
      </c>
      <c r="C1517" s="279">
        <v>4.6683046683046701E-2</v>
      </c>
      <c r="D1517" s="280">
        <v>5.7017543859649099E-2</v>
      </c>
      <c r="E1517" s="278">
        <v>4.5454545454545497E-2</v>
      </c>
      <c r="F1517" s="279">
        <v>4.7058823529411799E-2</v>
      </c>
      <c r="G1517" s="280">
        <v>5.1724137931034503E-2</v>
      </c>
      <c r="H1517" s="278"/>
      <c r="I1517" s="279"/>
      <c r="J1517" s="280"/>
      <c r="K1517" s="278"/>
      <c r="L1517" s="279"/>
      <c r="M1517" s="280"/>
      <c r="N1517" s="281"/>
    </row>
    <row r="1518" spans="1:14" ht="14" x14ac:dyDescent="0.15">
      <c r="A1518" s="271" t="s">
        <v>385</v>
      </c>
      <c r="B1518" s="278">
        <v>2.27272727272727E-2</v>
      </c>
      <c r="C1518" s="279">
        <v>3.6855036855036903E-2</v>
      </c>
      <c r="D1518" s="280">
        <v>2.06766917293233E-2</v>
      </c>
      <c r="E1518" s="278">
        <v>2.27272727272727E-2</v>
      </c>
      <c r="F1518" s="279">
        <v>2.94117647058823E-2</v>
      </c>
      <c r="G1518" s="280">
        <v>1.72413793103448E-2</v>
      </c>
      <c r="H1518" s="278"/>
      <c r="I1518" s="279"/>
      <c r="J1518" s="280"/>
      <c r="K1518" s="278"/>
      <c r="L1518" s="279"/>
      <c r="M1518" s="280"/>
      <c r="N1518" s="342"/>
    </row>
    <row r="1519" spans="1:14" ht="14" x14ac:dyDescent="0.15">
      <c r="A1519" s="311" t="s">
        <v>244</v>
      </c>
      <c r="B1519" s="312">
        <v>44</v>
      </c>
      <c r="C1519" s="313">
        <v>407</v>
      </c>
      <c r="D1519" s="314">
        <v>1596</v>
      </c>
      <c r="E1519" s="312">
        <v>44</v>
      </c>
      <c r="F1519" s="313">
        <v>170</v>
      </c>
      <c r="G1519" s="314">
        <v>580</v>
      </c>
      <c r="H1519" s="312"/>
      <c r="I1519" s="313"/>
      <c r="J1519" s="314"/>
      <c r="K1519" s="312"/>
      <c r="L1519" s="313"/>
      <c r="M1519" s="314"/>
      <c r="N1519" s="295"/>
    </row>
    <row r="1520" spans="1:14" ht="14" x14ac:dyDescent="0.15">
      <c r="A1520" s="271" t="s">
        <v>182</v>
      </c>
      <c r="B1520" s="296">
        <v>4.25</v>
      </c>
      <c r="C1520" s="297">
        <v>3.9778869778869801</v>
      </c>
      <c r="D1520" s="298">
        <v>3.9404761904761898</v>
      </c>
      <c r="E1520" s="296">
        <v>4.25</v>
      </c>
      <c r="F1520" s="297">
        <v>4.00588235294118</v>
      </c>
      <c r="G1520" s="298">
        <v>3.9275862068965499</v>
      </c>
      <c r="H1520" s="296"/>
      <c r="I1520" s="297"/>
      <c r="J1520" s="298"/>
      <c r="K1520" s="296"/>
      <c r="L1520" s="297"/>
      <c r="M1520" s="298"/>
      <c r="N1520" s="299"/>
    </row>
    <row r="1521" spans="1:14" ht="14" x14ac:dyDescent="0.15">
      <c r="A1521" s="271" t="s">
        <v>165</v>
      </c>
      <c r="B1521" s="296">
        <v>0.99124070716193002</v>
      </c>
      <c r="C1521" s="297">
        <v>1.0252970046701899</v>
      </c>
      <c r="D1521" s="298">
        <v>0.955874507475171</v>
      </c>
      <c r="E1521" s="296">
        <v>0.99124070716193002</v>
      </c>
      <c r="F1521" s="297">
        <v>1.0058824547155101</v>
      </c>
      <c r="G1521" s="298">
        <v>0.94307641645338702</v>
      </c>
      <c r="H1521" s="296"/>
      <c r="I1521" s="297"/>
      <c r="J1521" s="298"/>
      <c r="K1521" s="296"/>
      <c r="L1521" s="297"/>
      <c r="M1521" s="298"/>
      <c r="N1521" s="299"/>
    </row>
    <row r="1522" spans="1:14" ht="14" x14ac:dyDescent="0.15">
      <c r="A1522" s="271" t="s">
        <v>245</v>
      </c>
      <c r="B1522" s="300" t="s">
        <v>233</v>
      </c>
      <c r="C1522" s="297" t="s">
        <v>124</v>
      </c>
      <c r="D1522" s="298" t="s">
        <v>251</v>
      </c>
      <c r="E1522" s="300" t="s">
        <v>233</v>
      </c>
      <c r="F1522" s="297" t="s">
        <v>124</v>
      </c>
      <c r="G1522" s="298" t="s">
        <v>251</v>
      </c>
      <c r="H1522" s="300"/>
      <c r="I1522" s="297"/>
      <c r="J1522" s="298"/>
      <c r="K1522" s="300"/>
      <c r="L1522" s="297"/>
      <c r="M1522" s="298"/>
      <c r="N1522" s="299"/>
    </row>
    <row r="1523" spans="1:14" ht="14" x14ac:dyDescent="0.15">
      <c r="A1523" s="272" t="s">
        <v>164</v>
      </c>
      <c r="B1523" s="301" t="s">
        <v>233</v>
      </c>
      <c r="C1523" s="302">
        <v>0.26539921688403961</v>
      </c>
      <c r="D1523" s="303">
        <v>0.32381218151886965</v>
      </c>
      <c r="E1523" s="301" t="s">
        <v>233</v>
      </c>
      <c r="F1523" s="302">
        <v>0.24269003392435437</v>
      </c>
      <c r="G1523" s="303">
        <v>0.34187451565796406</v>
      </c>
      <c r="H1523" s="301"/>
      <c r="I1523" s="302"/>
      <c r="J1523" s="303"/>
      <c r="K1523" s="301"/>
      <c r="L1523" s="302"/>
      <c r="M1523" s="303"/>
      <c r="N1523" s="304"/>
    </row>
    <row r="1524" spans="1:14" ht="28" x14ac:dyDescent="0.15">
      <c r="A1524" s="253" t="s">
        <v>388</v>
      </c>
      <c r="B1524" s="274">
        <v>0.38636363636363602</v>
      </c>
      <c r="C1524" s="275">
        <v>0.31604938271604899</v>
      </c>
      <c r="D1524" s="276">
        <v>0.27118644067796599</v>
      </c>
      <c r="E1524" s="274">
        <v>0.38636363636363602</v>
      </c>
      <c r="F1524" s="275">
        <v>0.34705882352941197</v>
      </c>
      <c r="G1524" s="276">
        <v>0.28793103448275897</v>
      </c>
      <c r="H1524" s="274"/>
      <c r="I1524" s="275"/>
      <c r="J1524" s="276"/>
      <c r="K1524" s="274"/>
      <c r="L1524" s="275"/>
      <c r="M1524" s="276"/>
      <c r="N1524" s="277"/>
    </row>
    <row r="1525" spans="1:14" ht="14" x14ac:dyDescent="0.15">
      <c r="A1525" s="271" t="s">
        <v>92</v>
      </c>
      <c r="B1525" s="278">
        <v>0.36363636363636398</v>
      </c>
      <c r="C1525" s="279">
        <v>0.39506172839506198</v>
      </c>
      <c r="D1525" s="280">
        <v>0.407407407407407</v>
      </c>
      <c r="E1525" s="278">
        <v>0.36363636363636398</v>
      </c>
      <c r="F1525" s="279">
        <v>0.370588235294118</v>
      </c>
      <c r="G1525" s="280">
        <v>0.4</v>
      </c>
      <c r="H1525" s="278"/>
      <c r="I1525" s="279"/>
      <c r="J1525" s="280"/>
      <c r="K1525" s="278"/>
      <c r="L1525" s="279"/>
      <c r="M1525" s="280"/>
      <c r="N1525" s="281"/>
    </row>
    <row r="1526" spans="1:14" ht="14" x14ac:dyDescent="0.15">
      <c r="A1526" s="271" t="s">
        <v>93</v>
      </c>
      <c r="B1526" s="278">
        <v>0.13636363636363599</v>
      </c>
      <c r="C1526" s="279">
        <v>0.202469135802469</v>
      </c>
      <c r="D1526" s="280">
        <v>0.22410546139359699</v>
      </c>
      <c r="E1526" s="278">
        <v>0.13636363636363599</v>
      </c>
      <c r="F1526" s="279">
        <v>0.188235294117647</v>
      </c>
      <c r="G1526" s="280">
        <v>0.218965517241379</v>
      </c>
      <c r="H1526" s="278"/>
      <c r="I1526" s="279"/>
      <c r="J1526" s="280"/>
      <c r="K1526" s="278"/>
      <c r="L1526" s="279"/>
      <c r="M1526" s="280"/>
      <c r="N1526" s="281"/>
    </row>
    <row r="1527" spans="1:14" ht="14" x14ac:dyDescent="0.15">
      <c r="A1527" s="271" t="s">
        <v>94</v>
      </c>
      <c r="B1527" s="278">
        <v>0.11363636363636399</v>
      </c>
      <c r="C1527" s="279">
        <v>6.6666666666666693E-2</v>
      </c>
      <c r="D1527" s="280">
        <v>7.4074074074074098E-2</v>
      </c>
      <c r="E1527" s="278">
        <v>0.11363636363636399</v>
      </c>
      <c r="F1527" s="279">
        <v>7.0588235294117604E-2</v>
      </c>
      <c r="G1527" s="280">
        <v>7.4137931034482796E-2</v>
      </c>
      <c r="H1527" s="278"/>
      <c r="I1527" s="279"/>
      <c r="J1527" s="280"/>
      <c r="K1527" s="278"/>
      <c r="L1527" s="279"/>
      <c r="M1527" s="280"/>
      <c r="N1527" s="281"/>
    </row>
    <row r="1528" spans="1:14" ht="14" x14ac:dyDescent="0.15">
      <c r="A1528" s="271" t="s">
        <v>385</v>
      </c>
      <c r="B1528" s="278">
        <v>0</v>
      </c>
      <c r="C1528" s="279">
        <v>1.97530864197531E-2</v>
      </c>
      <c r="D1528" s="280">
        <v>2.3226616446955398E-2</v>
      </c>
      <c r="E1528" s="278">
        <v>0</v>
      </c>
      <c r="F1528" s="279">
        <v>2.3529411764705899E-2</v>
      </c>
      <c r="G1528" s="280">
        <v>1.89655172413793E-2</v>
      </c>
      <c r="H1528" s="278"/>
      <c r="I1528" s="279"/>
      <c r="J1528" s="280"/>
      <c r="K1528" s="278"/>
      <c r="L1528" s="279"/>
      <c r="M1528" s="280"/>
      <c r="N1528" s="342"/>
    </row>
    <row r="1529" spans="1:14" ht="14" x14ac:dyDescent="0.15">
      <c r="A1529" s="311" t="s">
        <v>244</v>
      </c>
      <c r="B1529" s="312">
        <v>44</v>
      </c>
      <c r="C1529" s="313">
        <v>405</v>
      </c>
      <c r="D1529" s="314">
        <v>1593</v>
      </c>
      <c r="E1529" s="312">
        <v>44</v>
      </c>
      <c r="F1529" s="313">
        <v>170</v>
      </c>
      <c r="G1529" s="314">
        <v>580</v>
      </c>
      <c r="H1529" s="312"/>
      <c r="I1529" s="313"/>
      <c r="J1529" s="314"/>
      <c r="K1529" s="312"/>
      <c r="L1529" s="313"/>
      <c r="M1529" s="314"/>
      <c r="N1529" s="295"/>
    </row>
    <row r="1530" spans="1:14" ht="14" x14ac:dyDescent="0.15">
      <c r="A1530" s="271" t="s">
        <v>182</v>
      </c>
      <c r="B1530" s="296">
        <v>4.0227272727272698</v>
      </c>
      <c r="C1530" s="297">
        <v>3.9209876543209798</v>
      </c>
      <c r="D1530" s="298">
        <v>3.82925298179536</v>
      </c>
      <c r="E1530" s="296">
        <v>4.0227272727272698</v>
      </c>
      <c r="F1530" s="297">
        <v>3.9470588235294102</v>
      </c>
      <c r="G1530" s="298">
        <v>3.86379310344828</v>
      </c>
      <c r="H1530" s="296"/>
      <c r="I1530" s="297"/>
      <c r="J1530" s="298"/>
      <c r="K1530" s="296"/>
      <c r="L1530" s="297"/>
      <c r="M1530" s="298"/>
      <c r="N1530" s="299"/>
    </row>
    <row r="1531" spans="1:14" ht="14" x14ac:dyDescent="0.15">
      <c r="A1531" s="271" t="s">
        <v>165</v>
      </c>
      <c r="B1531" s="296">
        <v>0.999735694458182</v>
      </c>
      <c r="C1531" s="297">
        <v>0.97933045037684996</v>
      </c>
      <c r="D1531" s="298">
        <v>0.98594291113904597</v>
      </c>
      <c r="E1531" s="296">
        <v>0.999735694458182</v>
      </c>
      <c r="F1531" s="297">
        <v>1.0162104142286501</v>
      </c>
      <c r="G1531" s="298">
        <v>0.97838439240211295</v>
      </c>
      <c r="H1531" s="296"/>
      <c r="I1531" s="297"/>
      <c r="J1531" s="298"/>
      <c r="K1531" s="296"/>
      <c r="L1531" s="297"/>
      <c r="M1531" s="298"/>
      <c r="N1531" s="299"/>
    </row>
    <row r="1532" spans="1:14" ht="14" x14ac:dyDescent="0.15">
      <c r="A1532" s="271" t="s">
        <v>245</v>
      </c>
      <c r="B1532" s="300" t="s">
        <v>233</v>
      </c>
      <c r="C1532" s="297" t="s">
        <v>124</v>
      </c>
      <c r="D1532" s="298" t="s">
        <v>124</v>
      </c>
      <c r="E1532" s="300" t="s">
        <v>233</v>
      </c>
      <c r="F1532" s="297" t="s">
        <v>124</v>
      </c>
      <c r="G1532" s="298" t="s">
        <v>124</v>
      </c>
      <c r="H1532" s="300"/>
      <c r="I1532" s="297"/>
      <c r="J1532" s="298"/>
      <c r="K1532" s="300"/>
      <c r="L1532" s="297"/>
      <c r="M1532" s="298"/>
      <c r="N1532" s="299"/>
    </row>
    <row r="1533" spans="1:14" ht="14" x14ac:dyDescent="0.15">
      <c r="A1533" s="272" t="s">
        <v>164</v>
      </c>
      <c r="B1533" s="301" t="s">
        <v>233</v>
      </c>
      <c r="C1533" s="302">
        <v>0.10388691413316128</v>
      </c>
      <c r="D1533" s="303">
        <v>0.19623275216654451</v>
      </c>
      <c r="E1533" s="301" t="s">
        <v>233</v>
      </c>
      <c r="F1533" s="302">
        <v>7.4461399074812112E-2</v>
      </c>
      <c r="G1533" s="303">
        <v>0.16244552806977772</v>
      </c>
      <c r="H1533" s="301"/>
      <c r="I1533" s="302"/>
      <c r="J1533" s="303"/>
      <c r="K1533" s="301"/>
      <c r="L1533" s="302"/>
      <c r="M1533" s="303"/>
      <c r="N1533" s="304"/>
    </row>
    <row r="1534" spans="1:14" ht="28" x14ac:dyDescent="0.15">
      <c r="A1534" s="253" t="s">
        <v>389</v>
      </c>
      <c r="B1534" s="274">
        <v>0.22727272727272699</v>
      </c>
      <c r="C1534" s="275">
        <v>0.214285714285714</v>
      </c>
      <c r="D1534" s="276">
        <v>0.19937106918239</v>
      </c>
      <c r="E1534" s="274">
        <v>0.22727272727272699</v>
      </c>
      <c r="F1534" s="275">
        <v>0.28402366863905298</v>
      </c>
      <c r="G1534" s="276">
        <v>0.221070811744387</v>
      </c>
      <c r="H1534" s="274"/>
      <c r="I1534" s="275"/>
      <c r="J1534" s="276"/>
      <c r="K1534" s="274"/>
      <c r="L1534" s="275"/>
      <c r="M1534" s="276"/>
      <c r="N1534" s="277"/>
    </row>
    <row r="1535" spans="1:14" ht="14" x14ac:dyDescent="0.15">
      <c r="A1535" s="271" t="s">
        <v>92</v>
      </c>
      <c r="B1535" s="278">
        <v>0.34090909090909099</v>
      </c>
      <c r="C1535" s="279">
        <v>0.332512315270936</v>
      </c>
      <c r="D1535" s="280">
        <v>0.30691823899371101</v>
      </c>
      <c r="E1535" s="278">
        <v>0.34090909090909099</v>
      </c>
      <c r="F1535" s="279">
        <v>0.34319526627218899</v>
      </c>
      <c r="G1535" s="280">
        <v>0.32815198618307401</v>
      </c>
      <c r="H1535" s="278"/>
      <c r="I1535" s="279"/>
      <c r="J1535" s="280"/>
      <c r="K1535" s="278"/>
      <c r="L1535" s="279"/>
      <c r="M1535" s="280"/>
      <c r="N1535" s="281"/>
    </row>
    <row r="1536" spans="1:14" ht="14" x14ac:dyDescent="0.15">
      <c r="A1536" s="271" t="s">
        <v>93</v>
      </c>
      <c r="B1536" s="278">
        <v>0.204545454545455</v>
      </c>
      <c r="C1536" s="279">
        <v>0.24630541871921199</v>
      </c>
      <c r="D1536" s="280">
        <v>0.28490566037735798</v>
      </c>
      <c r="E1536" s="278">
        <v>0.204545454545455</v>
      </c>
      <c r="F1536" s="279">
        <v>0.230769230769231</v>
      </c>
      <c r="G1536" s="280">
        <v>0.307426597582038</v>
      </c>
      <c r="H1536" s="278"/>
      <c r="I1536" s="279"/>
      <c r="J1536" s="280"/>
      <c r="K1536" s="278"/>
      <c r="L1536" s="279"/>
      <c r="M1536" s="280"/>
      <c r="N1536" s="281"/>
    </row>
    <row r="1537" spans="1:14" ht="14" x14ac:dyDescent="0.15">
      <c r="A1537" s="271" t="s">
        <v>94</v>
      </c>
      <c r="B1537" s="278">
        <v>0.18181818181818199</v>
      </c>
      <c r="C1537" s="279">
        <v>0.16009852216748799</v>
      </c>
      <c r="D1537" s="280">
        <v>0.14905660377358501</v>
      </c>
      <c r="E1537" s="278">
        <v>0.18181818181818199</v>
      </c>
      <c r="F1537" s="279">
        <v>0.100591715976331</v>
      </c>
      <c r="G1537" s="280">
        <v>8.98100172711572E-2</v>
      </c>
      <c r="H1537" s="278"/>
      <c r="I1537" s="279"/>
      <c r="J1537" s="280"/>
      <c r="K1537" s="278"/>
      <c r="L1537" s="279"/>
      <c r="M1537" s="280"/>
      <c r="N1537" s="281"/>
    </row>
    <row r="1538" spans="1:14" ht="14" x14ac:dyDescent="0.15">
      <c r="A1538" s="271" t="s">
        <v>385</v>
      </c>
      <c r="B1538" s="278">
        <v>4.5454545454545497E-2</v>
      </c>
      <c r="C1538" s="279">
        <v>4.67980295566503E-2</v>
      </c>
      <c r="D1538" s="280">
        <v>5.9748427672956003E-2</v>
      </c>
      <c r="E1538" s="278">
        <v>4.5454545454545497E-2</v>
      </c>
      <c r="F1538" s="279">
        <v>4.1420118343195297E-2</v>
      </c>
      <c r="G1538" s="280">
        <v>5.3540587219343697E-2</v>
      </c>
      <c r="H1538" s="278"/>
      <c r="I1538" s="279"/>
      <c r="J1538" s="280"/>
      <c r="K1538" s="278"/>
      <c r="L1538" s="279"/>
      <c r="M1538" s="280"/>
      <c r="N1538" s="342"/>
    </row>
    <row r="1539" spans="1:14" ht="14" x14ac:dyDescent="0.15">
      <c r="A1539" s="311" t="s">
        <v>244</v>
      </c>
      <c r="B1539" s="312">
        <v>44</v>
      </c>
      <c r="C1539" s="313">
        <v>406</v>
      </c>
      <c r="D1539" s="314">
        <v>1590</v>
      </c>
      <c r="E1539" s="312">
        <v>44</v>
      </c>
      <c r="F1539" s="313">
        <v>169</v>
      </c>
      <c r="G1539" s="314">
        <v>579</v>
      </c>
      <c r="H1539" s="312"/>
      <c r="I1539" s="313"/>
      <c r="J1539" s="314"/>
      <c r="K1539" s="312"/>
      <c r="L1539" s="313"/>
      <c r="M1539" s="314"/>
      <c r="N1539" s="295"/>
    </row>
    <row r="1540" spans="1:14" ht="14" x14ac:dyDescent="0.15">
      <c r="A1540" s="271" t="s">
        <v>182</v>
      </c>
      <c r="B1540" s="296">
        <v>3.5227272727272698</v>
      </c>
      <c r="C1540" s="297">
        <v>3.5073891625615801</v>
      </c>
      <c r="D1540" s="298">
        <v>3.4371069182389999</v>
      </c>
      <c r="E1540" s="296">
        <v>3.5227272727272698</v>
      </c>
      <c r="F1540" s="297">
        <v>3.7278106508875699</v>
      </c>
      <c r="G1540" s="298">
        <v>3.5734024179620101</v>
      </c>
      <c r="H1540" s="296"/>
      <c r="I1540" s="297"/>
      <c r="J1540" s="298"/>
      <c r="K1540" s="296"/>
      <c r="L1540" s="297"/>
      <c r="M1540" s="298"/>
      <c r="N1540" s="299"/>
    </row>
    <row r="1541" spans="1:14" ht="14" x14ac:dyDescent="0.15">
      <c r="A1541" s="271" t="s">
        <v>165</v>
      </c>
      <c r="B1541" s="296">
        <v>1.1711381139855399</v>
      </c>
      <c r="C1541" s="297">
        <v>1.1325463852952</v>
      </c>
      <c r="D1541" s="298">
        <v>1.14114388743103</v>
      </c>
      <c r="E1541" s="296">
        <v>1.1711381139855399</v>
      </c>
      <c r="F1541" s="297">
        <v>1.1059344517432099</v>
      </c>
      <c r="G1541" s="298">
        <v>1.09072084766791</v>
      </c>
      <c r="H1541" s="296"/>
      <c r="I1541" s="297"/>
      <c r="J1541" s="298"/>
      <c r="K1541" s="296"/>
      <c r="L1541" s="297"/>
      <c r="M1541" s="298"/>
      <c r="N1541" s="299"/>
    </row>
    <row r="1542" spans="1:14" ht="14" x14ac:dyDescent="0.15">
      <c r="A1542" s="271" t="s">
        <v>245</v>
      </c>
      <c r="B1542" s="300" t="s">
        <v>233</v>
      </c>
      <c r="C1542" s="297" t="s">
        <v>124</v>
      </c>
      <c r="D1542" s="298" t="s">
        <v>124</v>
      </c>
      <c r="E1542" s="300" t="s">
        <v>233</v>
      </c>
      <c r="F1542" s="297" t="s">
        <v>124</v>
      </c>
      <c r="G1542" s="298" t="s">
        <v>124</v>
      </c>
      <c r="H1542" s="300"/>
      <c r="I1542" s="297"/>
      <c r="J1542" s="298"/>
      <c r="K1542" s="300"/>
      <c r="L1542" s="297"/>
      <c r="M1542" s="298"/>
      <c r="N1542" s="299"/>
    </row>
    <row r="1543" spans="1:14" ht="14" x14ac:dyDescent="0.15">
      <c r="A1543" s="272" t="s">
        <v>164</v>
      </c>
      <c r="B1543" s="301" t="s">
        <v>233</v>
      </c>
      <c r="C1543" s="302">
        <v>1.3543030435518853E-2</v>
      </c>
      <c r="D1543" s="303">
        <v>7.5030287969223966E-2</v>
      </c>
      <c r="E1543" s="301" t="s">
        <v>233</v>
      </c>
      <c r="F1543" s="302">
        <v>-0.18543899942446046</v>
      </c>
      <c r="G1543" s="303">
        <v>-4.6460233471368691E-2</v>
      </c>
      <c r="H1543" s="301"/>
      <c r="I1543" s="302"/>
      <c r="J1543" s="303"/>
      <c r="K1543" s="301"/>
      <c r="L1543" s="302"/>
      <c r="M1543" s="303"/>
      <c r="N1543" s="304"/>
    </row>
    <row r="1544" spans="1:14" ht="28" x14ac:dyDescent="0.15">
      <c r="A1544" s="253" t="s">
        <v>459</v>
      </c>
      <c r="B1544" s="372">
        <v>0.22727272727272699</v>
      </c>
      <c r="C1544" s="125">
        <v>0.15517241379310301</v>
      </c>
      <c r="D1544" s="126">
        <v>0.187657430730479</v>
      </c>
      <c r="E1544" s="372">
        <v>0.22727272727272699</v>
      </c>
      <c r="F1544" s="125">
        <v>0.21301775147929</v>
      </c>
      <c r="G1544" s="126">
        <v>0.216262975778547</v>
      </c>
      <c r="H1544" s="372"/>
      <c r="I1544" s="125"/>
      <c r="J1544" s="126"/>
      <c r="K1544" s="372"/>
      <c r="L1544" s="125"/>
      <c r="M1544" s="126"/>
      <c r="N1544" s="299"/>
    </row>
    <row r="1545" spans="1:14" ht="14" x14ac:dyDescent="0.15">
      <c r="A1545" s="271" t="s">
        <v>92</v>
      </c>
      <c r="B1545" s="372">
        <v>0.27272727272727298</v>
      </c>
      <c r="C1545" s="125">
        <v>0.27832512315270902</v>
      </c>
      <c r="D1545" s="126">
        <v>0.31171284634760699</v>
      </c>
      <c r="E1545" s="372">
        <v>0.27272727272727298</v>
      </c>
      <c r="F1545" s="125">
        <v>0.34911242603550302</v>
      </c>
      <c r="G1545" s="126">
        <v>0.35121107266436002</v>
      </c>
      <c r="H1545" s="372"/>
      <c r="I1545" s="125"/>
      <c r="J1545" s="126"/>
      <c r="K1545" s="372"/>
      <c r="L1545" s="125"/>
      <c r="M1545" s="126"/>
      <c r="N1545" s="299"/>
    </row>
    <row r="1546" spans="1:14" ht="14" x14ac:dyDescent="0.15">
      <c r="A1546" s="271" t="s">
        <v>93</v>
      </c>
      <c r="B1546" s="372">
        <v>0.36363636363636398</v>
      </c>
      <c r="C1546" s="125">
        <v>0.332512315270936</v>
      </c>
      <c r="D1546" s="126">
        <v>0.304785894206549</v>
      </c>
      <c r="E1546" s="372">
        <v>0.36363636363636398</v>
      </c>
      <c r="F1546" s="125">
        <v>0.31360946745562102</v>
      </c>
      <c r="G1546" s="126">
        <v>0.31660899653979202</v>
      </c>
      <c r="H1546" s="372"/>
      <c r="I1546" s="125"/>
      <c r="J1546" s="126"/>
      <c r="K1546" s="372"/>
      <c r="L1546" s="125"/>
      <c r="M1546" s="126"/>
      <c r="N1546" s="299"/>
    </row>
    <row r="1547" spans="1:14" ht="14" x14ac:dyDescent="0.15">
      <c r="A1547" s="271" t="s">
        <v>94</v>
      </c>
      <c r="B1547" s="372">
        <v>9.0909090909090898E-2</v>
      </c>
      <c r="C1547" s="125">
        <v>0.165024630541872</v>
      </c>
      <c r="D1547" s="126">
        <v>0.13664987405541601</v>
      </c>
      <c r="E1547" s="372">
        <v>9.0909090909090898E-2</v>
      </c>
      <c r="F1547" s="125">
        <v>7.69230769230769E-2</v>
      </c>
      <c r="G1547" s="126">
        <v>7.7854671280276802E-2</v>
      </c>
      <c r="H1547" s="372"/>
      <c r="I1547" s="125"/>
      <c r="J1547" s="126"/>
      <c r="K1547" s="372"/>
      <c r="L1547" s="125"/>
      <c r="M1547" s="126"/>
      <c r="N1547" s="299"/>
    </row>
    <row r="1548" spans="1:14" ht="14" x14ac:dyDescent="0.15">
      <c r="A1548" s="271" t="s">
        <v>385</v>
      </c>
      <c r="B1548" s="372">
        <v>4.5454545454545497E-2</v>
      </c>
      <c r="C1548" s="125">
        <v>6.8965517241379296E-2</v>
      </c>
      <c r="D1548" s="126">
        <v>5.9193954659949602E-2</v>
      </c>
      <c r="E1548" s="372">
        <v>4.5454545454545497E-2</v>
      </c>
      <c r="F1548" s="125">
        <v>4.7337278106508902E-2</v>
      </c>
      <c r="G1548" s="126">
        <v>3.8062283737024201E-2</v>
      </c>
      <c r="H1548" s="372"/>
      <c r="I1548" s="125"/>
      <c r="J1548" s="126"/>
      <c r="K1548" s="372"/>
      <c r="L1548" s="125"/>
      <c r="M1548" s="126"/>
      <c r="N1548" s="299"/>
    </row>
    <row r="1549" spans="1:14" ht="14" x14ac:dyDescent="0.15">
      <c r="A1549" s="311" t="s">
        <v>244</v>
      </c>
      <c r="B1549" s="373">
        <v>44</v>
      </c>
      <c r="C1549" s="374">
        <v>406</v>
      </c>
      <c r="D1549" s="375">
        <v>1588</v>
      </c>
      <c r="E1549" s="373">
        <v>44</v>
      </c>
      <c r="F1549" s="374">
        <v>169</v>
      </c>
      <c r="G1549" s="375">
        <v>578</v>
      </c>
      <c r="H1549" s="373"/>
      <c r="I1549" s="374"/>
      <c r="J1549" s="375"/>
      <c r="K1549" s="373"/>
      <c r="L1549" s="374"/>
      <c r="M1549" s="375"/>
      <c r="N1549" s="295"/>
    </row>
    <row r="1550" spans="1:14" ht="14" x14ac:dyDescent="0.15">
      <c r="A1550" s="271" t="s">
        <v>182</v>
      </c>
      <c r="B1550" s="300">
        <v>3.5454545454545499</v>
      </c>
      <c r="C1550" s="297">
        <v>3.28571428571429</v>
      </c>
      <c r="D1550" s="298">
        <v>3.4319899244332501</v>
      </c>
      <c r="E1550" s="300">
        <v>3.5454545454545499</v>
      </c>
      <c r="F1550" s="297">
        <v>3.6035502958579899</v>
      </c>
      <c r="G1550" s="298">
        <v>3.6297577854671301</v>
      </c>
      <c r="H1550" s="300"/>
      <c r="I1550" s="297"/>
      <c r="J1550" s="298"/>
      <c r="K1550" s="300"/>
      <c r="L1550" s="297"/>
      <c r="M1550" s="298"/>
      <c r="N1550" s="299"/>
    </row>
    <row r="1551" spans="1:14" ht="14" x14ac:dyDescent="0.15">
      <c r="A1551" s="271" t="s">
        <v>165</v>
      </c>
      <c r="B1551" s="300">
        <v>1.08808655295571</v>
      </c>
      <c r="C1551" s="297">
        <v>1.12310981714864</v>
      </c>
      <c r="D1551" s="298">
        <v>1.11800719276498</v>
      </c>
      <c r="E1551" s="300">
        <v>1.08808655295571</v>
      </c>
      <c r="F1551" s="297">
        <v>1.0534463560779199</v>
      </c>
      <c r="G1551" s="298">
        <v>1.02547124568131</v>
      </c>
      <c r="H1551" s="300"/>
      <c r="I1551" s="297"/>
      <c r="J1551" s="298"/>
      <c r="K1551" s="300"/>
      <c r="L1551" s="297"/>
      <c r="M1551" s="298"/>
      <c r="N1551" s="299"/>
    </row>
    <row r="1552" spans="1:14" ht="14" x14ac:dyDescent="0.15">
      <c r="A1552" s="271" t="s">
        <v>245</v>
      </c>
      <c r="B1552" s="300" t="s">
        <v>233</v>
      </c>
      <c r="C1552" s="297" t="s">
        <v>124</v>
      </c>
      <c r="D1552" s="298" t="s">
        <v>124</v>
      </c>
      <c r="E1552" s="300" t="s">
        <v>233</v>
      </c>
      <c r="F1552" s="297" t="s">
        <v>124</v>
      </c>
      <c r="G1552" s="298" t="s">
        <v>124</v>
      </c>
      <c r="H1552" s="300"/>
      <c r="I1552" s="297"/>
      <c r="J1552" s="298"/>
      <c r="K1552" s="300"/>
      <c r="L1552" s="297"/>
      <c r="M1552" s="298"/>
      <c r="N1552" s="299"/>
    </row>
    <row r="1553" spans="1:14" ht="14" x14ac:dyDescent="0.15">
      <c r="A1553" s="272" t="s">
        <v>164</v>
      </c>
      <c r="B1553" s="300" t="s">
        <v>233</v>
      </c>
      <c r="C1553" s="297">
        <v>0.23126880005348938</v>
      </c>
      <c r="D1553" s="298">
        <v>0.10148827463326661</v>
      </c>
      <c r="E1553" s="300" t="s">
        <v>233</v>
      </c>
      <c r="F1553" s="297">
        <v>-5.5148276006892288E-2</v>
      </c>
      <c r="G1553" s="298">
        <v>-8.220926756124719E-2</v>
      </c>
      <c r="H1553" s="300"/>
      <c r="I1553" s="297"/>
      <c r="J1553" s="298"/>
      <c r="K1553" s="300"/>
      <c r="L1553" s="297"/>
      <c r="M1553" s="298"/>
      <c r="N1553" s="299"/>
    </row>
    <row r="1554" spans="1:14" ht="28" x14ac:dyDescent="0.15">
      <c r="A1554" s="253" t="s">
        <v>390</v>
      </c>
      <c r="B1554" s="274">
        <v>0.43181818181818199</v>
      </c>
      <c r="C1554" s="275">
        <v>0.348894348894349</v>
      </c>
      <c r="D1554" s="276">
        <v>0.34543178973717098</v>
      </c>
      <c r="E1554" s="274">
        <v>0.43181818181818199</v>
      </c>
      <c r="F1554" s="275">
        <v>0.38823529411764701</v>
      </c>
      <c r="G1554" s="276">
        <v>0.366609294320138</v>
      </c>
      <c r="H1554" s="274"/>
      <c r="I1554" s="275"/>
      <c r="J1554" s="276"/>
      <c r="K1554" s="274"/>
      <c r="L1554" s="275"/>
      <c r="M1554" s="276"/>
      <c r="N1554" s="570" t="s">
        <v>1023</v>
      </c>
    </row>
    <row r="1555" spans="1:14" ht="14" x14ac:dyDescent="0.15">
      <c r="A1555" s="271" t="s">
        <v>92</v>
      </c>
      <c r="B1555" s="278">
        <v>0.40909090909090901</v>
      </c>
      <c r="C1555" s="279">
        <v>0.47911547911547903</v>
      </c>
      <c r="D1555" s="280">
        <v>0.45682102628285398</v>
      </c>
      <c r="E1555" s="278">
        <v>0.40909090909090901</v>
      </c>
      <c r="F1555" s="279">
        <v>0.45882352941176502</v>
      </c>
      <c r="G1555" s="280">
        <v>0.45438898450946602</v>
      </c>
      <c r="H1555" s="278"/>
      <c r="I1555" s="279"/>
      <c r="J1555" s="280"/>
      <c r="K1555" s="278"/>
      <c r="L1555" s="279"/>
      <c r="M1555" s="280"/>
      <c r="N1555" s="571"/>
    </row>
    <row r="1556" spans="1:14" ht="14" x14ac:dyDescent="0.15">
      <c r="A1556" s="271" t="s">
        <v>93</v>
      </c>
      <c r="B1556" s="278">
        <v>0.11363636363636399</v>
      </c>
      <c r="C1556" s="279">
        <v>0.12285012285012301</v>
      </c>
      <c r="D1556" s="280">
        <v>0.144555694618273</v>
      </c>
      <c r="E1556" s="278">
        <v>0.11363636363636399</v>
      </c>
      <c r="F1556" s="279">
        <v>0.105882352941176</v>
      </c>
      <c r="G1556" s="280">
        <v>0.132530120481928</v>
      </c>
      <c r="H1556" s="278"/>
      <c r="I1556" s="279"/>
      <c r="J1556" s="280"/>
      <c r="K1556" s="278"/>
      <c r="L1556" s="279"/>
      <c r="M1556" s="280"/>
      <c r="N1556" s="571"/>
    </row>
    <row r="1557" spans="1:14" ht="14" x14ac:dyDescent="0.15">
      <c r="A1557" s="271" t="s">
        <v>94</v>
      </c>
      <c r="B1557" s="278">
        <v>2.27272727272727E-2</v>
      </c>
      <c r="C1557" s="279">
        <v>3.4398034398034398E-2</v>
      </c>
      <c r="D1557" s="280">
        <v>3.6295369211514397E-2</v>
      </c>
      <c r="E1557" s="278">
        <v>2.27272727272727E-2</v>
      </c>
      <c r="F1557" s="279">
        <v>2.3529411764705899E-2</v>
      </c>
      <c r="G1557" s="280">
        <v>2.7538726333907099E-2</v>
      </c>
      <c r="H1557" s="278"/>
      <c r="I1557" s="279"/>
      <c r="J1557" s="280"/>
      <c r="K1557" s="278"/>
      <c r="L1557" s="279"/>
      <c r="M1557" s="280"/>
      <c r="N1557" s="571"/>
    </row>
    <row r="1558" spans="1:14" ht="14" x14ac:dyDescent="0.15">
      <c r="A1558" s="271" t="s">
        <v>385</v>
      </c>
      <c r="B1558" s="278">
        <v>2.27272727272727E-2</v>
      </c>
      <c r="C1558" s="279">
        <v>1.4742014742014699E-2</v>
      </c>
      <c r="D1558" s="280">
        <v>1.68961201501877E-2</v>
      </c>
      <c r="E1558" s="278">
        <v>2.27272727272727E-2</v>
      </c>
      <c r="F1558" s="279">
        <v>2.3529411764705899E-2</v>
      </c>
      <c r="G1558" s="280">
        <v>1.8932874354561102E-2</v>
      </c>
      <c r="H1558" s="278"/>
      <c r="I1558" s="279"/>
      <c r="J1558" s="280"/>
      <c r="K1558" s="278"/>
      <c r="L1558" s="279"/>
      <c r="M1558" s="280"/>
      <c r="N1558" s="572"/>
    </row>
    <row r="1559" spans="1:14" ht="14" x14ac:dyDescent="0.15">
      <c r="A1559" s="311" t="s">
        <v>244</v>
      </c>
      <c r="B1559" s="312">
        <v>44</v>
      </c>
      <c r="C1559" s="313">
        <v>407</v>
      </c>
      <c r="D1559" s="314">
        <v>1598</v>
      </c>
      <c r="E1559" s="312">
        <v>44</v>
      </c>
      <c r="F1559" s="313">
        <v>170</v>
      </c>
      <c r="G1559" s="314">
        <v>581</v>
      </c>
      <c r="H1559" s="312"/>
      <c r="I1559" s="313"/>
      <c r="J1559" s="314"/>
      <c r="K1559" s="312"/>
      <c r="L1559" s="313"/>
      <c r="M1559" s="314"/>
      <c r="N1559" s="299"/>
    </row>
    <row r="1560" spans="1:14" ht="14" x14ac:dyDescent="0.15">
      <c r="A1560" s="271" t="s">
        <v>182</v>
      </c>
      <c r="B1560" s="296">
        <v>4.2045454545454604</v>
      </c>
      <c r="C1560" s="297">
        <v>4.1130221130221098</v>
      </c>
      <c r="D1560" s="298">
        <v>4.0775969962452896</v>
      </c>
      <c r="E1560" s="296">
        <v>4.2045454545454604</v>
      </c>
      <c r="F1560" s="297">
        <v>4.1647058823529397</v>
      </c>
      <c r="G1560" s="298">
        <v>4.1222030981067102</v>
      </c>
      <c r="H1560" s="296"/>
      <c r="I1560" s="297"/>
      <c r="J1560" s="298"/>
      <c r="K1560" s="296"/>
      <c r="L1560" s="297"/>
      <c r="M1560" s="298"/>
      <c r="N1560" s="299"/>
    </row>
    <row r="1561" spans="1:14" ht="14" x14ac:dyDescent="0.15">
      <c r="A1561" s="271" t="s">
        <v>165</v>
      </c>
      <c r="B1561" s="296">
        <v>0.90424182437863498</v>
      </c>
      <c r="C1561" s="297">
        <v>0.85500696105394203</v>
      </c>
      <c r="D1561" s="298">
        <v>0.88413908628580395</v>
      </c>
      <c r="E1561" s="296">
        <v>0.90424182437863498</v>
      </c>
      <c r="F1561" s="297">
        <v>0.88172851788695905</v>
      </c>
      <c r="G1561" s="298">
        <v>0.87525718391246898</v>
      </c>
      <c r="H1561" s="296"/>
      <c r="I1561" s="297"/>
      <c r="J1561" s="298"/>
      <c r="K1561" s="296"/>
      <c r="L1561" s="297"/>
      <c r="M1561" s="298"/>
      <c r="N1561" s="299"/>
    </row>
    <row r="1562" spans="1:14" ht="14" x14ac:dyDescent="0.15">
      <c r="A1562" s="271" t="s">
        <v>245</v>
      </c>
      <c r="B1562" s="300" t="s">
        <v>233</v>
      </c>
      <c r="C1562" s="297" t="s">
        <v>124</v>
      </c>
      <c r="D1562" s="298" t="s">
        <v>124</v>
      </c>
      <c r="E1562" s="300" t="s">
        <v>233</v>
      </c>
      <c r="F1562" s="297" t="s">
        <v>124</v>
      </c>
      <c r="G1562" s="298" t="s">
        <v>124</v>
      </c>
      <c r="H1562" s="300"/>
      <c r="I1562" s="297"/>
      <c r="J1562" s="298"/>
      <c r="K1562" s="300"/>
      <c r="L1562" s="297"/>
      <c r="M1562" s="298"/>
      <c r="N1562" s="299"/>
    </row>
    <row r="1563" spans="1:14" ht="14" x14ac:dyDescent="0.15">
      <c r="A1563" s="272" t="s">
        <v>164</v>
      </c>
      <c r="B1563" s="301" t="s">
        <v>233</v>
      </c>
      <c r="C1563" s="302">
        <v>0.10704397237951416</v>
      </c>
      <c r="D1563" s="303">
        <v>0.14358426210232472</v>
      </c>
      <c r="E1563" s="301" t="s">
        <v>233</v>
      </c>
      <c r="F1563" s="302">
        <v>4.5183490591860657E-2</v>
      </c>
      <c r="G1563" s="303">
        <v>9.4077898419151901E-2</v>
      </c>
      <c r="H1563" s="301"/>
      <c r="I1563" s="302"/>
      <c r="J1563" s="303"/>
      <c r="K1563" s="301"/>
      <c r="L1563" s="302"/>
      <c r="M1563" s="303"/>
      <c r="N1563" s="304"/>
    </row>
    <row r="1564" spans="1:14" ht="56" x14ac:dyDescent="0.15">
      <c r="A1564" s="253" t="s">
        <v>392</v>
      </c>
      <c r="B1564" s="274">
        <v>0.15909090909090901</v>
      </c>
      <c r="C1564" s="275">
        <v>0.27764127764127799</v>
      </c>
      <c r="D1564" s="276">
        <v>0.23462986198243399</v>
      </c>
      <c r="E1564" s="274">
        <v>0.15909090909090901</v>
      </c>
      <c r="F1564" s="275">
        <v>0.183431952662722</v>
      </c>
      <c r="G1564" s="276">
        <v>0.15198618307426601</v>
      </c>
      <c r="H1564" s="274"/>
      <c r="I1564" s="275"/>
      <c r="J1564" s="276"/>
      <c r="K1564" s="274"/>
      <c r="L1564" s="275"/>
      <c r="M1564" s="276"/>
      <c r="N1564" s="277"/>
    </row>
    <row r="1565" spans="1:14" ht="14" x14ac:dyDescent="0.15">
      <c r="A1565" s="271" t="s">
        <v>100</v>
      </c>
      <c r="B1565" s="278">
        <v>0.52272727272727304</v>
      </c>
      <c r="C1565" s="279">
        <v>0.52334152334152295</v>
      </c>
      <c r="D1565" s="280">
        <v>0.51003764115432904</v>
      </c>
      <c r="E1565" s="278">
        <v>0.52272727272727304</v>
      </c>
      <c r="F1565" s="279">
        <v>0.54437869822485196</v>
      </c>
      <c r="G1565" s="280">
        <v>0.488773747841105</v>
      </c>
      <c r="H1565" s="278"/>
      <c r="I1565" s="279"/>
      <c r="J1565" s="280"/>
      <c r="K1565" s="278"/>
      <c r="L1565" s="279"/>
      <c r="M1565" s="280"/>
      <c r="N1565" s="281"/>
    </row>
    <row r="1566" spans="1:14" ht="14" x14ac:dyDescent="0.15">
      <c r="A1566" s="271" t="s">
        <v>404</v>
      </c>
      <c r="B1566" s="278">
        <v>0.31818181818181801</v>
      </c>
      <c r="C1566" s="279">
        <v>0.199017199017199</v>
      </c>
      <c r="D1566" s="280">
        <v>0.255332496863237</v>
      </c>
      <c r="E1566" s="278">
        <v>0.31818181818181801</v>
      </c>
      <c r="F1566" s="279">
        <v>0.27218934911242598</v>
      </c>
      <c r="G1566" s="280">
        <v>0.35924006908462902</v>
      </c>
      <c r="H1566" s="278"/>
      <c r="I1566" s="279"/>
      <c r="J1566" s="280"/>
      <c r="K1566" s="278"/>
      <c r="L1566" s="279"/>
      <c r="M1566" s="280"/>
      <c r="N1566" s="342"/>
    </row>
    <row r="1567" spans="1:14" ht="14" x14ac:dyDescent="0.15">
      <c r="A1567" s="311" t="s">
        <v>244</v>
      </c>
      <c r="B1567" s="312">
        <v>44</v>
      </c>
      <c r="C1567" s="313">
        <v>407</v>
      </c>
      <c r="D1567" s="314">
        <v>1594</v>
      </c>
      <c r="E1567" s="312">
        <v>44</v>
      </c>
      <c r="F1567" s="313">
        <v>169</v>
      </c>
      <c r="G1567" s="314">
        <v>579</v>
      </c>
      <c r="H1567" s="312"/>
      <c r="I1567" s="313"/>
      <c r="J1567" s="314"/>
      <c r="K1567" s="312"/>
      <c r="L1567" s="313"/>
      <c r="M1567" s="314"/>
      <c r="N1567" s="295"/>
    </row>
    <row r="1568" spans="1:14" ht="14" x14ac:dyDescent="0.15">
      <c r="A1568" s="271" t="s">
        <v>182</v>
      </c>
      <c r="B1568" s="296">
        <v>1.8409090909090899</v>
      </c>
      <c r="C1568" s="297">
        <v>2.0786240786240802</v>
      </c>
      <c r="D1568" s="298">
        <v>1.9792973651192001</v>
      </c>
      <c r="E1568" s="296">
        <v>1.8409090909090899</v>
      </c>
      <c r="F1568" s="297">
        <v>1.9112426035503001</v>
      </c>
      <c r="G1568" s="298">
        <v>1.7927461139896399</v>
      </c>
      <c r="H1568" s="296"/>
      <c r="I1568" s="297"/>
      <c r="J1568" s="298"/>
      <c r="K1568" s="296"/>
      <c r="L1568" s="297"/>
      <c r="M1568" s="298"/>
      <c r="N1568" s="299"/>
    </row>
    <row r="1569" spans="1:14" ht="14" x14ac:dyDescent="0.15">
      <c r="A1569" s="271" t="s">
        <v>165</v>
      </c>
      <c r="B1569" s="296">
        <v>0.68005409559732</v>
      </c>
      <c r="C1569" s="297">
        <v>0.68675726468750098</v>
      </c>
      <c r="D1569" s="298">
        <v>0.69988646422498801</v>
      </c>
      <c r="E1569" s="296">
        <v>0.68005409559732</v>
      </c>
      <c r="F1569" s="297">
        <v>0.67112485112174303</v>
      </c>
      <c r="G1569" s="298">
        <v>0.68489578637814696</v>
      </c>
      <c r="H1569" s="296"/>
      <c r="I1569" s="297"/>
      <c r="J1569" s="298"/>
      <c r="K1569" s="296"/>
      <c r="L1569" s="297"/>
      <c r="M1569" s="298"/>
      <c r="N1569" s="299"/>
    </row>
    <row r="1570" spans="1:14" ht="14" x14ac:dyDescent="0.15">
      <c r="A1570" s="271" t="s">
        <v>245</v>
      </c>
      <c r="B1570" s="300" t="s">
        <v>233</v>
      </c>
      <c r="C1570" s="297" t="s">
        <v>251</v>
      </c>
      <c r="D1570" s="298" t="s">
        <v>124</v>
      </c>
      <c r="E1570" s="300" t="s">
        <v>233</v>
      </c>
      <c r="F1570" s="297" t="s">
        <v>124</v>
      </c>
      <c r="G1570" s="298" t="s">
        <v>124</v>
      </c>
      <c r="H1570" s="300"/>
      <c r="I1570" s="297"/>
      <c r="J1570" s="298"/>
      <c r="K1570" s="300"/>
      <c r="L1570" s="297"/>
      <c r="M1570" s="298"/>
      <c r="N1570" s="299"/>
    </row>
    <row r="1571" spans="1:14" ht="14" x14ac:dyDescent="0.15">
      <c r="A1571" s="272" t="s">
        <v>164</v>
      </c>
      <c r="B1571" s="301" t="s">
        <v>233</v>
      </c>
      <c r="C1571" s="302">
        <v>-0.34614120583516361</v>
      </c>
      <c r="D1571" s="303">
        <v>-0.19772960513438839</v>
      </c>
      <c r="E1571" s="301" t="s">
        <v>233</v>
      </c>
      <c r="F1571" s="302">
        <v>-0.10479944606976195</v>
      </c>
      <c r="G1571" s="303">
        <v>7.032161370731245E-2</v>
      </c>
      <c r="H1571" s="301"/>
      <c r="I1571" s="302"/>
      <c r="J1571" s="303"/>
      <c r="K1571" s="301"/>
      <c r="L1571" s="302"/>
      <c r="M1571" s="303"/>
      <c r="N1571" s="304"/>
    </row>
    <row r="1572" spans="1:14" ht="28" x14ac:dyDescent="0.15">
      <c r="A1572" s="253" t="s">
        <v>132</v>
      </c>
      <c r="B1572" s="274">
        <v>0.27272727272727298</v>
      </c>
      <c r="C1572" s="275">
        <v>0.60442260442260398</v>
      </c>
      <c r="D1572" s="276">
        <v>0.52955974842767295</v>
      </c>
      <c r="E1572" s="274">
        <v>0.27272727272727298</v>
      </c>
      <c r="F1572" s="275">
        <v>0.44047619047619002</v>
      </c>
      <c r="G1572" s="276">
        <v>0.353658536585366</v>
      </c>
      <c r="H1572" s="274"/>
      <c r="I1572" s="275"/>
      <c r="J1572" s="276"/>
      <c r="K1572" s="274"/>
      <c r="L1572" s="275"/>
      <c r="M1572" s="276"/>
      <c r="N1572" s="277"/>
    </row>
    <row r="1573" spans="1:14" ht="14" x14ac:dyDescent="0.15">
      <c r="A1573" s="271" t="s">
        <v>100</v>
      </c>
      <c r="B1573" s="278">
        <v>0.68181818181818199</v>
      </c>
      <c r="C1573" s="279">
        <v>0.37592137592137598</v>
      </c>
      <c r="D1573" s="280">
        <v>0.41698113207547199</v>
      </c>
      <c r="E1573" s="278">
        <v>0.68181818181818199</v>
      </c>
      <c r="F1573" s="279">
        <v>0.51190476190476197</v>
      </c>
      <c r="G1573" s="280">
        <v>0.54006968641115005</v>
      </c>
      <c r="H1573" s="278"/>
      <c r="I1573" s="279"/>
      <c r="J1573" s="280"/>
      <c r="K1573" s="278"/>
      <c r="L1573" s="279"/>
      <c r="M1573" s="280"/>
      <c r="N1573" s="281"/>
    </row>
    <row r="1574" spans="1:14" ht="14" x14ac:dyDescent="0.15">
      <c r="A1574" s="271" t="s">
        <v>404</v>
      </c>
      <c r="B1574" s="278">
        <v>4.5454545454545497E-2</v>
      </c>
      <c r="C1574" s="279">
        <v>1.9656019656019701E-2</v>
      </c>
      <c r="D1574" s="280">
        <v>5.3459119496855299E-2</v>
      </c>
      <c r="E1574" s="278">
        <v>4.5454545454545497E-2</v>
      </c>
      <c r="F1574" s="279">
        <v>4.7619047619047603E-2</v>
      </c>
      <c r="G1574" s="280">
        <v>0.106271777003484</v>
      </c>
      <c r="H1574" s="278"/>
      <c r="I1574" s="279"/>
      <c r="J1574" s="280"/>
      <c r="K1574" s="278"/>
      <c r="L1574" s="279"/>
      <c r="M1574" s="280"/>
      <c r="N1574" s="342"/>
    </row>
    <row r="1575" spans="1:14" ht="14" x14ac:dyDescent="0.15">
      <c r="A1575" s="311" t="s">
        <v>244</v>
      </c>
      <c r="B1575" s="312">
        <v>44</v>
      </c>
      <c r="C1575" s="313">
        <v>407</v>
      </c>
      <c r="D1575" s="314">
        <v>1590</v>
      </c>
      <c r="E1575" s="312">
        <v>44</v>
      </c>
      <c r="F1575" s="313">
        <v>168</v>
      </c>
      <c r="G1575" s="314">
        <v>574</v>
      </c>
      <c r="H1575" s="312"/>
      <c r="I1575" s="313"/>
      <c r="J1575" s="314"/>
      <c r="K1575" s="312"/>
      <c r="L1575" s="313"/>
      <c r="M1575" s="314"/>
      <c r="N1575" s="295"/>
    </row>
    <row r="1576" spans="1:14" ht="14" x14ac:dyDescent="0.15">
      <c r="A1576" s="271" t="s">
        <v>182</v>
      </c>
      <c r="B1576" s="296">
        <v>2.2272727272727302</v>
      </c>
      <c r="C1576" s="297">
        <v>2.5847665847665802</v>
      </c>
      <c r="D1576" s="298">
        <v>2.4761006289308098</v>
      </c>
      <c r="E1576" s="296">
        <v>2.2272727272727302</v>
      </c>
      <c r="F1576" s="297">
        <v>2.3928571428571401</v>
      </c>
      <c r="G1576" s="298">
        <v>2.2473867595818802</v>
      </c>
      <c r="H1576" s="296"/>
      <c r="I1576" s="297"/>
      <c r="J1576" s="298"/>
      <c r="K1576" s="296"/>
      <c r="L1576" s="297"/>
      <c r="M1576" s="298"/>
      <c r="N1576" s="299"/>
    </row>
    <row r="1577" spans="1:14" ht="14" x14ac:dyDescent="0.15">
      <c r="A1577" s="271" t="s">
        <v>165</v>
      </c>
      <c r="B1577" s="296">
        <v>0.52223296786709394</v>
      </c>
      <c r="C1577" s="297">
        <v>0.531809701569676</v>
      </c>
      <c r="D1577" s="298">
        <v>0.59713592903677803</v>
      </c>
      <c r="E1577" s="296">
        <v>0.52223296786709394</v>
      </c>
      <c r="F1577" s="297">
        <v>0.57944547397830604</v>
      </c>
      <c r="G1577" s="298">
        <v>0.63200155761645105</v>
      </c>
      <c r="H1577" s="296"/>
      <c r="I1577" s="297"/>
      <c r="J1577" s="298"/>
      <c r="K1577" s="296"/>
      <c r="L1577" s="297"/>
      <c r="M1577" s="298"/>
      <c r="N1577" s="299"/>
    </row>
    <row r="1578" spans="1:14" ht="14" x14ac:dyDescent="0.15">
      <c r="A1578" s="271" t="s">
        <v>245</v>
      </c>
      <c r="B1578" s="300" t="s">
        <v>233</v>
      </c>
      <c r="C1578" s="297" t="s">
        <v>222</v>
      </c>
      <c r="D1578" s="298" t="s">
        <v>221</v>
      </c>
      <c r="E1578" s="300" t="s">
        <v>233</v>
      </c>
      <c r="F1578" s="297" t="s">
        <v>124</v>
      </c>
      <c r="G1578" s="298" t="s">
        <v>124</v>
      </c>
      <c r="H1578" s="300"/>
      <c r="I1578" s="297"/>
      <c r="J1578" s="298"/>
      <c r="K1578" s="300"/>
      <c r="L1578" s="297"/>
      <c r="M1578" s="298"/>
      <c r="N1578" s="299"/>
    </row>
    <row r="1579" spans="1:14" ht="14" x14ac:dyDescent="0.15">
      <c r="A1579" s="272" t="s">
        <v>164</v>
      </c>
      <c r="B1579" s="301" t="s">
        <v>233</v>
      </c>
      <c r="C1579" s="302">
        <v>-0.67222139129594705</v>
      </c>
      <c r="D1579" s="303">
        <v>-0.41670227758603717</v>
      </c>
      <c r="E1579" s="301" t="s">
        <v>233</v>
      </c>
      <c r="F1579" s="302">
        <v>-0.28576358435860227</v>
      </c>
      <c r="G1579" s="303">
        <v>-3.1825922051535172E-2</v>
      </c>
      <c r="H1579" s="301"/>
      <c r="I1579" s="302"/>
      <c r="J1579" s="303"/>
      <c r="K1579" s="301"/>
      <c r="L1579" s="302"/>
      <c r="M1579" s="303"/>
      <c r="N1579" s="304"/>
    </row>
    <row r="1580" spans="1:14" ht="28" x14ac:dyDescent="0.15">
      <c r="A1580" s="253" t="s">
        <v>65</v>
      </c>
      <c r="B1580" s="274">
        <v>0.15909090909090901</v>
      </c>
      <c r="C1580" s="275">
        <v>9.7799511002444994E-2</v>
      </c>
      <c r="D1580" s="276">
        <v>0.14357366771159899</v>
      </c>
      <c r="E1580" s="274">
        <v>0.15909090909090901</v>
      </c>
      <c r="F1580" s="275">
        <v>0.112426035502959</v>
      </c>
      <c r="G1580" s="276">
        <v>0.12998266897746999</v>
      </c>
      <c r="H1580" s="274"/>
      <c r="I1580" s="275"/>
      <c r="J1580" s="276"/>
      <c r="K1580" s="274"/>
      <c r="L1580" s="275"/>
      <c r="M1580" s="276"/>
      <c r="N1580" s="277"/>
    </row>
    <row r="1581" spans="1:14" ht="14" x14ac:dyDescent="0.15">
      <c r="A1581" s="271" t="s">
        <v>100</v>
      </c>
      <c r="B1581" s="278">
        <v>0.34090909090909099</v>
      </c>
      <c r="C1581" s="279">
        <v>0.185819070904645</v>
      </c>
      <c r="D1581" s="280">
        <v>0.32100313479623799</v>
      </c>
      <c r="E1581" s="278">
        <v>0.34090909090909099</v>
      </c>
      <c r="F1581" s="279">
        <v>0.21301775147929</v>
      </c>
      <c r="G1581" s="280">
        <v>0.32755632582322403</v>
      </c>
      <c r="H1581" s="278"/>
      <c r="I1581" s="279"/>
      <c r="J1581" s="280"/>
      <c r="K1581" s="278"/>
      <c r="L1581" s="279"/>
      <c r="M1581" s="280"/>
      <c r="N1581" s="281"/>
    </row>
    <row r="1582" spans="1:14" ht="14" x14ac:dyDescent="0.15">
      <c r="A1582" s="271" t="s">
        <v>404</v>
      </c>
      <c r="B1582" s="278">
        <v>0.5</v>
      </c>
      <c r="C1582" s="279">
        <v>0.71638141809291001</v>
      </c>
      <c r="D1582" s="280">
        <v>0.53542319749216305</v>
      </c>
      <c r="E1582" s="278">
        <v>0.5</v>
      </c>
      <c r="F1582" s="279">
        <v>0.67455621301775104</v>
      </c>
      <c r="G1582" s="280">
        <v>0.54246100519930696</v>
      </c>
      <c r="H1582" s="278"/>
      <c r="I1582" s="279"/>
      <c r="J1582" s="280"/>
      <c r="K1582" s="278"/>
      <c r="L1582" s="279"/>
      <c r="M1582" s="280"/>
      <c r="N1582" s="342"/>
    </row>
    <row r="1583" spans="1:14" ht="14" x14ac:dyDescent="0.15">
      <c r="A1583" s="311" t="s">
        <v>244</v>
      </c>
      <c r="B1583" s="312">
        <v>44</v>
      </c>
      <c r="C1583" s="313">
        <v>409</v>
      </c>
      <c r="D1583" s="314">
        <v>1595</v>
      </c>
      <c r="E1583" s="312">
        <v>44</v>
      </c>
      <c r="F1583" s="313">
        <v>169</v>
      </c>
      <c r="G1583" s="314">
        <v>577</v>
      </c>
      <c r="H1583" s="312"/>
      <c r="I1583" s="313"/>
      <c r="J1583" s="314"/>
      <c r="K1583" s="312"/>
      <c r="L1583" s="313"/>
      <c r="M1583" s="314"/>
      <c r="N1583" s="295"/>
    </row>
    <row r="1584" spans="1:14" ht="14" x14ac:dyDescent="0.15">
      <c r="A1584" s="271" t="s">
        <v>182</v>
      </c>
      <c r="B1584" s="296">
        <v>1.6590909090909101</v>
      </c>
      <c r="C1584" s="297">
        <v>1.3814180929095301</v>
      </c>
      <c r="D1584" s="298">
        <v>1.60815047021944</v>
      </c>
      <c r="E1584" s="296">
        <v>1.6590909090909101</v>
      </c>
      <c r="F1584" s="297">
        <v>1.43786982248521</v>
      </c>
      <c r="G1584" s="298">
        <v>1.58752166377816</v>
      </c>
      <c r="H1584" s="296"/>
      <c r="I1584" s="297"/>
      <c r="J1584" s="298"/>
      <c r="K1584" s="296"/>
      <c r="L1584" s="297"/>
      <c r="M1584" s="298"/>
      <c r="N1584" s="299"/>
    </row>
    <row r="1585" spans="1:14" ht="14" x14ac:dyDescent="0.15">
      <c r="A1585" s="271" t="s">
        <v>165</v>
      </c>
      <c r="B1585" s="296">
        <v>0.74531659632175296</v>
      </c>
      <c r="C1585" s="297">
        <v>0.65771957771313005</v>
      </c>
      <c r="D1585" s="298">
        <v>0.72510720182085098</v>
      </c>
      <c r="E1585" s="296">
        <v>0.74531659632175296</v>
      </c>
      <c r="F1585" s="297">
        <v>0.68832799981832604</v>
      </c>
      <c r="G1585" s="298">
        <v>0.709349951808386</v>
      </c>
      <c r="H1585" s="296"/>
      <c r="I1585" s="297"/>
      <c r="J1585" s="298"/>
      <c r="K1585" s="296"/>
      <c r="L1585" s="297"/>
      <c r="M1585" s="298"/>
      <c r="N1585" s="299"/>
    </row>
    <row r="1586" spans="1:14" ht="14" x14ac:dyDescent="0.15">
      <c r="A1586" s="271" t="s">
        <v>245</v>
      </c>
      <c r="B1586" s="300" t="s">
        <v>233</v>
      </c>
      <c r="C1586" s="297" t="s">
        <v>221</v>
      </c>
      <c r="D1586" s="298" t="s">
        <v>124</v>
      </c>
      <c r="E1586" s="300" t="s">
        <v>233</v>
      </c>
      <c r="F1586" s="297" t="s">
        <v>124</v>
      </c>
      <c r="G1586" s="298" t="s">
        <v>124</v>
      </c>
      <c r="H1586" s="300"/>
      <c r="I1586" s="297"/>
      <c r="J1586" s="298"/>
      <c r="K1586" s="300"/>
      <c r="L1586" s="297"/>
      <c r="M1586" s="298"/>
      <c r="N1586" s="299"/>
    </row>
    <row r="1587" spans="1:14" ht="14" x14ac:dyDescent="0.15">
      <c r="A1587" s="272" t="s">
        <v>164</v>
      </c>
      <c r="B1587" s="301" t="s">
        <v>233</v>
      </c>
      <c r="C1587" s="302">
        <v>0.42217508128135622</v>
      </c>
      <c r="D1587" s="303">
        <v>7.0252286480607412E-2</v>
      </c>
      <c r="E1587" s="301" t="s">
        <v>233</v>
      </c>
      <c r="F1587" s="302">
        <v>0.32138905676376389</v>
      </c>
      <c r="G1587" s="303">
        <v>0.10089412867413972</v>
      </c>
      <c r="H1587" s="301"/>
      <c r="I1587" s="302"/>
      <c r="J1587" s="303"/>
      <c r="K1587" s="301"/>
      <c r="L1587" s="302"/>
      <c r="M1587" s="303"/>
      <c r="N1587" s="304"/>
    </row>
    <row r="1588" spans="1:14" ht="28" x14ac:dyDescent="0.15">
      <c r="A1588" s="253" t="s">
        <v>499</v>
      </c>
      <c r="B1588" s="274">
        <v>0.38636363636363602</v>
      </c>
      <c r="C1588" s="275">
        <v>0.18092909535452301</v>
      </c>
      <c r="D1588" s="276">
        <v>0.19242902208201901</v>
      </c>
      <c r="E1588" s="274">
        <v>0.38636363636363602</v>
      </c>
      <c r="F1588" s="275">
        <v>0.23668639053254401</v>
      </c>
      <c r="G1588" s="276">
        <v>0.30381944444444398</v>
      </c>
      <c r="H1588" s="274"/>
      <c r="I1588" s="275"/>
      <c r="J1588" s="276"/>
      <c r="K1588" s="274"/>
      <c r="L1588" s="275"/>
      <c r="M1588" s="276"/>
      <c r="N1588" s="277"/>
    </row>
    <row r="1589" spans="1:14" ht="14" x14ac:dyDescent="0.15">
      <c r="A1589" s="271" t="s">
        <v>100</v>
      </c>
      <c r="B1589" s="278">
        <v>0.45454545454545497</v>
      </c>
      <c r="C1589" s="279">
        <v>0.44743276283618599</v>
      </c>
      <c r="D1589" s="280">
        <v>0.40630914826498399</v>
      </c>
      <c r="E1589" s="278">
        <v>0.45454545454545497</v>
      </c>
      <c r="F1589" s="279">
        <v>0.49112426035502998</v>
      </c>
      <c r="G1589" s="280">
        <v>0.44618055555555602</v>
      </c>
      <c r="H1589" s="278"/>
      <c r="I1589" s="279"/>
      <c r="J1589" s="280"/>
      <c r="K1589" s="278"/>
      <c r="L1589" s="279"/>
      <c r="M1589" s="280"/>
      <c r="N1589" s="281"/>
    </row>
    <row r="1590" spans="1:14" ht="14" x14ac:dyDescent="0.15">
      <c r="A1590" s="271" t="s">
        <v>404</v>
      </c>
      <c r="B1590" s="278">
        <v>0.15909090909090901</v>
      </c>
      <c r="C1590" s="279">
        <v>0.371638141809291</v>
      </c>
      <c r="D1590" s="280">
        <v>0.401261829652997</v>
      </c>
      <c r="E1590" s="278">
        <v>0.15909090909090901</v>
      </c>
      <c r="F1590" s="279">
        <v>0.27218934911242598</v>
      </c>
      <c r="G1590" s="280">
        <v>0.25</v>
      </c>
      <c r="H1590" s="278"/>
      <c r="I1590" s="279"/>
      <c r="J1590" s="280"/>
      <c r="K1590" s="278"/>
      <c r="L1590" s="279"/>
      <c r="M1590" s="280"/>
      <c r="N1590" s="342"/>
    </row>
    <row r="1591" spans="1:14" ht="14" x14ac:dyDescent="0.15">
      <c r="A1591" s="311" t="s">
        <v>244</v>
      </c>
      <c r="B1591" s="312">
        <v>44</v>
      </c>
      <c r="C1591" s="313">
        <v>409</v>
      </c>
      <c r="D1591" s="314">
        <v>1585</v>
      </c>
      <c r="E1591" s="312">
        <v>44</v>
      </c>
      <c r="F1591" s="313">
        <v>169</v>
      </c>
      <c r="G1591" s="314">
        <v>576</v>
      </c>
      <c r="H1591" s="312"/>
      <c r="I1591" s="313"/>
      <c r="J1591" s="314"/>
      <c r="K1591" s="312"/>
      <c r="L1591" s="313"/>
      <c r="M1591" s="314"/>
      <c r="N1591" s="295"/>
    </row>
    <row r="1592" spans="1:14" ht="14" x14ac:dyDescent="0.15">
      <c r="A1592" s="271" t="s">
        <v>182</v>
      </c>
      <c r="B1592" s="296">
        <v>2.2272727272727302</v>
      </c>
      <c r="C1592" s="297">
        <v>1.80929095354523</v>
      </c>
      <c r="D1592" s="298">
        <v>1.79116719242902</v>
      </c>
      <c r="E1592" s="296">
        <v>2.2272727272727302</v>
      </c>
      <c r="F1592" s="297">
        <v>1.9644970414201199</v>
      </c>
      <c r="G1592" s="298">
        <v>2.0538194444444402</v>
      </c>
      <c r="H1592" s="296"/>
      <c r="I1592" s="297"/>
      <c r="J1592" s="298"/>
      <c r="K1592" s="296"/>
      <c r="L1592" s="297"/>
      <c r="M1592" s="298"/>
      <c r="N1592" s="299"/>
    </row>
    <row r="1593" spans="1:14" ht="14" x14ac:dyDescent="0.15">
      <c r="A1593" s="271" t="s">
        <v>165</v>
      </c>
      <c r="B1593" s="296">
        <v>0.71083430717865403</v>
      </c>
      <c r="C1593" s="297">
        <v>0.71934865414274696</v>
      </c>
      <c r="D1593" s="298">
        <v>0.74190766457920398</v>
      </c>
      <c r="E1593" s="296">
        <v>0.71083430717865403</v>
      </c>
      <c r="F1593" s="297">
        <v>0.71458855231408402</v>
      </c>
      <c r="G1593" s="298">
        <v>0.74288696222732498</v>
      </c>
      <c r="H1593" s="296"/>
      <c r="I1593" s="297"/>
      <c r="J1593" s="298"/>
      <c r="K1593" s="296"/>
      <c r="L1593" s="297"/>
      <c r="M1593" s="298"/>
      <c r="N1593" s="299"/>
    </row>
    <row r="1594" spans="1:14" ht="14" x14ac:dyDescent="0.15">
      <c r="A1594" s="271" t="s">
        <v>245</v>
      </c>
      <c r="B1594" s="300" t="s">
        <v>233</v>
      </c>
      <c r="C1594" s="297" t="s">
        <v>222</v>
      </c>
      <c r="D1594" s="298" t="s">
        <v>222</v>
      </c>
      <c r="E1594" s="300" t="s">
        <v>233</v>
      </c>
      <c r="F1594" s="297" t="s">
        <v>251</v>
      </c>
      <c r="G1594" s="298" t="s">
        <v>124</v>
      </c>
      <c r="H1594" s="300"/>
      <c r="I1594" s="297"/>
      <c r="J1594" s="298"/>
      <c r="K1594" s="300"/>
      <c r="L1594" s="297"/>
      <c r="M1594" s="298"/>
      <c r="N1594" s="299"/>
    </row>
    <row r="1595" spans="1:14" ht="14" x14ac:dyDescent="0.15">
      <c r="A1595" s="272" t="s">
        <v>164</v>
      </c>
      <c r="B1595" s="301" t="s">
        <v>233</v>
      </c>
      <c r="C1595" s="302">
        <v>0.58105589177144168</v>
      </c>
      <c r="D1595" s="303">
        <v>0.58781645703992158</v>
      </c>
      <c r="E1595" s="301" t="s">
        <v>233</v>
      </c>
      <c r="F1595" s="302">
        <v>0.36773005249195778</v>
      </c>
      <c r="G1595" s="303">
        <v>0.23348543136124242</v>
      </c>
      <c r="H1595" s="301"/>
      <c r="I1595" s="302"/>
      <c r="J1595" s="303"/>
      <c r="K1595" s="301"/>
      <c r="L1595" s="302"/>
      <c r="M1595" s="303"/>
      <c r="N1595" s="304"/>
    </row>
    <row r="1596" spans="1:14" ht="28" x14ac:dyDescent="0.15">
      <c r="A1596" s="253" t="s">
        <v>391</v>
      </c>
      <c r="B1596" s="274">
        <v>0.36363636363636398</v>
      </c>
      <c r="C1596" s="275">
        <v>0.25245098039215702</v>
      </c>
      <c r="D1596" s="276">
        <v>0.26448362720403001</v>
      </c>
      <c r="E1596" s="274">
        <v>0.36363636363636398</v>
      </c>
      <c r="F1596" s="275">
        <v>0.238095238095238</v>
      </c>
      <c r="G1596" s="276">
        <v>0.25694444444444398</v>
      </c>
      <c r="H1596" s="274"/>
      <c r="I1596" s="275"/>
      <c r="J1596" s="276"/>
      <c r="K1596" s="274"/>
      <c r="L1596" s="275"/>
      <c r="M1596" s="276"/>
      <c r="N1596" s="277"/>
    </row>
    <row r="1597" spans="1:14" ht="14" x14ac:dyDescent="0.15">
      <c r="A1597" s="271" t="s">
        <v>100</v>
      </c>
      <c r="B1597" s="278">
        <v>0.47727272727272702</v>
      </c>
      <c r="C1597" s="279">
        <v>0.53676470588235303</v>
      </c>
      <c r="D1597" s="280">
        <v>0.57367758186397999</v>
      </c>
      <c r="E1597" s="278">
        <v>0.47727272727272702</v>
      </c>
      <c r="F1597" s="279">
        <v>0.52976190476190499</v>
      </c>
      <c r="G1597" s="280">
        <v>0.54513888888888895</v>
      </c>
      <c r="H1597" s="278"/>
      <c r="I1597" s="279"/>
      <c r="J1597" s="280"/>
      <c r="K1597" s="278"/>
      <c r="L1597" s="279"/>
      <c r="M1597" s="280"/>
      <c r="N1597" s="281"/>
    </row>
    <row r="1598" spans="1:14" ht="14" x14ac:dyDescent="0.15">
      <c r="A1598" s="271" t="s">
        <v>404</v>
      </c>
      <c r="B1598" s="278">
        <v>0.15909090909090901</v>
      </c>
      <c r="C1598" s="279">
        <v>0.21078431372549</v>
      </c>
      <c r="D1598" s="280">
        <v>0.16183879093199</v>
      </c>
      <c r="E1598" s="278">
        <v>0.15909090909090901</v>
      </c>
      <c r="F1598" s="279">
        <v>0.23214285714285701</v>
      </c>
      <c r="G1598" s="280">
        <v>0.19791666666666699</v>
      </c>
      <c r="H1598" s="278"/>
      <c r="I1598" s="279"/>
      <c r="J1598" s="280"/>
      <c r="K1598" s="278"/>
      <c r="L1598" s="279"/>
      <c r="M1598" s="280"/>
      <c r="N1598" s="342"/>
    </row>
    <row r="1599" spans="1:14" ht="14" x14ac:dyDescent="0.15">
      <c r="A1599" s="311" t="s">
        <v>244</v>
      </c>
      <c r="B1599" s="312">
        <v>44</v>
      </c>
      <c r="C1599" s="313">
        <v>408</v>
      </c>
      <c r="D1599" s="314">
        <v>1588</v>
      </c>
      <c r="E1599" s="312">
        <v>44</v>
      </c>
      <c r="F1599" s="313">
        <v>168</v>
      </c>
      <c r="G1599" s="314">
        <v>576</v>
      </c>
      <c r="H1599" s="312"/>
      <c r="I1599" s="313"/>
      <c r="J1599" s="314"/>
      <c r="K1599" s="312"/>
      <c r="L1599" s="313"/>
      <c r="M1599" s="314"/>
      <c r="N1599" s="295"/>
    </row>
    <row r="1600" spans="1:14" ht="14" x14ac:dyDescent="0.15">
      <c r="A1600" s="271" t="s">
        <v>182</v>
      </c>
      <c r="B1600" s="296">
        <v>2.2045454545454599</v>
      </c>
      <c r="C1600" s="297">
        <v>2.0416666666666701</v>
      </c>
      <c r="D1600" s="298">
        <v>2.1026448362720398</v>
      </c>
      <c r="E1600" s="296">
        <v>2.2045454545454599</v>
      </c>
      <c r="F1600" s="297">
        <v>2.00595238095238</v>
      </c>
      <c r="G1600" s="298">
        <v>2.0590277777777799</v>
      </c>
      <c r="H1600" s="296"/>
      <c r="I1600" s="297"/>
      <c r="J1600" s="298"/>
      <c r="K1600" s="296"/>
      <c r="L1600" s="297"/>
      <c r="M1600" s="298"/>
      <c r="N1600" s="299"/>
    </row>
    <row r="1601" spans="1:14" ht="14" x14ac:dyDescent="0.15">
      <c r="A1601" s="271" t="s">
        <v>165</v>
      </c>
      <c r="B1601" s="296">
        <v>0.70147835433943695</v>
      </c>
      <c r="C1601" s="297">
        <v>0.68017136637254005</v>
      </c>
      <c r="D1601" s="298">
        <v>0.64501817878948797</v>
      </c>
      <c r="E1601" s="296">
        <v>0.70147835433943695</v>
      </c>
      <c r="F1601" s="297">
        <v>0.68776322176738602</v>
      </c>
      <c r="G1601" s="298">
        <v>0.67242979986671603</v>
      </c>
      <c r="H1601" s="296"/>
      <c r="I1601" s="297"/>
      <c r="J1601" s="298"/>
      <c r="K1601" s="296"/>
      <c r="L1601" s="297"/>
      <c r="M1601" s="298"/>
      <c r="N1601" s="299"/>
    </row>
    <row r="1602" spans="1:14" ht="14" x14ac:dyDescent="0.15">
      <c r="A1602" s="271" t="s">
        <v>245</v>
      </c>
      <c r="B1602" s="300" t="s">
        <v>233</v>
      </c>
      <c r="C1602" s="297" t="s">
        <v>124</v>
      </c>
      <c r="D1602" s="298" t="s">
        <v>124</v>
      </c>
      <c r="E1602" s="300" t="s">
        <v>233</v>
      </c>
      <c r="F1602" s="297" t="s">
        <v>124</v>
      </c>
      <c r="G1602" s="298" t="s">
        <v>124</v>
      </c>
      <c r="H1602" s="300"/>
      <c r="I1602" s="297"/>
      <c r="J1602" s="298"/>
      <c r="K1602" s="300"/>
      <c r="L1602" s="297"/>
      <c r="M1602" s="298"/>
      <c r="N1602" s="299"/>
    </row>
    <row r="1603" spans="1:14" ht="14" x14ac:dyDescent="0.15">
      <c r="A1603" s="272" t="s">
        <v>164</v>
      </c>
      <c r="B1603" s="301" t="s">
        <v>233</v>
      </c>
      <c r="C1603" s="302">
        <v>0.23946728123450392</v>
      </c>
      <c r="D1603" s="303">
        <v>0.15798100212409211</v>
      </c>
      <c r="E1603" s="301" t="s">
        <v>233</v>
      </c>
      <c r="F1603" s="302">
        <v>0.28875209855325418</v>
      </c>
      <c r="G1603" s="303">
        <v>0.21640575238712417</v>
      </c>
      <c r="H1603" s="301"/>
      <c r="I1603" s="302"/>
      <c r="J1603" s="303"/>
      <c r="K1603" s="301"/>
      <c r="L1603" s="302"/>
      <c r="M1603" s="303"/>
      <c r="N1603" s="304"/>
    </row>
    <row r="1604" spans="1:14" ht="28" x14ac:dyDescent="0.15">
      <c r="A1604" s="253" t="s">
        <v>666</v>
      </c>
      <c r="B1604" s="274">
        <v>0.204545454545455</v>
      </c>
      <c r="C1604" s="275">
        <v>6.6176470588235295E-2</v>
      </c>
      <c r="D1604" s="276">
        <v>7.9295154185022004E-2</v>
      </c>
      <c r="E1604" s="274">
        <v>0.204545454545455</v>
      </c>
      <c r="F1604" s="275">
        <v>8.8757396449704096E-2</v>
      </c>
      <c r="G1604" s="276">
        <v>0.10763888888888901</v>
      </c>
      <c r="H1604" s="274"/>
      <c r="I1604" s="275"/>
      <c r="J1604" s="276"/>
      <c r="K1604" s="274"/>
      <c r="L1604" s="275"/>
      <c r="M1604" s="276"/>
      <c r="N1604" s="277"/>
    </row>
    <row r="1605" spans="1:14" ht="14" x14ac:dyDescent="0.15">
      <c r="A1605" s="271" t="s">
        <v>100</v>
      </c>
      <c r="B1605" s="278">
        <v>0.22727272727272699</v>
      </c>
      <c r="C1605" s="279">
        <v>0.14705882352941199</v>
      </c>
      <c r="D1605" s="280">
        <v>0.154185022026432</v>
      </c>
      <c r="E1605" s="278">
        <v>0.22727272727272699</v>
      </c>
      <c r="F1605" s="279">
        <v>0.14201183431952699</v>
      </c>
      <c r="G1605" s="280">
        <v>0.16840277777777801</v>
      </c>
      <c r="H1605" s="278"/>
      <c r="I1605" s="279"/>
      <c r="J1605" s="280"/>
      <c r="K1605" s="278"/>
      <c r="L1605" s="279"/>
      <c r="M1605" s="280"/>
      <c r="N1605" s="281"/>
    </row>
    <row r="1606" spans="1:14" ht="14" x14ac:dyDescent="0.15">
      <c r="A1606" s="271" t="s">
        <v>404</v>
      </c>
      <c r="B1606" s="278">
        <v>0.56818181818181801</v>
      </c>
      <c r="C1606" s="279">
        <v>0.78676470588235303</v>
      </c>
      <c r="D1606" s="280">
        <v>0.766519823788546</v>
      </c>
      <c r="E1606" s="278">
        <v>0.56818181818181801</v>
      </c>
      <c r="F1606" s="279">
        <v>0.76923076923076905</v>
      </c>
      <c r="G1606" s="280">
        <v>0.72395833333333304</v>
      </c>
      <c r="H1606" s="278"/>
      <c r="I1606" s="279"/>
      <c r="J1606" s="280"/>
      <c r="K1606" s="278"/>
      <c r="L1606" s="279"/>
      <c r="M1606" s="280"/>
      <c r="N1606" s="342"/>
    </row>
    <row r="1607" spans="1:14" ht="14" x14ac:dyDescent="0.15">
      <c r="A1607" s="311" t="s">
        <v>244</v>
      </c>
      <c r="B1607" s="312">
        <v>44</v>
      </c>
      <c r="C1607" s="313">
        <v>408</v>
      </c>
      <c r="D1607" s="314">
        <v>1589</v>
      </c>
      <c r="E1607" s="312">
        <v>44</v>
      </c>
      <c r="F1607" s="313">
        <v>169</v>
      </c>
      <c r="G1607" s="314">
        <v>576</v>
      </c>
      <c r="H1607" s="312"/>
      <c r="I1607" s="313"/>
      <c r="J1607" s="314"/>
      <c r="K1607" s="312"/>
      <c r="L1607" s="313"/>
      <c r="M1607" s="314"/>
      <c r="N1607" s="295"/>
    </row>
    <row r="1608" spans="1:14" ht="14" x14ac:dyDescent="0.15">
      <c r="A1608" s="271" t="s">
        <v>182</v>
      </c>
      <c r="B1608" s="296">
        <v>1.63636363636364</v>
      </c>
      <c r="C1608" s="297">
        <v>1.27941176470588</v>
      </c>
      <c r="D1608" s="298">
        <v>1.31277533039648</v>
      </c>
      <c r="E1608" s="296">
        <v>1.63636363636364</v>
      </c>
      <c r="F1608" s="297">
        <v>1.3195266272189301</v>
      </c>
      <c r="G1608" s="298">
        <v>1.38368055555556</v>
      </c>
      <c r="H1608" s="296"/>
      <c r="I1608" s="297"/>
      <c r="J1608" s="298"/>
      <c r="K1608" s="296"/>
      <c r="L1608" s="297"/>
      <c r="M1608" s="298"/>
      <c r="N1608" s="299"/>
    </row>
    <row r="1609" spans="1:14" ht="14" x14ac:dyDescent="0.15">
      <c r="A1609" s="271" t="s">
        <v>165</v>
      </c>
      <c r="B1609" s="296">
        <v>0.809562301807217</v>
      </c>
      <c r="C1609" s="297">
        <v>0.57837155708339405</v>
      </c>
      <c r="D1609" s="298">
        <v>0.61136932898104701</v>
      </c>
      <c r="E1609" s="296">
        <v>0.809562301807217</v>
      </c>
      <c r="F1609" s="297">
        <v>0.63031342416263603</v>
      </c>
      <c r="G1609" s="298">
        <v>0.67270588860243097</v>
      </c>
      <c r="H1609" s="296"/>
      <c r="I1609" s="297"/>
      <c r="J1609" s="298"/>
      <c r="K1609" s="296"/>
      <c r="L1609" s="297"/>
      <c r="M1609" s="298"/>
      <c r="N1609" s="299"/>
    </row>
    <row r="1610" spans="1:14" ht="14" x14ac:dyDescent="0.15">
      <c r="A1610" s="271" t="s">
        <v>245</v>
      </c>
      <c r="B1610" s="300" t="s">
        <v>233</v>
      </c>
      <c r="C1610" s="297" t="s">
        <v>222</v>
      </c>
      <c r="D1610" s="298" t="s">
        <v>222</v>
      </c>
      <c r="E1610" s="300" t="s">
        <v>233</v>
      </c>
      <c r="F1610" s="297" t="s">
        <v>221</v>
      </c>
      <c r="G1610" s="298" t="s">
        <v>251</v>
      </c>
      <c r="H1610" s="300"/>
      <c r="I1610" s="297"/>
      <c r="J1610" s="298"/>
      <c r="K1610" s="300"/>
      <c r="L1610" s="297"/>
      <c r="M1610" s="298"/>
      <c r="N1610" s="299"/>
    </row>
    <row r="1611" spans="1:14" ht="14" x14ac:dyDescent="0.15">
      <c r="A1611" s="272" t="s">
        <v>164</v>
      </c>
      <c r="B1611" s="301" t="s">
        <v>233</v>
      </c>
      <c r="C1611" s="302">
        <v>0.61716705686184348</v>
      </c>
      <c r="D1611" s="303">
        <v>0.52928449404957234</v>
      </c>
      <c r="E1611" s="301" t="s">
        <v>233</v>
      </c>
      <c r="F1611" s="302">
        <v>0.50266581195795434</v>
      </c>
      <c r="G1611" s="303">
        <v>0.37562192495897068</v>
      </c>
      <c r="H1611" s="301"/>
      <c r="I1611" s="302"/>
      <c r="J1611" s="303"/>
      <c r="K1611" s="301"/>
      <c r="L1611" s="302"/>
      <c r="M1611" s="303"/>
      <c r="N1611" s="304"/>
    </row>
    <row r="1612" spans="1:14" ht="28" x14ac:dyDescent="0.15">
      <c r="A1612" s="253" t="s">
        <v>667</v>
      </c>
      <c r="B1612" s="274">
        <v>0.11363636363636399</v>
      </c>
      <c r="C1612" s="275">
        <v>0.154411764705882</v>
      </c>
      <c r="D1612" s="276">
        <v>0.10188679245283</v>
      </c>
      <c r="E1612" s="274">
        <v>0.11363636363636399</v>
      </c>
      <c r="F1612" s="275">
        <v>0.124260355029586</v>
      </c>
      <c r="G1612" s="276">
        <v>0.105536332179931</v>
      </c>
      <c r="H1612" s="274"/>
      <c r="I1612" s="275"/>
      <c r="J1612" s="276"/>
      <c r="K1612" s="274"/>
      <c r="L1612" s="275"/>
      <c r="M1612" s="276"/>
      <c r="N1612" s="277"/>
    </row>
    <row r="1613" spans="1:14" ht="14" x14ac:dyDescent="0.15">
      <c r="A1613" s="271" t="s">
        <v>100</v>
      </c>
      <c r="B1613" s="278">
        <v>0.27272727272727298</v>
      </c>
      <c r="C1613" s="279">
        <v>0.31862745098039202</v>
      </c>
      <c r="D1613" s="280">
        <v>0.22264150943396199</v>
      </c>
      <c r="E1613" s="278">
        <v>0.27272727272727298</v>
      </c>
      <c r="F1613" s="279">
        <v>0.31952662721893499</v>
      </c>
      <c r="G1613" s="280">
        <v>0.237024221453287</v>
      </c>
      <c r="H1613" s="278"/>
      <c r="I1613" s="279"/>
      <c r="J1613" s="280"/>
      <c r="K1613" s="278"/>
      <c r="L1613" s="279"/>
      <c r="M1613" s="280"/>
      <c r="N1613" s="281"/>
    </row>
    <row r="1614" spans="1:14" ht="14" x14ac:dyDescent="0.15">
      <c r="A1614" s="271" t="s">
        <v>404</v>
      </c>
      <c r="B1614" s="278">
        <v>0.61363636363636398</v>
      </c>
      <c r="C1614" s="279">
        <v>0.52696078431372595</v>
      </c>
      <c r="D1614" s="280">
        <v>0.67547169811320795</v>
      </c>
      <c r="E1614" s="278">
        <v>0.61363636363636398</v>
      </c>
      <c r="F1614" s="279">
        <v>0.55621301775147902</v>
      </c>
      <c r="G1614" s="280">
        <v>0.65743944636678198</v>
      </c>
      <c r="H1614" s="278"/>
      <c r="I1614" s="279"/>
      <c r="J1614" s="280"/>
      <c r="K1614" s="278"/>
      <c r="L1614" s="279"/>
      <c r="M1614" s="280"/>
      <c r="N1614" s="342"/>
    </row>
    <row r="1615" spans="1:14" ht="14" x14ac:dyDescent="0.15">
      <c r="A1615" s="311" t="s">
        <v>244</v>
      </c>
      <c r="B1615" s="312">
        <v>44</v>
      </c>
      <c r="C1615" s="313">
        <v>408</v>
      </c>
      <c r="D1615" s="314">
        <v>1590</v>
      </c>
      <c r="E1615" s="312">
        <v>44</v>
      </c>
      <c r="F1615" s="313">
        <v>169</v>
      </c>
      <c r="G1615" s="314">
        <v>578</v>
      </c>
      <c r="H1615" s="312"/>
      <c r="I1615" s="313"/>
      <c r="J1615" s="314"/>
      <c r="K1615" s="312"/>
      <c r="L1615" s="313"/>
      <c r="M1615" s="314"/>
      <c r="N1615" s="295"/>
    </row>
    <row r="1616" spans="1:14" ht="14" x14ac:dyDescent="0.15">
      <c r="A1616" s="271" t="s">
        <v>182</v>
      </c>
      <c r="B1616" s="296">
        <v>1.5</v>
      </c>
      <c r="C1616" s="297">
        <v>1.62745098039216</v>
      </c>
      <c r="D1616" s="298">
        <v>1.4264150943396201</v>
      </c>
      <c r="E1616" s="296">
        <v>1.5</v>
      </c>
      <c r="F1616" s="297">
        <v>1.5680473372781101</v>
      </c>
      <c r="G1616" s="298">
        <v>1.44809688581315</v>
      </c>
      <c r="H1616" s="296"/>
      <c r="I1616" s="297"/>
      <c r="J1616" s="298"/>
      <c r="K1616" s="296"/>
      <c r="L1616" s="297"/>
      <c r="M1616" s="298"/>
      <c r="N1616" s="299"/>
    </row>
    <row r="1617" spans="1:14" ht="14" x14ac:dyDescent="0.15">
      <c r="A1617" s="271" t="s">
        <v>165</v>
      </c>
      <c r="B1617" s="296">
        <v>0.69883624192170801</v>
      </c>
      <c r="C1617" s="297">
        <v>0.73750450632797704</v>
      </c>
      <c r="D1617" s="298">
        <v>0.66980669653438096</v>
      </c>
      <c r="E1617" s="296">
        <v>0.69883624192170801</v>
      </c>
      <c r="F1617" s="297">
        <v>0.70486175451923805</v>
      </c>
      <c r="G1617" s="298">
        <v>0.67762316098933295</v>
      </c>
      <c r="H1617" s="296"/>
      <c r="I1617" s="297"/>
      <c r="J1617" s="298"/>
      <c r="K1617" s="296"/>
      <c r="L1617" s="297"/>
      <c r="M1617" s="298"/>
      <c r="N1617" s="299"/>
    </row>
    <row r="1618" spans="1:14" ht="14" x14ac:dyDescent="0.15">
      <c r="A1618" s="271" t="s">
        <v>245</v>
      </c>
      <c r="B1618" s="300" t="s">
        <v>233</v>
      </c>
      <c r="C1618" s="297" t="s">
        <v>124</v>
      </c>
      <c r="D1618" s="298" t="s">
        <v>124</v>
      </c>
      <c r="E1618" s="300" t="s">
        <v>233</v>
      </c>
      <c r="F1618" s="297" t="s">
        <v>124</v>
      </c>
      <c r="G1618" s="298" t="s">
        <v>124</v>
      </c>
      <c r="H1618" s="300"/>
      <c r="I1618" s="297"/>
      <c r="J1618" s="298"/>
      <c r="K1618" s="300"/>
      <c r="L1618" s="297"/>
      <c r="M1618" s="298"/>
      <c r="N1618" s="299"/>
    </row>
    <row r="1619" spans="1:14" ht="14" x14ac:dyDescent="0.15">
      <c r="A1619" s="272" t="s">
        <v>164</v>
      </c>
      <c r="B1619" s="301" t="s">
        <v>233</v>
      </c>
      <c r="C1619" s="302">
        <v>-0.17281383272725523</v>
      </c>
      <c r="D1619" s="303">
        <v>0.10985991337666898</v>
      </c>
      <c r="E1619" s="301" t="s">
        <v>233</v>
      </c>
      <c r="F1619" s="302">
        <v>-9.653997658664687E-2</v>
      </c>
      <c r="G1619" s="303">
        <v>7.6595838476168993E-2</v>
      </c>
      <c r="H1619" s="301"/>
      <c r="I1619" s="302"/>
      <c r="J1619" s="303"/>
      <c r="K1619" s="301"/>
      <c r="L1619" s="302"/>
      <c r="M1619" s="303"/>
      <c r="N1619" s="304"/>
    </row>
    <row r="1620" spans="1:14" ht="42" x14ac:dyDescent="0.15">
      <c r="A1620" s="253" t="s">
        <v>668</v>
      </c>
      <c r="B1620" s="274">
        <v>2.32558139534884E-2</v>
      </c>
      <c r="C1620" s="275">
        <v>3.19410319410319E-2</v>
      </c>
      <c r="D1620" s="276">
        <v>3.2136105860113402E-2</v>
      </c>
      <c r="E1620" s="274">
        <v>2.32558139534884E-2</v>
      </c>
      <c r="F1620" s="275">
        <v>3.5714285714285698E-2</v>
      </c>
      <c r="G1620" s="276">
        <v>2.77296360485269E-2</v>
      </c>
      <c r="H1620" s="274"/>
      <c r="I1620" s="275"/>
      <c r="J1620" s="276"/>
      <c r="K1620" s="274"/>
      <c r="L1620" s="275"/>
      <c r="M1620" s="276"/>
      <c r="N1620" s="277"/>
    </row>
    <row r="1621" spans="1:14" ht="14" x14ac:dyDescent="0.15">
      <c r="A1621" s="271" t="s">
        <v>100</v>
      </c>
      <c r="B1621" s="278">
        <v>0.13953488372093001</v>
      </c>
      <c r="C1621" s="279">
        <v>0.132678132678133</v>
      </c>
      <c r="D1621" s="280">
        <v>0.12539382482671699</v>
      </c>
      <c r="E1621" s="278">
        <v>0.13953488372093001</v>
      </c>
      <c r="F1621" s="279">
        <v>0.107142857142857</v>
      </c>
      <c r="G1621" s="280">
        <v>0.12651646447140399</v>
      </c>
      <c r="H1621" s="278"/>
      <c r="I1621" s="279"/>
      <c r="J1621" s="280"/>
      <c r="K1621" s="278"/>
      <c r="L1621" s="279"/>
      <c r="M1621" s="280"/>
      <c r="N1621" s="281"/>
    </row>
    <row r="1622" spans="1:14" ht="14" x14ac:dyDescent="0.15">
      <c r="A1622" s="271" t="s">
        <v>404</v>
      </c>
      <c r="B1622" s="278">
        <v>0.837209302325581</v>
      </c>
      <c r="C1622" s="279">
        <v>0.83538083538083496</v>
      </c>
      <c r="D1622" s="280">
        <v>0.84247006931316903</v>
      </c>
      <c r="E1622" s="278">
        <v>0.837209302325581</v>
      </c>
      <c r="F1622" s="279">
        <v>0.85714285714285698</v>
      </c>
      <c r="G1622" s="280">
        <v>0.84575389948006896</v>
      </c>
      <c r="H1622" s="278"/>
      <c r="I1622" s="279"/>
      <c r="J1622" s="280"/>
      <c r="K1622" s="278"/>
      <c r="L1622" s="279"/>
      <c r="M1622" s="280"/>
      <c r="N1622" s="342"/>
    </row>
    <row r="1623" spans="1:14" ht="14" x14ac:dyDescent="0.15">
      <c r="A1623" s="311" t="s">
        <v>244</v>
      </c>
      <c r="B1623" s="312">
        <v>43</v>
      </c>
      <c r="C1623" s="313">
        <v>407</v>
      </c>
      <c r="D1623" s="314">
        <v>1587</v>
      </c>
      <c r="E1623" s="312">
        <v>43</v>
      </c>
      <c r="F1623" s="313">
        <v>168</v>
      </c>
      <c r="G1623" s="314">
        <v>577</v>
      </c>
      <c r="H1623" s="312"/>
      <c r="I1623" s="313"/>
      <c r="J1623" s="314"/>
      <c r="K1623" s="312"/>
      <c r="L1623" s="313"/>
      <c r="M1623" s="314"/>
      <c r="N1623" s="295"/>
    </row>
    <row r="1624" spans="1:14" ht="14" x14ac:dyDescent="0.15">
      <c r="A1624" s="271" t="s">
        <v>182</v>
      </c>
      <c r="B1624" s="296">
        <v>1.18604651162791</v>
      </c>
      <c r="C1624" s="297">
        <v>1.1965601965602</v>
      </c>
      <c r="D1624" s="298">
        <v>1.18966603654694</v>
      </c>
      <c r="E1624" s="296">
        <v>1.18604651162791</v>
      </c>
      <c r="F1624" s="297">
        <v>1.1785714285714299</v>
      </c>
      <c r="G1624" s="298">
        <v>1.18197573656846</v>
      </c>
      <c r="H1624" s="296"/>
      <c r="I1624" s="297"/>
      <c r="J1624" s="298"/>
      <c r="K1624" s="296"/>
      <c r="L1624" s="297"/>
      <c r="M1624" s="298"/>
      <c r="N1624" s="299"/>
    </row>
    <row r="1625" spans="1:14" ht="14" x14ac:dyDescent="0.15">
      <c r="A1625" s="271" t="s">
        <v>165</v>
      </c>
      <c r="B1625" s="296">
        <v>0.45017530730701999</v>
      </c>
      <c r="C1625" s="297">
        <v>0.47154286192087902</v>
      </c>
      <c r="D1625" s="298">
        <v>0.46701442538522098</v>
      </c>
      <c r="E1625" s="296">
        <v>0.45017530730701999</v>
      </c>
      <c r="F1625" s="297">
        <v>0.46842107792525001</v>
      </c>
      <c r="G1625" s="298">
        <v>0.45240972791294398</v>
      </c>
      <c r="H1625" s="296"/>
      <c r="I1625" s="297"/>
      <c r="J1625" s="298"/>
      <c r="K1625" s="296"/>
      <c r="L1625" s="297"/>
      <c r="M1625" s="298"/>
      <c r="N1625" s="299"/>
    </row>
    <row r="1626" spans="1:14" ht="14" x14ac:dyDescent="0.15">
      <c r="A1626" s="271" t="s">
        <v>245</v>
      </c>
      <c r="B1626" s="300" t="s">
        <v>233</v>
      </c>
      <c r="C1626" s="297" t="s">
        <v>124</v>
      </c>
      <c r="D1626" s="298" t="s">
        <v>124</v>
      </c>
      <c r="E1626" s="300" t="s">
        <v>233</v>
      </c>
      <c r="F1626" s="297" t="s">
        <v>124</v>
      </c>
      <c r="G1626" s="298" t="s">
        <v>124</v>
      </c>
      <c r="H1626" s="300"/>
      <c r="I1626" s="297"/>
      <c r="J1626" s="298"/>
      <c r="K1626" s="300"/>
      <c r="L1626" s="297"/>
      <c r="M1626" s="298"/>
      <c r="N1626" s="299"/>
    </row>
    <row r="1627" spans="1:14" ht="14" x14ac:dyDescent="0.15">
      <c r="A1627" s="272" t="s">
        <v>164</v>
      </c>
      <c r="B1627" s="301" t="s">
        <v>233</v>
      </c>
      <c r="C1627" s="302">
        <v>-2.2296350515118388E-2</v>
      </c>
      <c r="D1627" s="303">
        <v>-7.7503492874860603E-3</v>
      </c>
      <c r="E1627" s="301" t="s">
        <v>233</v>
      </c>
      <c r="F1627" s="302">
        <v>1.5958041618427982E-2</v>
      </c>
      <c r="G1627" s="303">
        <v>8.9979830412340294E-3</v>
      </c>
      <c r="H1627" s="301"/>
      <c r="I1627" s="302"/>
      <c r="J1627" s="303"/>
      <c r="K1627" s="301"/>
      <c r="L1627" s="302"/>
      <c r="M1627" s="303"/>
      <c r="N1627" s="304"/>
    </row>
    <row r="1628" spans="1:14" ht="42" x14ac:dyDescent="0.15">
      <c r="A1628" s="253" t="s">
        <v>669</v>
      </c>
      <c r="B1628" s="274">
        <v>0</v>
      </c>
      <c r="C1628" s="275">
        <v>3.18627450980392E-2</v>
      </c>
      <c r="D1628" s="276">
        <v>2.77427490542245E-2</v>
      </c>
      <c r="E1628" s="274">
        <v>0</v>
      </c>
      <c r="F1628" s="275">
        <v>5.32544378698225E-2</v>
      </c>
      <c r="G1628" s="276">
        <v>3.4602076124567498E-2</v>
      </c>
      <c r="H1628" s="274"/>
      <c r="I1628" s="275"/>
      <c r="J1628" s="276"/>
      <c r="K1628" s="274"/>
      <c r="L1628" s="275"/>
      <c r="M1628" s="276"/>
      <c r="N1628" s="277"/>
    </row>
    <row r="1629" spans="1:14" ht="14" x14ac:dyDescent="0.15">
      <c r="A1629" s="271" t="s">
        <v>100</v>
      </c>
      <c r="B1629" s="278">
        <v>0.15909090909090901</v>
      </c>
      <c r="C1629" s="279">
        <v>5.6372549019607802E-2</v>
      </c>
      <c r="D1629" s="280">
        <v>6.3051702395964707E-2</v>
      </c>
      <c r="E1629" s="278">
        <v>0.15909090909090901</v>
      </c>
      <c r="F1629" s="279">
        <v>7.69230769230769E-2</v>
      </c>
      <c r="G1629" s="280">
        <v>8.6505190311418706E-2</v>
      </c>
      <c r="H1629" s="278"/>
      <c r="I1629" s="279"/>
      <c r="J1629" s="280"/>
      <c r="K1629" s="278"/>
      <c r="L1629" s="279"/>
      <c r="M1629" s="280"/>
      <c r="N1629" s="281"/>
    </row>
    <row r="1630" spans="1:14" ht="14" x14ac:dyDescent="0.15">
      <c r="A1630" s="271" t="s">
        <v>404</v>
      </c>
      <c r="B1630" s="278">
        <v>0.84090909090909105</v>
      </c>
      <c r="C1630" s="279">
        <v>0.91176470588235303</v>
      </c>
      <c r="D1630" s="280">
        <v>0.90920554854981095</v>
      </c>
      <c r="E1630" s="278">
        <v>0.84090909090909105</v>
      </c>
      <c r="F1630" s="279">
        <v>0.86982248520710104</v>
      </c>
      <c r="G1630" s="280">
        <v>0.87889273356401398</v>
      </c>
      <c r="H1630" s="278"/>
      <c r="I1630" s="279"/>
      <c r="J1630" s="280"/>
      <c r="K1630" s="278"/>
      <c r="L1630" s="279"/>
      <c r="M1630" s="280"/>
      <c r="N1630" s="342"/>
    </row>
    <row r="1631" spans="1:14" ht="14" x14ac:dyDescent="0.15">
      <c r="A1631" s="311" t="s">
        <v>244</v>
      </c>
      <c r="B1631" s="312">
        <v>44</v>
      </c>
      <c r="C1631" s="313">
        <v>408</v>
      </c>
      <c r="D1631" s="314">
        <v>1586</v>
      </c>
      <c r="E1631" s="312">
        <v>44</v>
      </c>
      <c r="F1631" s="313">
        <v>169</v>
      </c>
      <c r="G1631" s="314">
        <v>578</v>
      </c>
      <c r="H1631" s="312"/>
      <c r="I1631" s="313"/>
      <c r="J1631" s="314"/>
      <c r="K1631" s="312"/>
      <c r="L1631" s="313"/>
      <c r="M1631" s="314"/>
      <c r="N1631" s="295"/>
    </row>
    <row r="1632" spans="1:14" ht="14" x14ac:dyDescent="0.15">
      <c r="A1632" s="271" t="s">
        <v>182</v>
      </c>
      <c r="B1632" s="296">
        <v>1.1590909090909101</v>
      </c>
      <c r="C1632" s="297">
        <v>1.1200980392156901</v>
      </c>
      <c r="D1632" s="298">
        <v>1.1185372005044201</v>
      </c>
      <c r="E1632" s="296">
        <v>1.1590909090909101</v>
      </c>
      <c r="F1632" s="297">
        <v>1.1834319526627199</v>
      </c>
      <c r="G1632" s="298">
        <v>1.15570934256055</v>
      </c>
      <c r="H1632" s="296"/>
      <c r="I1632" s="297"/>
      <c r="J1632" s="298"/>
      <c r="K1632" s="296"/>
      <c r="L1632" s="297"/>
      <c r="M1632" s="298"/>
      <c r="N1632" s="299"/>
    </row>
    <row r="1633" spans="1:14" ht="14" x14ac:dyDescent="0.15">
      <c r="A1633" s="271" t="s">
        <v>165</v>
      </c>
      <c r="B1633" s="296">
        <v>0.36998942902446802</v>
      </c>
      <c r="C1633" s="297">
        <v>0.41208762002869298</v>
      </c>
      <c r="D1633" s="298">
        <v>0.40009068869829101</v>
      </c>
      <c r="E1633" s="296">
        <v>0.36998942902446802</v>
      </c>
      <c r="F1633" s="297">
        <v>0.50775890339111696</v>
      </c>
      <c r="G1633" s="298">
        <v>0.44834793829946801</v>
      </c>
      <c r="H1633" s="296"/>
      <c r="I1633" s="297"/>
      <c r="J1633" s="298"/>
      <c r="K1633" s="296"/>
      <c r="L1633" s="297"/>
      <c r="M1633" s="298"/>
      <c r="N1633" s="299"/>
    </row>
    <row r="1634" spans="1:14" ht="14" x14ac:dyDescent="0.15">
      <c r="A1634" s="271" t="s">
        <v>245</v>
      </c>
      <c r="B1634" s="300" t="s">
        <v>233</v>
      </c>
      <c r="C1634" s="297" t="s">
        <v>124</v>
      </c>
      <c r="D1634" s="298" t="s">
        <v>124</v>
      </c>
      <c r="E1634" s="300" t="s">
        <v>233</v>
      </c>
      <c r="F1634" s="297" t="s">
        <v>124</v>
      </c>
      <c r="G1634" s="298" t="s">
        <v>124</v>
      </c>
      <c r="H1634" s="300"/>
      <c r="I1634" s="297"/>
      <c r="J1634" s="298"/>
      <c r="K1634" s="300"/>
      <c r="L1634" s="297"/>
      <c r="M1634" s="298"/>
      <c r="N1634" s="299"/>
    </row>
    <row r="1635" spans="1:14" ht="14" x14ac:dyDescent="0.15">
      <c r="A1635" s="272" t="s">
        <v>164</v>
      </c>
      <c r="B1635" s="301" t="s">
        <v>233</v>
      </c>
      <c r="C1635" s="302">
        <v>9.4622764625894334E-2</v>
      </c>
      <c r="D1635" s="303">
        <v>0.10136129065745791</v>
      </c>
      <c r="E1635" s="301" t="s">
        <v>233</v>
      </c>
      <c r="F1635" s="302">
        <v>-4.793819154966239E-2</v>
      </c>
      <c r="G1635" s="303">
        <v>7.5422818786363283E-3</v>
      </c>
      <c r="H1635" s="301"/>
      <c r="I1635" s="302"/>
      <c r="J1635" s="303"/>
      <c r="K1635" s="301"/>
      <c r="L1635" s="302"/>
      <c r="M1635" s="303"/>
      <c r="N1635" s="304"/>
    </row>
    <row r="1636" spans="1:14" ht="28" x14ac:dyDescent="0.15">
      <c r="A1636" s="253" t="s">
        <v>129</v>
      </c>
      <c r="B1636" s="274">
        <v>0.13636363636363599</v>
      </c>
      <c r="C1636" s="275">
        <v>9.0686274509803905E-2</v>
      </c>
      <c r="D1636" s="276">
        <v>0.134046570169918</v>
      </c>
      <c r="E1636" s="274">
        <v>0.13636363636363599</v>
      </c>
      <c r="F1636" s="275">
        <v>8.2840236686390595E-2</v>
      </c>
      <c r="G1636" s="276">
        <v>8.4922010398613496E-2</v>
      </c>
      <c r="H1636" s="274"/>
      <c r="I1636" s="275"/>
      <c r="J1636" s="276"/>
      <c r="K1636" s="274"/>
      <c r="L1636" s="275"/>
      <c r="M1636" s="276"/>
      <c r="N1636" s="536"/>
    </row>
    <row r="1637" spans="1:14" ht="14" x14ac:dyDescent="0.15">
      <c r="A1637" s="271" t="s">
        <v>100</v>
      </c>
      <c r="B1637" s="278">
        <v>0.65909090909090895</v>
      </c>
      <c r="C1637" s="279">
        <v>0.40441176470588203</v>
      </c>
      <c r="D1637" s="280">
        <v>0.49150409062303302</v>
      </c>
      <c r="E1637" s="278">
        <v>0.65909090909090895</v>
      </c>
      <c r="F1637" s="279">
        <v>0.32544378698224902</v>
      </c>
      <c r="G1637" s="280">
        <v>0.44887348353552903</v>
      </c>
      <c r="H1637" s="278"/>
      <c r="I1637" s="279"/>
      <c r="J1637" s="280"/>
      <c r="K1637" s="278"/>
      <c r="L1637" s="279"/>
      <c r="M1637" s="280"/>
      <c r="N1637" s="537"/>
    </row>
    <row r="1638" spans="1:14" ht="14" x14ac:dyDescent="0.15">
      <c r="A1638" s="271" t="s">
        <v>404</v>
      </c>
      <c r="B1638" s="278">
        <v>0.204545454545455</v>
      </c>
      <c r="C1638" s="279">
        <v>0.50490196078431404</v>
      </c>
      <c r="D1638" s="280">
        <v>0.37444933920704798</v>
      </c>
      <c r="E1638" s="278">
        <v>0.204545454545455</v>
      </c>
      <c r="F1638" s="279">
        <v>0.59171597633136097</v>
      </c>
      <c r="G1638" s="280">
        <v>0.466204506065858</v>
      </c>
      <c r="H1638" s="278"/>
      <c r="I1638" s="279"/>
      <c r="J1638" s="280"/>
      <c r="K1638" s="278"/>
      <c r="L1638" s="279"/>
      <c r="M1638" s="280"/>
      <c r="N1638" s="538"/>
    </row>
    <row r="1639" spans="1:14" ht="14" x14ac:dyDescent="0.15">
      <c r="A1639" s="311" t="s">
        <v>244</v>
      </c>
      <c r="B1639" s="312">
        <v>44</v>
      </c>
      <c r="C1639" s="313">
        <v>408</v>
      </c>
      <c r="D1639" s="314">
        <v>1589</v>
      </c>
      <c r="E1639" s="312">
        <v>44</v>
      </c>
      <c r="F1639" s="313">
        <v>169</v>
      </c>
      <c r="G1639" s="314">
        <v>577</v>
      </c>
      <c r="H1639" s="312"/>
      <c r="I1639" s="313"/>
      <c r="J1639" s="314"/>
      <c r="K1639" s="312"/>
      <c r="L1639" s="313"/>
      <c r="M1639" s="314"/>
      <c r="N1639" s="295"/>
    </row>
    <row r="1640" spans="1:14" ht="14" x14ac:dyDescent="0.15">
      <c r="A1640" s="271" t="s">
        <v>182</v>
      </c>
      <c r="B1640" s="296">
        <v>1.9318181818181801</v>
      </c>
      <c r="C1640" s="297">
        <v>1.5857843137254899</v>
      </c>
      <c r="D1640" s="298">
        <v>1.75959723096287</v>
      </c>
      <c r="E1640" s="296">
        <v>1.9318181818181801</v>
      </c>
      <c r="F1640" s="297">
        <v>1.4911242603550301</v>
      </c>
      <c r="G1640" s="298">
        <v>1.61871750433276</v>
      </c>
      <c r="H1640" s="296"/>
      <c r="I1640" s="297"/>
      <c r="J1640" s="298"/>
      <c r="K1640" s="296"/>
      <c r="L1640" s="297"/>
      <c r="M1640" s="298"/>
      <c r="N1640" s="299"/>
    </row>
    <row r="1641" spans="1:14" ht="14" x14ac:dyDescent="0.15">
      <c r="A1641" s="271" t="s">
        <v>165</v>
      </c>
      <c r="B1641" s="296">
        <v>0.58658361575003504</v>
      </c>
      <c r="C1641" s="297">
        <v>0.65196273129419002</v>
      </c>
      <c r="D1641" s="298">
        <v>0.67155508758391003</v>
      </c>
      <c r="E1641" s="296">
        <v>0.58658361575003504</v>
      </c>
      <c r="F1641" s="297">
        <v>0.64658759207810401</v>
      </c>
      <c r="G1641" s="298">
        <v>0.63753792228330697</v>
      </c>
      <c r="H1641" s="296"/>
      <c r="I1641" s="297"/>
      <c r="J1641" s="298"/>
      <c r="K1641" s="296"/>
      <c r="L1641" s="297"/>
      <c r="M1641" s="298"/>
      <c r="N1641" s="299"/>
    </row>
    <row r="1642" spans="1:14" ht="14" x14ac:dyDescent="0.15">
      <c r="A1642" s="271" t="s">
        <v>245</v>
      </c>
      <c r="B1642" s="300" t="s">
        <v>233</v>
      </c>
      <c r="C1642" s="297" t="s">
        <v>222</v>
      </c>
      <c r="D1642" s="298" t="s">
        <v>124</v>
      </c>
      <c r="E1642" s="300" t="s">
        <v>233</v>
      </c>
      <c r="F1642" s="297" t="s">
        <v>222</v>
      </c>
      <c r="G1642" s="298" t="s">
        <v>221</v>
      </c>
      <c r="H1642" s="300"/>
      <c r="I1642" s="297"/>
      <c r="J1642" s="298"/>
      <c r="K1642" s="300"/>
      <c r="L1642" s="297"/>
      <c r="M1642" s="298"/>
      <c r="N1642" s="299"/>
    </row>
    <row r="1643" spans="1:14" ht="14" x14ac:dyDescent="0.15">
      <c r="A1643" s="272" t="s">
        <v>164</v>
      </c>
      <c r="B1643" s="301" t="s">
        <v>233</v>
      </c>
      <c r="C1643" s="302">
        <v>0.53075712994482005</v>
      </c>
      <c r="D1643" s="303">
        <v>0.25645096588415212</v>
      </c>
      <c r="E1643" s="301" t="s">
        <v>233</v>
      </c>
      <c r="F1643" s="302">
        <v>0.68156878799170761</v>
      </c>
      <c r="G1643" s="303">
        <v>0.49110910354017423</v>
      </c>
      <c r="H1643" s="301"/>
      <c r="I1643" s="302"/>
      <c r="J1643" s="303"/>
      <c r="K1643" s="301"/>
      <c r="L1643" s="302"/>
      <c r="M1643" s="303"/>
      <c r="N1643" s="304"/>
    </row>
    <row r="1644" spans="1:14" ht="28" x14ac:dyDescent="0.15">
      <c r="A1644" s="253" t="s">
        <v>66</v>
      </c>
      <c r="B1644" s="274">
        <v>0.43181818181818199</v>
      </c>
      <c r="C1644" s="275">
        <v>0.30392156862745101</v>
      </c>
      <c r="D1644" s="276">
        <v>0.19296040226272801</v>
      </c>
      <c r="E1644" s="274">
        <v>0.43181818181818199</v>
      </c>
      <c r="F1644" s="275">
        <v>0.26035502958579898</v>
      </c>
      <c r="G1644" s="276">
        <v>0.17647058823529399</v>
      </c>
      <c r="H1644" s="274"/>
      <c r="I1644" s="275"/>
      <c r="J1644" s="276"/>
      <c r="K1644" s="274"/>
      <c r="L1644" s="275"/>
      <c r="M1644" s="276"/>
      <c r="N1644" s="277"/>
    </row>
    <row r="1645" spans="1:14" ht="14" x14ac:dyDescent="0.15">
      <c r="A1645" s="271" t="s">
        <v>100</v>
      </c>
      <c r="B1645" s="278">
        <v>0.5</v>
      </c>
      <c r="C1645" s="279">
        <v>0.59558823529411797</v>
      </c>
      <c r="D1645" s="280">
        <v>0.62225015713387799</v>
      </c>
      <c r="E1645" s="278">
        <v>0.5</v>
      </c>
      <c r="F1645" s="279">
        <v>0.62130177514792895</v>
      </c>
      <c r="G1645" s="280">
        <v>0.61764705882352899</v>
      </c>
      <c r="H1645" s="278"/>
      <c r="I1645" s="279"/>
      <c r="J1645" s="280"/>
      <c r="K1645" s="278"/>
      <c r="L1645" s="279"/>
      <c r="M1645" s="280"/>
      <c r="N1645" s="281"/>
    </row>
    <row r="1646" spans="1:14" ht="14" x14ac:dyDescent="0.15">
      <c r="A1646" s="271" t="s">
        <v>404</v>
      </c>
      <c r="B1646" s="278">
        <v>6.8181818181818205E-2</v>
      </c>
      <c r="C1646" s="279">
        <v>0.100490196078431</v>
      </c>
      <c r="D1646" s="280">
        <v>0.184789440603394</v>
      </c>
      <c r="E1646" s="278">
        <v>6.8181818181818205E-2</v>
      </c>
      <c r="F1646" s="279">
        <v>0.118343195266272</v>
      </c>
      <c r="G1646" s="280">
        <v>0.20588235294117599</v>
      </c>
      <c r="H1646" s="278"/>
      <c r="I1646" s="279"/>
      <c r="J1646" s="280"/>
      <c r="K1646" s="278"/>
      <c r="L1646" s="279"/>
      <c r="M1646" s="280"/>
      <c r="N1646" s="342"/>
    </row>
    <row r="1647" spans="1:14" ht="14" x14ac:dyDescent="0.15">
      <c r="A1647" s="311" t="s">
        <v>244</v>
      </c>
      <c r="B1647" s="312">
        <v>44</v>
      </c>
      <c r="C1647" s="313">
        <v>408</v>
      </c>
      <c r="D1647" s="314">
        <v>1591</v>
      </c>
      <c r="E1647" s="312">
        <v>44</v>
      </c>
      <c r="F1647" s="313">
        <v>169</v>
      </c>
      <c r="G1647" s="314">
        <v>578</v>
      </c>
      <c r="H1647" s="312"/>
      <c r="I1647" s="313"/>
      <c r="J1647" s="314"/>
      <c r="K1647" s="312"/>
      <c r="L1647" s="313"/>
      <c r="M1647" s="314"/>
      <c r="N1647" s="295"/>
    </row>
    <row r="1648" spans="1:14" ht="14" x14ac:dyDescent="0.15">
      <c r="A1648" s="271" t="s">
        <v>182</v>
      </c>
      <c r="B1648" s="296">
        <v>2.3636363636363602</v>
      </c>
      <c r="C1648" s="297">
        <v>2.2034313725490202</v>
      </c>
      <c r="D1648" s="298">
        <v>2.0081709616593302</v>
      </c>
      <c r="E1648" s="296">
        <v>2.3636363636363602</v>
      </c>
      <c r="F1648" s="297">
        <v>2.14201183431953</v>
      </c>
      <c r="G1648" s="298">
        <v>1.97058823529412</v>
      </c>
      <c r="H1648" s="296"/>
      <c r="I1648" s="297"/>
      <c r="J1648" s="298"/>
      <c r="K1648" s="296"/>
      <c r="L1648" s="297"/>
      <c r="M1648" s="298"/>
      <c r="N1648" s="299"/>
    </row>
    <row r="1649" spans="1:14" ht="14" x14ac:dyDescent="0.15">
      <c r="A1649" s="271" t="s">
        <v>165</v>
      </c>
      <c r="B1649" s="296">
        <v>0.61345036723889801</v>
      </c>
      <c r="C1649" s="297">
        <v>0.603257325429295</v>
      </c>
      <c r="D1649" s="298">
        <v>0.61475248253169801</v>
      </c>
      <c r="E1649" s="296">
        <v>0.61345036723889801</v>
      </c>
      <c r="F1649" s="297">
        <v>0.60055389104525103</v>
      </c>
      <c r="G1649" s="298">
        <v>0.61818204987993697</v>
      </c>
      <c r="H1649" s="296"/>
      <c r="I1649" s="297"/>
      <c r="J1649" s="298"/>
      <c r="K1649" s="296"/>
      <c r="L1649" s="297"/>
      <c r="M1649" s="298"/>
      <c r="N1649" s="299"/>
    </row>
    <row r="1650" spans="1:14" ht="14" x14ac:dyDescent="0.15">
      <c r="A1650" s="271" t="s">
        <v>245</v>
      </c>
      <c r="B1650" s="300" t="s">
        <v>233</v>
      </c>
      <c r="C1650" s="297" t="s">
        <v>124</v>
      </c>
      <c r="D1650" s="298" t="s">
        <v>222</v>
      </c>
      <c r="E1650" s="300" t="s">
        <v>233</v>
      </c>
      <c r="F1650" s="297" t="s">
        <v>251</v>
      </c>
      <c r="G1650" s="298" t="s">
        <v>222</v>
      </c>
      <c r="H1650" s="300"/>
      <c r="I1650" s="297"/>
      <c r="J1650" s="298"/>
      <c r="K1650" s="300"/>
      <c r="L1650" s="297"/>
      <c r="M1650" s="298"/>
      <c r="N1650" s="299"/>
    </row>
    <row r="1651" spans="1:14" ht="14" x14ac:dyDescent="0.15">
      <c r="A1651" s="272" t="s">
        <v>164</v>
      </c>
      <c r="B1651" s="301" t="s">
        <v>233</v>
      </c>
      <c r="C1651" s="302">
        <v>0.26556659046507819</v>
      </c>
      <c r="D1651" s="303">
        <v>0.5782252403652578</v>
      </c>
      <c r="E1651" s="301" t="s">
        <v>233</v>
      </c>
      <c r="F1651" s="302">
        <v>0.369033541571261</v>
      </c>
      <c r="G1651" s="303">
        <v>0.63581291048256394</v>
      </c>
      <c r="H1651" s="301"/>
      <c r="I1651" s="302"/>
      <c r="J1651" s="303"/>
      <c r="K1651" s="301"/>
      <c r="L1651" s="302"/>
      <c r="M1651" s="303"/>
      <c r="N1651" s="304"/>
    </row>
    <row r="1652" spans="1:14" ht="28" x14ac:dyDescent="0.15">
      <c r="A1652" s="253" t="s">
        <v>724</v>
      </c>
      <c r="B1652" s="274">
        <v>0.11363636363636399</v>
      </c>
      <c r="C1652" s="275">
        <v>0.20343137254902</v>
      </c>
      <c r="D1652" s="276">
        <v>0.15921963499055999</v>
      </c>
      <c r="E1652" s="274">
        <v>0.11363636363636399</v>
      </c>
      <c r="F1652" s="275">
        <v>0.112426035502959</v>
      </c>
      <c r="G1652" s="276">
        <v>7.2790294627382998E-2</v>
      </c>
      <c r="H1652" s="274"/>
      <c r="I1652" s="275"/>
      <c r="J1652" s="276"/>
      <c r="K1652" s="274"/>
      <c r="L1652" s="275"/>
      <c r="M1652" s="276"/>
      <c r="N1652" s="277"/>
    </row>
    <row r="1653" spans="1:14" ht="14" x14ac:dyDescent="0.15">
      <c r="A1653" s="271" t="s">
        <v>100</v>
      </c>
      <c r="B1653" s="278">
        <v>0.34090909090909099</v>
      </c>
      <c r="C1653" s="279">
        <v>0.28921568627451</v>
      </c>
      <c r="D1653" s="280">
        <v>0.31780994336060397</v>
      </c>
      <c r="E1653" s="278">
        <v>0.34090909090909099</v>
      </c>
      <c r="F1653" s="279">
        <v>0.30177514792899401</v>
      </c>
      <c r="G1653" s="280">
        <v>0.31022530329289399</v>
      </c>
      <c r="H1653" s="278"/>
      <c r="I1653" s="279"/>
      <c r="J1653" s="280"/>
      <c r="K1653" s="278"/>
      <c r="L1653" s="279"/>
      <c r="M1653" s="280"/>
      <c r="N1653" s="281"/>
    </row>
    <row r="1654" spans="1:14" ht="14" x14ac:dyDescent="0.15">
      <c r="A1654" s="271" t="s">
        <v>404</v>
      </c>
      <c r="B1654" s="278">
        <v>0.54545454545454497</v>
      </c>
      <c r="C1654" s="279">
        <v>0.50735294117647101</v>
      </c>
      <c r="D1654" s="280">
        <v>0.522970421648836</v>
      </c>
      <c r="E1654" s="278">
        <v>0.54545454545454497</v>
      </c>
      <c r="F1654" s="279">
        <v>0.585798816568047</v>
      </c>
      <c r="G1654" s="280">
        <v>0.61698440207972305</v>
      </c>
      <c r="H1654" s="278"/>
      <c r="I1654" s="279"/>
      <c r="J1654" s="280"/>
      <c r="K1654" s="278"/>
      <c r="L1654" s="279"/>
      <c r="M1654" s="280"/>
      <c r="N1654" s="342"/>
    </row>
    <row r="1655" spans="1:14" ht="14" x14ac:dyDescent="0.15">
      <c r="A1655" s="311" t="s">
        <v>244</v>
      </c>
      <c r="B1655" s="312">
        <v>44</v>
      </c>
      <c r="C1655" s="313">
        <v>408</v>
      </c>
      <c r="D1655" s="314">
        <v>1589</v>
      </c>
      <c r="E1655" s="312">
        <v>44</v>
      </c>
      <c r="F1655" s="313">
        <v>169</v>
      </c>
      <c r="G1655" s="314">
        <v>577</v>
      </c>
      <c r="H1655" s="312"/>
      <c r="I1655" s="313"/>
      <c r="J1655" s="314"/>
      <c r="K1655" s="312"/>
      <c r="L1655" s="313"/>
      <c r="M1655" s="314"/>
      <c r="N1655" s="295"/>
    </row>
    <row r="1656" spans="1:14" ht="14" x14ac:dyDescent="0.15">
      <c r="A1656" s="271" t="s">
        <v>182</v>
      </c>
      <c r="B1656" s="296">
        <v>1.5681818181818199</v>
      </c>
      <c r="C1656" s="297">
        <v>1.6960784313725501</v>
      </c>
      <c r="D1656" s="298">
        <v>1.6362492133417199</v>
      </c>
      <c r="E1656" s="296">
        <v>1.5681818181818199</v>
      </c>
      <c r="F1656" s="297">
        <v>1.5266272189349099</v>
      </c>
      <c r="G1656" s="298">
        <v>1.45580589254766</v>
      </c>
      <c r="H1656" s="296"/>
      <c r="I1656" s="297"/>
      <c r="J1656" s="298"/>
      <c r="K1656" s="296"/>
      <c r="L1656" s="297"/>
      <c r="M1656" s="298"/>
      <c r="N1656" s="299"/>
    </row>
    <row r="1657" spans="1:14" ht="14" x14ac:dyDescent="0.15">
      <c r="A1657" s="271" t="s">
        <v>165</v>
      </c>
      <c r="B1657" s="296">
        <v>0.69542449050009403</v>
      </c>
      <c r="C1657" s="297">
        <v>0.787359792893221</v>
      </c>
      <c r="D1657" s="298">
        <v>0.74176929769451505</v>
      </c>
      <c r="E1657" s="296">
        <v>0.69542449050009403</v>
      </c>
      <c r="F1657" s="297">
        <v>0.69062677500221303</v>
      </c>
      <c r="G1657" s="298">
        <v>0.627941757765617</v>
      </c>
      <c r="H1657" s="296"/>
      <c r="I1657" s="297"/>
      <c r="J1657" s="298"/>
      <c r="K1657" s="296"/>
      <c r="L1657" s="297"/>
      <c r="M1657" s="298"/>
      <c r="N1657" s="299"/>
    </row>
    <row r="1658" spans="1:14" ht="14" x14ac:dyDescent="0.15">
      <c r="A1658" s="271" t="s">
        <v>245</v>
      </c>
      <c r="B1658" s="300" t="s">
        <v>233</v>
      </c>
      <c r="C1658" s="297" t="s">
        <v>124</v>
      </c>
      <c r="D1658" s="298" t="s">
        <v>124</v>
      </c>
      <c r="E1658" s="300" t="s">
        <v>233</v>
      </c>
      <c r="F1658" s="297" t="s">
        <v>124</v>
      </c>
      <c r="G1658" s="298" t="s">
        <v>124</v>
      </c>
      <c r="H1658" s="300"/>
      <c r="I1658" s="297"/>
      <c r="J1658" s="298"/>
      <c r="K1658" s="300"/>
      <c r="L1658" s="297"/>
      <c r="M1658" s="298"/>
      <c r="N1658" s="299"/>
    </row>
    <row r="1659" spans="1:14" ht="14" x14ac:dyDescent="0.15">
      <c r="A1659" s="272" t="s">
        <v>164</v>
      </c>
      <c r="B1659" s="301" t="s">
        <v>233</v>
      </c>
      <c r="C1659" s="302">
        <v>-0.16243731816780121</v>
      </c>
      <c r="D1659" s="303">
        <v>-9.1763564994479463E-2</v>
      </c>
      <c r="E1659" s="301" t="s">
        <v>233</v>
      </c>
      <c r="F1659" s="302">
        <v>6.0169400826918136E-2</v>
      </c>
      <c r="G1659" s="303">
        <v>0.17895915384576935</v>
      </c>
      <c r="H1659" s="301"/>
      <c r="I1659" s="302"/>
      <c r="J1659" s="303"/>
      <c r="K1659" s="301"/>
      <c r="L1659" s="302"/>
      <c r="M1659" s="303"/>
      <c r="N1659" s="304"/>
    </row>
    <row r="1660" spans="1:14" ht="28" x14ac:dyDescent="0.15">
      <c r="A1660" s="253" t="s">
        <v>133</v>
      </c>
      <c r="B1660" s="274">
        <v>0.27272727272727298</v>
      </c>
      <c r="C1660" s="275">
        <v>0.144607843137255</v>
      </c>
      <c r="D1660" s="276">
        <v>0.16214511041009499</v>
      </c>
      <c r="E1660" s="274">
        <v>0.27272727272727298</v>
      </c>
      <c r="F1660" s="275">
        <v>0.183431952662722</v>
      </c>
      <c r="G1660" s="276">
        <v>0.14459930313588901</v>
      </c>
      <c r="H1660" s="274"/>
      <c r="I1660" s="275"/>
      <c r="J1660" s="276"/>
      <c r="K1660" s="274"/>
      <c r="L1660" s="275"/>
      <c r="M1660" s="276"/>
      <c r="N1660" s="277"/>
    </row>
    <row r="1661" spans="1:14" ht="14" x14ac:dyDescent="0.15">
      <c r="A1661" s="271" t="s">
        <v>100</v>
      </c>
      <c r="B1661" s="278">
        <v>0.56818181818181801</v>
      </c>
      <c r="C1661" s="279">
        <v>0.57843137254902</v>
      </c>
      <c r="D1661" s="280">
        <v>0.55457413249211396</v>
      </c>
      <c r="E1661" s="278">
        <v>0.56818181818181801</v>
      </c>
      <c r="F1661" s="279">
        <v>0.52662721893491105</v>
      </c>
      <c r="G1661" s="280">
        <v>0.510452961672474</v>
      </c>
      <c r="H1661" s="278"/>
      <c r="I1661" s="279"/>
      <c r="J1661" s="280"/>
      <c r="K1661" s="278"/>
      <c r="L1661" s="279"/>
      <c r="M1661" s="280"/>
      <c r="N1661" s="281"/>
    </row>
    <row r="1662" spans="1:14" ht="14" x14ac:dyDescent="0.15">
      <c r="A1662" s="271" t="s">
        <v>404</v>
      </c>
      <c r="B1662" s="278">
        <v>0.15909090909090901</v>
      </c>
      <c r="C1662" s="279">
        <v>0.27696078431372601</v>
      </c>
      <c r="D1662" s="280">
        <v>0.28328075709779199</v>
      </c>
      <c r="E1662" s="278">
        <v>0.15909090909090901</v>
      </c>
      <c r="F1662" s="279">
        <v>0.28994082840236701</v>
      </c>
      <c r="G1662" s="280">
        <v>0.34494773519163802</v>
      </c>
      <c r="H1662" s="278"/>
      <c r="I1662" s="279"/>
      <c r="J1662" s="280"/>
      <c r="K1662" s="278"/>
      <c r="L1662" s="279"/>
      <c r="M1662" s="280"/>
      <c r="N1662" s="342"/>
    </row>
    <row r="1663" spans="1:14" ht="14" x14ac:dyDescent="0.15">
      <c r="A1663" s="311" t="s">
        <v>244</v>
      </c>
      <c r="B1663" s="312">
        <v>44</v>
      </c>
      <c r="C1663" s="313">
        <v>408</v>
      </c>
      <c r="D1663" s="314">
        <v>1585</v>
      </c>
      <c r="E1663" s="312">
        <v>44</v>
      </c>
      <c r="F1663" s="313">
        <v>169</v>
      </c>
      <c r="G1663" s="314">
        <v>574</v>
      </c>
      <c r="H1663" s="312"/>
      <c r="I1663" s="313"/>
      <c r="J1663" s="314"/>
      <c r="K1663" s="312"/>
      <c r="L1663" s="313"/>
      <c r="M1663" s="314"/>
      <c r="N1663" s="295"/>
    </row>
    <row r="1664" spans="1:14" ht="14" x14ac:dyDescent="0.15">
      <c r="A1664" s="271" t="s">
        <v>182</v>
      </c>
      <c r="B1664" s="296">
        <v>2.1136363636363602</v>
      </c>
      <c r="C1664" s="297">
        <v>1.8676470588235301</v>
      </c>
      <c r="D1664" s="298">
        <v>1.8788643533123</v>
      </c>
      <c r="E1664" s="296">
        <v>2.1136363636363602</v>
      </c>
      <c r="F1664" s="297">
        <v>1.89349112426035</v>
      </c>
      <c r="G1664" s="298">
        <v>1.79965156794425</v>
      </c>
      <c r="H1664" s="296"/>
      <c r="I1664" s="297"/>
      <c r="J1664" s="298"/>
      <c r="K1664" s="296"/>
      <c r="L1664" s="297"/>
      <c r="M1664" s="298"/>
      <c r="N1664" s="299"/>
    </row>
    <row r="1665" spans="1:14" ht="14" x14ac:dyDescent="0.15">
      <c r="A1665" s="271" t="s">
        <v>165</v>
      </c>
      <c r="B1665" s="296">
        <v>0.65471133674382598</v>
      </c>
      <c r="C1665" s="297">
        <v>0.63643073583436405</v>
      </c>
      <c r="D1665" s="298">
        <v>0.656524151892109</v>
      </c>
      <c r="E1665" s="296">
        <v>0.65471133674382598</v>
      </c>
      <c r="F1665" s="297">
        <v>0.68174688186500498</v>
      </c>
      <c r="G1665" s="298">
        <v>0.67096337490209901</v>
      </c>
      <c r="H1665" s="296"/>
      <c r="I1665" s="297"/>
      <c r="J1665" s="298"/>
      <c r="K1665" s="296"/>
      <c r="L1665" s="297"/>
      <c r="M1665" s="298"/>
      <c r="N1665" s="299"/>
    </row>
    <row r="1666" spans="1:14" ht="14" x14ac:dyDescent="0.15">
      <c r="A1666" s="271" t="s">
        <v>245</v>
      </c>
      <c r="B1666" s="300" t="s">
        <v>233</v>
      </c>
      <c r="C1666" s="297" t="s">
        <v>251</v>
      </c>
      <c r="D1666" s="298" t="s">
        <v>251</v>
      </c>
      <c r="E1666" s="300" t="s">
        <v>233</v>
      </c>
      <c r="F1666" s="297" t="s">
        <v>124</v>
      </c>
      <c r="G1666" s="298" t="s">
        <v>221</v>
      </c>
      <c r="H1666" s="300"/>
      <c r="I1666" s="297"/>
      <c r="J1666" s="298"/>
      <c r="K1666" s="300"/>
      <c r="L1666" s="297"/>
      <c r="M1666" s="298"/>
      <c r="N1666" s="299"/>
    </row>
    <row r="1667" spans="1:14" ht="14" x14ac:dyDescent="0.15">
      <c r="A1667" s="272" t="s">
        <v>164</v>
      </c>
      <c r="B1667" s="301" t="s">
        <v>233</v>
      </c>
      <c r="C1667" s="302">
        <v>0.38651386704373547</v>
      </c>
      <c r="D1667" s="303">
        <v>0.35759843662635266</v>
      </c>
      <c r="E1667" s="301" t="s">
        <v>233</v>
      </c>
      <c r="F1667" s="302">
        <v>0.32291345253208192</v>
      </c>
      <c r="G1667" s="303">
        <v>0.46796115471716188</v>
      </c>
      <c r="H1667" s="301"/>
      <c r="I1667" s="302"/>
      <c r="J1667" s="303"/>
      <c r="K1667" s="301"/>
      <c r="L1667" s="302"/>
      <c r="M1667" s="303"/>
      <c r="N1667" s="304"/>
    </row>
    <row r="1668" spans="1:14" ht="28" x14ac:dyDescent="0.15">
      <c r="A1668" s="253" t="s">
        <v>747</v>
      </c>
      <c r="B1668" s="274">
        <v>4.5454545454545497E-2</v>
      </c>
      <c r="C1668" s="275">
        <v>2.4509803921568599E-2</v>
      </c>
      <c r="D1668" s="276">
        <v>1.7621145374449299E-2</v>
      </c>
      <c r="E1668" s="274">
        <v>4.5454545454545497E-2</v>
      </c>
      <c r="F1668" s="275">
        <v>2.9585798816568001E-2</v>
      </c>
      <c r="G1668" s="276">
        <v>1.73010380622837E-2</v>
      </c>
      <c r="H1668" s="274"/>
      <c r="I1668" s="275"/>
      <c r="J1668" s="276"/>
      <c r="K1668" s="274"/>
      <c r="L1668" s="275"/>
      <c r="M1668" s="276"/>
      <c r="N1668" s="570" t="s">
        <v>712</v>
      </c>
    </row>
    <row r="1669" spans="1:14" ht="14" x14ac:dyDescent="0.15">
      <c r="A1669" s="271" t="s">
        <v>100</v>
      </c>
      <c r="B1669" s="278">
        <v>0.15909090909090901</v>
      </c>
      <c r="C1669" s="279">
        <v>7.5980392156862697E-2</v>
      </c>
      <c r="D1669" s="280">
        <v>8.6217747010698606E-2</v>
      </c>
      <c r="E1669" s="278">
        <v>0.15909090909090901</v>
      </c>
      <c r="F1669" s="279">
        <v>9.4674556213017694E-2</v>
      </c>
      <c r="G1669" s="280">
        <v>0.110726643598616</v>
      </c>
      <c r="H1669" s="278"/>
      <c r="I1669" s="279"/>
      <c r="J1669" s="280"/>
      <c r="K1669" s="278"/>
      <c r="L1669" s="279"/>
      <c r="M1669" s="280"/>
      <c r="N1669" s="571"/>
    </row>
    <row r="1670" spans="1:14" ht="14" x14ac:dyDescent="0.15">
      <c r="A1670" s="271" t="s">
        <v>404</v>
      </c>
      <c r="B1670" s="278">
        <v>0.79545454545454497</v>
      </c>
      <c r="C1670" s="279">
        <v>0.89950980392156898</v>
      </c>
      <c r="D1670" s="280">
        <v>0.89616110761485201</v>
      </c>
      <c r="E1670" s="278">
        <v>0.79545454545454497</v>
      </c>
      <c r="F1670" s="279">
        <v>0.87573964497041401</v>
      </c>
      <c r="G1670" s="280">
        <v>0.87197231833910005</v>
      </c>
      <c r="H1670" s="278"/>
      <c r="I1670" s="279"/>
      <c r="J1670" s="280"/>
      <c r="K1670" s="278"/>
      <c r="L1670" s="279"/>
      <c r="M1670" s="280"/>
      <c r="N1670" s="572"/>
    </row>
    <row r="1671" spans="1:14" ht="14" x14ac:dyDescent="0.15">
      <c r="A1671" s="311" t="s">
        <v>244</v>
      </c>
      <c r="B1671" s="312">
        <v>44</v>
      </c>
      <c r="C1671" s="313">
        <v>408</v>
      </c>
      <c r="D1671" s="314">
        <v>1589</v>
      </c>
      <c r="E1671" s="312">
        <v>44</v>
      </c>
      <c r="F1671" s="313">
        <v>169</v>
      </c>
      <c r="G1671" s="314">
        <v>578</v>
      </c>
      <c r="H1671" s="312"/>
      <c r="I1671" s="313"/>
      <c r="J1671" s="314"/>
      <c r="K1671" s="312"/>
      <c r="L1671" s="313"/>
      <c r="M1671" s="314"/>
      <c r="N1671" s="295"/>
    </row>
    <row r="1672" spans="1:14" ht="14" x14ac:dyDescent="0.15">
      <c r="A1672" s="271" t="s">
        <v>182</v>
      </c>
      <c r="B1672" s="296">
        <v>1.25</v>
      </c>
      <c r="C1672" s="297">
        <v>1.125</v>
      </c>
      <c r="D1672" s="298">
        <v>1.1214600377596</v>
      </c>
      <c r="E1672" s="296">
        <v>1.25</v>
      </c>
      <c r="F1672" s="297">
        <v>1.15384615384615</v>
      </c>
      <c r="G1672" s="298">
        <v>1.1453287197231801</v>
      </c>
      <c r="H1672" s="296"/>
      <c r="I1672" s="297"/>
      <c r="J1672" s="298"/>
      <c r="K1672" s="296"/>
      <c r="L1672" s="297"/>
      <c r="M1672" s="298"/>
      <c r="N1672" s="299"/>
    </row>
    <row r="1673" spans="1:14" ht="14" x14ac:dyDescent="0.15">
      <c r="A1673" s="271" t="s">
        <v>165</v>
      </c>
      <c r="B1673" s="296">
        <v>0.53374499616411597</v>
      </c>
      <c r="C1673" s="297">
        <v>0.39847682966991199</v>
      </c>
      <c r="D1673" s="298">
        <v>0.37688085222126999</v>
      </c>
      <c r="E1673" s="296">
        <v>0.53374499616411597</v>
      </c>
      <c r="F1673" s="297">
        <v>0.436435780471985</v>
      </c>
      <c r="G1673" s="298">
        <v>0.39885535431091201</v>
      </c>
      <c r="H1673" s="296"/>
      <c r="I1673" s="297"/>
      <c r="J1673" s="298"/>
      <c r="K1673" s="296"/>
      <c r="L1673" s="297"/>
      <c r="M1673" s="298"/>
      <c r="N1673" s="299"/>
    </row>
    <row r="1674" spans="1:14" ht="14" x14ac:dyDescent="0.15">
      <c r="A1674" s="271" t="s">
        <v>245</v>
      </c>
      <c r="B1674" s="300" t="s">
        <v>233</v>
      </c>
      <c r="C1674" s="297" t="s">
        <v>124</v>
      </c>
      <c r="D1674" s="298" t="s">
        <v>251</v>
      </c>
      <c r="E1674" s="300" t="s">
        <v>233</v>
      </c>
      <c r="F1674" s="297" t="s">
        <v>124</v>
      </c>
      <c r="G1674" s="298" t="s">
        <v>124</v>
      </c>
      <c r="H1674" s="300"/>
      <c r="I1674" s="297"/>
      <c r="J1674" s="298"/>
      <c r="K1674" s="300"/>
      <c r="L1674" s="297"/>
      <c r="M1674" s="298"/>
      <c r="N1674" s="299"/>
    </row>
    <row r="1675" spans="1:14" ht="14" x14ac:dyDescent="0.15">
      <c r="A1675" s="272" t="s">
        <v>164</v>
      </c>
      <c r="B1675" s="301" t="s">
        <v>233</v>
      </c>
      <c r="C1675" s="302">
        <v>0.31369452548482379</v>
      </c>
      <c r="D1675" s="303">
        <v>0.34106259705901182</v>
      </c>
      <c r="E1675" s="301" t="s">
        <v>233</v>
      </c>
      <c r="F1675" s="302">
        <v>0.22031613918057799</v>
      </c>
      <c r="G1675" s="303">
        <v>0.26242917174236441</v>
      </c>
      <c r="H1675" s="301"/>
      <c r="I1675" s="302"/>
      <c r="J1675" s="303"/>
      <c r="K1675" s="301"/>
      <c r="L1675" s="302"/>
      <c r="M1675" s="303"/>
      <c r="N1675" s="304"/>
    </row>
    <row r="1676" spans="1:14" ht="28" x14ac:dyDescent="0.15">
      <c r="A1676" s="253" t="s">
        <v>67</v>
      </c>
      <c r="B1676" s="274">
        <v>6.9767441860465101E-2</v>
      </c>
      <c r="C1676" s="275">
        <v>4.1871921182266E-2</v>
      </c>
      <c r="D1676" s="276">
        <v>5.94184576485461E-2</v>
      </c>
      <c r="E1676" s="274">
        <v>6.9767441860465101E-2</v>
      </c>
      <c r="F1676" s="275">
        <v>4.1916167664670698E-2</v>
      </c>
      <c r="G1676" s="276">
        <v>4.1739130434782598E-2</v>
      </c>
      <c r="H1676" s="274"/>
      <c r="I1676" s="275"/>
      <c r="J1676" s="276"/>
      <c r="K1676" s="274"/>
      <c r="L1676" s="275"/>
      <c r="M1676" s="276"/>
      <c r="N1676" s="277"/>
    </row>
    <row r="1677" spans="1:14" ht="14" x14ac:dyDescent="0.15">
      <c r="A1677" s="271" t="s">
        <v>100</v>
      </c>
      <c r="B1677" s="278">
        <v>0.232558139534884</v>
      </c>
      <c r="C1677" s="279">
        <v>0.15517241379310301</v>
      </c>
      <c r="D1677" s="280">
        <v>0.21175726927939301</v>
      </c>
      <c r="E1677" s="278">
        <v>0.232558139534884</v>
      </c>
      <c r="F1677" s="279">
        <v>0.18562874251497</v>
      </c>
      <c r="G1677" s="280">
        <v>0.24347826086956501</v>
      </c>
      <c r="H1677" s="278"/>
      <c r="I1677" s="279"/>
      <c r="J1677" s="280"/>
      <c r="K1677" s="278"/>
      <c r="L1677" s="279"/>
      <c r="M1677" s="280"/>
      <c r="N1677" s="281"/>
    </row>
    <row r="1678" spans="1:14" ht="14" x14ac:dyDescent="0.15">
      <c r="A1678" s="271" t="s">
        <v>404</v>
      </c>
      <c r="B1678" s="278">
        <v>0.69767441860465096</v>
      </c>
      <c r="C1678" s="279">
        <v>0.802955665024631</v>
      </c>
      <c r="D1678" s="280">
        <v>0.72882427307206099</v>
      </c>
      <c r="E1678" s="278">
        <v>0.69767441860465096</v>
      </c>
      <c r="F1678" s="279">
        <v>0.77245508982035904</v>
      </c>
      <c r="G1678" s="280">
        <v>0.71478260869565202</v>
      </c>
      <c r="H1678" s="278"/>
      <c r="I1678" s="279"/>
      <c r="J1678" s="280"/>
      <c r="K1678" s="278"/>
      <c r="L1678" s="279"/>
      <c r="M1678" s="280"/>
      <c r="N1678" s="342"/>
    </row>
    <row r="1679" spans="1:14" ht="14" x14ac:dyDescent="0.15">
      <c r="A1679" s="311" t="s">
        <v>244</v>
      </c>
      <c r="B1679" s="312">
        <v>43</v>
      </c>
      <c r="C1679" s="313">
        <v>406</v>
      </c>
      <c r="D1679" s="314">
        <v>1582</v>
      </c>
      <c r="E1679" s="312">
        <v>43</v>
      </c>
      <c r="F1679" s="313">
        <v>167</v>
      </c>
      <c r="G1679" s="314">
        <v>575</v>
      </c>
      <c r="H1679" s="312"/>
      <c r="I1679" s="313"/>
      <c r="J1679" s="314"/>
      <c r="K1679" s="312"/>
      <c r="L1679" s="313"/>
      <c r="M1679" s="314"/>
      <c r="N1679" s="295"/>
    </row>
    <row r="1680" spans="1:14" ht="14" x14ac:dyDescent="0.15">
      <c r="A1680" s="271" t="s">
        <v>182</v>
      </c>
      <c r="B1680" s="296">
        <v>1.37209302325581</v>
      </c>
      <c r="C1680" s="297">
        <v>1.2389162561576399</v>
      </c>
      <c r="D1680" s="298">
        <v>1.3305941845764899</v>
      </c>
      <c r="E1680" s="296">
        <v>1.37209302325581</v>
      </c>
      <c r="F1680" s="297">
        <v>1.2694610778443101</v>
      </c>
      <c r="G1680" s="298">
        <v>1.3269565217391299</v>
      </c>
      <c r="H1680" s="296"/>
      <c r="I1680" s="297"/>
      <c r="J1680" s="298"/>
      <c r="K1680" s="296"/>
      <c r="L1680" s="297"/>
      <c r="M1680" s="298"/>
      <c r="N1680" s="299"/>
    </row>
    <row r="1681" spans="1:14" ht="14" x14ac:dyDescent="0.15">
      <c r="A1681" s="271" t="s">
        <v>165</v>
      </c>
      <c r="B1681" s="296">
        <v>0.61810986132276802</v>
      </c>
      <c r="C1681" s="297">
        <v>0.51597952670818104</v>
      </c>
      <c r="D1681" s="298">
        <v>0.58339842853557</v>
      </c>
      <c r="E1681" s="296">
        <v>0.61810986132276802</v>
      </c>
      <c r="F1681" s="297">
        <v>0.53138969600295105</v>
      </c>
      <c r="G1681" s="298">
        <v>0.55141909719779503</v>
      </c>
      <c r="H1681" s="296"/>
      <c r="I1681" s="297"/>
      <c r="J1681" s="298"/>
      <c r="K1681" s="296"/>
      <c r="L1681" s="297"/>
      <c r="M1681" s="298"/>
      <c r="N1681" s="299"/>
    </row>
    <row r="1682" spans="1:14" ht="14" x14ac:dyDescent="0.15">
      <c r="A1682" s="271" t="s">
        <v>245</v>
      </c>
      <c r="B1682" s="300" t="s">
        <v>233</v>
      </c>
      <c r="C1682" s="297" t="s">
        <v>124</v>
      </c>
      <c r="D1682" s="298" t="s">
        <v>124</v>
      </c>
      <c r="E1682" s="300" t="s">
        <v>233</v>
      </c>
      <c r="F1682" s="297" t="s">
        <v>124</v>
      </c>
      <c r="G1682" s="298" t="s">
        <v>124</v>
      </c>
      <c r="H1682" s="300"/>
      <c r="I1682" s="297"/>
      <c r="J1682" s="298"/>
      <c r="K1682" s="300"/>
      <c r="L1682" s="297"/>
      <c r="M1682" s="298"/>
      <c r="N1682" s="299"/>
    </row>
    <row r="1683" spans="1:14" ht="14" x14ac:dyDescent="0.15">
      <c r="A1683" s="272" t="s">
        <v>164</v>
      </c>
      <c r="B1683" s="301" t="s">
        <v>233</v>
      </c>
      <c r="C1683" s="302">
        <v>0.25810475068226868</v>
      </c>
      <c r="D1683" s="303">
        <v>7.1132928457639522E-2</v>
      </c>
      <c r="E1683" s="301" t="s">
        <v>233</v>
      </c>
      <c r="F1683" s="302">
        <v>0.19313875708069794</v>
      </c>
      <c r="G1683" s="303">
        <v>8.185516560100109E-2</v>
      </c>
      <c r="H1683" s="301"/>
      <c r="I1683" s="302"/>
      <c r="J1683" s="303"/>
      <c r="K1683" s="301"/>
      <c r="L1683" s="302"/>
      <c r="M1683" s="303"/>
      <c r="N1683" s="304"/>
    </row>
    <row r="1684" spans="1:14" ht="28" x14ac:dyDescent="0.15">
      <c r="A1684" s="253" t="s">
        <v>725</v>
      </c>
      <c r="B1684" s="274">
        <v>0.5</v>
      </c>
      <c r="C1684" s="275">
        <v>0.467980295566502</v>
      </c>
      <c r="D1684" s="276">
        <v>0.36649874055415599</v>
      </c>
      <c r="E1684" s="274">
        <v>0.5</v>
      </c>
      <c r="F1684" s="275">
        <v>0.42603550295858</v>
      </c>
      <c r="G1684" s="276">
        <v>0.34083044982699001</v>
      </c>
      <c r="H1684" s="274"/>
      <c r="I1684" s="275"/>
      <c r="J1684" s="276"/>
      <c r="K1684" s="274"/>
      <c r="L1684" s="275"/>
      <c r="M1684" s="276"/>
      <c r="N1684" s="277"/>
    </row>
    <row r="1685" spans="1:14" ht="14" x14ac:dyDescent="0.15">
      <c r="A1685" s="271" t="s">
        <v>100</v>
      </c>
      <c r="B1685" s="278">
        <v>0.47727272727272702</v>
      </c>
      <c r="C1685" s="279">
        <v>0.49014778325123198</v>
      </c>
      <c r="D1685" s="280">
        <v>0.54219143576826201</v>
      </c>
      <c r="E1685" s="278">
        <v>0.47727272727272702</v>
      </c>
      <c r="F1685" s="279">
        <v>0.51479289940828399</v>
      </c>
      <c r="G1685" s="280">
        <v>0.55536332179930803</v>
      </c>
      <c r="H1685" s="278"/>
      <c r="I1685" s="279"/>
      <c r="J1685" s="280"/>
      <c r="K1685" s="278"/>
      <c r="L1685" s="279"/>
      <c r="M1685" s="280"/>
      <c r="N1685" s="281"/>
    </row>
    <row r="1686" spans="1:14" ht="14" x14ac:dyDescent="0.15">
      <c r="A1686" s="271" t="s">
        <v>404</v>
      </c>
      <c r="B1686" s="278">
        <v>2.27272727272727E-2</v>
      </c>
      <c r="C1686" s="279">
        <v>4.1871921182266E-2</v>
      </c>
      <c r="D1686" s="280">
        <v>9.1309823677581906E-2</v>
      </c>
      <c r="E1686" s="278">
        <v>2.27272727272727E-2</v>
      </c>
      <c r="F1686" s="279">
        <v>5.9171597633136098E-2</v>
      </c>
      <c r="G1686" s="280">
        <v>0.103806228373702</v>
      </c>
      <c r="H1686" s="278"/>
      <c r="I1686" s="279"/>
      <c r="J1686" s="280"/>
      <c r="K1686" s="278"/>
      <c r="L1686" s="279"/>
      <c r="M1686" s="280"/>
      <c r="N1686" s="342"/>
    </row>
    <row r="1687" spans="1:14" ht="14" x14ac:dyDescent="0.15">
      <c r="A1687" s="311" t="s">
        <v>244</v>
      </c>
      <c r="B1687" s="312">
        <v>44</v>
      </c>
      <c r="C1687" s="313">
        <v>406</v>
      </c>
      <c r="D1687" s="314">
        <v>1588</v>
      </c>
      <c r="E1687" s="312">
        <v>44</v>
      </c>
      <c r="F1687" s="313">
        <v>169</v>
      </c>
      <c r="G1687" s="314">
        <v>578</v>
      </c>
      <c r="H1687" s="312"/>
      <c r="I1687" s="313"/>
      <c r="J1687" s="314"/>
      <c r="K1687" s="312"/>
      <c r="L1687" s="313"/>
      <c r="M1687" s="314"/>
      <c r="N1687" s="295"/>
    </row>
    <row r="1688" spans="1:14" ht="14" x14ac:dyDescent="0.15">
      <c r="A1688" s="271" t="s">
        <v>182</v>
      </c>
      <c r="B1688" s="296">
        <v>2.4772727272727302</v>
      </c>
      <c r="C1688" s="297">
        <v>2.42610837438423</v>
      </c>
      <c r="D1688" s="298">
        <v>2.27518891687658</v>
      </c>
      <c r="E1688" s="296">
        <v>2.4772727272727302</v>
      </c>
      <c r="F1688" s="297">
        <v>2.3668639053254399</v>
      </c>
      <c r="G1688" s="298">
        <v>2.2370242214532898</v>
      </c>
      <c r="H1688" s="296"/>
      <c r="I1688" s="297"/>
      <c r="J1688" s="298"/>
      <c r="K1688" s="296"/>
      <c r="L1688" s="297"/>
      <c r="M1688" s="298"/>
      <c r="N1688" s="299"/>
    </row>
    <row r="1689" spans="1:14" ht="14" x14ac:dyDescent="0.15">
      <c r="A1689" s="271" t="s">
        <v>165</v>
      </c>
      <c r="B1689" s="296">
        <v>0.54936057391219195</v>
      </c>
      <c r="C1689" s="297">
        <v>0.57366754090261396</v>
      </c>
      <c r="D1689" s="298">
        <v>0.61832061276245798</v>
      </c>
      <c r="E1689" s="296">
        <v>0.54936057391219195</v>
      </c>
      <c r="F1689" s="297">
        <v>0.593889709727633</v>
      </c>
      <c r="G1689" s="298">
        <v>0.62380239736215004</v>
      </c>
      <c r="H1689" s="296"/>
      <c r="I1689" s="297"/>
      <c r="J1689" s="298"/>
      <c r="K1689" s="296"/>
      <c r="L1689" s="297"/>
      <c r="M1689" s="298"/>
      <c r="N1689" s="299"/>
    </row>
    <row r="1690" spans="1:14" ht="14" x14ac:dyDescent="0.15">
      <c r="A1690" s="271" t="s">
        <v>245</v>
      </c>
      <c r="B1690" s="300" t="s">
        <v>233</v>
      </c>
      <c r="C1690" s="297" t="s">
        <v>124</v>
      </c>
      <c r="D1690" s="298" t="s">
        <v>251</v>
      </c>
      <c r="E1690" s="300" t="s">
        <v>233</v>
      </c>
      <c r="F1690" s="297" t="s">
        <v>124</v>
      </c>
      <c r="G1690" s="298" t="s">
        <v>251</v>
      </c>
      <c r="H1690" s="300"/>
      <c r="I1690" s="297"/>
      <c r="J1690" s="298"/>
      <c r="K1690" s="300"/>
      <c r="L1690" s="297"/>
      <c r="M1690" s="298"/>
      <c r="N1690" s="299"/>
    </row>
    <row r="1691" spans="1:14" ht="14" x14ac:dyDescent="0.15">
      <c r="A1691" s="272" t="s">
        <v>164</v>
      </c>
      <c r="B1691" s="301" t="s">
        <v>233</v>
      </c>
      <c r="C1691" s="302">
        <v>8.918816080825788E-2</v>
      </c>
      <c r="D1691" s="303">
        <v>0.32682690213626331</v>
      </c>
      <c r="E1691" s="301" t="s">
        <v>233</v>
      </c>
      <c r="F1691" s="302">
        <v>0.18590795586932377</v>
      </c>
      <c r="G1691" s="303">
        <v>0.38513559235323597</v>
      </c>
      <c r="H1691" s="301"/>
      <c r="I1691" s="302"/>
      <c r="J1691" s="303"/>
      <c r="K1691" s="301"/>
      <c r="L1691" s="302"/>
      <c r="M1691" s="303"/>
      <c r="N1691" s="304"/>
    </row>
    <row r="1692" spans="1:14" ht="28" x14ac:dyDescent="0.15">
      <c r="A1692" s="253" t="s">
        <v>322</v>
      </c>
      <c r="B1692" s="274">
        <v>0.65909090909090895</v>
      </c>
      <c r="C1692" s="275">
        <v>0.59558823529411797</v>
      </c>
      <c r="D1692" s="276">
        <v>0.506297229219144</v>
      </c>
      <c r="E1692" s="274">
        <v>0.65909090909090895</v>
      </c>
      <c r="F1692" s="275">
        <v>0.56804733727810697</v>
      </c>
      <c r="G1692" s="276">
        <v>0.49393414211438502</v>
      </c>
      <c r="H1692" s="274"/>
      <c r="I1692" s="275"/>
      <c r="J1692" s="276"/>
      <c r="K1692" s="274"/>
      <c r="L1692" s="275"/>
      <c r="M1692" s="276"/>
      <c r="N1692" s="277"/>
    </row>
    <row r="1693" spans="1:14" ht="14" x14ac:dyDescent="0.15">
      <c r="A1693" s="271" t="s">
        <v>100</v>
      </c>
      <c r="B1693" s="278">
        <v>0.31818181818181801</v>
      </c>
      <c r="C1693" s="279">
        <v>0.37254901960784298</v>
      </c>
      <c r="D1693" s="280">
        <v>0.42254408060453402</v>
      </c>
      <c r="E1693" s="278">
        <v>0.31818181818181801</v>
      </c>
      <c r="F1693" s="279">
        <v>0.38461538461538503</v>
      </c>
      <c r="G1693" s="280">
        <v>0.41767764298093601</v>
      </c>
      <c r="H1693" s="278"/>
      <c r="I1693" s="279"/>
      <c r="J1693" s="280"/>
      <c r="K1693" s="278"/>
      <c r="L1693" s="279"/>
      <c r="M1693" s="280"/>
      <c r="N1693" s="281"/>
    </row>
    <row r="1694" spans="1:14" ht="14" x14ac:dyDescent="0.15">
      <c r="A1694" s="271" t="s">
        <v>404</v>
      </c>
      <c r="B1694" s="278">
        <v>2.27272727272727E-2</v>
      </c>
      <c r="C1694" s="279">
        <v>3.18627450980392E-2</v>
      </c>
      <c r="D1694" s="280">
        <v>7.1158690176322398E-2</v>
      </c>
      <c r="E1694" s="278">
        <v>2.27272727272727E-2</v>
      </c>
      <c r="F1694" s="279">
        <v>4.7337278106508902E-2</v>
      </c>
      <c r="G1694" s="280">
        <v>8.8388214904679394E-2</v>
      </c>
      <c r="H1694" s="278"/>
      <c r="I1694" s="279"/>
      <c r="J1694" s="280"/>
      <c r="K1694" s="278"/>
      <c r="L1694" s="279"/>
      <c r="M1694" s="280"/>
      <c r="N1694" s="342"/>
    </row>
    <row r="1695" spans="1:14" ht="14" x14ac:dyDescent="0.15">
      <c r="A1695" s="311" t="s">
        <v>244</v>
      </c>
      <c r="B1695" s="312">
        <v>44</v>
      </c>
      <c r="C1695" s="313">
        <v>408</v>
      </c>
      <c r="D1695" s="314">
        <v>1588</v>
      </c>
      <c r="E1695" s="312">
        <v>44</v>
      </c>
      <c r="F1695" s="313">
        <v>169</v>
      </c>
      <c r="G1695" s="314">
        <v>577</v>
      </c>
      <c r="H1695" s="312"/>
      <c r="I1695" s="313"/>
      <c r="J1695" s="314"/>
      <c r="K1695" s="312"/>
      <c r="L1695" s="313"/>
      <c r="M1695" s="314"/>
      <c r="N1695" s="295"/>
    </row>
    <row r="1696" spans="1:14" ht="14" x14ac:dyDescent="0.15">
      <c r="A1696" s="271" t="s">
        <v>182</v>
      </c>
      <c r="B1696" s="296">
        <v>2.6363636363636398</v>
      </c>
      <c r="C1696" s="297">
        <v>2.56372549019608</v>
      </c>
      <c r="D1696" s="298">
        <v>2.43513853904282</v>
      </c>
      <c r="E1696" s="296">
        <v>2.6363636363636398</v>
      </c>
      <c r="F1696" s="297">
        <v>2.5207100591715998</v>
      </c>
      <c r="G1696" s="298">
        <v>2.4055459272097002</v>
      </c>
      <c r="H1696" s="296"/>
      <c r="I1696" s="297"/>
      <c r="J1696" s="298"/>
      <c r="K1696" s="296"/>
      <c r="L1696" s="297"/>
      <c r="M1696" s="298"/>
      <c r="N1696" s="299"/>
    </row>
    <row r="1697" spans="1:14" ht="14" x14ac:dyDescent="0.15">
      <c r="A1697" s="271" t="s">
        <v>165</v>
      </c>
      <c r="B1697" s="296">
        <v>0.532257547857788</v>
      </c>
      <c r="C1697" s="297">
        <v>0.55715832459067904</v>
      </c>
      <c r="D1697" s="298">
        <v>0.62318129563929003</v>
      </c>
      <c r="E1697" s="296">
        <v>0.532257547857788</v>
      </c>
      <c r="F1697" s="297">
        <v>0.58846812225482104</v>
      </c>
      <c r="G1697" s="298">
        <v>0.64697782064332798</v>
      </c>
      <c r="H1697" s="296"/>
      <c r="I1697" s="297"/>
      <c r="J1697" s="298"/>
      <c r="K1697" s="296"/>
      <c r="L1697" s="297"/>
      <c r="M1697" s="298"/>
      <c r="N1697" s="299"/>
    </row>
    <row r="1698" spans="1:14" ht="14" x14ac:dyDescent="0.15">
      <c r="A1698" s="271" t="s">
        <v>245</v>
      </c>
      <c r="B1698" s="300" t="s">
        <v>233</v>
      </c>
      <c r="C1698" s="297" t="s">
        <v>124</v>
      </c>
      <c r="D1698" s="298" t="s">
        <v>251</v>
      </c>
      <c r="E1698" s="300" t="s">
        <v>233</v>
      </c>
      <c r="F1698" s="297" t="s">
        <v>124</v>
      </c>
      <c r="G1698" s="298" t="s">
        <v>251</v>
      </c>
      <c r="H1698" s="300"/>
      <c r="I1698" s="297"/>
      <c r="J1698" s="298"/>
      <c r="K1698" s="300"/>
      <c r="L1698" s="297"/>
      <c r="M1698" s="298"/>
      <c r="N1698" s="299"/>
    </row>
    <row r="1699" spans="1:14" ht="14" x14ac:dyDescent="0.15">
      <c r="A1699" s="272" t="s">
        <v>164</v>
      </c>
      <c r="B1699" s="301" t="s">
        <v>233</v>
      </c>
      <c r="C1699" s="302">
        <v>0.13037254037427157</v>
      </c>
      <c r="D1699" s="303">
        <v>0.32289977046630264</v>
      </c>
      <c r="E1699" s="301" t="s">
        <v>233</v>
      </c>
      <c r="F1699" s="302">
        <v>0.19653329181008572</v>
      </c>
      <c r="G1699" s="303">
        <v>0.35676293960807504</v>
      </c>
      <c r="H1699" s="301"/>
      <c r="I1699" s="302"/>
      <c r="J1699" s="303"/>
      <c r="K1699" s="301"/>
      <c r="L1699" s="302"/>
      <c r="M1699" s="303"/>
      <c r="N1699" s="304"/>
    </row>
    <row r="1700" spans="1:14" ht="28" x14ac:dyDescent="0.15">
      <c r="A1700" s="253" t="s">
        <v>480</v>
      </c>
      <c r="B1700" s="274">
        <v>0.30232558139534899</v>
      </c>
      <c r="C1700" s="275">
        <v>0.58620689655172398</v>
      </c>
      <c r="D1700" s="276">
        <v>0.51225644248900104</v>
      </c>
      <c r="E1700" s="274">
        <v>0.30232558139534899</v>
      </c>
      <c r="F1700" s="275">
        <v>0.35714285714285698</v>
      </c>
      <c r="G1700" s="276">
        <v>0.30849220103986102</v>
      </c>
      <c r="H1700" s="274"/>
      <c r="I1700" s="275"/>
      <c r="J1700" s="276"/>
      <c r="K1700" s="274"/>
      <c r="L1700" s="275"/>
      <c r="M1700" s="276"/>
      <c r="N1700" s="277"/>
    </row>
    <row r="1701" spans="1:14" ht="14" x14ac:dyDescent="0.15">
      <c r="A1701" s="271" t="s">
        <v>100</v>
      </c>
      <c r="B1701" s="278">
        <v>0.53488372093023295</v>
      </c>
      <c r="C1701" s="279">
        <v>0.332512315270936</v>
      </c>
      <c r="D1701" s="280">
        <v>0.38654934003771202</v>
      </c>
      <c r="E1701" s="278">
        <v>0.53488372093023295</v>
      </c>
      <c r="F1701" s="279">
        <v>0.48809523809523803</v>
      </c>
      <c r="G1701" s="280">
        <v>0.507798960138648</v>
      </c>
      <c r="H1701" s="278"/>
      <c r="I1701" s="279"/>
      <c r="J1701" s="280"/>
      <c r="K1701" s="278"/>
      <c r="L1701" s="279"/>
      <c r="M1701" s="280"/>
      <c r="N1701" s="281"/>
    </row>
    <row r="1702" spans="1:14" ht="14" x14ac:dyDescent="0.15">
      <c r="A1702" s="271" t="s">
        <v>404</v>
      </c>
      <c r="B1702" s="278">
        <v>0.162790697674419</v>
      </c>
      <c r="C1702" s="279">
        <v>8.1280788177339899E-2</v>
      </c>
      <c r="D1702" s="280">
        <v>0.101194217473287</v>
      </c>
      <c r="E1702" s="278">
        <v>0.162790697674419</v>
      </c>
      <c r="F1702" s="279">
        <v>0.15476190476190499</v>
      </c>
      <c r="G1702" s="280">
        <v>0.18370883882149</v>
      </c>
      <c r="H1702" s="278"/>
      <c r="I1702" s="279"/>
      <c r="J1702" s="280"/>
      <c r="K1702" s="278"/>
      <c r="L1702" s="279"/>
      <c r="M1702" s="280"/>
      <c r="N1702" s="342"/>
    </row>
    <row r="1703" spans="1:14" ht="14" x14ac:dyDescent="0.15">
      <c r="A1703" s="311" t="s">
        <v>244</v>
      </c>
      <c r="B1703" s="312">
        <v>43</v>
      </c>
      <c r="C1703" s="313">
        <v>406</v>
      </c>
      <c r="D1703" s="314">
        <v>1591</v>
      </c>
      <c r="E1703" s="312">
        <v>43</v>
      </c>
      <c r="F1703" s="313">
        <v>168</v>
      </c>
      <c r="G1703" s="314">
        <v>577</v>
      </c>
      <c r="H1703" s="312"/>
      <c r="I1703" s="313"/>
      <c r="J1703" s="314"/>
      <c r="K1703" s="312"/>
      <c r="L1703" s="313"/>
      <c r="M1703" s="314"/>
      <c r="N1703" s="295"/>
    </row>
    <row r="1704" spans="1:14" ht="14" x14ac:dyDescent="0.15">
      <c r="A1704" s="271" t="s">
        <v>182</v>
      </c>
      <c r="B1704" s="296">
        <v>2.13953488372093</v>
      </c>
      <c r="C1704" s="297">
        <v>2.5049261083743799</v>
      </c>
      <c r="D1704" s="298">
        <v>2.4110622250157201</v>
      </c>
      <c r="E1704" s="296">
        <v>2.13953488372093</v>
      </c>
      <c r="F1704" s="297">
        <v>2.2023809523809499</v>
      </c>
      <c r="G1704" s="298">
        <v>2.1247833622183698</v>
      </c>
      <c r="H1704" s="296"/>
      <c r="I1704" s="297"/>
      <c r="J1704" s="298"/>
      <c r="K1704" s="296"/>
      <c r="L1704" s="297"/>
      <c r="M1704" s="298"/>
      <c r="N1704" s="299"/>
    </row>
    <row r="1705" spans="1:14" ht="14" x14ac:dyDescent="0.15">
      <c r="A1705" s="271" t="s">
        <v>165</v>
      </c>
      <c r="B1705" s="296">
        <v>0.67546792771618702</v>
      </c>
      <c r="C1705" s="297">
        <v>0.64308313650139504</v>
      </c>
      <c r="D1705" s="298">
        <v>0.66690183187506402</v>
      </c>
      <c r="E1705" s="296">
        <v>0.67546792771618702</v>
      </c>
      <c r="F1705" s="297">
        <v>0.68830716414248205</v>
      </c>
      <c r="G1705" s="298">
        <v>0.69098309333749897</v>
      </c>
      <c r="H1705" s="296"/>
      <c r="I1705" s="297"/>
      <c r="J1705" s="298"/>
      <c r="K1705" s="296"/>
      <c r="L1705" s="297"/>
      <c r="M1705" s="298"/>
      <c r="N1705" s="299"/>
    </row>
    <row r="1706" spans="1:14" ht="14" x14ac:dyDescent="0.15">
      <c r="A1706" s="271" t="s">
        <v>245</v>
      </c>
      <c r="B1706" s="300" t="s">
        <v>233</v>
      </c>
      <c r="C1706" s="297" t="s">
        <v>222</v>
      </c>
      <c r="D1706" s="298" t="s">
        <v>221</v>
      </c>
      <c r="E1706" s="300" t="s">
        <v>233</v>
      </c>
      <c r="F1706" s="297" t="s">
        <v>124</v>
      </c>
      <c r="G1706" s="298" t="s">
        <v>124</v>
      </c>
      <c r="H1706" s="300"/>
      <c r="I1706" s="297"/>
      <c r="J1706" s="298"/>
      <c r="K1706" s="300"/>
      <c r="L1706" s="297"/>
      <c r="M1706" s="298"/>
      <c r="N1706" s="299"/>
    </row>
    <row r="1707" spans="1:14" ht="14" x14ac:dyDescent="0.15">
      <c r="A1707" s="272" t="s">
        <v>164</v>
      </c>
      <c r="B1707" s="301" t="s">
        <v>233</v>
      </c>
      <c r="C1707" s="302">
        <v>-0.56818660592051962</v>
      </c>
      <c r="D1707" s="303">
        <v>-0.40714739159039742</v>
      </c>
      <c r="E1707" s="301" t="s">
        <v>233</v>
      </c>
      <c r="F1707" s="302">
        <v>-9.1305265924866194E-2</v>
      </c>
      <c r="G1707" s="303">
        <v>2.1348599762852773E-2</v>
      </c>
      <c r="H1707" s="301"/>
      <c r="I1707" s="302"/>
      <c r="J1707" s="303"/>
      <c r="K1707" s="301"/>
      <c r="L1707" s="302"/>
      <c r="M1707" s="303"/>
      <c r="N1707" s="304"/>
    </row>
    <row r="1708" spans="1:14" ht="28" x14ac:dyDescent="0.15">
      <c r="A1708" s="253" t="s">
        <v>481</v>
      </c>
      <c r="B1708" s="372">
        <v>2.27272727272727E-2</v>
      </c>
      <c r="C1708" s="125">
        <v>7.3529411764705899E-2</v>
      </c>
      <c r="D1708" s="126">
        <v>8.8902900378310196E-2</v>
      </c>
      <c r="E1708" s="372">
        <v>2.27272727272727E-2</v>
      </c>
      <c r="F1708" s="125">
        <v>4.7337278106508902E-2</v>
      </c>
      <c r="G1708" s="126">
        <v>6.2391681109185401E-2</v>
      </c>
      <c r="H1708" s="372"/>
      <c r="I1708" s="125"/>
      <c r="J1708" s="126"/>
      <c r="K1708" s="372"/>
      <c r="L1708" s="125"/>
      <c r="M1708" s="126"/>
      <c r="N1708" s="299"/>
    </row>
    <row r="1709" spans="1:14" ht="14" x14ac:dyDescent="0.15">
      <c r="A1709" s="271" t="s">
        <v>100</v>
      </c>
      <c r="B1709" s="372">
        <v>0.29545454545454503</v>
      </c>
      <c r="C1709" s="125">
        <v>0.16421568627451</v>
      </c>
      <c r="D1709" s="126">
        <v>0.20996216897856201</v>
      </c>
      <c r="E1709" s="372">
        <v>0.29545454545454503</v>
      </c>
      <c r="F1709" s="125">
        <v>0.177514792899408</v>
      </c>
      <c r="G1709" s="126">
        <v>0.221837088388215</v>
      </c>
      <c r="H1709" s="372"/>
      <c r="I1709" s="125"/>
      <c r="J1709" s="126"/>
      <c r="K1709" s="372"/>
      <c r="L1709" s="125"/>
      <c r="M1709" s="126"/>
      <c r="N1709" s="299"/>
    </row>
    <row r="1710" spans="1:14" ht="14" x14ac:dyDescent="0.15">
      <c r="A1710" s="271" t="s">
        <v>404</v>
      </c>
      <c r="B1710" s="372">
        <v>0.68181818181818199</v>
      </c>
      <c r="C1710" s="125">
        <v>0.76225490196078405</v>
      </c>
      <c r="D1710" s="126">
        <v>0.70113493064312704</v>
      </c>
      <c r="E1710" s="372">
        <v>0.68181818181818199</v>
      </c>
      <c r="F1710" s="125">
        <v>0.77514792899408302</v>
      </c>
      <c r="G1710" s="126">
        <v>0.71577123050260005</v>
      </c>
      <c r="H1710" s="372"/>
      <c r="I1710" s="125"/>
      <c r="J1710" s="126"/>
      <c r="K1710" s="372"/>
      <c r="L1710" s="125"/>
      <c r="M1710" s="126"/>
      <c r="N1710" s="299"/>
    </row>
    <row r="1711" spans="1:14" ht="14" x14ac:dyDescent="0.15">
      <c r="A1711" s="311" t="s">
        <v>244</v>
      </c>
      <c r="B1711" s="373">
        <v>44</v>
      </c>
      <c r="C1711" s="374">
        <v>408</v>
      </c>
      <c r="D1711" s="375">
        <v>1586</v>
      </c>
      <c r="E1711" s="373">
        <v>44</v>
      </c>
      <c r="F1711" s="374">
        <v>169</v>
      </c>
      <c r="G1711" s="375">
        <v>577</v>
      </c>
      <c r="H1711" s="373"/>
      <c r="I1711" s="374"/>
      <c r="J1711" s="375"/>
      <c r="K1711" s="373"/>
      <c r="L1711" s="374"/>
      <c r="M1711" s="375"/>
      <c r="N1711" s="295"/>
    </row>
    <row r="1712" spans="1:14" ht="14" x14ac:dyDescent="0.15">
      <c r="A1712" s="271" t="s">
        <v>182</v>
      </c>
      <c r="B1712" s="300">
        <v>1.3409090909090899</v>
      </c>
      <c r="C1712" s="297">
        <v>1.31127450980392</v>
      </c>
      <c r="D1712" s="298">
        <v>1.3877679697351799</v>
      </c>
      <c r="E1712" s="300">
        <v>1.3409090909090899</v>
      </c>
      <c r="F1712" s="297">
        <v>1.2721893491124301</v>
      </c>
      <c r="G1712" s="298">
        <v>1.34662045060659</v>
      </c>
      <c r="H1712" s="300"/>
      <c r="I1712" s="297"/>
      <c r="J1712" s="298"/>
      <c r="K1712" s="300"/>
      <c r="L1712" s="297"/>
      <c r="M1712" s="298"/>
      <c r="N1712" s="299"/>
    </row>
    <row r="1713" spans="1:14" ht="14" x14ac:dyDescent="0.15">
      <c r="A1713" s="271" t="s">
        <v>165</v>
      </c>
      <c r="B1713" s="300">
        <v>0.52576331301335799</v>
      </c>
      <c r="C1713" s="297">
        <v>0.60193818251118603</v>
      </c>
      <c r="D1713" s="298">
        <v>0.64457096904887601</v>
      </c>
      <c r="E1713" s="300">
        <v>0.52576331301335799</v>
      </c>
      <c r="F1713" s="297">
        <v>0.54269658464110604</v>
      </c>
      <c r="G1713" s="298">
        <v>0.59318454050568103</v>
      </c>
      <c r="H1713" s="300"/>
      <c r="I1713" s="297"/>
      <c r="J1713" s="298"/>
      <c r="K1713" s="300"/>
      <c r="L1713" s="297"/>
      <c r="M1713" s="298"/>
      <c r="N1713" s="299"/>
    </row>
    <row r="1714" spans="1:14" ht="14" x14ac:dyDescent="0.15">
      <c r="A1714" s="271" t="s">
        <v>245</v>
      </c>
      <c r="B1714" s="300" t="s">
        <v>233</v>
      </c>
      <c r="C1714" s="297" t="s">
        <v>124</v>
      </c>
      <c r="D1714" s="298" t="s">
        <v>124</v>
      </c>
      <c r="E1714" s="300" t="s">
        <v>233</v>
      </c>
      <c r="F1714" s="297" t="s">
        <v>124</v>
      </c>
      <c r="G1714" s="298" t="s">
        <v>124</v>
      </c>
      <c r="H1714" s="300"/>
      <c r="I1714" s="297"/>
      <c r="J1714" s="298"/>
      <c r="K1714" s="300"/>
      <c r="L1714" s="297"/>
      <c r="M1714" s="298"/>
      <c r="N1714" s="299"/>
    </row>
    <row r="1715" spans="1:14" ht="14" x14ac:dyDescent="0.15">
      <c r="A1715" s="272" t="s">
        <v>164</v>
      </c>
      <c r="B1715" s="300" t="s">
        <v>233</v>
      </c>
      <c r="C1715" s="297">
        <v>4.9231934384922016E-2</v>
      </c>
      <c r="D1715" s="298">
        <v>-7.2697780502330986E-2</v>
      </c>
      <c r="E1715" s="300" t="s">
        <v>233</v>
      </c>
      <c r="F1715" s="297">
        <v>0.1266264497354545</v>
      </c>
      <c r="G1715" s="298">
        <v>-9.6283016624660843E-3</v>
      </c>
      <c r="H1715" s="300"/>
      <c r="I1715" s="297"/>
      <c r="J1715" s="298"/>
      <c r="K1715" s="300"/>
      <c r="L1715" s="297"/>
      <c r="M1715" s="298"/>
      <c r="N1715" s="299"/>
    </row>
    <row r="1716" spans="1:14" ht="28" x14ac:dyDescent="0.15">
      <c r="A1716" s="253" t="s">
        <v>672</v>
      </c>
      <c r="B1716" s="376">
        <v>0.15909090909090901</v>
      </c>
      <c r="C1716" s="377">
        <v>0.38725490196078399</v>
      </c>
      <c r="D1716" s="378">
        <v>0.164779874213836</v>
      </c>
      <c r="E1716" s="376">
        <v>0.15909090909090901</v>
      </c>
      <c r="F1716" s="377">
        <v>0.39644970414201203</v>
      </c>
      <c r="G1716" s="378">
        <v>0.23050259965337999</v>
      </c>
      <c r="H1716" s="376"/>
      <c r="I1716" s="377"/>
      <c r="J1716" s="378"/>
      <c r="K1716" s="376"/>
      <c r="L1716" s="377"/>
      <c r="M1716" s="378"/>
      <c r="N1716" s="379"/>
    </row>
    <row r="1717" spans="1:14" ht="14" x14ac:dyDescent="0.15">
      <c r="A1717" s="271" t="s">
        <v>100</v>
      </c>
      <c r="B1717" s="372">
        <v>9.0909090909090898E-2</v>
      </c>
      <c r="C1717" s="125">
        <v>0.20833333333333301</v>
      </c>
      <c r="D1717" s="126">
        <v>0.17672955974842799</v>
      </c>
      <c r="E1717" s="372">
        <v>9.0909090909090898E-2</v>
      </c>
      <c r="F1717" s="125">
        <v>0.230769230769231</v>
      </c>
      <c r="G1717" s="126">
        <v>0.23743500866551101</v>
      </c>
      <c r="H1717" s="372"/>
      <c r="I1717" s="125"/>
      <c r="J1717" s="126"/>
      <c r="K1717" s="372"/>
      <c r="L1717" s="125"/>
      <c r="M1717" s="126"/>
      <c r="N1717" s="299"/>
    </row>
    <row r="1718" spans="1:14" ht="14" x14ac:dyDescent="0.15">
      <c r="A1718" s="271" t="s">
        <v>404</v>
      </c>
      <c r="B1718" s="372">
        <v>0.75</v>
      </c>
      <c r="C1718" s="125">
        <v>0.40441176470588203</v>
      </c>
      <c r="D1718" s="126">
        <v>0.65849056603773604</v>
      </c>
      <c r="E1718" s="372">
        <v>0.75</v>
      </c>
      <c r="F1718" s="125">
        <v>0.37278106508875702</v>
      </c>
      <c r="G1718" s="126">
        <v>0.53206239168110903</v>
      </c>
      <c r="H1718" s="372"/>
      <c r="I1718" s="125"/>
      <c r="J1718" s="126"/>
      <c r="K1718" s="372"/>
      <c r="L1718" s="125"/>
      <c r="M1718" s="126"/>
      <c r="N1718" s="299"/>
    </row>
    <row r="1719" spans="1:14" ht="14" x14ac:dyDescent="0.15">
      <c r="A1719" s="311" t="s">
        <v>244</v>
      </c>
      <c r="B1719" s="373">
        <v>44</v>
      </c>
      <c r="C1719" s="374">
        <v>408</v>
      </c>
      <c r="D1719" s="375">
        <v>1590</v>
      </c>
      <c r="E1719" s="373">
        <v>44</v>
      </c>
      <c r="F1719" s="374">
        <v>169</v>
      </c>
      <c r="G1719" s="375">
        <v>577</v>
      </c>
      <c r="H1719" s="373"/>
      <c r="I1719" s="374"/>
      <c r="J1719" s="375"/>
      <c r="K1719" s="373"/>
      <c r="L1719" s="374"/>
      <c r="M1719" s="375"/>
      <c r="N1719" s="295"/>
    </row>
    <row r="1720" spans="1:14" ht="14" x14ac:dyDescent="0.15">
      <c r="A1720" s="271" t="s">
        <v>182</v>
      </c>
      <c r="B1720" s="300">
        <v>1.4090909090909101</v>
      </c>
      <c r="C1720" s="297">
        <v>1.9828431372549</v>
      </c>
      <c r="D1720" s="298">
        <v>1.5062893081761</v>
      </c>
      <c r="E1720" s="300">
        <v>1.4090909090909101</v>
      </c>
      <c r="F1720" s="297">
        <v>2.0236686390532599</v>
      </c>
      <c r="G1720" s="298">
        <v>1.69844020797227</v>
      </c>
      <c r="H1720" s="300"/>
      <c r="I1720" s="297"/>
      <c r="J1720" s="298"/>
      <c r="K1720" s="300"/>
      <c r="L1720" s="297"/>
      <c r="M1720" s="298"/>
      <c r="N1720" s="299"/>
    </row>
    <row r="1721" spans="1:14" ht="14" x14ac:dyDescent="0.15">
      <c r="A1721" s="271" t="s">
        <v>165</v>
      </c>
      <c r="B1721" s="300">
        <v>0.75692713600303596</v>
      </c>
      <c r="C1721" s="297">
        <v>0.89068328402095898</v>
      </c>
      <c r="D1721" s="298">
        <v>0.76150174032298801</v>
      </c>
      <c r="E1721" s="300">
        <v>0.75692713600303596</v>
      </c>
      <c r="F1721" s="297">
        <v>0.87934406507603502</v>
      </c>
      <c r="G1721" s="298">
        <v>0.82023941731292405</v>
      </c>
      <c r="H1721" s="300"/>
      <c r="I1721" s="297"/>
      <c r="J1721" s="298"/>
      <c r="K1721" s="300"/>
      <c r="L1721" s="297"/>
      <c r="M1721" s="298"/>
      <c r="N1721" s="299"/>
    </row>
    <row r="1722" spans="1:14" ht="14" x14ac:dyDescent="0.15">
      <c r="A1722" s="271" t="s">
        <v>245</v>
      </c>
      <c r="B1722" s="300" t="s">
        <v>233</v>
      </c>
      <c r="C1722" s="297" t="s">
        <v>222</v>
      </c>
      <c r="D1722" s="298" t="s">
        <v>124</v>
      </c>
      <c r="E1722" s="300" t="s">
        <v>233</v>
      </c>
      <c r="F1722" s="297" t="s">
        <v>222</v>
      </c>
      <c r="G1722" s="298" t="s">
        <v>251</v>
      </c>
      <c r="H1722" s="300"/>
      <c r="I1722" s="297"/>
      <c r="J1722" s="298"/>
      <c r="K1722" s="300"/>
      <c r="L1722" s="297"/>
      <c r="M1722" s="298"/>
      <c r="N1722" s="299"/>
    </row>
    <row r="1723" spans="1:14" ht="14" x14ac:dyDescent="0.15">
      <c r="A1723" s="272" t="s">
        <v>164</v>
      </c>
      <c r="B1723" s="300" t="s">
        <v>233</v>
      </c>
      <c r="C1723" s="297">
        <v>-0.64417087247198046</v>
      </c>
      <c r="D1723" s="298">
        <v>-0.12764041621751721</v>
      </c>
      <c r="E1723" s="300" t="s">
        <v>233</v>
      </c>
      <c r="F1723" s="297">
        <v>-0.6989047340749478</v>
      </c>
      <c r="G1723" s="298">
        <v>-0.3527620018911774</v>
      </c>
      <c r="H1723" s="300"/>
      <c r="I1723" s="297"/>
      <c r="J1723" s="298"/>
      <c r="K1723" s="300"/>
      <c r="L1723" s="297"/>
      <c r="M1723" s="298"/>
      <c r="N1723" s="299"/>
    </row>
    <row r="1724" spans="1:14" ht="56" x14ac:dyDescent="0.15">
      <c r="A1724" s="253" t="s">
        <v>690</v>
      </c>
      <c r="B1724" s="274">
        <v>0.372093023255814</v>
      </c>
      <c r="C1724" s="275">
        <v>0.36997319034852499</v>
      </c>
      <c r="D1724" s="276">
        <v>0.29564032697547699</v>
      </c>
      <c r="E1724" s="274">
        <v>0.372093023255814</v>
      </c>
      <c r="F1724" s="275">
        <v>0.45061728395061701</v>
      </c>
      <c r="G1724" s="276">
        <v>0.35660377358490603</v>
      </c>
      <c r="H1724" s="274"/>
      <c r="I1724" s="275"/>
      <c r="J1724" s="276"/>
      <c r="K1724" s="274"/>
      <c r="L1724" s="275"/>
      <c r="M1724" s="276"/>
      <c r="N1724" s="570" t="s">
        <v>76</v>
      </c>
    </row>
    <row r="1725" spans="1:14" ht="14" x14ac:dyDescent="0.15">
      <c r="A1725" s="255" t="s">
        <v>834</v>
      </c>
      <c r="B1725" s="278">
        <v>0.51162790697674398</v>
      </c>
      <c r="C1725" s="279">
        <v>0.46648793565683599</v>
      </c>
      <c r="D1725" s="280">
        <v>0.47956403269754799</v>
      </c>
      <c r="E1725" s="278">
        <v>0.51162790697674398</v>
      </c>
      <c r="F1725" s="279">
        <v>0.38888888888888901</v>
      </c>
      <c r="G1725" s="280">
        <v>0.44905660377358497</v>
      </c>
      <c r="H1725" s="278"/>
      <c r="I1725" s="279"/>
      <c r="J1725" s="280"/>
      <c r="K1725" s="278"/>
      <c r="L1725" s="279"/>
      <c r="M1725" s="280"/>
      <c r="N1725" s="571"/>
    </row>
    <row r="1726" spans="1:14" ht="14" x14ac:dyDescent="0.15">
      <c r="A1726" s="271" t="s">
        <v>108</v>
      </c>
      <c r="B1726" s="278">
        <v>0.116279069767442</v>
      </c>
      <c r="C1726" s="279">
        <v>0.142091152815013</v>
      </c>
      <c r="D1726" s="280">
        <v>0.20504087193460499</v>
      </c>
      <c r="E1726" s="278">
        <v>0.116279069767442</v>
      </c>
      <c r="F1726" s="279">
        <v>0.12962962962963001</v>
      </c>
      <c r="G1726" s="280">
        <v>0.167924528301887</v>
      </c>
      <c r="H1726" s="278"/>
      <c r="I1726" s="279"/>
      <c r="J1726" s="280"/>
      <c r="K1726" s="278"/>
      <c r="L1726" s="279"/>
      <c r="M1726" s="280"/>
      <c r="N1726" s="571"/>
    </row>
    <row r="1727" spans="1:14" ht="14" x14ac:dyDescent="0.15">
      <c r="A1727" s="255" t="s">
        <v>835</v>
      </c>
      <c r="B1727" s="278">
        <v>0</v>
      </c>
      <c r="C1727" s="279">
        <v>1.07238605898123E-2</v>
      </c>
      <c r="D1727" s="280">
        <v>1.5667574931880101E-2</v>
      </c>
      <c r="E1727" s="278">
        <v>0</v>
      </c>
      <c r="F1727" s="279">
        <v>1.85185185185185E-2</v>
      </c>
      <c r="G1727" s="280">
        <v>2.0754716981132099E-2</v>
      </c>
      <c r="H1727" s="278"/>
      <c r="I1727" s="279"/>
      <c r="J1727" s="280"/>
      <c r="K1727" s="278"/>
      <c r="L1727" s="279"/>
      <c r="M1727" s="280"/>
      <c r="N1727" s="571"/>
    </row>
    <row r="1728" spans="1:14" ht="14" x14ac:dyDescent="0.15">
      <c r="A1728" s="271" t="s">
        <v>109</v>
      </c>
      <c r="B1728" s="278">
        <v>0</v>
      </c>
      <c r="C1728" s="279">
        <v>1.07238605898123E-2</v>
      </c>
      <c r="D1728" s="280">
        <v>4.0871934604904602E-3</v>
      </c>
      <c r="E1728" s="278">
        <v>0</v>
      </c>
      <c r="F1728" s="279">
        <v>1.2345679012345699E-2</v>
      </c>
      <c r="G1728" s="280">
        <v>5.66037735849057E-3</v>
      </c>
      <c r="H1728" s="278"/>
      <c r="I1728" s="279"/>
      <c r="J1728" s="280"/>
      <c r="K1728" s="278"/>
      <c r="L1728" s="279"/>
      <c r="M1728" s="280"/>
      <c r="N1728" s="572"/>
    </row>
    <row r="1729" spans="1:14" ht="14" x14ac:dyDescent="0.15">
      <c r="A1729" s="311" t="s">
        <v>244</v>
      </c>
      <c r="B1729" s="312">
        <v>43</v>
      </c>
      <c r="C1729" s="313">
        <v>373</v>
      </c>
      <c r="D1729" s="314">
        <v>1468</v>
      </c>
      <c r="E1729" s="312">
        <v>43</v>
      </c>
      <c r="F1729" s="313">
        <v>162</v>
      </c>
      <c r="G1729" s="314">
        <v>530</v>
      </c>
      <c r="H1729" s="312"/>
      <c r="I1729" s="313"/>
      <c r="J1729" s="314"/>
      <c r="K1729" s="312"/>
      <c r="L1729" s="313"/>
      <c r="M1729" s="314"/>
      <c r="N1729" s="295"/>
    </row>
    <row r="1730" spans="1:14" ht="14" x14ac:dyDescent="0.15">
      <c r="A1730" s="271" t="s">
        <v>182</v>
      </c>
      <c r="B1730" s="296">
        <v>4.2558139534883699</v>
      </c>
      <c r="C1730" s="297">
        <v>4.1742627345844499</v>
      </c>
      <c r="D1730" s="298">
        <v>4.0470027247956404</v>
      </c>
      <c r="E1730" s="296">
        <v>4.2558139534883699</v>
      </c>
      <c r="F1730" s="297">
        <v>4.2469135802469102</v>
      </c>
      <c r="G1730" s="298">
        <v>4.13018867924528</v>
      </c>
      <c r="H1730" s="296"/>
      <c r="I1730" s="297"/>
      <c r="J1730" s="298"/>
      <c r="K1730" s="296"/>
      <c r="L1730" s="297"/>
      <c r="M1730" s="298"/>
      <c r="N1730" s="299"/>
    </row>
    <row r="1731" spans="1:14" ht="14" x14ac:dyDescent="0.15">
      <c r="A1731" s="271" t="s">
        <v>165</v>
      </c>
      <c r="B1731" s="296">
        <v>0.65802819652330402</v>
      </c>
      <c r="C1731" s="297">
        <v>0.78916200663771097</v>
      </c>
      <c r="D1731" s="298">
        <v>0.77352089079722197</v>
      </c>
      <c r="E1731" s="296">
        <v>0.65802819652330402</v>
      </c>
      <c r="F1731" s="297">
        <v>0.84192716224297304</v>
      </c>
      <c r="G1731" s="298">
        <v>0.80171953801873497</v>
      </c>
      <c r="H1731" s="296"/>
      <c r="I1731" s="297"/>
      <c r="J1731" s="298"/>
      <c r="K1731" s="296"/>
      <c r="L1731" s="297"/>
      <c r="M1731" s="298"/>
      <c r="N1731" s="299"/>
    </row>
    <row r="1732" spans="1:14" ht="14" x14ac:dyDescent="0.15">
      <c r="A1732" s="271" t="s">
        <v>245</v>
      </c>
      <c r="B1732" s="300" t="s">
        <v>233</v>
      </c>
      <c r="C1732" s="297" t="s">
        <v>124</v>
      </c>
      <c r="D1732" s="298" t="s">
        <v>124</v>
      </c>
      <c r="E1732" s="300" t="s">
        <v>233</v>
      </c>
      <c r="F1732" s="297" t="s">
        <v>124</v>
      </c>
      <c r="G1732" s="298" t="s">
        <v>124</v>
      </c>
      <c r="H1732" s="300"/>
      <c r="I1732" s="297"/>
      <c r="J1732" s="298"/>
      <c r="K1732" s="300"/>
      <c r="L1732" s="297"/>
      <c r="M1732" s="298"/>
      <c r="N1732" s="299"/>
    </row>
    <row r="1733" spans="1:14" ht="14" x14ac:dyDescent="0.15">
      <c r="A1733" s="272" t="s">
        <v>164</v>
      </c>
      <c r="B1733" s="301" t="s">
        <v>233</v>
      </c>
      <c r="C1733" s="302">
        <v>0.10333900798313346</v>
      </c>
      <c r="D1733" s="303">
        <v>0.26994904879365339</v>
      </c>
      <c r="E1733" s="301" t="s">
        <v>233</v>
      </c>
      <c r="F1733" s="302">
        <v>1.0571429026886622E-2</v>
      </c>
      <c r="G1733" s="303">
        <v>0.15669478949402155</v>
      </c>
      <c r="H1733" s="301"/>
      <c r="I1733" s="302"/>
      <c r="J1733" s="303"/>
      <c r="K1733" s="301"/>
      <c r="L1733" s="302"/>
      <c r="M1733" s="303"/>
      <c r="N1733" s="304"/>
    </row>
    <row r="1734" spans="1:14" ht="28" x14ac:dyDescent="0.15">
      <c r="A1734" s="253" t="s">
        <v>134</v>
      </c>
      <c r="B1734" s="274">
        <v>4.6511627906976702E-2</v>
      </c>
      <c r="C1734" s="275">
        <v>8.3109919571045604E-2</v>
      </c>
      <c r="D1734" s="276">
        <v>7.5034106412005502E-2</v>
      </c>
      <c r="E1734" s="274">
        <v>4.6511627906976702E-2</v>
      </c>
      <c r="F1734" s="275">
        <v>7.4074074074074098E-2</v>
      </c>
      <c r="G1734" s="276">
        <v>6.9943289224952701E-2</v>
      </c>
      <c r="H1734" s="274"/>
      <c r="I1734" s="275"/>
      <c r="J1734" s="276"/>
      <c r="K1734" s="274"/>
      <c r="L1734" s="275"/>
      <c r="M1734" s="276"/>
      <c r="N1734" s="277"/>
    </row>
    <row r="1735" spans="1:14" ht="14" x14ac:dyDescent="0.15">
      <c r="A1735" s="271" t="s">
        <v>834</v>
      </c>
      <c r="B1735" s="278">
        <v>0.13953488372093001</v>
      </c>
      <c r="C1735" s="279">
        <v>0.26809651474530799</v>
      </c>
      <c r="D1735" s="280">
        <v>0.25102319236016402</v>
      </c>
      <c r="E1735" s="278">
        <v>0.13953488372093001</v>
      </c>
      <c r="F1735" s="279">
        <v>0.203703703703704</v>
      </c>
      <c r="G1735" s="280">
        <v>0.236294896030246</v>
      </c>
      <c r="H1735" s="278"/>
      <c r="I1735" s="279"/>
      <c r="J1735" s="280"/>
      <c r="K1735" s="278"/>
      <c r="L1735" s="279"/>
      <c r="M1735" s="280"/>
      <c r="N1735" s="281"/>
    </row>
    <row r="1736" spans="1:14" ht="14" x14ac:dyDescent="0.15">
      <c r="A1736" s="271" t="s">
        <v>108</v>
      </c>
      <c r="B1736" s="278">
        <v>0.30232558139534899</v>
      </c>
      <c r="C1736" s="279">
        <v>0.30294906166219798</v>
      </c>
      <c r="D1736" s="280">
        <v>0.33356070941337002</v>
      </c>
      <c r="E1736" s="278">
        <v>0.30232558139534899</v>
      </c>
      <c r="F1736" s="279">
        <v>0.265432098765432</v>
      </c>
      <c r="G1736" s="280">
        <v>0.28166351606805301</v>
      </c>
      <c r="H1736" s="278"/>
      <c r="I1736" s="279"/>
      <c r="J1736" s="280"/>
      <c r="K1736" s="278"/>
      <c r="L1736" s="279"/>
      <c r="M1736" s="280"/>
      <c r="N1736" s="281"/>
    </row>
    <row r="1737" spans="1:14" ht="14" x14ac:dyDescent="0.15">
      <c r="A1737" s="271" t="s">
        <v>835</v>
      </c>
      <c r="B1737" s="278">
        <v>0.44186046511627902</v>
      </c>
      <c r="C1737" s="279">
        <v>0.289544235924933</v>
      </c>
      <c r="D1737" s="280">
        <v>0.27285129604365599</v>
      </c>
      <c r="E1737" s="278">
        <v>0.44186046511627902</v>
      </c>
      <c r="F1737" s="279">
        <v>0.37654320987654299</v>
      </c>
      <c r="G1737" s="280">
        <v>0.315689981096408</v>
      </c>
      <c r="H1737" s="278"/>
      <c r="I1737" s="279"/>
      <c r="J1737" s="280"/>
      <c r="K1737" s="278"/>
      <c r="L1737" s="279"/>
      <c r="M1737" s="280"/>
      <c r="N1737" s="281"/>
    </row>
    <row r="1738" spans="1:14" ht="14" x14ac:dyDescent="0.15">
      <c r="A1738" s="271" t="s">
        <v>109</v>
      </c>
      <c r="B1738" s="278">
        <v>6.9767441860465101E-2</v>
      </c>
      <c r="C1738" s="279">
        <v>5.63002680965147E-2</v>
      </c>
      <c r="D1738" s="280">
        <v>6.7530695770804894E-2</v>
      </c>
      <c r="E1738" s="278">
        <v>6.9767441860465101E-2</v>
      </c>
      <c r="F1738" s="279">
        <v>8.0246913580246895E-2</v>
      </c>
      <c r="G1738" s="280">
        <v>9.6408317580340297E-2</v>
      </c>
      <c r="H1738" s="278"/>
      <c r="I1738" s="279"/>
      <c r="J1738" s="280"/>
      <c r="K1738" s="278"/>
      <c r="L1738" s="279"/>
      <c r="M1738" s="280"/>
      <c r="N1738" s="342"/>
    </row>
    <row r="1739" spans="1:14" ht="14" x14ac:dyDescent="0.15">
      <c r="A1739" s="311" t="s">
        <v>244</v>
      </c>
      <c r="B1739" s="312">
        <v>43</v>
      </c>
      <c r="C1739" s="313">
        <v>373</v>
      </c>
      <c r="D1739" s="314">
        <v>1466</v>
      </c>
      <c r="E1739" s="312">
        <v>43</v>
      </c>
      <c r="F1739" s="313">
        <v>162</v>
      </c>
      <c r="G1739" s="314">
        <v>529</v>
      </c>
      <c r="H1739" s="312"/>
      <c r="I1739" s="313"/>
      <c r="J1739" s="314"/>
      <c r="K1739" s="312"/>
      <c r="L1739" s="313"/>
      <c r="M1739" s="314"/>
      <c r="N1739" s="295"/>
    </row>
    <row r="1740" spans="1:14" ht="14" x14ac:dyDescent="0.15">
      <c r="A1740" s="271" t="s">
        <v>182</v>
      </c>
      <c r="B1740" s="296">
        <v>2.6511627906976698</v>
      </c>
      <c r="C1740" s="297">
        <v>3.0321715817694401</v>
      </c>
      <c r="D1740" s="298">
        <v>2.99317871759891</v>
      </c>
      <c r="E1740" s="296">
        <v>2.6511627906976698</v>
      </c>
      <c r="F1740" s="297">
        <v>2.81481481481481</v>
      </c>
      <c r="G1740" s="298">
        <v>2.8676748582230598</v>
      </c>
      <c r="H1740" s="296"/>
      <c r="I1740" s="297"/>
      <c r="J1740" s="298"/>
      <c r="K1740" s="296"/>
      <c r="L1740" s="297"/>
      <c r="M1740" s="298"/>
      <c r="N1740" s="299"/>
    </row>
    <row r="1741" spans="1:14" ht="14" x14ac:dyDescent="0.15">
      <c r="A1741" s="271" t="s">
        <v>165</v>
      </c>
      <c r="B1741" s="296">
        <v>0.97305901867286404</v>
      </c>
      <c r="C1741" s="297">
        <v>1.0569965832168799</v>
      </c>
      <c r="D1741" s="298">
        <v>1.0463431485036201</v>
      </c>
      <c r="E1741" s="296">
        <v>0.97305901867286404</v>
      </c>
      <c r="F1741" s="297">
        <v>1.08187910038677</v>
      </c>
      <c r="G1741" s="298">
        <v>1.0964277740825299</v>
      </c>
      <c r="H1741" s="296"/>
      <c r="I1741" s="297"/>
      <c r="J1741" s="298"/>
      <c r="K1741" s="296"/>
      <c r="L1741" s="297"/>
      <c r="M1741" s="298"/>
      <c r="N1741" s="299"/>
    </row>
    <row r="1742" spans="1:14" ht="14" x14ac:dyDescent="0.15">
      <c r="A1742" s="271" t="s">
        <v>245</v>
      </c>
      <c r="B1742" s="300" t="s">
        <v>233</v>
      </c>
      <c r="C1742" s="297" t="s">
        <v>251</v>
      </c>
      <c r="D1742" s="298" t="s">
        <v>251</v>
      </c>
      <c r="E1742" s="300" t="s">
        <v>233</v>
      </c>
      <c r="F1742" s="297" t="s">
        <v>124</v>
      </c>
      <c r="G1742" s="298" t="s">
        <v>124</v>
      </c>
      <c r="H1742" s="300"/>
      <c r="I1742" s="297"/>
      <c r="J1742" s="298"/>
      <c r="K1742" s="300"/>
      <c r="L1742" s="297"/>
      <c r="M1742" s="298"/>
      <c r="N1742" s="299"/>
    </row>
    <row r="1743" spans="1:14" ht="14" x14ac:dyDescent="0.15">
      <c r="A1743" s="272" t="s">
        <v>164</v>
      </c>
      <c r="B1743" s="301" t="s">
        <v>233</v>
      </c>
      <c r="C1743" s="302">
        <v>-0.36046359763264535</v>
      </c>
      <c r="D1743" s="303">
        <v>-0.3268678419602199</v>
      </c>
      <c r="E1743" s="301" t="s">
        <v>233</v>
      </c>
      <c r="F1743" s="302">
        <v>-0.15126646226795107</v>
      </c>
      <c r="G1743" s="303">
        <v>-0.19747043320437882</v>
      </c>
      <c r="H1743" s="301"/>
      <c r="I1743" s="302"/>
      <c r="J1743" s="303"/>
      <c r="K1743" s="301"/>
      <c r="L1743" s="302"/>
      <c r="M1743" s="303"/>
      <c r="N1743" s="304"/>
    </row>
    <row r="1744" spans="1:14" ht="28" x14ac:dyDescent="0.15">
      <c r="A1744" s="253" t="s">
        <v>726</v>
      </c>
      <c r="B1744" s="274">
        <v>0.30232558139534899</v>
      </c>
      <c r="C1744" s="275">
        <v>0.22102425876010801</v>
      </c>
      <c r="D1744" s="276">
        <v>0.29890560875513</v>
      </c>
      <c r="E1744" s="274">
        <v>0.30232558139534899</v>
      </c>
      <c r="F1744" s="275">
        <v>0.19875776397515499</v>
      </c>
      <c r="G1744" s="276">
        <v>0.24196597353497201</v>
      </c>
      <c r="H1744" s="274"/>
      <c r="I1744" s="275"/>
      <c r="J1744" s="276"/>
      <c r="K1744" s="274"/>
      <c r="L1744" s="275"/>
      <c r="M1744" s="276"/>
      <c r="N1744" s="277"/>
    </row>
    <row r="1745" spans="1:14" ht="14" x14ac:dyDescent="0.15">
      <c r="A1745" s="271" t="s">
        <v>834</v>
      </c>
      <c r="B1745" s="278">
        <v>0.34883720930232598</v>
      </c>
      <c r="C1745" s="279">
        <v>0.46630727762803198</v>
      </c>
      <c r="D1745" s="280">
        <v>0.45143638850889201</v>
      </c>
      <c r="E1745" s="278">
        <v>0.34883720930232598</v>
      </c>
      <c r="F1745" s="279">
        <v>0.434782608695652</v>
      </c>
      <c r="G1745" s="280">
        <v>0.41776937618147397</v>
      </c>
      <c r="H1745" s="278"/>
      <c r="I1745" s="279"/>
      <c r="J1745" s="280"/>
      <c r="K1745" s="278"/>
      <c r="L1745" s="279"/>
      <c r="M1745" s="280"/>
      <c r="N1745" s="281"/>
    </row>
    <row r="1746" spans="1:14" ht="14" x14ac:dyDescent="0.15">
      <c r="A1746" s="271" t="s">
        <v>108</v>
      </c>
      <c r="B1746" s="278">
        <v>0.32558139534883701</v>
      </c>
      <c r="C1746" s="279">
        <v>0.269541778975741</v>
      </c>
      <c r="D1746" s="280">
        <v>0.21477428180574601</v>
      </c>
      <c r="E1746" s="278">
        <v>0.32558139534883701</v>
      </c>
      <c r="F1746" s="279">
        <v>0.31677018633540399</v>
      </c>
      <c r="G1746" s="280">
        <v>0.28544423440453698</v>
      </c>
      <c r="H1746" s="278"/>
      <c r="I1746" s="279"/>
      <c r="J1746" s="280"/>
      <c r="K1746" s="278"/>
      <c r="L1746" s="279"/>
      <c r="M1746" s="280"/>
      <c r="N1746" s="281"/>
    </row>
    <row r="1747" spans="1:14" ht="14" x14ac:dyDescent="0.15">
      <c r="A1747" s="271" t="s">
        <v>835</v>
      </c>
      <c r="B1747" s="278">
        <v>0</v>
      </c>
      <c r="C1747" s="279">
        <v>3.77358490566038E-2</v>
      </c>
      <c r="D1747" s="280">
        <v>3.07797537619699E-2</v>
      </c>
      <c r="E1747" s="278">
        <v>0</v>
      </c>
      <c r="F1747" s="279">
        <v>4.3478260869565202E-2</v>
      </c>
      <c r="G1747" s="280">
        <v>4.9149338374291099E-2</v>
      </c>
      <c r="H1747" s="278"/>
      <c r="I1747" s="279"/>
      <c r="J1747" s="280"/>
      <c r="K1747" s="278"/>
      <c r="L1747" s="279"/>
      <c r="M1747" s="280"/>
      <c r="N1747" s="281"/>
    </row>
    <row r="1748" spans="1:14" ht="14" x14ac:dyDescent="0.15">
      <c r="A1748" s="271" t="s">
        <v>109</v>
      </c>
      <c r="B1748" s="278">
        <v>2.32558139534884E-2</v>
      </c>
      <c r="C1748" s="279">
        <v>5.3908355795148303E-3</v>
      </c>
      <c r="D1748" s="280">
        <v>4.1039671682626504E-3</v>
      </c>
      <c r="E1748" s="278">
        <v>2.32558139534884E-2</v>
      </c>
      <c r="F1748" s="279">
        <v>6.2111801242236003E-3</v>
      </c>
      <c r="G1748" s="280">
        <v>5.6710775047259E-3</v>
      </c>
      <c r="H1748" s="278"/>
      <c r="I1748" s="279"/>
      <c r="J1748" s="280"/>
      <c r="K1748" s="278"/>
      <c r="L1748" s="279"/>
      <c r="M1748" s="280"/>
      <c r="N1748" s="342"/>
    </row>
    <row r="1749" spans="1:14" ht="14" x14ac:dyDescent="0.15">
      <c r="A1749" s="311" t="s">
        <v>244</v>
      </c>
      <c r="B1749" s="312">
        <v>43</v>
      </c>
      <c r="C1749" s="313">
        <v>371</v>
      </c>
      <c r="D1749" s="314">
        <v>1462</v>
      </c>
      <c r="E1749" s="312">
        <v>43</v>
      </c>
      <c r="F1749" s="313">
        <v>161</v>
      </c>
      <c r="G1749" s="314">
        <v>529</v>
      </c>
      <c r="H1749" s="312"/>
      <c r="I1749" s="313"/>
      <c r="J1749" s="314"/>
      <c r="K1749" s="312"/>
      <c r="L1749" s="313"/>
      <c r="M1749" s="314"/>
      <c r="N1749" s="295"/>
    </row>
    <row r="1750" spans="1:14" ht="14" x14ac:dyDescent="0.15">
      <c r="A1750" s="271" t="s">
        <v>182</v>
      </c>
      <c r="B1750" s="296">
        <v>3.9069767441860499</v>
      </c>
      <c r="C1750" s="297">
        <v>3.8598382749326099</v>
      </c>
      <c r="D1750" s="298">
        <v>4.0102599179206697</v>
      </c>
      <c r="E1750" s="296">
        <v>3.9069767441860499</v>
      </c>
      <c r="F1750" s="297">
        <v>3.7763975155279499</v>
      </c>
      <c r="G1750" s="298">
        <v>3.84120982986768</v>
      </c>
      <c r="H1750" s="296"/>
      <c r="I1750" s="297"/>
      <c r="J1750" s="298"/>
      <c r="K1750" s="296"/>
      <c r="L1750" s="297"/>
      <c r="M1750" s="298"/>
      <c r="N1750" s="299"/>
    </row>
    <row r="1751" spans="1:14" ht="14" x14ac:dyDescent="0.15">
      <c r="A1751" s="271" t="s">
        <v>165</v>
      </c>
      <c r="B1751" s="296">
        <v>0.92102307215741896</v>
      </c>
      <c r="C1751" s="297">
        <v>0.81987406794447804</v>
      </c>
      <c r="D1751" s="298">
        <v>0.82103009589475395</v>
      </c>
      <c r="E1751" s="296">
        <v>0.92102307215741896</v>
      </c>
      <c r="F1751" s="297">
        <v>0.83647441143993695</v>
      </c>
      <c r="G1751" s="298">
        <v>0.86674856734470596</v>
      </c>
      <c r="H1751" s="296"/>
      <c r="I1751" s="297"/>
      <c r="J1751" s="298"/>
      <c r="K1751" s="296"/>
      <c r="L1751" s="297"/>
      <c r="M1751" s="298"/>
      <c r="N1751" s="299"/>
    </row>
    <row r="1752" spans="1:14" ht="14" x14ac:dyDescent="0.15">
      <c r="A1752" s="271" t="s">
        <v>245</v>
      </c>
      <c r="B1752" s="300" t="s">
        <v>233</v>
      </c>
      <c r="C1752" s="297" t="s">
        <v>124</v>
      </c>
      <c r="D1752" s="298" t="s">
        <v>124</v>
      </c>
      <c r="E1752" s="300" t="s">
        <v>233</v>
      </c>
      <c r="F1752" s="297" t="s">
        <v>124</v>
      </c>
      <c r="G1752" s="298" t="s">
        <v>124</v>
      </c>
      <c r="H1752" s="300"/>
      <c r="I1752" s="297"/>
      <c r="J1752" s="298"/>
      <c r="K1752" s="300"/>
      <c r="L1752" s="297"/>
      <c r="M1752" s="298"/>
      <c r="N1752" s="299"/>
    </row>
    <row r="1753" spans="1:14" ht="14" x14ac:dyDescent="0.15">
      <c r="A1753" s="272" t="s">
        <v>164</v>
      </c>
      <c r="B1753" s="301" t="s">
        <v>233</v>
      </c>
      <c r="C1753" s="302">
        <v>5.7494767911884036E-2</v>
      </c>
      <c r="D1753" s="303">
        <v>-0.12579706182641501</v>
      </c>
      <c r="E1753" s="301" t="s">
        <v>233</v>
      </c>
      <c r="F1753" s="302">
        <v>0.1561066625257744</v>
      </c>
      <c r="G1753" s="303">
        <v>7.5877730631672788E-2</v>
      </c>
      <c r="H1753" s="301"/>
      <c r="I1753" s="302"/>
      <c r="J1753" s="303"/>
      <c r="K1753" s="301"/>
      <c r="L1753" s="302"/>
      <c r="M1753" s="303"/>
      <c r="N1753" s="304"/>
    </row>
    <row r="1754" spans="1:14" ht="28" x14ac:dyDescent="0.15">
      <c r="A1754" s="253" t="s">
        <v>665</v>
      </c>
      <c r="B1754" s="274">
        <v>6.9767441860465101E-2</v>
      </c>
      <c r="C1754" s="275">
        <v>0.124324324324324</v>
      </c>
      <c r="D1754" s="276">
        <v>5.9589041095890402E-2</v>
      </c>
      <c r="E1754" s="274">
        <v>6.9767441860465101E-2</v>
      </c>
      <c r="F1754" s="275">
        <v>0.1875</v>
      </c>
      <c r="G1754" s="276">
        <v>9.9047619047619107E-2</v>
      </c>
      <c r="H1754" s="274"/>
      <c r="I1754" s="275"/>
      <c r="J1754" s="276"/>
      <c r="K1754" s="274"/>
      <c r="L1754" s="275"/>
      <c r="M1754" s="276"/>
      <c r="N1754" s="277"/>
    </row>
    <row r="1755" spans="1:14" ht="14" x14ac:dyDescent="0.15">
      <c r="A1755" s="271" t="s">
        <v>834</v>
      </c>
      <c r="B1755" s="278">
        <v>9.3023255813953501E-2</v>
      </c>
      <c r="C1755" s="279">
        <v>0.26486486486486499</v>
      </c>
      <c r="D1755" s="280">
        <v>0.15753424657534201</v>
      </c>
      <c r="E1755" s="278">
        <v>9.3023255813953501E-2</v>
      </c>
      <c r="F1755" s="279">
        <v>0.26250000000000001</v>
      </c>
      <c r="G1755" s="280">
        <v>0.22095238095238101</v>
      </c>
      <c r="H1755" s="278"/>
      <c r="I1755" s="279"/>
      <c r="J1755" s="280"/>
      <c r="K1755" s="278"/>
      <c r="L1755" s="279"/>
      <c r="M1755" s="280"/>
      <c r="N1755" s="281"/>
    </row>
    <row r="1756" spans="1:14" ht="14" x14ac:dyDescent="0.15">
      <c r="A1756" s="271" t="s">
        <v>108</v>
      </c>
      <c r="B1756" s="278">
        <v>0.162790697674419</v>
      </c>
      <c r="C1756" s="279">
        <v>0.186486486486486</v>
      </c>
      <c r="D1756" s="280">
        <v>0.247260273972603</v>
      </c>
      <c r="E1756" s="278">
        <v>0.162790697674419</v>
      </c>
      <c r="F1756" s="279">
        <v>0.1875</v>
      </c>
      <c r="G1756" s="280">
        <v>0.26476190476190498</v>
      </c>
      <c r="H1756" s="278"/>
      <c r="I1756" s="279"/>
      <c r="J1756" s="280"/>
      <c r="K1756" s="278"/>
      <c r="L1756" s="279"/>
      <c r="M1756" s="280"/>
      <c r="N1756" s="281"/>
    </row>
    <row r="1757" spans="1:14" ht="14" x14ac:dyDescent="0.15">
      <c r="A1757" s="271" t="s">
        <v>835</v>
      </c>
      <c r="B1757" s="278">
        <v>0.34883720930232598</v>
      </c>
      <c r="C1757" s="279">
        <v>0.267567567567568</v>
      </c>
      <c r="D1757" s="280">
        <v>0.32054794520547902</v>
      </c>
      <c r="E1757" s="278">
        <v>0.34883720930232598</v>
      </c>
      <c r="F1757" s="279">
        <v>0.21249999999999999</v>
      </c>
      <c r="G1757" s="280">
        <v>0.26476190476190498</v>
      </c>
      <c r="H1757" s="278"/>
      <c r="I1757" s="279"/>
      <c r="J1757" s="280"/>
      <c r="K1757" s="278"/>
      <c r="L1757" s="279"/>
      <c r="M1757" s="280"/>
      <c r="N1757" s="281"/>
    </row>
    <row r="1758" spans="1:14" ht="14" x14ac:dyDescent="0.15">
      <c r="A1758" s="271" t="s">
        <v>109</v>
      </c>
      <c r="B1758" s="278">
        <v>0.32558139534883701</v>
      </c>
      <c r="C1758" s="279">
        <v>0.15675675675675699</v>
      </c>
      <c r="D1758" s="280">
        <v>0.21506849315068499</v>
      </c>
      <c r="E1758" s="278">
        <v>0.32558139534883701</v>
      </c>
      <c r="F1758" s="279">
        <v>0.15</v>
      </c>
      <c r="G1758" s="280">
        <v>0.15047619047619001</v>
      </c>
      <c r="H1758" s="278"/>
      <c r="I1758" s="279"/>
      <c r="J1758" s="280"/>
      <c r="K1758" s="278"/>
      <c r="L1758" s="279"/>
      <c r="M1758" s="280"/>
      <c r="N1758" s="342"/>
    </row>
    <row r="1759" spans="1:14" ht="14" x14ac:dyDescent="0.15">
      <c r="A1759" s="311" t="s">
        <v>244</v>
      </c>
      <c r="B1759" s="312">
        <v>43</v>
      </c>
      <c r="C1759" s="313">
        <v>370</v>
      </c>
      <c r="D1759" s="314">
        <v>1460</v>
      </c>
      <c r="E1759" s="312">
        <v>43</v>
      </c>
      <c r="F1759" s="313">
        <v>160</v>
      </c>
      <c r="G1759" s="314">
        <v>525</v>
      </c>
      <c r="H1759" s="312"/>
      <c r="I1759" s="313"/>
      <c r="J1759" s="314"/>
      <c r="K1759" s="312"/>
      <c r="L1759" s="313"/>
      <c r="M1759" s="314"/>
      <c r="N1759" s="295"/>
    </row>
    <row r="1760" spans="1:14" ht="14" x14ac:dyDescent="0.15">
      <c r="A1760" s="271" t="s">
        <v>182</v>
      </c>
      <c r="B1760" s="296">
        <v>2.2325581395348801</v>
      </c>
      <c r="C1760" s="297">
        <v>2.9324324324324298</v>
      </c>
      <c r="D1760" s="298">
        <v>2.52602739726027</v>
      </c>
      <c r="E1760" s="296">
        <v>2.2325581395348801</v>
      </c>
      <c r="F1760" s="297">
        <v>3.125</v>
      </c>
      <c r="G1760" s="298">
        <v>2.8533333333333402</v>
      </c>
      <c r="H1760" s="296"/>
      <c r="I1760" s="297"/>
      <c r="J1760" s="298"/>
      <c r="K1760" s="296"/>
      <c r="L1760" s="297"/>
      <c r="M1760" s="298"/>
      <c r="N1760" s="299"/>
    </row>
    <row r="1761" spans="1:14" ht="14" x14ac:dyDescent="0.15">
      <c r="A1761" s="271" t="s">
        <v>165</v>
      </c>
      <c r="B1761" s="296">
        <v>1.2117914582163001</v>
      </c>
      <c r="C1761" s="297">
        <v>1.2871164920029301</v>
      </c>
      <c r="D1761" s="298">
        <v>1.1631805558113</v>
      </c>
      <c r="E1761" s="296">
        <v>1.2117914582163001</v>
      </c>
      <c r="F1761" s="297">
        <v>1.34935344405427</v>
      </c>
      <c r="G1761" s="298">
        <v>1.2104086328691499</v>
      </c>
      <c r="H1761" s="296"/>
      <c r="I1761" s="297"/>
      <c r="J1761" s="298"/>
      <c r="K1761" s="296"/>
      <c r="L1761" s="297"/>
      <c r="M1761" s="298"/>
      <c r="N1761" s="299"/>
    </row>
    <row r="1762" spans="1:14" ht="14" x14ac:dyDescent="0.15">
      <c r="A1762" s="271" t="s">
        <v>245</v>
      </c>
      <c r="B1762" s="300" t="s">
        <v>233</v>
      </c>
      <c r="C1762" s="297" t="s">
        <v>222</v>
      </c>
      <c r="D1762" s="298" t="s">
        <v>124</v>
      </c>
      <c r="E1762" s="300" t="s">
        <v>233</v>
      </c>
      <c r="F1762" s="297" t="s">
        <v>222</v>
      </c>
      <c r="G1762" s="298" t="s">
        <v>221</v>
      </c>
      <c r="H1762" s="300"/>
      <c r="I1762" s="297"/>
      <c r="J1762" s="298"/>
      <c r="K1762" s="300"/>
      <c r="L1762" s="297"/>
      <c r="M1762" s="298"/>
      <c r="N1762" s="299"/>
    </row>
    <row r="1763" spans="1:14" ht="14" x14ac:dyDescent="0.15">
      <c r="A1763" s="272" t="s">
        <v>164</v>
      </c>
      <c r="B1763" s="301" t="s">
        <v>233</v>
      </c>
      <c r="C1763" s="302">
        <v>-0.54375365186133939</v>
      </c>
      <c r="D1763" s="303">
        <v>-0.25229897134989482</v>
      </c>
      <c r="E1763" s="301" t="s">
        <v>233</v>
      </c>
      <c r="F1763" s="302">
        <v>-0.66138480203058381</v>
      </c>
      <c r="G1763" s="303">
        <v>-0.51286414929723023</v>
      </c>
      <c r="H1763" s="301"/>
      <c r="I1763" s="302"/>
      <c r="J1763" s="303"/>
      <c r="K1763" s="301"/>
      <c r="L1763" s="302"/>
      <c r="M1763" s="303"/>
      <c r="N1763" s="304"/>
    </row>
    <row r="1764" spans="1:14" ht="28" x14ac:dyDescent="0.15">
      <c r="A1764" s="253" t="s">
        <v>135</v>
      </c>
      <c r="B1764" s="274">
        <v>0.162790697674419</v>
      </c>
      <c r="C1764" s="275">
        <v>0.142091152815013</v>
      </c>
      <c r="D1764" s="276">
        <v>0.146174863387978</v>
      </c>
      <c r="E1764" s="274">
        <v>0.162790697674419</v>
      </c>
      <c r="F1764" s="275">
        <v>0.148148148148148</v>
      </c>
      <c r="G1764" s="276">
        <v>0.14962121212121199</v>
      </c>
      <c r="H1764" s="274"/>
      <c r="I1764" s="275"/>
      <c r="J1764" s="276"/>
      <c r="K1764" s="274"/>
      <c r="L1764" s="275"/>
      <c r="M1764" s="276"/>
      <c r="N1764" s="277"/>
    </row>
    <row r="1765" spans="1:14" ht="14" x14ac:dyDescent="0.15">
      <c r="A1765" s="271" t="s">
        <v>834</v>
      </c>
      <c r="B1765" s="278">
        <v>0.39534883720930197</v>
      </c>
      <c r="C1765" s="279">
        <v>0.41018766756032199</v>
      </c>
      <c r="D1765" s="280">
        <v>0.40232240437158501</v>
      </c>
      <c r="E1765" s="278">
        <v>0.39534883720930197</v>
      </c>
      <c r="F1765" s="279">
        <v>0.37654320987654299</v>
      </c>
      <c r="G1765" s="280">
        <v>0.39772727272727298</v>
      </c>
      <c r="H1765" s="278"/>
      <c r="I1765" s="279"/>
      <c r="J1765" s="280"/>
      <c r="K1765" s="278"/>
      <c r="L1765" s="279"/>
      <c r="M1765" s="280"/>
      <c r="N1765" s="281"/>
    </row>
    <row r="1766" spans="1:14" ht="14" x14ac:dyDescent="0.15">
      <c r="A1766" s="271" t="s">
        <v>108</v>
      </c>
      <c r="B1766" s="278">
        <v>0.32558139534883701</v>
      </c>
      <c r="C1766" s="279">
        <v>0.329758713136729</v>
      </c>
      <c r="D1766" s="280">
        <v>0.35655737704918</v>
      </c>
      <c r="E1766" s="278">
        <v>0.32558139534883701</v>
      </c>
      <c r="F1766" s="279">
        <v>0.358024691358025</v>
      </c>
      <c r="G1766" s="280">
        <v>0.36363636363636398</v>
      </c>
      <c r="H1766" s="278"/>
      <c r="I1766" s="279"/>
      <c r="J1766" s="280"/>
      <c r="K1766" s="278"/>
      <c r="L1766" s="279"/>
      <c r="M1766" s="280"/>
      <c r="N1766" s="281"/>
    </row>
    <row r="1767" spans="1:14" ht="14" x14ac:dyDescent="0.15">
      <c r="A1767" s="271" t="s">
        <v>835</v>
      </c>
      <c r="B1767" s="278">
        <v>0.116279069767442</v>
      </c>
      <c r="C1767" s="279">
        <v>0.112600536193029</v>
      </c>
      <c r="D1767" s="280">
        <v>8.6748633879781406E-2</v>
      </c>
      <c r="E1767" s="278">
        <v>0.116279069767442</v>
      </c>
      <c r="F1767" s="279">
        <v>0.11111111111111099</v>
      </c>
      <c r="G1767" s="280">
        <v>7.9545454545454503E-2</v>
      </c>
      <c r="H1767" s="278"/>
      <c r="I1767" s="279"/>
      <c r="J1767" s="280"/>
      <c r="K1767" s="278"/>
      <c r="L1767" s="279"/>
      <c r="M1767" s="280"/>
      <c r="N1767" s="281"/>
    </row>
    <row r="1768" spans="1:14" ht="14" x14ac:dyDescent="0.15">
      <c r="A1768" s="271" t="s">
        <v>109</v>
      </c>
      <c r="B1768" s="278">
        <v>0</v>
      </c>
      <c r="C1768" s="279">
        <v>5.3619302949061698E-3</v>
      </c>
      <c r="D1768" s="280">
        <v>8.1967213114754103E-3</v>
      </c>
      <c r="E1768" s="278">
        <v>0</v>
      </c>
      <c r="F1768" s="279">
        <v>6.17283950617284E-3</v>
      </c>
      <c r="G1768" s="280">
        <v>9.46969696969697E-3</v>
      </c>
      <c r="H1768" s="278"/>
      <c r="I1768" s="279"/>
      <c r="J1768" s="280"/>
      <c r="K1768" s="278"/>
      <c r="L1768" s="279"/>
      <c r="M1768" s="280"/>
      <c r="N1768" s="342"/>
    </row>
    <row r="1769" spans="1:14" ht="14" x14ac:dyDescent="0.15">
      <c r="A1769" s="311" t="s">
        <v>244</v>
      </c>
      <c r="B1769" s="312">
        <v>43</v>
      </c>
      <c r="C1769" s="313">
        <v>373</v>
      </c>
      <c r="D1769" s="314">
        <v>1464</v>
      </c>
      <c r="E1769" s="312">
        <v>43</v>
      </c>
      <c r="F1769" s="313">
        <v>162</v>
      </c>
      <c r="G1769" s="314">
        <v>528</v>
      </c>
      <c r="H1769" s="312"/>
      <c r="I1769" s="313"/>
      <c r="J1769" s="314"/>
      <c r="K1769" s="312"/>
      <c r="L1769" s="313"/>
      <c r="M1769" s="314"/>
      <c r="N1769" s="295"/>
    </row>
    <row r="1770" spans="1:14" ht="14" x14ac:dyDescent="0.15">
      <c r="A1770" s="271" t="s">
        <v>182</v>
      </c>
      <c r="B1770" s="296">
        <v>3.6046511627907001</v>
      </c>
      <c r="C1770" s="297">
        <v>3.57104557640751</v>
      </c>
      <c r="D1770" s="298">
        <v>3.5915300546448101</v>
      </c>
      <c r="E1770" s="296">
        <v>3.6046511627907001</v>
      </c>
      <c r="F1770" s="297">
        <v>3.5493827160493798</v>
      </c>
      <c r="G1770" s="298">
        <v>3.59848484848485</v>
      </c>
      <c r="H1770" s="296"/>
      <c r="I1770" s="297"/>
      <c r="J1770" s="298"/>
      <c r="K1770" s="296"/>
      <c r="L1770" s="297"/>
      <c r="M1770" s="298"/>
      <c r="N1770" s="299"/>
    </row>
    <row r="1771" spans="1:14" ht="14" x14ac:dyDescent="0.15">
      <c r="A1771" s="271" t="s">
        <v>165</v>
      </c>
      <c r="B1771" s="296">
        <v>0.90342034944771699</v>
      </c>
      <c r="C1771" s="297">
        <v>0.88804377892846698</v>
      </c>
      <c r="D1771" s="298">
        <v>0.87015329793791596</v>
      </c>
      <c r="E1771" s="296">
        <v>0.90342034944771699</v>
      </c>
      <c r="F1771" s="297">
        <v>0.89894672069924797</v>
      </c>
      <c r="G1771" s="298">
        <v>0.869991807720364</v>
      </c>
      <c r="H1771" s="296"/>
      <c r="I1771" s="297"/>
      <c r="J1771" s="298"/>
      <c r="K1771" s="296"/>
      <c r="L1771" s="297"/>
      <c r="M1771" s="298"/>
      <c r="N1771" s="299"/>
    </row>
    <row r="1772" spans="1:14" ht="14" x14ac:dyDescent="0.15">
      <c r="A1772" s="271" t="s">
        <v>245</v>
      </c>
      <c r="B1772" s="300" t="s">
        <v>233</v>
      </c>
      <c r="C1772" s="297" t="s">
        <v>124</v>
      </c>
      <c r="D1772" s="298" t="s">
        <v>124</v>
      </c>
      <c r="E1772" s="300" t="s">
        <v>233</v>
      </c>
      <c r="F1772" s="297" t="s">
        <v>124</v>
      </c>
      <c r="G1772" s="298" t="s">
        <v>124</v>
      </c>
      <c r="H1772" s="300"/>
      <c r="I1772" s="297"/>
      <c r="J1772" s="298"/>
      <c r="K1772" s="300"/>
      <c r="L1772" s="297"/>
      <c r="M1772" s="298"/>
      <c r="N1772" s="299"/>
    </row>
    <row r="1773" spans="1:14" ht="14" x14ac:dyDescent="0.15">
      <c r="A1773" s="272" t="s">
        <v>164</v>
      </c>
      <c r="B1773" s="301" t="s">
        <v>233</v>
      </c>
      <c r="C1773" s="302">
        <v>3.7842263163804096E-2</v>
      </c>
      <c r="D1773" s="303">
        <v>1.5079076499490701E-2</v>
      </c>
      <c r="E1773" s="301" t="s">
        <v>233</v>
      </c>
      <c r="F1773" s="302">
        <v>6.1481337512783354E-2</v>
      </c>
      <c r="G1773" s="303">
        <v>7.0877843344383865E-3</v>
      </c>
      <c r="H1773" s="301"/>
      <c r="I1773" s="302"/>
      <c r="J1773" s="303"/>
      <c r="K1773" s="301"/>
      <c r="L1773" s="302"/>
      <c r="M1773" s="303"/>
      <c r="N1773" s="304"/>
    </row>
    <row r="1774" spans="1:14" ht="28" x14ac:dyDescent="0.15">
      <c r="A1774" s="253" t="s">
        <v>146</v>
      </c>
      <c r="B1774" s="274">
        <v>0.27906976744186002</v>
      </c>
      <c r="C1774" s="275">
        <v>0.30376344086021501</v>
      </c>
      <c r="D1774" s="276">
        <v>0.33106267029972802</v>
      </c>
      <c r="E1774" s="274">
        <v>0.27906976744186002</v>
      </c>
      <c r="F1774" s="275">
        <v>0.29813664596273298</v>
      </c>
      <c r="G1774" s="276">
        <v>0.34339622641509399</v>
      </c>
      <c r="H1774" s="274"/>
      <c r="I1774" s="275"/>
      <c r="J1774" s="276"/>
      <c r="K1774" s="274"/>
      <c r="L1774" s="275"/>
      <c r="M1774" s="276"/>
      <c r="N1774" s="570" t="s">
        <v>76</v>
      </c>
    </row>
    <row r="1775" spans="1:14" ht="14" x14ac:dyDescent="0.15">
      <c r="A1775" s="271" t="s">
        <v>834</v>
      </c>
      <c r="B1775" s="278">
        <v>0.55813953488372103</v>
      </c>
      <c r="C1775" s="279">
        <v>0.38709677419354799</v>
      </c>
      <c r="D1775" s="280">
        <v>0.41621253405994602</v>
      </c>
      <c r="E1775" s="278">
        <v>0.55813953488372103</v>
      </c>
      <c r="F1775" s="279">
        <v>0.39751552795031098</v>
      </c>
      <c r="G1775" s="280">
        <v>0.39433962264151001</v>
      </c>
      <c r="H1775" s="278"/>
      <c r="I1775" s="279"/>
      <c r="J1775" s="280"/>
      <c r="K1775" s="278"/>
      <c r="L1775" s="279"/>
      <c r="M1775" s="280"/>
      <c r="N1775" s="571"/>
    </row>
    <row r="1776" spans="1:14" ht="14" x14ac:dyDescent="0.15">
      <c r="A1776" s="271" t="s">
        <v>108</v>
      </c>
      <c r="B1776" s="278">
        <v>0.13953488372093001</v>
      </c>
      <c r="C1776" s="279">
        <v>0.228494623655914</v>
      </c>
      <c r="D1776" s="280">
        <v>0.21321525885558601</v>
      </c>
      <c r="E1776" s="278">
        <v>0.13953488372093001</v>
      </c>
      <c r="F1776" s="279">
        <v>0.22360248447205</v>
      </c>
      <c r="G1776" s="280">
        <v>0.21509433962264199</v>
      </c>
      <c r="H1776" s="278"/>
      <c r="I1776" s="279"/>
      <c r="J1776" s="280"/>
      <c r="K1776" s="278"/>
      <c r="L1776" s="279"/>
      <c r="M1776" s="280"/>
      <c r="N1776" s="571"/>
    </row>
    <row r="1777" spans="1:14" ht="14" x14ac:dyDescent="0.15">
      <c r="A1777" s="271" t="s">
        <v>835</v>
      </c>
      <c r="B1777" s="278">
        <v>2.32558139534884E-2</v>
      </c>
      <c r="C1777" s="279">
        <v>7.25806451612903E-2</v>
      </c>
      <c r="D1777" s="280">
        <v>3.2697547683923703E-2</v>
      </c>
      <c r="E1777" s="278">
        <v>2.32558139534884E-2</v>
      </c>
      <c r="F1777" s="279">
        <v>6.8322981366459604E-2</v>
      </c>
      <c r="G1777" s="280">
        <v>3.5849056603773598E-2</v>
      </c>
      <c r="H1777" s="278"/>
      <c r="I1777" s="279"/>
      <c r="J1777" s="280"/>
      <c r="K1777" s="278"/>
      <c r="L1777" s="279"/>
      <c r="M1777" s="280"/>
      <c r="N1777" s="571"/>
    </row>
    <row r="1778" spans="1:14" ht="14" x14ac:dyDescent="0.15">
      <c r="A1778" s="271" t="s">
        <v>109</v>
      </c>
      <c r="B1778" s="278">
        <v>0</v>
      </c>
      <c r="C1778" s="279">
        <v>8.0645161290322596E-3</v>
      </c>
      <c r="D1778" s="280">
        <v>6.8119891008174404E-3</v>
      </c>
      <c r="E1778" s="278">
        <v>0</v>
      </c>
      <c r="F1778" s="279">
        <v>1.2422360248447201E-2</v>
      </c>
      <c r="G1778" s="280">
        <v>1.13207547169811E-2</v>
      </c>
      <c r="H1778" s="278"/>
      <c r="I1778" s="279"/>
      <c r="J1778" s="280"/>
      <c r="K1778" s="278"/>
      <c r="L1778" s="279"/>
      <c r="M1778" s="280"/>
      <c r="N1778" s="572"/>
    </row>
    <row r="1779" spans="1:14" ht="14" x14ac:dyDescent="0.15">
      <c r="A1779" s="311" t="s">
        <v>244</v>
      </c>
      <c r="B1779" s="312">
        <v>43</v>
      </c>
      <c r="C1779" s="313">
        <v>372</v>
      </c>
      <c r="D1779" s="314">
        <v>1468</v>
      </c>
      <c r="E1779" s="312">
        <v>43</v>
      </c>
      <c r="F1779" s="313">
        <v>161</v>
      </c>
      <c r="G1779" s="314">
        <v>530</v>
      </c>
      <c r="H1779" s="312"/>
      <c r="I1779" s="313"/>
      <c r="J1779" s="314"/>
      <c r="K1779" s="312"/>
      <c r="L1779" s="313"/>
      <c r="M1779" s="314"/>
      <c r="N1779" s="295"/>
    </row>
    <row r="1780" spans="1:14" ht="14" x14ac:dyDescent="0.15">
      <c r="A1780" s="271" t="s">
        <v>182</v>
      </c>
      <c r="B1780" s="296">
        <v>4.0930232558139501</v>
      </c>
      <c r="C1780" s="297">
        <v>3.90591397849462</v>
      </c>
      <c r="D1780" s="298">
        <v>4.0320163487738396</v>
      </c>
      <c r="E1780" s="296">
        <v>4.0930232558139501</v>
      </c>
      <c r="F1780" s="297">
        <v>3.90062111801242</v>
      </c>
      <c r="G1780" s="298">
        <v>4.0226415094339698</v>
      </c>
      <c r="H1780" s="296"/>
      <c r="I1780" s="297"/>
      <c r="J1780" s="298"/>
      <c r="K1780" s="296"/>
      <c r="L1780" s="297"/>
      <c r="M1780" s="298"/>
      <c r="N1780" s="299"/>
    </row>
    <row r="1781" spans="1:14" ht="14" x14ac:dyDescent="0.15">
      <c r="A1781" s="271" t="s">
        <v>165</v>
      </c>
      <c r="B1781" s="296">
        <v>0.71760028296605105</v>
      </c>
      <c r="C1781" s="297">
        <v>0.94270784669724705</v>
      </c>
      <c r="D1781" s="298">
        <v>0.85781830066241205</v>
      </c>
      <c r="E1781" s="296">
        <v>0.71760028296605105</v>
      </c>
      <c r="F1781" s="297">
        <v>0.95003268985927103</v>
      </c>
      <c r="G1781" s="298">
        <v>0.89709497749780198</v>
      </c>
      <c r="H1781" s="296"/>
      <c r="I1781" s="297"/>
      <c r="J1781" s="298"/>
      <c r="K1781" s="296"/>
      <c r="L1781" s="297"/>
      <c r="M1781" s="298"/>
      <c r="N1781" s="299"/>
    </row>
    <row r="1782" spans="1:14" ht="14" x14ac:dyDescent="0.15">
      <c r="A1782" s="271" t="s">
        <v>245</v>
      </c>
      <c r="B1782" s="300" t="s">
        <v>233</v>
      </c>
      <c r="C1782" s="297" t="s">
        <v>124</v>
      </c>
      <c r="D1782" s="298" t="s">
        <v>124</v>
      </c>
      <c r="E1782" s="300" t="s">
        <v>233</v>
      </c>
      <c r="F1782" s="297" t="s">
        <v>124</v>
      </c>
      <c r="G1782" s="298" t="s">
        <v>124</v>
      </c>
      <c r="H1782" s="300"/>
      <c r="I1782" s="297"/>
      <c r="J1782" s="298"/>
      <c r="K1782" s="300"/>
      <c r="L1782" s="297"/>
      <c r="M1782" s="298"/>
      <c r="N1782" s="299"/>
    </row>
    <row r="1783" spans="1:14" ht="14" x14ac:dyDescent="0.15">
      <c r="A1783" s="272" t="s">
        <v>164</v>
      </c>
      <c r="B1783" s="301" t="s">
        <v>233</v>
      </c>
      <c r="C1783" s="302">
        <v>0.19848066182419372</v>
      </c>
      <c r="D1783" s="303">
        <v>7.1118682118346738E-2</v>
      </c>
      <c r="E1783" s="301" t="s">
        <v>233</v>
      </c>
      <c r="F1783" s="302">
        <v>0.20252159726212243</v>
      </c>
      <c r="G1783" s="303">
        <v>7.8455178264725867E-2</v>
      </c>
      <c r="H1783" s="301"/>
      <c r="I1783" s="302"/>
      <c r="J1783" s="303"/>
      <c r="K1783" s="301"/>
      <c r="L1783" s="302"/>
      <c r="M1783" s="303"/>
      <c r="N1783" s="304"/>
    </row>
    <row r="1784" spans="1:14" ht="28" x14ac:dyDescent="0.15">
      <c r="A1784" s="253" t="s">
        <v>417</v>
      </c>
      <c r="B1784" s="274">
        <v>0.186046511627907</v>
      </c>
      <c r="C1784" s="275">
        <v>0.109919571045576</v>
      </c>
      <c r="D1784" s="276">
        <v>0.124232081911263</v>
      </c>
      <c r="E1784" s="274">
        <v>0.186046511627907</v>
      </c>
      <c r="F1784" s="275">
        <v>0.16049382716049401</v>
      </c>
      <c r="G1784" s="276">
        <v>0.164461247637051</v>
      </c>
      <c r="H1784" s="274"/>
      <c r="I1784" s="275"/>
      <c r="J1784" s="276"/>
      <c r="K1784" s="274"/>
      <c r="L1784" s="275"/>
      <c r="M1784" s="276"/>
      <c r="N1784" s="277"/>
    </row>
    <row r="1785" spans="1:14" ht="14" x14ac:dyDescent="0.15">
      <c r="A1785" s="271" t="s">
        <v>834</v>
      </c>
      <c r="B1785" s="278">
        <v>0.32558139534883701</v>
      </c>
      <c r="C1785" s="279">
        <v>0.238605898123324</v>
      </c>
      <c r="D1785" s="280">
        <v>0.27235494880546102</v>
      </c>
      <c r="E1785" s="278">
        <v>0.32558139534883701</v>
      </c>
      <c r="F1785" s="279">
        <v>0.234567901234568</v>
      </c>
      <c r="G1785" s="280">
        <v>0.315689981096408</v>
      </c>
      <c r="H1785" s="278"/>
      <c r="I1785" s="279"/>
      <c r="J1785" s="280"/>
      <c r="K1785" s="278"/>
      <c r="L1785" s="279"/>
      <c r="M1785" s="280"/>
      <c r="N1785" s="281"/>
    </row>
    <row r="1786" spans="1:14" ht="14" x14ac:dyDescent="0.15">
      <c r="A1786" s="271" t="s">
        <v>108</v>
      </c>
      <c r="B1786" s="278">
        <v>0.25581395348837199</v>
      </c>
      <c r="C1786" s="279">
        <v>0.37801608579088503</v>
      </c>
      <c r="D1786" s="280">
        <v>0.37883959044368598</v>
      </c>
      <c r="E1786" s="278">
        <v>0.25581395348837199</v>
      </c>
      <c r="F1786" s="279">
        <v>0.36419753086419798</v>
      </c>
      <c r="G1786" s="280">
        <v>0.34026465028355402</v>
      </c>
      <c r="H1786" s="278"/>
      <c r="I1786" s="279"/>
      <c r="J1786" s="280"/>
      <c r="K1786" s="278"/>
      <c r="L1786" s="279"/>
      <c r="M1786" s="280"/>
      <c r="N1786" s="281"/>
    </row>
    <row r="1787" spans="1:14" ht="14" x14ac:dyDescent="0.15">
      <c r="A1787" s="271" t="s">
        <v>835</v>
      </c>
      <c r="B1787" s="278">
        <v>0.162790697674419</v>
      </c>
      <c r="C1787" s="279">
        <v>0.235924932975871</v>
      </c>
      <c r="D1787" s="280">
        <v>0.20136518771331099</v>
      </c>
      <c r="E1787" s="278">
        <v>0.162790697674419</v>
      </c>
      <c r="F1787" s="279">
        <v>0.19753086419753099</v>
      </c>
      <c r="G1787" s="280">
        <v>0.155009451795841</v>
      </c>
      <c r="H1787" s="278"/>
      <c r="I1787" s="279"/>
      <c r="J1787" s="280"/>
      <c r="K1787" s="278"/>
      <c r="L1787" s="279"/>
      <c r="M1787" s="280"/>
      <c r="N1787" s="281"/>
    </row>
    <row r="1788" spans="1:14" ht="14" x14ac:dyDescent="0.15">
      <c r="A1788" s="271" t="s">
        <v>109</v>
      </c>
      <c r="B1788" s="278">
        <v>6.9767441860465101E-2</v>
      </c>
      <c r="C1788" s="279">
        <v>3.7533512064343202E-2</v>
      </c>
      <c r="D1788" s="280">
        <v>2.3208191126279899E-2</v>
      </c>
      <c r="E1788" s="278">
        <v>6.9767441860465101E-2</v>
      </c>
      <c r="F1788" s="279">
        <v>4.3209876543209902E-2</v>
      </c>
      <c r="G1788" s="280">
        <v>2.4574669187145601E-2</v>
      </c>
      <c r="H1788" s="278"/>
      <c r="I1788" s="279"/>
      <c r="J1788" s="280"/>
      <c r="K1788" s="278"/>
      <c r="L1788" s="279"/>
      <c r="M1788" s="280"/>
      <c r="N1788" s="342"/>
    </row>
    <row r="1789" spans="1:14" ht="14" x14ac:dyDescent="0.15">
      <c r="A1789" s="311" t="s">
        <v>244</v>
      </c>
      <c r="B1789" s="312">
        <v>43</v>
      </c>
      <c r="C1789" s="313">
        <v>373</v>
      </c>
      <c r="D1789" s="314">
        <v>1465</v>
      </c>
      <c r="E1789" s="312">
        <v>43</v>
      </c>
      <c r="F1789" s="313">
        <v>162</v>
      </c>
      <c r="G1789" s="314">
        <v>529</v>
      </c>
      <c r="H1789" s="312"/>
      <c r="I1789" s="313"/>
      <c r="J1789" s="314"/>
      <c r="K1789" s="312"/>
      <c r="L1789" s="313"/>
      <c r="M1789" s="314"/>
      <c r="N1789" s="295"/>
    </row>
    <row r="1790" spans="1:14" ht="14" x14ac:dyDescent="0.15">
      <c r="A1790" s="271" t="s">
        <v>182</v>
      </c>
      <c r="B1790" s="296">
        <v>3.3953488372092999</v>
      </c>
      <c r="C1790" s="297">
        <v>3.1474530831099199</v>
      </c>
      <c r="D1790" s="298">
        <v>3.2730375426621201</v>
      </c>
      <c r="E1790" s="296">
        <v>3.3953488372092999</v>
      </c>
      <c r="F1790" s="297">
        <v>3.2716049382716101</v>
      </c>
      <c r="G1790" s="298">
        <v>3.4404536862003798</v>
      </c>
      <c r="H1790" s="296"/>
      <c r="I1790" s="297"/>
      <c r="J1790" s="298"/>
      <c r="K1790" s="296"/>
      <c r="L1790" s="297"/>
      <c r="M1790" s="298"/>
      <c r="N1790" s="299"/>
    </row>
    <row r="1791" spans="1:14" ht="14" x14ac:dyDescent="0.15">
      <c r="A1791" s="271" t="s">
        <v>165</v>
      </c>
      <c r="B1791" s="296">
        <v>1.1779630296510999</v>
      </c>
      <c r="C1791" s="297">
        <v>1.0224497259099401</v>
      </c>
      <c r="D1791" s="298">
        <v>0.99479004256216896</v>
      </c>
      <c r="E1791" s="296">
        <v>1.1779630296510999</v>
      </c>
      <c r="F1791" s="297">
        <v>1.0864763911594599</v>
      </c>
      <c r="G1791" s="298">
        <v>1.01725109672047</v>
      </c>
      <c r="H1791" s="296"/>
      <c r="I1791" s="297"/>
      <c r="J1791" s="298"/>
      <c r="K1791" s="296"/>
      <c r="L1791" s="297"/>
      <c r="M1791" s="298"/>
      <c r="N1791" s="299"/>
    </row>
    <row r="1792" spans="1:14" ht="14" x14ac:dyDescent="0.15">
      <c r="A1792" s="271" t="s">
        <v>245</v>
      </c>
      <c r="B1792" s="300" t="s">
        <v>233</v>
      </c>
      <c r="C1792" s="297" t="s">
        <v>124</v>
      </c>
      <c r="D1792" s="298" t="s">
        <v>124</v>
      </c>
      <c r="E1792" s="300" t="s">
        <v>233</v>
      </c>
      <c r="F1792" s="297" t="s">
        <v>124</v>
      </c>
      <c r="G1792" s="298" t="s">
        <v>124</v>
      </c>
      <c r="H1792" s="300"/>
      <c r="I1792" s="297"/>
      <c r="J1792" s="298"/>
      <c r="K1792" s="300"/>
      <c r="L1792" s="297"/>
      <c r="M1792" s="298"/>
      <c r="N1792" s="299"/>
    </row>
    <row r="1793" spans="1:14" ht="14" x14ac:dyDescent="0.15">
      <c r="A1793" s="272" t="s">
        <v>164</v>
      </c>
      <c r="B1793" s="301" t="s">
        <v>233</v>
      </c>
      <c r="C1793" s="302">
        <v>0.24245275617709472</v>
      </c>
      <c r="D1793" s="303">
        <v>0.12295186854922306</v>
      </c>
      <c r="E1793" s="301" t="s">
        <v>233</v>
      </c>
      <c r="F1793" s="302">
        <v>0.11389469660323999</v>
      </c>
      <c r="G1793" s="303">
        <v>-4.433993645865221E-2</v>
      </c>
      <c r="H1793" s="301"/>
      <c r="I1793" s="302"/>
      <c r="J1793" s="303"/>
      <c r="K1793" s="301"/>
      <c r="L1793" s="302"/>
      <c r="M1793" s="303"/>
      <c r="N1793" s="304"/>
    </row>
    <row r="1794" spans="1:14" ht="28" x14ac:dyDescent="0.15">
      <c r="A1794" s="253" t="s">
        <v>664</v>
      </c>
      <c r="B1794" s="274">
        <v>0.209302325581395</v>
      </c>
      <c r="C1794" s="275">
        <v>0.13941018766756</v>
      </c>
      <c r="D1794" s="276">
        <v>0.159726962457338</v>
      </c>
      <c r="E1794" s="274">
        <v>0.209302325581395</v>
      </c>
      <c r="F1794" s="275">
        <v>0.21604938271604901</v>
      </c>
      <c r="G1794" s="276">
        <v>0.22641509433962301</v>
      </c>
      <c r="H1794" s="274"/>
      <c r="I1794" s="275"/>
      <c r="J1794" s="276"/>
      <c r="K1794" s="274"/>
      <c r="L1794" s="275"/>
      <c r="M1794" s="276"/>
      <c r="N1794" s="281"/>
    </row>
    <row r="1795" spans="1:14" ht="14" x14ac:dyDescent="0.15">
      <c r="A1795" s="271" t="s">
        <v>834</v>
      </c>
      <c r="B1795" s="278">
        <v>0.46511627906976699</v>
      </c>
      <c r="C1795" s="279">
        <v>0.329758713136729</v>
      </c>
      <c r="D1795" s="280">
        <v>0.37201365187713298</v>
      </c>
      <c r="E1795" s="278">
        <v>0.46511627906976699</v>
      </c>
      <c r="F1795" s="279">
        <v>0.34567901234567899</v>
      </c>
      <c r="G1795" s="280">
        <v>0.407547169811321</v>
      </c>
      <c r="H1795" s="278"/>
      <c r="I1795" s="279"/>
      <c r="J1795" s="280"/>
      <c r="K1795" s="278"/>
      <c r="L1795" s="279"/>
      <c r="M1795" s="280"/>
      <c r="N1795" s="281"/>
    </row>
    <row r="1796" spans="1:14" ht="14" x14ac:dyDescent="0.15">
      <c r="A1796" s="271" t="s">
        <v>108</v>
      </c>
      <c r="B1796" s="278">
        <v>0.25581395348837199</v>
      </c>
      <c r="C1796" s="279">
        <v>0.36193029490616602</v>
      </c>
      <c r="D1796" s="280">
        <v>0.36723549488054602</v>
      </c>
      <c r="E1796" s="278">
        <v>0.25581395348837199</v>
      </c>
      <c r="F1796" s="279">
        <v>0.296296296296296</v>
      </c>
      <c r="G1796" s="280">
        <v>0.29433962264150898</v>
      </c>
      <c r="H1796" s="278"/>
      <c r="I1796" s="279"/>
      <c r="J1796" s="280"/>
      <c r="K1796" s="278"/>
      <c r="L1796" s="279"/>
      <c r="M1796" s="280"/>
      <c r="N1796" s="281"/>
    </row>
    <row r="1797" spans="1:14" ht="14" x14ac:dyDescent="0.15">
      <c r="A1797" s="271" t="s">
        <v>835</v>
      </c>
      <c r="B1797" s="278">
        <v>6.9767441860465101E-2</v>
      </c>
      <c r="C1797" s="279">
        <v>0.15549597855227901</v>
      </c>
      <c r="D1797" s="280">
        <v>9.0102389078498296E-2</v>
      </c>
      <c r="E1797" s="278">
        <v>6.9767441860465101E-2</v>
      </c>
      <c r="F1797" s="279">
        <v>0.141975308641975</v>
      </c>
      <c r="G1797" s="280">
        <v>6.6037735849056603E-2</v>
      </c>
      <c r="H1797" s="278"/>
      <c r="I1797" s="279"/>
      <c r="J1797" s="280"/>
      <c r="K1797" s="278"/>
      <c r="L1797" s="279"/>
      <c r="M1797" s="280"/>
      <c r="N1797" s="281"/>
    </row>
    <row r="1798" spans="1:14" ht="14" x14ac:dyDescent="0.15">
      <c r="A1798" s="271" t="s">
        <v>109</v>
      </c>
      <c r="B1798" s="278">
        <v>0</v>
      </c>
      <c r="C1798" s="279">
        <v>1.34048257372654E-2</v>
      </c>
      <c r="D1798" s="280">
        <v>1.09215017064846E-2</v>
      </c>
      <c r="E1798" s="278">
        <v>0</v>
      </c>
      <c r="F1798" s="279">
        <v>0</v>
      </c>
      <c r="G1798" s="280">
        <v>5.66037735849057E-3</v>
      </c>
      <c r="H1798" s="278"/>
      <c r="I1798" s="279"/>
      <c r="J1798" s="280"/>
      <c r="K1798" s="278"/>
      <c r="L1798" s="279"/>
      <c r="M1798" s="280"/>
      <c r="N1798" s="281"/>
    </row>
    <row r="1799" spans="1:14" ht="14" x14ac:dyDescent="0.15">
      <c r="A1799" s="311" t="s">
        <v>244</v>
      </c>
      <c r="B1799" s="312">
        <v>43</v>
      </c>
      <c r="C1799" s="313">
        <v>373</v>
      </c>
      <c r="D1799" s="314">
        <v>1465</v>
      </c>
      <c r="E1799" s="312">
        <v>43</v>
      </c>
      <c r="F1799" s="313">
        <v>162</v>
      </c>
      <c r="G1799" s="314">
        <v>530</v>
      </c>
      <c r="H1799" s="312"/>
      <c r="I1799" s="313"/>
      <c r="J1799" s="314"/>
      <c r="K1799" s="312"/>
      <c r="L1799" s="313"/>
      <c r="M1799" s="314"/>
      <c r="N1799" s="295"/>
    </row>
    <row r="1800" spans="1:14" ht="14" x14ac:dyDescent="0.15">
      <c r="A1800" s="271" t="s">
        <v>182</v>
      </c>
      <c r="B1800" s="296">
        <v>3.81395348837209</v>
      </c>
      <c r="C1800" s="297">
        <v>3.4262734584450398</v>
      </c>
      <c r="D1800" s="298">
        <v>3.57952218430035</v>
      </c>
      <c r="E1800" s="296">
        <v>3.81395348837209</v>
      </c>
      <c r="F1800" s="297">
        <v>3.6358024691358</v>
      </c>
      <c r="G1800" s="298">
        <v>3.7830188679245298</v>
      </c>
      <c r="H1800" s="296"/>
      <c r="I1800" s="297"/>
      <c r="J1800" s="298"/>
      <c r="K1800" s="296"/>
      <c r="L1800" s="297"/>
      <c r="M1800" s="298"/>
      <c r="N1800" s="281"/>
    </row>
    <row r="1801" spans="1:14" ht="14" x14ac:dyDescent="0.15">
      <c r="A1801" s="271" t="s">
        <v>165</v>
      </c>
      <c r="B1801" s="296">
        <v>0.85233052926578501</v>
      </c>
      <c r="C1801" s="297">
        <v>0.95773944212293605</v>
      </c>
      <c r="D1801" s="298">
        <v>0.89967574058817201</v>
      </c>
      <c r="E1801" s="296">
        <v>0.85233052926578501</v>
      </c>
      <c r="F1801" s="297">
        <v>0.97646957469468798</v>
      </c>
      <c r="G1801" s="298">
        <v>0.88896529752878195</v>
      </c>
      <c r="H1801" s="296"/>
      <c r="I1801" s="297"/>
      <c r="J1801" s="298"/>
      <c r="K1801" s="296"/>
      <c r="L1801" s="297"/>
      <c r="M1801" s="298"/>
      <c r="N1801" s="281"/>
    </row>
    <row r="1802" spans="1:14" ht="14" x14ac:dyDescent="0.15">
      <c r="A1802" s="271" t="s">
        <v>245</v>
      </c>
      <c r="B1802" s="300" t="s">
        <v>233</v>
      </c>
      <c r="C1802" s="297" t="s">
        <v>251</v>
      </c>
      <c r="D1802" s="298" t="s">
        <v>124</v>
      </c>
      <c r="E1802" s="300" t="s">
        <v>233</v>
      </c>
      <c r="F1802" s="297" t="s">
        <v>124</v>
      </c>
      <c r="G1802" s="298" t="s">
        <v>124</v>
      </c>
      <c r="H1802" s="300"/>
      <c r="I1802" s="297"/>
      <c r="J1802" s="298"/>
      <c r="K1802" s="300"/>
      <c r="L1802" s="297"/>
      <c r="M1802" s="298"/>
      <c r="N1802" s="281"/>
    </row>
    <row r="1803" spans="1:14" ht="14" x14ac:dyDescent="0.15">
      <c r="A1803" s="272" t="s">
        <v>164</v>
      </c>
      <c r="B1803" s="301" t="s">
        <v>233</v>
      </c>
      <c r="C1803" s="302">
        <v>0.40478653470479847</v>
      </c>
      <c r="D1803" s="303">
        <v>0.26057310817170448</v>
      </c>
      <c r="E1803" s="301" t="s">
        <v>233</v>
      </c>
      <c r="F1803" s="302">
        <v>0.1824440042507135</v>
      </c>
      <c r="G1803" s="303">
        <v>3.4798456737911827E-2</v>
      </c>
      <c r="H1803" s="301"/>
      <c r="I1803" s="302"/>
      <c r="J1803" s="303"/>
      <c r="K1803" s="301"/>
      <c r="L1803" s="302"/>
      <c r="M1803" s="303"/>
      <c r="N1803" s="281"/>
    </row>
    <row r="1804" spans="1:14" ht="28" customHeight="1" x14ac:dyDescent="0.15">
      <c r="A1804" s="253" t="s">
        <v>1</v>
      </c>
      <c r="B1804" s="274">
        <v>0.372093023255814</v>
      </c>
      <c r="C1804" s="275">
        <v>0.18817204301075299</v>
      </c>
      <c r="D1804" s="276">
        <v>0.24368600682593899</v>
      </c>
      <c r="E1804" s="274">
        <v>0.372093023255814</v>
      </c>
      <c r="F1804" s="275">
        <v>0.20496894409937899</v>
      </c>
      <c r="G1804" s="276">
        <v>0.28544423440453698</v>
      </c>
      <c r="H1804" s="274"/>
      <c r="I1804" s="275"/>
      <c r="J1804" s="276"/>
      <c r="K1804" s="274"/>
      <c r="L1804" s="275"/>
      <c r="M1804" s="276"/>
      <c r="N1804" s="576" t="s">
        <v>74</v>
      </c>
    </row>
    <row r="1805" spans="1:14" ht="14" x14ac:dyDescent="0.15">
      <c r="A1805" s="271" t="s">
        <v>834</v>
      </c>
      <c r="B1805" s="278">
        <v>0.46511627906976699</v>
      </c>
      <c r="C1805" s="279">
        <v>0.41666666666666702</v>
      </c>
      <c r="D1805" s="280">
        <v>0.43754266211604098</v>
      </c>
      <c r="E1805" s="278">
        <v>0.46511627906976699</v>
      </c>
      <c r="F1805" s="279">
        <v>0.42236024844720499</v>
      </c>
      <c r="G1805" s="280">
        <v>0.44234404536861999</v>
      </c>
      <c r="H1805" s="278"/>
      <c r="I1805" s="279"/>
      <c r="J1805" s="280"/>
      <c r="K1805" s="278"/>
      <c r="L1805" s="279"/>
      <c r="M1805" s="280"/>
      <c r="N1805" s="577"/>
    </row>
    <row r="1806" spans="1:14" ht="14" x14ac:dyDescent="0.15">
      <c r="A1806" s="271" t="s">
        <v>108</v>
      </c>
      <c r="B1806" s="278">
        <v>0.162790697674419</v>
      </c>
      <c r="C1806" s="279">
        <v>0.31182795698924698</v>
      </c>
      <c r="D1806" s="280">
        <v>0.26484641638225298</v>
      </c>
      <c r="E1806" s="278">
        <v>0.162790697674419</v>
      </c>
      <c r="F1806" s="279">
        <v>0.28571428571428598</v>
      </c>
      <c r="G1806" s="280">
        <v>0.22306238185255201</v>
      </c>
      <c r="H1806" s="278"/>
      <c r="I1806" s="279"/>
      <c r="J1806" s="280"/>
      <c r="K1806" s="278"/>
      <c r="L1806" s="279"/>
      <c r="M1806" s="280"/>
      <c r="N1806" s="577"/>
    </row>
    <row r="1807" spans="1:14" ht="14" x14ac:dyDescent="0.15">
      <c r="A1807" s="271" t="s">
        <v>835</v>
      </c>
      <c r="B1807" s="278">
        <v>0</v>
      </c>
      <c r="C1807" s="279">
        <v>7.79569892473118E-2</v>
      </c>
      <c r="D1807" s="280">
        <v>4.9146757679180898E-2</v>
      </c>
      <c r="E1807" s="278">
        <v>0</v>
      </c>
      <c r="F1807" s="279">
        <v>8.6956521739130405E-2</v>
      </c>
      <c r="G1807" s="280">
        <v>4.53686200378072E-2</v>
      </c>
      <c r="H1807" s="278"/>
      <c r="I1807" s="279"/>
      <c r="J1807" s="280"/>
      <c r="K1807" s="278"/>
      <c r="L1807" s="279"/>
      <c r="M1807" s="280"/>
      <c r="N1807" s="577"/>
    </row>
    <row r="1808" spans="1:14" ht="14" x14ac:dyDescent="0.15">
      <c r="A1808" s="271" t="s">
        <v>109</v>
      </c>
      <c r="B1808" s="278">
        <v>0</v>
      </c>
      <c r="C1808" s="279">
        <v>5.3763440860215101E-3</v>
      </c>
      <c r="D1808" s="280">
        <v>4.7781569965870303E-3</v>
      </c>
      <c r="E1808" s="278">
        <v>0</v>
      </c>
      <c r="F1808" s="279">
        <v>0</v>
      </c>
      <c r="G1808" s="280">
        <v>3.7807183364839299E-3</v>
      </c>
      <c r="H1808" s="278"/>
      <c r="I1808" s="279"/>
      <c r="J1808" s="280"/>
      <c r="K1808" s="278"/>
      <c r="L1808" s="279"/>
      <c r="M1808" s="280"/>
      <c r="N1808" s="578"/>
    </row>
    <row r="1809" spans="1:14" ht="14" x14ac:dyDescent="0.15">
      <c r="A1809" s="311" t="s">
        <v>244</v>
      </c>
      <c r="B1809" s="312">
        <v>43</v>
      </c>
      <c r="C1809" s="313">
        <v>372</v>
      </c>
      <c r="D1809" s="314">
        <v>1465</v>
      </c>
      <c r="E1809" s="312">
        <v>43</v>
      </c>
      <c r="F1809" s="313">
        <v>161</v>
      </c>
      <c r="G1809" s="314">
        <v>529</v>
      </c>
      <c r="H1809" s="312"/>
      <c r="I1809" s="313"/>
      <c r="J1809" s="314"/>
      <c r="K1809" s="312"/>
      <c r="L1809" s="313"/>
      <c r="M1809" s="314"/>
      <c r="N1809" s="295"/>
    </row>
    <row r="1810" spans="1:14" ht="14" x14ac:dyDescent="0.15">
      <c r="A1810" s="271" t="s">
        <v>182</v>
      </c>
      <c r="B1810" s="296">
        <v>4.2093023255814002</v>
      </c>
      <c r="C1810" s="297">
        <v>3.7043010752688201</v>
      </c>
      <c r="D1810" s="298">
        <v>3.8662116040955601</v>
      </c>
      <c r="E1810" s="296">
        <v>4.2093023255814002</v>
      </c>
      <c r="F1810" s="297">
        <v>3.7453416149068302</v>
      </c>
      <c r="G1810" s="298">
        <v>3.9603024574669199</v>
      </c>
      <c r="H1810" s="296"/>
      <c r="I1810" s="297"/>
      <c r="J1810" s="298"/>
      <c r="K1810" s="296"/>
      <c r="L1810" s="297"/>
      <c r="M1810" s="298"/>
      <c r="N1810" s="299"/>
    </row>
    <row r="1811" spans="1:14" ht="14" x14ac:dyDescent="0.15">
      <c r="A1811" s="271" t="s">
        <v>165</v>
      </c>
      <c r="B1811" s="296">
        <v>0.70906173869429601</v>
      </c>
      <c r="C1811" s="297">
        <v>0.88026141406277103</v>
      </c>
      <c r="D1811" s="298">
        <v>0.85482297499605098</v>
      </c>
      <c r="E1811" s="296">
        <v>0.70906173869429601</v>
      </c>
      <c r="F1811" s="297">
        <v>0.88232295040981201</v>
      </c>
      <c r="G1811" s="298">
        <v>0.85076430834057803</v>
      </c>
      <c r="H1811" s="296"/>
      <c r="I1811" s="297"/>
      <c r="J1811" s="298"/>
      <c r="K1811" s="296"/>
      <c r="L1811" s="297"/>
      <c r="M1811" s="298"/>
      <c r="N1811" s="299"/>
    </row>
    <row r="1812" spans="1:14" ht="14" x14ac:dyDescent="0.15">
      <c r="A1812" s="271" t="s">
        <v>245</v>
      </c>
      <c r="B1812" s="300" t="s">
        <v>233</v>
      </c>
      <c r="C1812" s="297" t="s">
        <v>222</v>
      </c>
      <c r="D1812" s="298" t="s">
        <v>221</v>
      </c>
      <c r="E1812" s="300" t="s">
        <v>233</v>
      </c>
      <c r="F1812" s="297" t="s">
        <v>221</v>
      </c>
      <c r="G1812" s="298" t="s">
        <v>124</v>
      </c>
      <c r="H1812" s="300"/>
      <c r="I1812" s="297"/>
      <c r="J1812" s="298"/>
      <c r="K1812" s="300"/>
      <c r="L1812" s="297"/>
      <c r="M1812" s="298"/>
      <c r="N1812" s="299"/>
    </row>
    <row r="1813" spans="1:14" ht="14" x14ac:dyDescent="0.15">
      <c r="A1813" s="272" t="s">
        <v>164</v>
      </c>
      <c r="B1813" s="301" t="s">
        <v>233</v>
      </c>
      <c r="C1813" s="302">
        <v>0.57369463462199266</v>
      </c>
      <c r="D1813" s="303">
        <v>0.40135879769425364</v>
      </c>
      <c r="E1813" s="301" t="s">
        <v>233</v>
      </c>
      <c r="F1813" s="302">
        <v>0.52584001182228624</v>
      </c>
      <c r="G1813" s="303">
        <v>0.2926778494036219</v>
      </c>
      <c r="H1813" s="301"/>
      <c r="I1813" s="302"/>
      <c r="J1813" s="303"/>
      <c r="K1813" s="301"/>
      <c r="L1813" s="302"/>
      <c r="M1813" s="303"/>
      <c r="N1813" s="304"/>
    </row>
    <row r="1814" spans="1:14" ht="28" x14ac:dyDescent="0.15">
      <c r="A1814" s="253" t="s">
        <v>147</v>
      </c>
      <c r="B1814" s="274">
        <v>0.13953488372093001</v>
      </c>
      <c r="C1814" s="275">
        <v>0.15817694369973201</v>
      </c>
      <c r="D1814" s="276">
        <v>0.12210095497953601</v>
      </c>
      <c r="E1814" s="274">
        <v>0.13953488372093001</v>
      </c>
      <c r="F1814" s="275">
        <v>0.25925925925925902</v>
      </c>
      <c r="G1814" s="276">
        <v>0.19659735349716401</v>
      </c>
      <c r="H1814" s="274"/>
      <c r="I1814" s="275"/>
      <c r="J1814" s="276"/>
      <c r="K1814" s="274"/>
      <c r="L1814" s="275"/>
      <c r="M1814" s="276"/>
      <c r="N1814" s="570" t="s">
        <v>76</v>
      </c>
    </row>
    <row r="1815" spans="1:14" ht="14" x14ac:dyDescent="0.15">
      <c r="A1815" s="271" t="s">
        <v>834</v>
      </c>
      <c r="B1815" s="278">
        <v>0.372093023255814</v>
      </c>
      <c r="C1815" s="279">
        <v>0.35388739946380698</v>
      </c>
      <c r="D1815" s="280">
        <v>0.31991814461118701</v>
      </c>
      <c r="E1815" s="278">
        <v>0.372093023255814</v>
      </c>
      <c r="F1815" s="279">
        <v>0.35185185185185203</v>
      </c>
      <c r="G1815" s="280">
        <v>0.368620037807183</v>
      </c>
      <c r="H1815" s="278"/>
      <c r="I1815" s="279"/>
      <c r="J1815" s="280"/>
      <c r="K1815" s="278"/>
      <c r="L1815" s="279"/>
      <c r="M1815" s="280"/>
      <c r="N1815" s="571"/>
    </row>
    <row r="1816" spans="1:14" ht="14" x14ac:dyDescent="0.15">
      <c r="A1816" s="271" t="s">
        <v>108</v>
      </c>
      <c r="B1816" s="278">
        <v>0.27906976744186002</v>
      </c>
      <c r="C1816" s="279">
        <v>0.29758713136729198</v>
      </c>
      <c r="D1816" s="280">
        <v>0.36152796725784397</v>
      </c>
      <c r="E1816" s="278">
        <v>0.27906976744186002</v>
      </c>
      <c r="F1816" s="279">
        <v>0.234567901234568</v>
      </c>
      <c r="G1816" s="280">
        <v>0.30812854442344001</v>
      </c>
      <c r="H1816" s="278"/>
      <c r="I1816" s="279"/>
      <c r="J1816" s="280"/>
      <c r="K1816" s="278"/>
      <c r="L1816" s="279"/>
      <c r="M1816" s="280"/>
      <c r="N1816" s="571"/>
    </row>
    <row r="1817" spans="1:14" ht="14" x14ac:dyDescent="0.15">
      <c r="A1817" s="271" t="s">
        <v>835</v>
      </c>
      <c r="B1817" s="278">
        <v>0.209302325581395</v>
      </c>
      <c r="C1817" s="279">
        <v>0.16621983914209101</v>
      </c>
      <c r="D1817" s="280">
        <v>0.15825375170532099</v>
      </c>
      <c r="E1817" s="278">
        <v>0.209302325581395</v>
      </c>
      <c r="F1817" s="279">
        <v>0.141975308641975</v>
      </c>
      <c r="G1817" s="280">
        <v>0.10586011342155</v>
      </c>
      <c r="H1817" s="278"/>
      <c r="I1817" s="279"/>
      <c r="J1817" s="280"/>
      <c r="K1817" s="278"/>
      <c r="L1817" s="279"/>
      <c r="M1817" s="280"/>
      <c r="N1817" s="571"/>
    </row>
    <row r="1818" spans="1:14" ht="14" x14ac:dyDescent="0.15">
      <c r="A1818" s="271" t="s">
        <v>109</v>
      </c>
      <c r="B1818" s="278">
        <v>0</v>
      </c>
      <c r="C1818" s="279">
        <v>2.4128686327077702E-2</v>
      </c>
      <c r="D1818" s="280">
        <v>3.8199181446111903E-2</v>
      </c>
      <c r="E1818" s="278">
        <v>0</v>
      </c>
      <c r="F1818" s="279">
        <v>1.2345679012345699E-2</v>
      </c>
      <c r="G1818" s="280">
        <v>2.0793950850661599E-2</v>
      </c>
      <c r="H1818" s="278"/>
      <c r="I1818" s="279"/>
      <c r="J1818" s="280"/>
      <c r="K1818" s="278"/>
      <c r="L1818" s="279"/>
      <c r="M1818" s="280"/>
      <c r="N1818" s="572"/>
    </row>
    <row r="1819" spans="1:14" ht="14" x14ac:dyDescent="0.15">
      <c r="A1819" s="311" t="s">
        <v>244</v>
      </c>
      <c r="B1819" s="312">
        <v>43</v>
      </c>
      <c r="C1819" s="313">
        <v>373</v>
      </c>
      <c r="D1819" s="314">
        <v>1466</v>
      </c>
      <c r="E1819" s="312">
        <v>43</v>
      </c>
      <c r="F1819" s="313">
        <v>162</v>
      </c>
      <c r="G1819" s="314">
        <v>529</v>
      </c>
      <c r="H1819" s="312"/>
      <c r="I1819" s="313"/>
      <c r="J1819" s="314"/>
      <c r="K1819" s="312"/>
      <c r="L1819" s="313"/>
      <c r="M1819" s="314"/>
      <c r="N1819" s="295"/>
    </row>
    <row r="1820" spans="1:14" ht="14" x14ac:dyDescent="0.15">
      <c r="A1820" s="271" t="s">
        <v>182</v>
      </c>
      <c r="B1820" s="296">
        <v>3.4418604651162799</v>
      </c>
      <c r="C1820" s="297">
        <v>3.45576407506702</v>
      </c>
      <c r="D1820" s="298">
        <v>3.3294679399727101</v>
      </c>
      <c r="E1820" s="296">
        <v>3.4418604651162799</v>
      </c>
      <c r="F1820" s="297">
        <v>3.7037037037037002</v>
      </c>
      <c r="G1820" s="298">
        <v>3.6143667296786401</v>
      </c>
      <c r="H1820" s="296"/>
      <c r="I1820" s="297"/>
      <c r="J1820" s="298"/>
      <c r="K1820" s="296"/>
      <c r="L1820" s="297"/>
      <c r="M1820" s="298"/>
      <c r="N1820" s="299"/>
    </row>
    <row r="1821" spans="1:14" ht="14" x14ac:dyDescent="0.15">
      <c r="A1821" s="271" t="s">
        <v>165</v>
      </c>
      <c r="B1821" s="296">
        <v>0.98324839620406901</v>
      </c>
      <c r="C1821" s="297">
        <v>1.0219632529726099</v>
      </c>
      <c r="D1821" s="298">
        <v>1.0057401753617301</v>
      </c>
      <c r="E1821" s="296">
        <v>0.98324839620406901</v>
      </c>
      <c r="F1821" s="297">
        <v>1.04488632856092</v>
      </c>
      <c r="G1821" s="298">
        <v>0.98408819208446996</v>
      </c>
      <c r="H1821" s="296"/>
      <c r="I1821" s="297"/>
      <c r="J1821" s="298"/>
      <c r="K1821" s="296"/>
      <c r="L1821" s="297"/>
      <c r="M1821" s="298"/>
      <c r="N1821" s="299"/>
    </row>
    <row r="1822" spans="1:14" ht="14" x14ac:dyDescent="0.15">
      <c r="A1822" s="271" t="s">
        <v>245</v>
      </c>
      <c r="B1822" s="300" t="s">
        <v>233</v>
      </c>
      <c r="C1822" s="297" t="s">
        <v>124</v>
      </c>
      <c r="D1822" s="298" t="s">
        <v>124</v>
      </c>
      <c r="E1822" s="300" t="s">
        <v>233</v>
      </c>
      <c r="F1822" s="297" t="s">
        <v>124</v>
      </c>
      <c r="G1822" s="298" t="s">
        <v>124</v>
      </c>
      <c r="H1822" s="300"/>
      <c r="I1822" s="297"/>
      <c r="J1822" s="298"/>
      <c r="K1822" s="300"/>
      <c r="L1822" s="297"/>
      <c r="M1822" s="298"/>
      <c r="N1822" s="299"/>
    </row>
    <row r="1823" spans="1:14" ht="14" x14ac:dyDescent="0.15">
      <c r="A1823" s="272" t="s">
        <v>164</v>
      </c>
      <c r="B1823" s="301" t="s">
        <v>233</v>
      </c>
      <c r="C1823" s="302">
        <v>-1.360480419457193E-2</v>
      </c>
      <c r="D1823" s="303">
        <v>0.11175105449391645</v>
      </c>
      <c r="E1823" s="301" t="s">
        <v>233</v>
      </c>
      <c r="F1823" s="302">
        <v>-0.25059495126905001</v>
      </c>
      <c r="G1823" s="303">
        <v>-0.17529553341856691</v>
      </c>
      <c r="H1823" s="301"/>
      <c r="I1823" s="302"/>
      <c r="J1823" s="303"/>
      <c r="K1823" s="301"/>
      <c r="L1823" s="302"/>
      <c r="M1823" s="303"/>
      <c r="N1823" s="304"/>
    </row>
    <row r="1824" spans="1:14" ht="28" x14ac:dyDescent="0.15">
      <c r="A1824" s="253" t="s">
        <v>418</v>
      </c>
      <c r="B1824" s="274">
        <v>0.209302325581395</v>
      </c>
      <c r="C1824" s="275">
        <v>0.13136729222520099</v>
      </c>
      <c r="D1824" s="276">
        <v>0.16177474402730399</v>
      </c>
      <c r="E1824" s="274">
        <v>0.209302325581395</v>
      </c>
      <c r="F1824" s="275">
        <v>0.19753086419753099</v>
      </c>
      <c r="G1824" s="276">
        <v>0.23962264150943399</v>
      </c>
      <c r="H1824" s="274"/>
      <c r="I1824" s="275"/>
      <c r="J1824" s="276"/>
      <c r="K1824" s="274"/>
      <c r="L1824" s="275"/>
      <c r="M1824" s="276"/>
      <c r="N1824" s="277"/>
    </row>
    <row r="1825" spans="1:14" ht="14" x14ac:dyDescent="0.15">
      <c r="A1825" s="271" t="s">
        <v>834</v>
      </c>
      <c r="B1825" s="278">
        <v>0.48837209302325602</v>
      </c>
      <c r="C1825" s="279">
        <v>0.31903485254691699</v>
      </c>
      <c r="D1825" s="280">
        <v>0.33105802047781602</v>
      </c>
      <c r="E1825" s="278">
        <v>0.48837209302325602</v>
      </c>
      <c r="F1825" s="279">
        <v>0.358024691358025</v>
      </c>
      <c r="G1825" s="280">
        <v>0.373584905660377</v>
      </c>
      <c r="H1825" s="278"/>
      <c r="I1825" s="279"/>
      <c r="J1825" s="280"/>
      <c r="K1825" s="278"/>
      <c r="L1825" s="279"/>
      <c r="M1825" s="280"/>
      <c r="N1825" s="281"/>
    </row>
    <row r="1826" spans="1:14" ht="14" x14ac:dyDescent="0.15">
      <c r="A1826" s="271" t="s">
        <v>108</v>
      </c>
      <c r="B1826" s="278">
        <v>0.232558139534884</v>
      </c>
      <c r="C1826" s="279">
        <v>0.39142091152815001</v>
      </c>
      <c r="D1826" s="280">
        <v>0.384982935153584</v>
      </c>
      <c r="E1826" s="278">
        <v>0.232558139534884</v>
      </c>
      <c r="F1826" s="279">
        <v>0.296296296296296</v>
      </c>
      <c r="G1826" s="280">
        <v>0.29245283018867901</v>
      </c>
      <c r="H1826" s="278"/>
      <c r="I1826" s="279"/>
      <c r="J1826" s="280"/>
      <c r="K1826" s="278"/>
      <c r="L1826" s="279"/>
      <c r="M1826" s="280"/>
      <c r="N1826" s="281"/>
    </row>
    <row r="1827" spans="1:14" ht="14" x14ac:dyDescent="0.15">
      <c r="A1827" s="271" t="s">
        <v>835</v>
      </c>
      <c r="B1827" s="278">
        <v>6.9767441860465101E-2</v>
      </c>
      <c r="C1827" s="279">
        <v>0.14745308310992</v>
      </c>
      <c r="D1827" s="280">
        <v>0.111945392491468</v>
      </c>
      <c r="E1827" s="278">
        <v>6.9767441860465101E-2</v>
      </c>
      <c r="F1827" s="279">
        <v>0.148148148148148</v>
      </c>
      <c r="G1827" s="280">
        <v>9.0566037735849106E-2</v>
      </c>
      <c r="H1827" s="278"/>
      <c r="I1827" s="279"/>
      <c r="J1827" s="280"/>
      <c r="K1827" s="278"/>
      <c r="L1827" s="279"/>
      <c r="M1827" s="280"/>
      <c r="N1827" s="281"/>
    </row>
    <row r="1828" spans="1:14" ht="14" x14ac:dyDescent="0.15">
      <c r="A1828" s="271" t="s">
        <v>109</v>
      </c>
      <c r="B1828" s="278">
        <v>0</v>
      </c>
      <c r="C1828" s="279">
        <v>1.07238605898123E-2</v>
      </c>
      <c r="D1828" s="280">
        <v>1.02389078498294E-2</v>
      </c>
      <c r="E1828" s="278">
        <v>0</v>
      </c>
      <c r="F1828" s="279">
        <v>0</v>
      </c>
      <c r="G1828" s="280">
        <v>3.77358490566038E-3</v>
      </c>
      <c r="H1828" s="278"/>
      <c r="I1828" s="279"/>
      <c r="J1828" s="280"/>
      <c r="K1828" s="278"/>
      <c r="L1828" s="279"/>
      <c r="M1828" s="280"/>
      <c r="N1828" s="342"/>
    </row>
    <row r="1829" spans="1:14" ht="14" x14ac:dyDescent="0.15">
      <c r="A1829" s="311" t="s">
        <v>244</v>
      </c>
      <c r="B1829" s="312">
        <v>43</v>
      </c>
      <c r="C1829" s="313">
        <v>373</v>
      </c>
      <c r="D1829" s="314">
        <v>1465</v>
      </c>
      <c r="E1829" s="312">
        <v>43</v>
      </c>
      <c r="F1829" s="313">
        <v>162</v>
      </c>
      <c r="G1829" s="314">
        <v>530</v>
      </c>
      <c r="H1829" s="312"/>
      <c r="I1829" s="313"/>
      <c r="J1829" s="314"/>
      <c r="K1829" s="312"/>
      <c r="L1829" s="313"/>
      <c r="M1829" s="314"/>
      <c r="N1829" s="295"/>
    </row>
    <row r="1830" spans="1:14" ht="14" x14ac:dyDescent="0.15">
      <c r="A1830" s="271" t="s">
        <v>182</v>
      </c>
      <c r="B1830" s="296">
        <v>3.8372093023255802</v>
      </c>
      <c r="C1830" s="297">
        <v>3.4128686327077702</v>
      </c>
      <c r="D1830" s="298">
        <v>3.5221843003413</v>
      </c>
      <c r="E1830" s="296">
        <v>3.8372093023255802</v>
      </c>
      <c r="F1830" s="297">
        <v>3.6049382716049401</v>
      </c>
      <c r="G1830" s="298">
        <v>3.7547169811320802</v>
      </c>
      <c r="H1830" s="296"/>
      <c r="I1830" s="297"/>
      <c r="J1830" s="298"/>
      <c r="K1830" s="296"/>
      <c r="L1830" s="297"/>
      <c r="M1830" s="298"/>
      <c r="N1830" s="299"/>
    </row>
    <row r="1831" spans="1:14" ht="14" x14ac:dyDescent="0.15">
      <c r="A1831" s="271" t="s">
        <v>165</v>
      </c>
      <c r="B1831" s="296">
        <v>0.84318648895099202</v>
      </c>
      <c r="C1831" s="297">
        <v>0.93097565680121797</v>
      </c>
      <c r="D1831" s="298">
        <v>0.92680521317515996</v>
      </c>
      <c r="E1831" s="296">
        <v>0.84318648895099202</v>
      </c>
      <c r="F1831" s="297">
        <v>0.96753528634744301</v>
      </c>
      <c r="G1831" s="298">
        <v>0.93261954746617304</v>
      </c>
      <c r="H1831" s="296"/>
      <c r="I1831" s="297"/>
      <c r="J1831" s="298"/>
      <c r="K1831" s="296"/>
      <c r="L1831" s="297"/>
      <c r="M1831" s="298"/>
      <c r="N1831" s="299"/>
    </row>
    <row r="1832" spans="1:14" ht="14" x14ac:dyDescent="0.15">
      <c r="A1832" s="271" t="s">
        <v>245</v>
      </c>
      <c r="B1832" s="300" t="s">
        <v>233</v>
      </c>
      <c r="C1832" s="297" t="s">
        <v>221</v>
      </c>
      <c r="D1832" s="298" t="s">
        <v>251</v>
      </c>
      <c r="E1832" s="300" t="s">
        <v>233</v>
      </c>
      <c r="F1832" s="297" t="s">
        <v>124</v>
      </c>
      <c r="G1832" s="298" t="s">
        <v>124</v>
      </c>
      <c r="H1832" s="300"/>
      <c r="I1832" s="297"/>
      <c r="J1832" s="298"/>
      <c r="K1832" s="300"/>
      <c r="L1832" s="297"/>
      <c r="M1832" s="298"/>
      <c r="N1832" s="299"/>
    </row>
    <row r="1833" spans="1:14" ht="14" x14ac:dyDescent="0.15">
      <c r="A1833" s="272" t="s">
        <v>164</v>
      </c>
      <c r="B1833" s="301" t="s">
        <v>233</v>
      </c>
      <c r="C1833" s="302">
        <v>0.45580211095510448</v>
      </c>
      <c r="D1833" s="303">
        <v>0.33990421882180605</v>
      </c>
      <c r="E1833" s="301" t="s">
        <v>233</v>
      </c>
      <c r="F1833" s="302">
        <v>0.24006466120475048</v>
      </c>
      <c r="G1833" s="303">
        <v>8.8452275547540038E-2</v>
      </c>
      <c r="H1833" s="301"/>
      <c r="I1833" s="302"/>
      <c r="J1833" s="303"/>
      <c r="K1833" s="301"/>
      <c r="L1833" s="302"/>
      <c r="M1833" s="303"/>
      <c r="N1833" s="304"/>
    </row>
    <row r="1834" spans="1:14" ht="28" x14ac:dyDescent="0.15">
      <c r="A1834" s="253" t="s">
        <v>136</v>
      </c>
      <c r="B1834" s="274">
        <v>0.232558139534884</v>
      </c>
      <c r="C1834" s="275">
        <v>0.115281501340483</v>
      </c>
      <c r="D1834" s="276">
        <v>0.14295485636114899</v>
      </c>
      <c r="E1834" s="274">
        <v>0.232558139534884</v>
      </c>
      <c r="F1834" s="275">
        <v>0.15432098765432101</v>
      </c>
      <c r="G1834" s="276">
        <v>0.190926275992439</v>
      </c>
      <c r="H1834" s="274"/>
      <c r="I1834" s="275"/>
      <c r="J1834" s="276"/>
      <c r="K1834" s="274"/>
      <c r="L1834" s="275"/>
      <c r="M1834" s="276"/>
      <c r="N1834" s="570" t="s">
        <v>77</v>
      </c>
    </row>
    <row r="1835" spans="1:14" ht="14" x14ac:dyDescent="0.15">
      <c r="A1835" s="271" t="s">
        <v>834</v>
      </c>
      <c r="B1835" s="278">
        <v>0.44186046511627902</v>
      </c>
      <c r="C1835" s="279">
        <v>0.37265415549597902</v>
      </c>
      <c r="D1835" s="280">
        <v>0.31190150478796203</v>
      </c>
      <c r="E1835" s="278">
        <v>0.44186046511627902</v>
      </c>
      <c r="F1835" s="279">
        <v>0.39506172839506198</v>
      </c>
      <c r="G1835" s="280">
        <v>0.33648393194706999</v>
      </c>
      <c r="H1835" s="278"/>
      <c r="I1835" s="279"/>
      <c r="J1835" s="280"/>
      <c r="K1835" s="278"/>
      <c r="L1835" s="279"/>
      <c r="M1835" s="280"/>
      <c r="N1835" s="571"/>
    </row>
    <row r="1836" spans="1:14" ht="14" x14ac:dyDescent="0.15">
      <c r="A1836" s="271" t="s">
        <v>108</v>
      </c>
      <c r="B1836" s="278">
        <v>0.232558139534884</v>
      </c>
      <c r="C1836" s="279">
        <v>0.34316353887399498</v>
      </c>
      <c r="D1836" s="280">
        <v>0.35704514363885098</v>
      </c>
      <c r="E1836" s="278">
        <v>0.232558139534884</v>
      </c>
      <c r="F1836" s="279">
        <v>0.31481481481481499</v>
      </c>
      <c r="G1836" s="280">
        <v>0.31001890359168199</v>
      </c>
      <c r="H1836" s="278"/>
      <c r="I1836" s="279"/>
      <c r="J1836" s="280"/>
      <c r="K1836" s="278"/>
      <c r="L1836" s="279"/>
      <c r="M1836" s="280"/>
      <c r="N1836" s="571"/>
    </row>
    <row r="1837" spans="1:14" ht="14" x14ac:dyDescent="0.15">
      <c r="A1837" s="271" t="s">
        <v>835</v>
      </c>
      <c r="B1837" s="278">
        <v>9.3023255813953501E-2</v>
      </c>
      <c r="C1837" s="279">
        <v>0.13941018766756</v>
      </c>
      <c r="D1837" s="280">
        <v>0.16005471956224401</v>
      </c>
      <c r="E1837" s="278">
        <v>9.3023255813953501E-2</v>
      </c>
      <c r="F1837" s="279">
        <v>0.104938271604938</v>
      </c>
      <c r="G1837" s="280">
        <v>0.137996219281664</v>
      </c>
      <c r="H1837" s="278"/>
      <c r="I1837" s="279"/>
      <c r="J1837" s="280"/>
      <c r="K1837" s="278"/>
      <c r="L1837" s="279"/>
      <c r="M1837" s="280"/>
      <c r="N1837" s="571"/>
    </row>
    <row r="1838" spans="1:14" ht="14" x14ac:dyDescent="0.15">
      <c r="A1838" s="271" t="s">
        <v>109</v>
      </c>
      <c r="B1838" s="278">
        <v>0</v>
      </c>
      <c r="C1838" s="279">
        <v>2.9490616621983899E-2</v>
      </c>
      <c r="D1838" s="280">
        <v>2.8043775649794801E-2</v>
      </c>
      <c r="E1838" s="278">
        <v>0</v>
      </c>
      <c r="F1838" s="279">
        <v>3.0864197530864199E-2</v>
      </c>
      <c r="G1838" s="280">
        <v>2.4574669187145601E-2</v>
      </c>
      <c r="H1838" s="278"/>
      <c r="I1838" s="279"/>
      <c r="J1838" s="280"/>
      <c r="K1838" s="278"/>
      <c r="L1838" s="279"/>
      <c r="M1838" s="280"/>
      <c r="N1838" s="572"/>
    </row>
    <row r="1839" spans="1:14" ht="14" x14ac:dyDescent="0.15">
      <c r="A1839" s="311" t="s">
        <v>244</v>
      </c>
      <c r="B1839" s="312">
        <v>43</v>
      </c>
      <c r="C1839" s="313">
        <v>373</v>
      </c>
      <c r="D1839" s="314">
        <v>1462</v>
      </c>
      <c r="E1839" s="312">
        <v>43</v>
      </c>
      <c r="F1839" s="313">
        <v>162</v>
      </c>
      <c r="G1839" s="314">
        <v>529</v>
      </c>
      <c r="H1839" s="312"/>
      <c r="I1839" s="313"/>
      <c r="J1839" s="314"/>
      <c r="K1839" s="312"/>
      <c r="L1839" s="313"/>
      <c r="M1839" s="314"/>
      <c r="N1839" s="295"/>
    </row>
    <row r="1840" spans="1:14" ht="14" x14ac:dyDescent="0.15">
      <c r="A1840" s="271" t="s">
        <v>182</v>
      </c>
      <c r="B1840" s="296">
        <v>3.81395348837209</v>
      </c>
      <c r="C1840" s="297">
        <v>3.40482573726542</v>
      </c>
      <c r="D1840" s="298">
        <v>3.3816689466484302</v>
      </c>
      <c r="E1840" s="296">
        <v>3.81395348837209</v>
      </c>
      <c r="F1840" s="297">
        <v>3.5370370370370399</v>
      </c>
      <c r="G1840" s="298">
        <v>3.531190926276</v>
      </c>
      <c r="H1840" s="296"/>
      <c r="I1840" s="297"/>
      <c r="J1840" s="298"/>
      <c r="K1840" s="296"/>
      <c r="L1840" s="297"/>
      <c r="M1840" s="298"/>
      <c r="N1840" s="299"/>
    </row>
    <row r="1841" spans="1:14" ht="14" x14ac:dyDescent="0.15">
      <c r="A1841" s="271" t="s">
        <v>165</v>
      </c>
      <c r="B1841" s="296">
        <v>0.90647968888254105</v>
      </c>
      <c r="C1841" s="297">
        <v>0.96424146140629796</v>
      </c>
      <c r="D1841" s="298">
        <v>1.0054705695521799</v>
      </c>
      <c r="E1841" s="296">
        <v>0.90647968888254105</v>
      </c>
      <c r="F1841" s="297">
        <v>0.97890094848391995</v>
      </c>
      <c r="G1841" s="298">
        <v>1.0277728106057999</v>
      </c>
      <c r="H1841" s="296"/>
      <c r="I1841" s="297"/>
      <c r="J1841" s="298"/>
      <c r="K1841" s="296"/>
      <c r="L1841" s="297"/>
      <c r="M1841" s="298"/>
      <c r="N1841" s="299"/>
    </row>
    <row r="1842" spans="1:14" ht="14" x14ac:dyDescent="0.15">
      <c r="A1842" s="271" t="s">
        <v>245</v>
      </c>
      <c r="B1842" s="300" t="s">
        <v>233</v>
      </c>
      <c r="C1842" s="297" t="s">
        <v>221</v>
      </c>
      <c r="D1842" s="298" t="s">
        <v>221</v>
      </c>
      <c r="E1842" s="300" t="s">
        <v>233</v>
      </c>
      <c r="F1842" s="297" t="s">
        <v>124</v>
      </c>
      <c r="G1842" s="298" t="s">
        <v>124</v>
      </c>
      <c r="H1842" s="300"/>
      <c r="I1842" s="297"/>
      <c r="J1842" s="298"/>
      <c r="K1842" s="300"/>
      <c r="L1842" s="297"/>
      <c r="M1842" s="298"/>
      <c r="N1842" s="299"/>
    </row>
    <row r="1843" spans="1:14" ht="14" x14ac:dyDescent="0.15">
      <c r="A1843" s="272" t="s">
        <v>164</v>
      </c>
      <c r="B1843" s="301" t="s">
        <v>233</v>
      </c>
      <c r="C1843" s="302">
        <v>0.4243001027045421</v>
      </c>
      <c r="D1843" s="303">
        <v>0.4299325657201406</v>
      </c>
      <c r="E1843" s="301" t="s">
        <v>233</v>
      </c>
      <c r="F1843" s="302">
        <v>0.28288505774146666</v>
      </c>
      <c r="G1843" s="303">
        <v>0.27512166033018659</v>
      </c>
      <c r="H1843" s="301"/>
      <c r="I1843" s="302"/>
      <c r="J1843" s="303"/>
      <c r="K1843" s="301"/>
      <c r="L1843" s="302"/>
      <c r="M1843" s="303"/>
      <c r="N1843" s="304"/>
    </row>
    <row r="1844" spans="1:14" s="64" customFormat="1" ht="28" x14ac:dyDescent="0.15">
      <c r="A1844" s="253" t="s">
        <v>286</v>
      </c>
      <c r="B1844" s="274">
        <v>0.13953488372093001</v>
      </c>
      <c r="C1844" s="275">
        <v>6.7385444743935305E-2</v>
      </c>
      <c r="D1844" s="276">
        <v>0.10075394105551699</v>
      </c>
      <c r="E1844" s="274">
        <v>0.13953488372093001</v>
      </c>
      <c r="F1844" s="275">
        <v>0.104938271604938</v>
      </c>
      <c r="G1844" s="276">
        <v>0.14800759013282699</v>
      </c>
      <c r="H1844" s="274"/>
      <c r="I1844" s="275"/>
      <c r="J1844" s="276"/>
      <c r="K1844" s="274"/>
      <c r="L1844" s="275"/>
      <c r="M1844" s="276"/>
      <c r="N1844" s="277"/>
    </row>
    <row r="1845" spans="1:14" s="64" customFormat="1" ht="14" x14ac:dyDescent="0.15">
      <c r="A1845" s="271" t="s">
        <v>834</v>
      </c>
      <c r="B1845" s="278">
        <v>0.418604651162791</v>
      </c>
      <c r="C1845" s="279">
        <v>0.299191374663073</v>
      </c>
      <c r="D1845" s="280">
        <v>0.30294722412611402</v>
      </c>
      <c r="E1845" s="278">
        <v>0.418604651162791</v>
      </c>
      <c r="F1845" s="279">
        <v>0.358024691358025</v>
      </c>
      <c r="G1845" s="280">
        <v>0.37381404174573102</v>
      </c>
      <c r="H1845" s="278"/>
      <c r="I1845" s="279"/>
      <c r="J1845" s="280"/>
      <c r="K1845" s="278"/>
      <c r="L1845" s="279"/>
      <c r="M1845" s="280"/>
      <c r="N1845" s="281"/>
    </row>
    <row r="1846" spans="1:14" s="64" customFormat="1" ht="14" x14ac:dyDescent="0.15">
      <c r="A1846" s="271" t="s">
        <v>108</v>
      </c>
      <c r="B1846" s="278">
        <v>0.418604651162791</v>
      </c>
      <c r="C1846" s="279">
        <v>0.40431266846361202</v>
      </c>
      <c r="D1846" s="280">
        <v>0.40027416038382502</v>
      </c>
      <c r="E1846" s="278">
        <v>0.418604651162791</v>
      </c>
      <c r="F1846" s="279">
        <v>0.36419753086419798</v>
      </c>
      <c r="G1846" s="280">
        <v>0.34914611005692597</v>
      </c>
      <c r="H1846" s="278"/>
      <c r="I1846" s="279"/>
      <c r="J1846" s="280"/>
      <c r="K1846" s="278"/>
      <c r="L1846" s="279"/>
      <c r="M1846" s="280"/>
      <c r="N1846" s="281"/>
    </row>
    <row r="1847" spans="1:14" s="64" customFormat="1" ht="14" x14ac:dyDescent="0.15">
      <c r="A1847" s="271" t="s">
        <v>835</v>
      </c>
      <c r="B1847" s="278">
        <v>2.32558139534884E-2</v>
      </c>
      <c r="C1847" s="279">
        <v>0.18598382749326101</v>
      </c>
      <c r="D1847" s="280">
        <v>0.16586703221384499</v>
      </c>
      <c r="E1847" s="278">
        <v>2.32558139534884E-2</v>
      </c>
      <c r="F1847" s="279">
        <v>0.12962962962963001</v>
      </c>
      <c r="G1847" s="280">
        <v>0.106261859582543</v>
      </c>
      <c r="H1847" s="278"/>
      <c r="I1847" s="279"/>
      <c r="J1847" s="280"/>
      <c r="K1847" s="278"/>
      <c r="L1847" s="279"/>
      <c r="M1847" s="280"/>
      <c r="N1847" s="281"/>
    </row>
    <row r="1848" spans="1:14" s="64" customFormat="1" ht="14" x14ac:dyDescent="0.15">
      <c r="A1848" s="271" t="s">
        <v>109</v>
      </c>
      <c r="B1848" s="278">
        <v>0</v>
      </c>
      <c r="C1848" s="279">
        <v>4.3126684636118601E-2</v>
      </c>
      <c r="D1848" s="280">
        <v>3.01576422206991E-2</v>
      </c>
      <c r="E1848" s="278">
        <v>0</v>
      </c>
      <c r="F1848" s="279">
        <v>4.3209876543209902E-2</v>
      </c>
      <c r="G1848" s="280">
        <v>2.2770398481973399E-2</v>
      </c>
      <c r="H1848" s="278"/>
      <c r="I1848" s="279"/>
      <c r="J1848" s="280"/>
      <c r="K1848" s="278"/>
      <c r="L1848" s="279"/>
      <c r="M1848" s="280"/>
      <c r="N1848" s="342"/>
    </row>
    <row r="1849" spans="1:14" s="64" customFormat="1" ht="14" x14ac:dyDescent="0.15">
      <c r="A1849" s="311" t="s">
        <v>244</v>
      </c>
      <c r="B1849" s="312">
        <v>43</v>
      </c>
      <c r="C1849" s="313">
        <v>371</v>
      </c>
      <c r="D1849" s="314">
        <v>1459</v>
      </c>
      <c r="E1849" s="312">
        <v>43</v>
      </c>
      <c r="F1849" s="313">
        <v>162</v>
      </c>
      <c r="G1849" s="314">
        <v>527</v>
      </c>
      <c r="H1849" s="312"/>
      <c r="I1849" s="313"/>
      <c r="J1849" s="314"/>
      <c r="K1849" s="312"/>
      <c r="L1849" s="313"/>
      <c r="M1849" s="314"/>
      <c r="N1849" s="295"/>
    </row>
    <row r="1850" spans="1:14" s="64" customFormat="1" ht="14" x14ac:dyDescent="0.15">
      <c r="A1850" s="271" t="s">
        <v>182</v>
      </c>
      <c r="B1850" s="296">
        <v>3.67441860465116</v>
      </c>
      <c r="C1850" s="297">
        <v>3.1617250673854498</v>
      </c>
      <c r="D1850" s="298">
        <v>3.2782727895819002</v>
      </c>
      <c r="E1850" s="296">
        <v>3.67441860465116</v>
      </c>
      <c r="F1850" s="297">
        <v>3.3518518518518499</v>
      </c>
      <c r="G1850" s="298">
        <v>3.5180265654649001</v>
      </c>
      <c r="H1850" s="296"/>
      <c r="I1850" s="297"/>
      <c r="J1850" s="298"/>
      <c r="K1850" s="296"/>
      <c r="L1850" s="297"/>
      <c r="M1850" s="298"/>
      <c r="N1850" s="299"/>
    </row>
    <row r="1851" spans="1:14" s="64" customFormat="1" ht="14" x14ac:dyDescent="0.15">
      <c r="A1851" s="271" t="s">
        <v>165</v>
      </c>
      <c r="B1851" s="296">
        <v>0.74708736763762795</v>
      </c>
      <c r="C1851" s="297">
        <v>0.95052829685742901</v>
      </c>
      <c r="D1851" s="298">
        <v>0.956897294948307</v>
      </c>
      <c r="E1851" s="296">
        <v>0.74708736763762795</v>
      </c>
      <c r="F1851" s="297">
        <v>0.98101368680166801</v>
      </c>
      <c r="G1851" s="298">
        <v>0.94685666445305705</v>
      </c>
      <c r="H1851" s="296"/>
      <c r="I1851" s="297"/>
      <c r="J1851" s="298"/>
      <c r="K1851" s="296"/>
      <c r="L1851" s="297"/>
      <c r="M1851" s="298"/>
      <c r="N1851" s="299"/>
    </row>
    <row r="1852" spans="1:14" s="64" customFormat="1" ht="14" x14ac:dyDescent="0.15">
      <c r="A1852" s="271" t="s">
        <v>245</v>
      </c>
      <c r="B1852" s="300" t="s">
        <v>233</v>
      </c>
      <c r="C1852" s="297" t="s">
        <v>222</v>
      </c>
      <c r="D1852" s="298" t="s">
        <v>221</v>
      </c>
      <c r="E1852" s="300" t="s">
        <v>233</v>
      </c>
      <c r="F1852" s="297" t="s">
        <v>251</v>
      </c>
      <c r="G1852" s="298" t="s">
        <v>124</v>
      </c>
      <c r="H1852" s="300"/>
      <c r="I1852" s="297"/>
      <c r="J1852" s="298"/>
      <c r="K1852" s="300"/>
      <c r="L1852" s="297"/>
      <c r="M1852" s="298"/>
      <c r="N1852" s="299"/>
    </row>
    <row r="1853" spans="1:14" s="64" customFormat="1" ht="14" x14ac:dyDescent="0.15">
      <c r="A1853" s="272" t="s">
        <v>164</v>
      </c>
      <c r="B1853" s="301" t="s">
        <v>233</v>
      </c>
      <c r="C1853" s="302">
        <v>0.53937745878869903</v>
      </c>
      <c r="D1853" s="303">
        <v>0.41398989960637333</v>
      </c>
      <c r="E1853" s="301" t="s">
        <v>233</v>
      </c>
      <c r="F1853" s="302">
        <v>0.32880963552195946</v>
      </c>
      <c r="G1853" s="303">
        <v>0.16516970842318388</v>
      </c>
      <c r="H1853" s="301"/>
      <c r="I1853" s="302"/>
      <c r="J1853" s="303"/>
      <c r="K1853" s="301"/>
      <c r="L1853" s="302"/>
      <c r="M1853" s="303"/>
      <c r="N1853" s="304"/>
    </row>
    <row r="1854" spans="1:14" s="64" customFormat="1" ht="28" x14ac:dyDescent="0.15">
      <c r="A1854" s="253" t="s">
        <v>727</v>
      </c>
      <c r="B1854" s="274">
        <v>0.27906976744186002</v>
      </c>
      <c r="C1854" s="275">
        <v>0.15281501340482601</v>
      </c>
      <c r="D1854" s="276">
        <v>0.19141689373296999</v>
      </c>
      <c r="E1854" s="274">
        <v>0.27906976744186002</v>
      </c>
      <c r="F1854" s="275">
        <v>0.234567901234568</v>
      </c>
      <c r="G1854" s="276">
        <v>0.26037735849056598</v>
      </c>
      <c r="H1854" s="274"/>
      <c r="I1854" s="275"/>
      <c r="J1854" s="276"/>
      <c r="K1854" s="274"/>
      <c r="L1854" s="275"/>
      <c r="M1854" s="276"/>
      <c r="N1854" s="570" t="s">
        <v>76</v>
      </c>
    </row>
    <row r="1855" spans="1:14" s="64" customFormat="1" ht="14" x14ac:dyDescent="0.15">
      <c r="A1855" s="271" t="s">
        <v>834</v>
      </c>
      <c r="B1855" s="278">
        <v>0.55813953488372103</v>
      </c>
      <c r="C1855" s="279">
        <v>0.44504021447721198</v>
      </c>
      <c r="D1855" s="280">
        <v>0.40054495912806498</v>
      </c>
      <c r="E1855" s="278">
        <v>0.55813953488372103</v>
      </c>
      <c r="F1855" s="279">
        <v>0.49382716049382702</v>
      </c>
      <c r="G1855" s="280">
        <v>0.44339622641509402</v>
      </c>
      <c r="H1855" s="278"/>
      <c r="I1855" s="279"/>
      <c r="J1855" s="280"/>
      <c r="K1855" s="278"/>
      <c r="L1855" s="279"/>
      <c r="M1855" s="280"/>
      <c r="N1855" s="571"/>
    </row>
    <row r="1856" spans="1:14" s="64" customFormat="1" ht="14" x14ac:dyDescent="0.15">
      <c r="A1856" s="271" t="s">
        <v>108</v>
      </c>
      <c r="B1856" s="278">
        <v>0.13953488372093001</v>
      </c>
      <c r="C1856" s="279">
        <v>0.27613941018766802</v>
      </c>
      <c r="D1856" s="280">
        <v>0.31403269754768398</v>
      </c>
      <c r="E1856" s="278">
        <v>0.13953488372093001</v>
      </c>
      <c r="F1856" s="279">
        <v>0.19753086419753099</v>
      </c>
      <c r="G1856" s="280">
        <v>0.24339622641509401</v>
      </c>
      <c r="H1856" s="278"/>
      <c r="I1856" s="279"/>
      <c r="J1856" s="280"/>
      <c r="K1856" s="278"/>
      <c r="L1856" s="279"/>
      <c r="M1856" s="280"/>
      <c r="N1856" s="571"/>
    </row>
    <row r="1857" spans="1:14" s="64" customFormat="1" ht="14" x14ac:dyDescent="0.15">
      <c r="A1857" s="271" t="s">
        <v>835</v>
      </c>
      <c r="B1857" s="278">
        <v>2.32558139534884E-2</v>
      </c>
      <c r="C1857" s="279">
        <v>0.115281501340483</v>
      </c>
      <c r="D1857" s="280">
        <v>8.31062670299728E-2</v>
      </c>
      <c r="E1857" s="278">
        <v>2.32558139534884E-2</v>
      </c>
      <c r="F1857" s="279">
        <v>6.7901234567901203E-2</v>
      </c>
      <c r="G1857" s="280">
        <v>4.71698113207547E-2</v>
      </c>
      <c r="H1857" s="278"/>
      <c r="I1857" s="279"/>
      <c r="J1857" s="280"/>
      <c r="K1857" s="278"/>
      <c r="L1857" s="279"/>
      <c r="M1857" s="280"/>
      <c r="N1857" s="571"/>
    </row>
    <row r="1858" spans="1:14" s="64" customFormat="1" ht="14" x14ac:dyDescent="0.15">
      <c r="A1858" s="271" t="s">
        <v>109</v>
      </c>
      <c r="B1858" s="278">
        <v>0</v>
      </c>
      <c r="C1858" s="279">
        <v>1.07238605898123E-2</v>
      </c>
      <c r="D1858" s="280">
        <v>1.08991825613079E-2</v>
      </c>
      <c r="E1858" s="278">
        <v>0</v>
      </c>
      <c r="F1858" s="279">
        <v>6.17283950617284E-3</v>
      </c>
      <c r="G1858" s="280">
        <v>5.66037735849057E-3</v>
      </c>
      <c r="H1858" s="278"/>
      <c r="I1858" s="279"/>
      <c r="J1858" s="280"/>
      <c r="K1858" s="278"/>
      <c r="L1858" s="279"/>
      <c r="M1858" s="280"/>
      <c r="N1858" s="572"/>
    </row>
    <row r="1859" spans="1:14" s="64" customFormat="1" ht="14" x14ac:dyDescent="0.15">
      <c r="A1859" s="311" t="s">
        <v>244</v>
      </c>
      <c r="B1859" s="312">
        <v>43</v>
      </c>
      <c r="C1859" s="313">
        <v>373</v>
      </c>
      <c r="D1859" s="314">
        <v>1468</v>
      </c>
      <c r="E1859" s="312">
        <v>43</v>
      </c>
      <c r="F1859" s="313">
        <v>162</v>
      </c>
      <c r="G1859" s="314">
        <v>530</v>
      </c>
      <c r="H1859" s="312"/>
      <c r="I1859" s="313"/>
      <c r="J1859" s="314"/>
      <c r="K1859" s="312"/>
      <c r="L1859" s="313"/>
      <c r="M1859" s="314"/>
      <c r="N1859" s="295"/>
    </row>
    <row r="1860" spans="1:14" s="64" customFormat="1" ht="14" x14ac:dyDescent="0.15">
      <c r="A1860" s="271" t="s">
        <v>182</v>
      </c>
      <c r="B1860" s="296">
        <v>4.0930232558139501</v>
      </c>
      <c r="C1860" s="297">
        <v>3.6139410187667602</v>
      </c>
      <c r="D1860" s="298">
        <v>3.6784741144414199</v>
      </c>
      <c r="E1860" s="296">
        <v>4.0930232558139501</v>
      </c>
      <c r="F1860" s="297">
        <v>3.88271604938272</v>
      </c>
      <c r="G1860" s="298">
        <v>3.9056603773584899</v>
      </c>
      <c r="H1860" s="296"/>
      <c r="I1860" s="297"/>
      <c r="J1860" s="298"/>
      <c r="K1860" s="296"/>
      <c r="L1860" s="297"/>
      <c r="M1860" s="298"/>
      <c r="N1860" s="299"/>
    </row>
    <row r="1861" spans="1:14" s="64" customFormat="1" ht="14" x14ac:dyDescent="0.15">
      <c r="A1861" s="271" t="s">
        <v>165</v>
      </c>
      <c r="B1861" s="296">
        <v>0.71760028296605105</v>
      </c>
      <c r="C1861" s="297">
        <v>0.91640882009293301</v>
      </c>
      <c r="D1861" s="298">
        <v>0.91277376840853397</v>
      </c>
      <c r="E1861" s="296">
        <v>0.71760028296605105</v>
      </c>
      <c r="F1861" s="297">
        <v>0.86610287620073001</v>
      </c>
      <c r="G1861" s="298">
        <v>0.85783723616889695</v>
      </c>
      <c r="H1861" s="296"/>
      <c r="I1861" s="297"/>
      <c r="J1861" s="298"/>
      <c r="K1861" s="296"/>
      <c r="L1861" s="297"/>
      <c r="M1861" s="298"/>
      <c r="N1861" s="299"/>
    </row>
    <row r="1862" spans="1:14" s="64" customFormat="1" ht="14" x14ac:dyDescent="0.15">
      <c r="A1862" s="271" t="s">
        <v>245</v>
      </c>
      <c r="B1862" s="300" t="s">
        <v>233</v>
      </c>
      <c r="C1862" s="297" t="s">
        <v>221</v>
      </c>
      <c r="D1862" s="298" t="s">
        <v>221</v>
      </c>
      <c r="E1862" s="300" t="s">
        <v>233</v>
      </c>
      <c r="F1862" s="297" t="s">
        <v>124</v>
      </c>
      <c r="G1862" s="298" t="s">
        <v>124</v>
      </c>
      <c r="H1862" s="300"/>
      <c r="I1862" s="297"/>
      <c r="J1862" s="298"/>
      <c r="K1862" s="300"/>
      <c r="L1862" s="297"/>
      <c r="M1862" s="298"/>
      <c r="N1862" s="299"/>
    </row>
    <row r="1863" spans="1:14" s="64" customFormat="1" ht="14" x14ac:dyDescent="0.15">
      <c r="A1863" s="272" t="s">
        <v>164</v>
      </c>
      <c r="B1863" s="301" t="s">
        <v>233</v>
      </c>
      <c r="C1863" s="302">
        <v>0.52278221961963023</v>
      </c>
      <c r="D1863" s="303">
        <v>0.45416417048806851</v>
      </c>
      <c r="E1863" s="301" t="s">
        <v>233</v>
      </c>
      <c r="F1863" s="302">
        <v>0.2428201224244507</v>
      </c>
      <c r="G1863" s="303">
        <v>0.21841308648738916</v>
      </c>
      <c r="H1863" s="301"/>
      <c r="I1863" s="302"/>
      <c r="J1863" s="303"/>
      <c r="K1863" s="301"/>
      <c r="L1863" s="302"/>
      <c r="M1863" s="303"/>
      <c r="N1863" s="304"/>
    </row>
    <row r="1864" spans="1:14" s="64" customFormat="1" ht="28" x14ac:dyDescent="0.15">
      <c r="A1864" s="253" t="s">
        <v>749</v>
      </c>
      <c r="B1864" s="274">
        <v>0.186046511627907</v>
      </c>
      <c r="C1864" s="275">
        <v>9.3833780160857902E-2</v>
      </c>
      <c r="D1864" s="276">
        <v>0.14383094751192901</v>
      </c>
      <c r="E1864" s="274">
        <v>0.186046511627907</v>
      </c>
      <c r="F1864" s="275">
        <v>0.12962962962963001</v>
      </c>
      <c r="G1864" s="276">
        <v>0.18113207547169799</v>
      </c>
      <c r="H1864" s="274"/>
      <c r="I1864" s="275"/>
      <c r="J1864" s="276"/>
      <c r="K1864" s="274"/>
      <c r="L1864" s="275"/>
      <c r="M1864" s="276"/>
      <c r="N1864" s="570" t="s">
        <v>77</v>
      </c>
    </row>
    <row r="1865" spans="1:14" s="64" customFormat="1" ht="14" x14ac:dyDescent="0.15">
      <c r="A1865" s="271" t="s">
        <v>834</v>
      </c>
      <c r="B1865" s="278">
        <v>0.34883720930232598</v>
      </c>
      <c r="C1865" s="279">
        <v>0.22520107238605899</v>
      </c>
      <c r="D1865" s="280">
        <v>0.28629856850715701</v>
      </c>
      <c r="E1865" s="278">
        <v>0.34883720930232598</v>
      </c>
      <c r="F1865" s="279">
        <v>0.234567901234568</v>
      </c>
      <c r="G1865" s="280">
        <v>0.31132075471698101</v>
      </c>
      <c r="H1865" s="278"/>
      <c r="I1865" s="279"/>
      <c r="J1865" s="280"/>
      <c r="K1865" s="278"/>
      <c r="L1865" s="279"/>
      <c r="M1865" s="280"/>
      <c r="N1865" s="571"/>
    </row>
    <row r="1866" spans="1:14" s="64" customFormat="1" ht="14" x14ac:dyDescent="0.15">
      <c r="A1866" s="271" t="s">
        <v>108</v>
      </c>
      <c r="B1866" s="278">
        <v>0.32558139534883701</v>
      </c>
      <c r="C1866" s="279">
        <v>0.375335120643432</v>
      </c>
      <c r="D1866" s="280">
        <v>0.34901158827539203</v>
      </c>
      <c r="E1866" s="278">
        <v>0.32558139534883701</v>
      </c>
      <c r="F1866" s="279">
        <v>0.33950617283950602</v>
      </c>
      <c r="G1866" s="280">
        <v>0.3</v>
      </c>
      <c r="H1866" s="278"/>
      <c r="I1866" s="279"/>
      <c r="J1866" s="280"/>
      <c r="K1866" s="278"/>
      <c r="L1866" s="279"/>
      <c r="M1866" s="280"/>
      <c r="N1866" s="571"/>
    </row>
    <row r="1867" spans="1:14" s="64" customFormat="1" ht="14" x14ac:dyDescent="0.15">
      <c r="A1867" s="271" t="s">
        <v>835</v>
      </c>
      <c r="B1867" s="278">
        <v>9.3023255813953501E-2</v>
      </c>
      <c r="C1867" s="279">
        <v>0.243967828418231</v>
      </c>
      <c r="D1867" s="280">
        <v>0.18882072256305399</v>
      </c>
      <c r="E1867" s="278">
        <v>9.3023255813953501E-2</v>
      </c>
      <c r="F1867" s="279">
        <v>0.22222222222222199</v>
      </c>
      <c r="G1867" s="280">
        <v>0.169811320754717</v>
      </c>
      <c r="H1867" s="278"/>
      <c r="I1867" s="279"/>
      <c r="J1867" s="280"/>
      <c r="K1867" s="278"/>
      <c r="L1867" s="279"/>
      <c r="M1867" s="280"/>
      <c r="N1867" s="571"/>
    </row>
    <row r="1868" spans="1:14" s="64" customFormat="1" ht="14" x14ac:dyDescent="0.15">
      <c r="A1868" s="271" t="s">
        <v>109</v>
      </c>
      <c r="B1868" s="278">
        <v>4.6511627906976702E-2</v>
      </c>
      <c r="C1868" s="279">
        <v>6.1662198391420897E-2</v>
      </c>
      <c r="D1868" s="280">
        <v>3.2038173142467603E-2</v>
      </c>
      <c r="E1868" s="278">
        <v>4.6511627906976702E-2</v>
      </c>
      <c r="F1868" s="279">
        <v>7.4074074074074098E-2</v>
      </c>
      <c r="G1868" s="280">
        <v>3.77358490566038E-2</v>
      </c>
      <c r="H1868" s="278"/>
      <c r="I1868" s="279"/>
      <c r="J1868" s="280"/>
      <c r="K1868" s="278"/>
      <c r="L1868" s="279"/>
      <c r="M1868" s="280"/>
      <c r="N1868" s="572"/>
    </row>
    <row r="1869" spans="1:14" s="64" customFormat="1" ht="14" x14ac:dyDescent="0.15">
      <c r="A1869" s="311" t="s">
        <v>244</v>
      </c>
      <c r="B1869" s="312">
        <v>43</v>
      </c>
      <c r="C1869" s="313">
        <v>373</v>
      </c>
      <c r="D1869" s="314">
        <v>1467</v>
      </c>
      <c r="E1869" s="312">
        <v>43</v>
      </c>
      <c r="F1869" s="313">
        <v>162</v>
      </c>
      <c r="G1869" s="314">
        <v>530</v>
      </c>
      <c r="H1869" s="312"/>
      <c r="I1869" s="313"/>
      <c r="J1869" s="314"/>
      <c r="K1869" s="312"/>
      <c r="L1869" s="313"/>
      <c r="M1869" s="314"/>
      <c r="N1869" s="295"/>
    </row>
    <row r="1870" spans="1:14" s="64" customFormat="1" ht="14" x14ac:dyDescent="0.15">
      <c r="A1870" s="271" t="s">
        <v>182</v>
      </c>
      <c r="B1870" s="296">
        <v>3.53488372093023</v>
      </c>
      <c r="C1870" s="297">
        <v>3.0455764075067</v>
      </c>
      <c r="D1870" s="298">
        <v>3.3210633946830201</v>
      </c>
      <c r="E1870" s="296">
        <v>3.53488372093023</v>
      </c>
      <c r="F1870" s="297">
        <v>3.12345679012346</v>
      </c>
      <c r="G1870" s="298">
        <v>3.42830188679245</v>
      </c>
      <c r="H1870" s="296"/>
      <c r="I1870" s="297"/>
      <c r="J1870" s="298"/>
      <c r="K1870" s="296"/>
      <c r="L1870" s="297"/>
      <c r="M1870" s="298"/>
      <c r="N1870" s="299"/>
    </row>
    <row r="1871" spans="1:14" s="64" customFormat="1" ht="14" x14ac:dyDescent="0.15">
      <c r="A1871" s="271" t="s">
        <v>165</v>
      </c>
      <c r="B1871" s="296">
        <v>1.05444269209813</v>
      </c>
      <c r="C1871" s="297">
        <v>1.0449895830529701</v>
      </c>
      <c r="D1871" s="298">
        <v>1.0374235917899599</v>
      </c>
      <c r="E1871" s="296">
        <v>1.05444269209813</v>
      </c>
      <c r="F1871" s="297">
        <v>1.1243517502853599</v>
      </c>
      <c r="G1871" s="298">
        <v>1.0841489581752599</v>
      </c>
      <c r="H1871" s="296"/>
      <c r="I1871" s="297"/>
      <c r="J1871" s="298"/>
      <c r="K1871" s="296"/>
      <c r="L1871" s="297"/>
      <c r="M1871" s="298"/>
      <c r="N1871" s="299"/>
    </row>
    <row r="1872" spans="1:14" s="64" customFormat="1" ht="14" x14ac:dyDescent="0.15">
      <c r="A1872" s="271" t="s">
        <v>245</v>
      </c>
      <c r="B1872" s="300" t="s">
        <v>233</v>
      </c>
      <c r="C1872" s="297" t="s">
        <v>221</v>
      </c>
      <c r="D1872" s="298" t="s">
        <v>124</v>
      </c>
      <c r="E1872" s="300" t="s">
        <v>233</v>
      </c>
      <c r="F1872" s="297" t="s">
        <v>251</v>
      </c>
      <c r="G1872" s="298" t="s">
        <v>124</v>
      </c>
      <c r="H1872" s="300"/>
      <c r="I1872" s="297"/>
      <c r="J1872" s="298"/>
      <c r="K1872" s="300"/>
      <c r="L1872" s="297"/>
      <c r="M1872" s="298"/>
      <c r="N1872" s="299"/>
    </row>
    <row r="1873" spans="1:14" s="64" customFormat="1" ht="14" x14ac:dyDescent="0.15">
      <c r="A1873" s="272" t="s">
        <v>164</v>
      </c>
      <c r="B1873" s="301" t="s">
        <v>233</v>
      </c>
      <c r="C1873" s="302">
        <v>0.46824133116619515</v>
      </c>
      <c r="D1873" s="303">
        <v>0.20610705977708338</v>
      </c>
      <c r="E1873" s="301" t="s">
        <v>233</v>
      </c>
      <c r="F1873" s="302">
        <v>0.36592368064740416</v>
      </c>
      <c r="G1873" s="303">
        <v>9.8309216029842217E-2</v>
      </c>
      <c r="H1873" s="301"/>
      <c r="I1873" s="302"/>
      <c r="J1873" s="303"/>
      <c r="K1873" s="301"/>
      <c r="L1873" s="302"/>
      <c r="M1873" s="303"/>
      <c r="N1873" s="304"/>
    </row>
    <row r="1874" spans="1:14" s="64" customFormat="1" ht="28" x14ac:dyDescent="0.15">
      <c r="A1874" s="253" t="s">
        <v>419</v>
      </c>
      <c r="B1874" s="274">
        <v>4.6511627906976702E-2</v>
      </c>
      <c r="C1874" s="275">
        <v>6.4690026954177901E-2</v>
      </c>
      <c r="D1874" s="276">
        <v>0.113091158327622</v>
      </c>
      <c r="E1874" s="274">
        <v>4.6511627906976702E-2</v>
      </c>
      <c r="F1874" s="275">
        <v>6.8750000000000006E-2</v>
      </c>
      <c r="G1874" s="276">
        <v>0.12</v>
      </c>
      <c r="H1874" s="274"/>
      <c r="I1874" s="275"/>
      <c r="J1874" s="276"/>
      <c r="K1874" s="274"/>
      <c r="L1874" s="275"/>
      <c r="M1874" s="276"/>
      <c r="N1874" s="277"/>
    </row>
    <row r="1875" spans="1:14" s="64" customFormat="1" ht="14" x14ac:dyDescent="0.15">
      <c r="A1875" s="271" t="s">
        <v>834</v>
      </c>
      <c r="B1875" s="278">
        <v>0.372093023255814</v>
      </c>
      <c r="C1875" s="279">
        <v>0.20215633423180601</v>
      </c>
      <c r="D1875" s="280">
        <v>0.242631939684716</v>
      </c>
      <c r="E1875" s="278">
        <v>0.372093023255814</v>
      </c>
      <c r="F1875" s="279">
        <v>0.23125000000000001</v>
      </c>
      <c r="G1875" s="280">
        <v>0.25333333333333302</v>
      </c>
      <c r="H1875" s="278"/>
      <c r="I1875" s="279"/>
      <c r="J1875" s="280"/>
      <c r="K1875" s="278"/>
      <c r="L1875" s="279"/>
      <c r="M1875" s="280"/>
      <c r="N1875" s="281"/>
    </row>
    <row r="1876" spans="1:14" s="64" customFormat="1" ht="14" x14ac:dyDescent="0.15">
      <c r="A1876" s="271" t="s">
        <v>108</v>
      </c>
      <c r="B1876" s="278">
        <v>0.39534883720930197</v>
      </c>
      <c r="C1876" s="279">
        <v>0.27493261455525603</v>
      </c>
      <c r="D1876" s="280">
        <v>0.32625085675119903</v>
      </c>
      <c r="E1876" s="278">
        <v>0.39534883720930197</v>
      </c>
      <c r="F1876" s="279">
        <v>0.27500000000000002</v>
      </c>
      <c r="G1876" s="280">
        <v>0.329523809523809</v>
      </c>
      <c r="H1876" s="278"/>
      <c r="I1876" s="279"/>
      <c r="J1876" s="280"/>
      <c r="K1876" s="278"/>
      <c r="L1876" s="279"/>
      <c r="M1876" s="280"/>
      <c r="N1876" s="281"/>
    </row>
    <row r="1877" spans="1:14" s="64" customFormat="1" ht="14" x14ac:dyDescent="0.15">
      <c r="A1877" s="271" t="s">
        <v>835</v>
      </c>
      <c r="B1877" s="278">
        <v>0.162790697674419</v>
      </c>
      <c r="C1877" s="279">
        <v>0.27223719676549901</v>
      </c>
      <c r="D1877" s="280">
        <v>0.20356408498971901</v>
      </c>
      <c r="E1877" s="278">
        <v>0.162790697674419</v>
      </c>
      <c r="F1877" s="279">
        <v>0.25</v>
      </c>
      <c r="G1877" s="280">
        <v>0.167619047619048</v>
      </c>
      <c r="H1877" s="278"/>
      <c r="I1877" s="279"/>
      <c r="J1877" s="280"/>
      <c r="K1877" s="278"/>
      <c r="L1877" s="279"/>
      <c r="M1877" s="280"/>
      <c r="N1877" s="281"/>
    </row>
    <row r="1878" spans="1:14" s="64" customFormat="1" ht="14" x14ac:dyDescent="0.15">
      <c r="A1878" s="271" t="s">
        <v>109</v>
      </c>
      <c r="B1878" s="278">
        <v>2.32558139534884E-2</v>
      </c>
      <c r="C1878" s="279">
        <v>0.18598382749326101</v>
      </c>
      <c r="D1878" s="280">
        <v>0.114461960246744</v>
      </c>
      <c r="E1878" s="278">
        <v>2.32558139534884E-2</v>
      </c>
      <c r="F1878" s="279">
        <v>0.17499999999999999</v>
      </c>
      <c r="G1878" s="280">
        <v>0.12952380952381001</v>
      </c>
      <c r="H1878" s="278"/>
      <c r="I1878" s="279"/>
      <c r="J1878" s="280"/>
      <c r="K1878" s="278"/>
      <c r="L1878" s="279"/>
      <c r="M1878" s="280"/>
      <c r="N1878" s="342"/>
    </row>
    <row r="1879" spans="1:14" s="64" customFormat="1" ht="14" x14ac:dyDescent="0.15">
      <c r="A1879" s="311" t="s">
        <v>244</v>
      </c>
      <c r="B1879" s="312">
        <v>43</v>
      </c>
      <c r="C1879" s="313">
        <v>371</v>
      </c>
      <c r="D1879" s="314">
        <v>1459</v>
      </c>
      <c r="E1879" s="312">
        <v>43</v>
      </c>
      <c r="F1879" s="313">
        <v>160</v>
      </c>
      <c r="G1879" s="314">
        <v>525</v>
      </c>
      <c r="H1879" s="312"/>
      <c r="I1879" s="313"/>
      <c r="J1879" s="314"/>
      <c r="K1879" s="312"/>
      <c r="L1879" s="313"/>
      <c r="M1879" s="314"/>
      <c r="N1879" s="295"/>
    </row>
    <row r="1880" spans="1:14" s="64" customFormat="1" ht="14" x14ac:dyDescent="0.15">
      <c r="A1880" s="271" t="s">
        <v>182</v>
      </c>
      <c r="B1880" s="296">
        <v>3.2558139534883699</v>
      </c>
      <c r="C1880" s="297">
        <v>2.68733153638814</v>
      </c>
      <c r="D1880" s="298">
        <v>3.0363262508567499</v>
      </c>
      <c r="E1880" s="296">
        <v>3.2558139534883699</v>
      </c>
      <c r="F1880" s="297">
        <v>2.7687499999999998</v>
      </c>
      <c r="G1880" s="298">
        <v>3.06666666666667</v>
      </c>
      <c r="H1880" s="296"/>
      <c r="I1880" s="297"/>
      <c r="J1880" s="298"/>
      <c r="K1880" s="296"/>
      <c r="L1880" s="297"/>
      <c r="M1880" s="298"/>
      <c r="N1880" s="299"/>
    </row>
    <row r="1881" spans="1:14" s="64" customFormat="1" ht="14" x14ac:dyDescent="0.15">
      <c r="A1881" s="271" t="s">
        <v>165</v>
      </c>
      <c r="B1881" s="296">
        <v>0.87540530084815305</v>
      </c>
      <c r="C1881" s="297">
        <v>1.1760337123098401</v>
      </c>
      <c r="D1881" s="298">
        <v>1.1644819958794701</v>
      </c>
      <c r="E1881" s="296">
        <v>0.87540530084815305</v>
      </c>
      <c r="F1881" s="297">
        <v>1.1881060188172099</v>
      </c>
      <c r="G1881" s="298">
        <v>1.19050527045544</v>
      </c>
      <c r="H1881" s="296"/>
      <c r="I1881" s="297"/>
      <c r="J1881" s="298"/>
      <c r="K1881" s="296"/>
      <c r="L1881" s="297"/>
      <c r="M1881" s="298"/>
      <c r="N1881" s="299"/>
    </row>
    <row r="1882" spans="1:14" s="64" customFormat="1" ht="14" x14ac:dyDescent="0.15">
      <c r="A1882" s="271" t="s">
        <v>245</v>
      </c>
      <c r="B1882" s="300" t="s">
        <v>233</v>
      </c>
      <c r="C1882" s="297" t="s">
        <v>221</v>
      </c>
      <c r="D1882" s="298" t="s">
        <v>124</v>
      </c>
      <c r="E1882" s="300" t="s">
        <v>233</v>
      </c>
      <c r="F1882" s="297" t="s">
        <v>251</v>
      </c>
      <c r="G1882" s="298" t="s">
        <v>124</v>
      </c>
      <c r="H1882" s="300"/>
      <c r="I1882" s="297"/>
      <c r="J1882" s="298"/>
      <c r="K1882" s="300"/>
      <c r="L1882" s="297"/>
      <c r="M1882" s="298"/>
      <c r="N1882" s="299"/>
    </row>
    <row r="1883" spans="1:14" s="64" customFormat="1" ht="14" x14ac:dyDescent="0.15">
      <c r="A1883" s="272" t="s">
        <v>164</v>
      </c>
      <c r="B1883" s="301" t="s">
        <v>233</v>
      </c>
      <c r="C1883" s="302">
        <v>0.48338955860685084</v>
      </c>
      <c r="D1883" s="303">
        <v>0.18848526933716381</v>
      </c>
      <c r="E1883" s="301" t="s">
        <v>233</v>
      </c>
      <c r="F1883" s="302">
        <v>0.40994990831984401</v>
      </c>
      <c r="G1883" s="303">
        <v>0.15887983994337099</v>
      </c>
      <c r="H1883" s="301"/>
      <c r="I1883" s="302"/>
      <c r="J1883" s="303"/>
      <c r="K1883" s="301"/>
      <c r="L1883" s="302"/>
      <c r="M1883" s="303"/>
      <c r="N1883" s="304"/>
    </row>
    <row r="1884" spans="1:14" s="64" customFormat="1" ht="28" x14ac:dyDescent="0.15">
      <c r="A1884" s="253" t="s">
        <v>836</v>
      </c>
      <c r="B1884" s="274">
        <v>0.209302325581395</v>
      </c>
      <c r="C1884" s="275">
        <v>0.18010752688171999</v>
      </c>
      <c r="D1884" s="276">
        <v>0.260928961748634</v>
      </c>
      <c r="E1884" s="274">
        <v>0.209302325581395</v>
      </c>
      <c r="F1884" s="275">
        <v>0.13664596273291901</v>
      </c>
      <c r="G1884" s="276">
        <v>0.204545454545455</v>
      </c>
      <c r="H1884" s="274"/>
      <c r="I1884" s="275"/>
      <c r="J1884" s="276"/>
      <c r="K1884" s="274"/>
      <c r="L1884" s="275"/>
      <c r="M1884" s="276"/>
      <c r="N1884" s="277"/>
    </row>
    <row r="1885" spans="1:14" s="64" customFormat="1" ht="14" x14ac:dyDescent="0.15">
      <c r="A1885" s="271" t="s">
        <v>834</v>
      </c>
      <c r="B1885" s="278">
        <v>0.53488372093023295</v>
      </c>
      <c r="C1885" s="279">
        <v>0.52688172043010795</v>
      </c>
      <c r="D1885" s="280">
        <v>0.50068306010928998</v>
      </c>
      <c r="E1885" s="278">
        <v>0.53488372093023295</v>
      </c>
      <c r="F1885" s="279">
        <v>0.50931677018633503</v>
      </c>
      <c r="G1885" s="280">
        <v>0.51515151515151503</v>
      </c>
      <c r="H1885" s="278"/>
      <c r="I1885" s="279"/>
      <c r="J1885" s="280"/>
      <c r="K1885" s="278"/>
      <c r="L1885" s="279"/>
      <c r="M1885" s="280"/>
      <c r="N1885" s="281"/>
    </row>
    <row r="1886" spans="1:14" s="64" customFormat="1" ht="14" x14ac:dyDescent="0.15">
      <c r="A1886" s="271" t="s">
        <v>108</v>
      </c>
      <c r="B1886" s="278">
        <v>0.25581395348837199</v>
      </c>
      <c r="C1886" s="279">
        <v>0.26344086021505397</v>
      </c>
      <c r="D1886" s="280">
        <v>0.21994535519125699</v>
      </c>
      <c r="E1886" s="278">
        <v>0.25581395348837199</v>
      </c>
      <c r="F1886" s="279">
        <v>0.322981366459627</v>
      </c>
      <c r="G1886" s="280">
        <v>0.25757575757575801</v>
      </c>
      <c r="H1886" s="278"/>
      <c r="I1886" s="279"/>
      <c r="J1886" s="280"/>
      <c r="K1886" s="278"/>
      <c r="L1886" s="279"/>
      <c r="M1886" s="280"/>
      <c r="N1886" s="281"/>
    </row>
    <row r="1887" spans="1:14" s="64" customFormat="1" ht="14" x14ac:dyDescent="0.15">
      <c r="A1887" s="271" t="s">
        <v>835</v>
      </c>
      <c r="B1887" s="278">
        <v>0</v>
      </c>
      <c r="C1887" s="279">
        <v>2.68817204301075E-2</v>
      </c>
      <c r="D1887" s="280">
        <v>1.50273224043716E-2</v>
      </c>
      <c r="E1887" s="278">
        <v>0</v>
      </c>
      <c r="F1887" s="279">
        <v>3.1055900621118002E-2</v>
      </c>
      <c r="G1887" s="280">
        <v>1.8939393939393898E-2</v>
      </c>
      <c r="H1887" s="278"/>
      <c r="I1887" s="279"/>
      <c r="J1887" s="280"/>
      <c r="K1887" s="278"/>
      <c r="L1887" s="279"/>
      <c r="M1887" s="280"/>
      <c r="N1887" s="281"/>
    </row>
    <row r="1888" spans="1:14" s="64" customFormat="1" ht="14" x14ac:dyDescent="0.15">
      <c r="A1888" s="271" t="s">
        <v>109</v>
      </c>
      <c r="B1888" s="278">
        <v>0</v>
      </c>
      <c r="C1888" s="279">
        <v>2.6881720430107499E-3</v>
      </c>
      <c r="D1888" s="280">
        <v>3.4153005464480899E-3</v>
      </c>
      <c r="E1888" s="278">
        <v>0</v>
      </c>
      <c r="F1888" s="279">
        <v>0</v>
      </c>
      <c r="G1888" s="280">
        <v>3.7878787878787902E-3</v>
      </c>
      <c r="H1888" s="278"/>
      <c r="I1888" s="279"/>
      <c r="J1888" s="280"/>
      <c r="K1888" s="278"/>
      <c r="L1888" s="279"/>
      <c r="M1888" s="280"/>
      <c r="N1888" s="342"/>
    </row>
    <row r="1889" spans="1:14" s="64" customFormat="1" ht="14" x14ac:dyDescent="0.15">
      <c r="A1889" s="311" t="s">
        <v>244</v>
      </c>
      <c r="B1889" s="312">
        <v>43</v>
      </c>
      <c r="C1889" s="313">
        <v>372</v>
      </c>
      <c r="D1889" s="314">
        <v>1464</v>
      </c>
      <c r="E1889" s="312">
        <v>43</v>
      </c>
      <c r="F1889" s="313">
        <v>161</v>
      </c>
      <c r="G1889" s="314">
        <v>528</v>
      </c>
      <c r="H1889" s="312"/>
      <c r="I1889" s="313"/>
      <c r="J1889" s="314"/>
      <c r="K1889" s="312"/>
      <c r="L1889" s="313"/>
      <c r="M1889" s="314"/>
      <c r="N1889" s="295"/>
    </row>
    <row r="1890" spans="1:14" s="64" customFormat="1" ht="14" x14ac:dyDescent="0.15">
      <c r="A1890" s="271" t="s">
        <v>182</v>
      </c>
      <c r="B1890" s="296">
        <v>3.9534883720930201</v>
      </c>
      <c r="C1890" s="297">
        <v>3.8548387096774199</v>
      </c>
      <c r="D1890" s="298">
        <v>4.0006830601092904</v>
      </c>
      <c r="E1890" s="296">
        <v>3.9534883720930201</v>
      </c>
      <c r="F1890" s="297">
        <v>3.7515527950310599</v>
      </c>
      <c r="G1890" s="298">
        <v>3.8977272727272698</v>
      </c>
      <c r="H1890" s="296"/>
      <c r="I1890" s="297"/>
      <c r="J1890" s="298"/>
      <c r="K1890" s="296"/>
      <c r="L1890" s="297"/>
      <c r="M1890" s="298"/>
      <c r="N1890" s="299"/>
    </row>
    <row r="1891" spans="1:14" s="64" customFormat="1" ht="14" x14ac:dyDescent="0.15">
      <c r="A1891" s="271" t="s">
        <v>165</v>
      </c>
      <c r="B1891" s="296">
        <v>0.68845888531293897</v>
      </c>
      <c r="C1891" s="297">
        <v>0.74544671807905005</v>
      </c>
      <c r="D1891" s="298">
        <v>0.75638061287810598</v>
      </c>
      <c r="E1891" s="296">
        <v>0.68845888531293897</v>
      </c>
      <c r="F1891" s="297">
        <v>0.72483667040083199</v>
      </c>
      <c r="G1891" s="298">
        <v>0.75005031169297298</v>
      </c>
      <c r="H1891" s="296"/>
      <c r="I1891" s="297"/>
      <c r="J1891" s="298"/>
      <c r="K1891" s="296"/>
      <c r="L1891" s="297"/>
      <c r="M1891" s="298"/>
      <c r="N1891" s="299"/>
    </row>
    <row r="1892" spans="1:14" s="64" customFormat="1" ht="14" x14ac:dyDescent="0.15">
      <c r="A1892" s="271" t="s">
        <v>245</v>
      </c>
      <c r="B1892" s="300" t="s">
        <v>233</v>
      </c>
      <c r="C1892" s="297" t="s">
        <v>124</v>
      </c>
      <c r="D1892" s="298" t="s">
        <v>124</v>
      </c>
      <c r="E1892" s="300" t="s">
        <v>233</v>
      </c>
      <c r="F1892" s="297" t="s">
        <v>124</v>
      </c>
      <c r="G1892" s="298" t="s">
        <v>124</v>
      </c>
      <c r="H1892" s="300"/>
      <c r="I1892" s="297"/>
      <c r="J1892" s="298"/>
      <c r="K1892" s="300"/>
      <c r="L1892" s="297"/>
      <c r="M1892" s="298"/>
      <c r="N1892" s="299"/>
    </row>
    <row r="1893" spans="1:14" s="64" customFormat="1" ht="14" x14ac:dyDescent="0.15">
      <c r="A1893" s="272" t="s">
        <v>164</v>
      </c>
      <c r="B1893" s="301" t="s">
        <v>233</v>
      </c>
      <c r="C1893" s="302">
        <v>0.13233630254595735</v>
      </c>
      <c r="D1893" s="303">
        <v>-6.2395422638729089E-2</v>
      </c>
      <c r="E1893" s="301" t="s">
        <v>233</v>
      </c>
      <c r="F1893" s="302">
        <v>0.27859459283467347</v>
      </c>
      <c r="G1893" s="303">
        <v>7.4343145381660203E-2</v>
      </c>
      <c r="H1893" s="301"/>
      <c r="I1893" s="302"/>
      <c r="J1893" s="303"/>
      <c r="K1893" s="301"/>
      <c r="L1893" s="302"/>
      <c r="M1893" s="303"/>
      <c r="N1893" s="304"/>
    </row>
    <row r="1894" spans="1:14" ht="28" x14ac:dyDescent="0.15">
      <c r="A1894" s="253" t="s">
        <v>148</v>
      </c>
      <c r="B1894" s="274">
        <v>0.32558139534883701</v>
      </c>
      <c r="C1894" s="275">
        <v>0.22252010723860599</v>
      </c>
      <c r="D1894" s="276">
        <v>0.19330601092896199</v>
      </c>
      <c r="E1894" s="274">
        <v>0.32558139534883701</v>
      </c>
      <c r="F1894" s="275">
        <v>0.234567901234568</v>
      </c>
      <c r="G1894" s="276">
        <v>0.213610586011342</v>
      </c>
      <c r="H1894" s="274"/>
      <c r="I1894" s="275"/>
      <c r="J1894" s="276"/>
      <c r="K1894" s="274"/>
      <c r="L1894" s="275"/>
      <c r="M1894" s="276"/>
      <c r="N1894" s="277"/>
    </row>
    <row r="1895" spans="1:14" ht="14" x14ac:dyDescent="0.15">
      <c r="A1895" s="271" t="s">
        <v>834</v>
      </c>
      <c r="B1895" s="278">
        <v>0.372093023255814</v>
      </c>
      <c r="C1895" s="279">
        <v>0.41286863270777502</v>
      </c>
      <c r="D1895" s="280">
        <v>0.41120218579235002</v>
      </c>
      <c r="E1895" s="278">
        <v>0.372093023255814</v>
      </c>
      <c r="F1895" s="279">
        <v>0.42592592592592599</v>
      </c>
      <c r="G1895" s="280">
        <v>0.38563327032136102</v>
      </c>
      <c r="H1895" s="278"/>
      <c r="I1895" s="279"/>
      <c r="J1895" s="280"/>
      <c r="K1895" s="278"/>
      <c r="L1895" s="279"/>
      <c r="M1895" s="280"/>
      <c r="N1895" s="281"/>
    </row>
    <row r="1896" spans="1:14" ht="14" x14ac:dyDescent="0.15">
      <c r="A1896" s="271" t="s">
        <v>108</v>
      </c>
      <c r="B1896" s="278">
        <v>0.25581395348837199</v>
      </c>
      <c r="C1896" s="279">
        <v>0.30831099195710499</v>
      </c>
      <c r="D1896" s="280">
        <v>0.32308743169398901</v>
      </c>
      <c r="E1896" s="278">
        <v>0.25581395348837199</v>
      </c>
      <c r="F1896" s="279">
        <v>0.265432098765432</v>
      </c>
      <c r="G1896" s="280">
        <v>0.31947069943289202</v>
      </c>
      <c r="H1896" s="278"/>
      <c r="I1896" s="279"/>
      <c r="J1896" s="280"/>
      <c r="K1896" s="278"/>
      <c r="L1896" s="279"/>
      <c r="M1896" s="280"/>
      <c r="N1896" s="281"/>
    </row>
    <row r="1897" spans="1:14" ht="14" x14ac:dyDescent="0.15">
      <c r="A1897" s="271" t="s">
        <v>835</v>
      </c>
      <c r="B1897" s="278">
        <v>4.6511627906976702E-2</v>
      </c>
      <c r="C1897" s="279">
        <v>4.82573726541555E-2</v>
      </c>
      <c r="D1897" s="280">
        <v>6.35245901639344E-2</v>
      </c>
      <c r="E1897" s="278">
        <v>4.6511627906976702E-2</v>
      </c>
      <c r="F1897" s="279">
        <v>5.5555555555555601E-2</v>
      </c>
      <c r="G1897" s="280">
        <v>7.1833648393194699E-2</v>
      </c>
      <c r="H1897" s="278"/>
      <c r="I1897" s="279"/>
      <c r="J1897" s="280"/>
      <c r="K1897" s="278"/>
      <c r="L1897" s="279"/>
      <c r="M1897" s="280"/>
      <c r="N1897" s="281"/>
    </row>
    <row r="1898" spans="1:14" ht="14" x14ac:dyDescent="0.15">
      <c r="A1898" s="271" t="s">
        <v>109</v>
      </c>
      <c r="B1898" s="278">
        <v>0</v>
      </c>
      <c r="C1898" s="279">
        <v>8.0428954423592495E-3</v>
      </c>
      <c r="D1898" s="280">
        <v>8.8797814207650302E-3</v>
      </c>
      <c r="E1898" s="278">
        <v>0</v>
      </c>
      <c r="F1898" s="279">
        <v>1.85185185185185E-2</v>
      </c>
      <c r="G1898" s="280">
        <v>9.4517958412098299E-3</v>
      </c>
      <c r="H1898" s="278"/>
      <c r="I1898" s="279"/>
      <c r="J1898" s="280"/>
      <c r="K1898" s="278"/>
      <c r="L1898" s="279"/>
      <c r="M1898" s="280"/>
      <c r="N1898" s="342"/>
    </row>
    <row r="1899" spans="1:14" ht="14" x14ac:dyDescent="0.15">
      <c r="A1899" s="311" t="s">
        <v>244</v>
      </c>
      <c r="B1899" s="312">
        <v>43</v>
      </c>
      <c r="C1899" s="313">
        <v>373</v>
      </c>
      <c r="D1899" s="314">
        <v>1464</v>
      </c>
      <c r="E1899" s="312">
        <v>43</v>
      </c>
      <c r="F1899" s="313">
        <v>162</v>
      </c>
      <c r="G1899" s="314">
        <v>529</v>
      </c>
      <c r="H1899" s="312"/>
      <c r="I1899" s="313"/>
      <c r="J1899" s="314"/>
      <c r="K1899" s="312"/>
      <c r="L1899" s="313"/>
      <c r="M1899" s="314"/>
      <c r="N1899" s="295"/>
    </row>
    <row r="1900" spans="1:14" ht="14" x14ac:dyDescent="0.15">
      <c r="A1900" s="271" t="s">
        <v>182</v>
      </c>
      <c r="B1900" s="296">
        <v>3.9767441860465098</v>
      </c>
      <c r="C1900" s="297">
        <v>3.79356568364611</v>
      </c>
      <c r="D1900" s="298">
        <v>3.7165300546448101</v>
      </c>
      <c r="E1900" s="296">
        <v>3.9767441860465098</v>
      </c>
      <c r="F1900" s="297">
        <v>3.80246913580247</v>
      </c>
      <c r="G1900" s="298">
        <v>3.7221172022684299</v>
      </c>
      <c r="H1900" s="296"/>
      <c r="I1900" s="297"/>
      <c r="J1900" s="298"/>
      <c r="K1900" s="296"/>
      <c r="L1900" s="297"/>
      <c r="M1900" s="298"/>
      <c r="N1900" s="299"/>
    </row>
    <row r="1901" spans="1:14" ht="14" x14ac:dyDescent="0.15">
      <c r="A1901" s="271" t="s">
        <v>165</v>
      </c>
      <c r="B1901" s="296">
        <v>0.88609287089912303</v>
      </c>
      <c r="C1901" s="297">
        <v>0.86928557621346203</v>
      </c>
      <c r="D1901" s="298">
        <v>0.87782741998289104</v>
      </c>
      <c r="E1901" s="296">
        <v>0.88609287089912303</v>
      </c>
      <c r="F1901" s="297">
        <v>0.92474274531040102</v>
      </c>
      <c r="G1901" s="298">
        <v>0.91095108134369596</v>
      </c>
      <c r="H1901" s="296"/>
      <c r="I1901" s="297"/>
      <c r="J1901" s="298"/>
      <c r="K1901" s="296"/>
      <c r="L1901" s="297"/>
      <c r="M1901" s="298"/>
      <c r="N1901" s="299"/>
    </row>
    <row r="1902" spans="1:14" ht="14" x14ac:dyDescent="0.15">
      <c r="A1902" s="271" t="s">
        <v>245</v>
      </c>
      <c r="B1902" s="300" t="s">
        <v>233</v>
      </c>
      <c r="C1902" s="297" t="s">
        <v>124</v>
      </c>
      <c r="D1902" s="298" t="s">
        <v>124</v>
      </c>
      <c r="E1902" s="300" t="s">
        <v>233</v>
      </c>
      <c r="F1902" s="297" t="s">
        <v>124</v>
      </c>
      <c r="G1902" s="298" t="s">
        <v>124</v>
      </c>
      <c r="H1902" s="300"/>
      <c r="I1902" s="297"/>
      <c r="J1902" s="298"/>
      <c r="K1902" s="300"/>
      <c r="L1902" s="297"/>
      <c r="M1902" s="298"/>
      <c r="N1902" s="299"/>
    </row>
    <row r="1903" spans="1:14" ht="14" x14ac:dyDescent="0.15">
      <c r="A1903" s="272" t="s">
        <v>164</v>
      </c>
      <c r="B1903" s="301" t="s">
        <v>233</v>
      </c>
      <c r="C1903" s="302">
        <v>0.21072304362659575</v>
      </c>
      <c r="D1903" s="303">
        <v>0.29642971440419497</v>
      </c>
      <c r="E1903" s="301" t="s">
        <v>233</v>
      </c>
      <c r="F1903" s="302">
        <v>0.18845787234107175</v>
      </c>
      <c r="G1903" s="303">
        <v>0.27951773590574486</v>
      </c>
      <c r="H1903" s="301"/>
      <c r="I1903" s="302"/>
      <c r="J1903" s="303"/>
      <c r="K1903" s="301"/>
      <c r="L1903" s="302"/>
      <c r="M1903" s="303"/>
      <c r="N1903" s="304"/>
    </row>
    <row r="1904" spans="1:14" ht="84" x14ac:dyDescent="0.15">
      <c r="A1904" s="253" t="s">
        <v>948</v>
      </c>
      <c r="B1904" s="274">
        <v>0</v>
      </c>
      <c r="C1904" s="275">
        <v>3.30788804071247E-2</v>
      </c>
      <c r="D1904" s="276">
        <v>2.32708468002586E-2</v>
      </c>
      <c r="E1904" s="274">
        <v>0</v>
      </c>
      <c r="F1904" s="275">
        <v>2.4691358024691398E-2</v>
      </c>
      <c r="G1904" s="276">
        <v>1.9784172661870499E-2</v>
      </c>
      <c r="H1904" s="274"/>
      <c r="I1904" s="275"/>
      <c r="J1904" s="276"/>
      <c r="K1904" s="274"/>
      <c r="L1904" s="275"/>
      <c r="M1904" s="276"/>
      <c r="N1904" s="277"/>
    </row>
    <row r="1905" spans="1:14" ht="14" x14ac:dyDescent="0.15">
      <c r="A1905" s="271" t="s">
        <v>80</v>
      </c>
      <c r="B1905" s="278">
        <v>4.6511627906976702E-2</v>
      </c>
      <c r="C1905" s="279">
        <v>0.13994910941475799</v>
      </c>
      <c r="D1905" s="280">
        <v>0.11376858435682</v>
      </c>
      <c r="E1905" s="278">
        <v>4.6511627906976702E-2</v>
      </c>
      <c r="F1905" s="279">
        <v>8.6419753086419707E-2</v>
      </c>
      <c r="G1905" s="280">
        <v>0.100719424460432</v>
      </c>
      <c r="H1905" s="278"/>
      <c r="I1905" s="279"/>
      <c r="J1905" s="280"/>
      <c r="K1905" s="278"/>
      <c r="L1905" s="279"/>
      <c r="M1905" s="280"/>
      <c r="N1905" s="281"/>
    </row>
    <row r="1906" spans="1:14" ht="14" x14ac:dyDescent="0.15">
      <c r="A1906" s="271" t="s">
        <v>81</v>
      </c>
      <c r="B1906" s="278">
        <v>0.25581395348837199</v>
      </c>
      <c r="C1906" s="279">
        <v>0.37150127226463098</v>
      </c>
      <c r="D1906" s="280">
        <v>0.324499030381383</v>
      </c>
      <c r="E1906" s="278">
        <v>0.25581395348837199</v>
      </c>
      <c r="F1906" s="279">
        <v>0.32098765432098803</v>
      </c>
      <c r="G1906" s="280">
        <v>0.31834532374100699</v>
      </c>
      <c r="H1906" s="278"/>
      <c r="I1906" s="279"/>
      <c r="J1906" s="280"/>
      <c r="K1906" s="278"/>
      <c r="L1906" s="279"/>
      <c r="M1906" s="280"/>
      <c r="N1906" s="281"/>
    </row>
    <row r="1907" spans="1:14" ht="14" x14ac:dyDescent="0.15">
      <c r="A1907" s="380" t="s">
        <v>381</v>
      </c>
      <c r="B1907" s="278">
        <v>0.69767441860465096</v>
      </c>
      <c r="C1907" s="279">
        <v>0.45547073791348602</v>
      </c>
      <c r="D1907" s="280">
        <v>0.53846153846153799</v>
      </c>
      <c r="E1907" s="278">
        <v>0.69767441860465096</v>
      </c>
      <c r="F1907" s="279">
        <v>0.56790123456790098</v>
      </c>
      <c r="G1907" s="280">
        <v>0.56115107913669104</v>
      </c>
      <c r="H1907" s="278"/>
      <c r="I1907" s="279"/>
      <c r="J1907" s="280"/>
      <c r="K1907" s="278"/>
      <c r="L1907" s="279"/>
      <c r="M1907" s="280"/>
      <c r="N1907" s="342"/>
    </row>
    <row r="1908" spans="1:14" ht="14" x14ac:dyDescent="0.15">
      <c r="A1908" s="311" t="s">
        <v>244</v>
      </c>
      <c r="B1908" s="312">
        <v>43</v>
      </c>
      <c r="C1908" s="313">
        <v>393</v>
      </c>
      <c r="D1908" s="314">
        <v>1547</v>
      </c>
      <c r="E1908" s="312">
        <v>43</v>
      </c>
      <c r="F1908" s="313">
        <v>162</v>
      </c>
      <c r="G1908" s="314">
        <v>556</v>
      </c>
      <c r="H1908" s="312"/>
      <c r="I1908" s="313"/>
      <c r="J1908" s="314"/>
      <c r="K1908" s="312"/>
      <c r="L1908" s="313"/>
      <c r="M1908" s="314"/>
      <c r="N1908" s="295"/>
    </row>
    <row r="1909" spans="1:14" ht="14" x14ac:dyDescent="0.15">
      <c r="A1909" s="271" t="s">
        <v>182</v>
      </c>
      <c r="B1909" s="296">
        <v>1.34883720930233</v>
      </c>
      <c r="C1909" s="297">
        <v>1.75063613231552</v>
      </c>
      <c r="D1909" s="298">
        <v>1.6218487394958001</v>
      </c>
      <c r="E1909" s="296">
        <v>1.34883720930233</v>
      </c>
      <c r="F1909" s="297">
        <v>1.5679012345679</v>
      </c>
      <c r="G1909" s="298">
        <v>1.57913669064748</v>
      </c>
      <c r="H1909" s="296"/>
      <c r="I1909" s="297"/>
      <c r="J1909" s="298"/>
      <c r="K1909" s="296"/>
      <c r="L1909" s="297"/>
      <c r="M1909" s="298"/>
      <c r="N1909" s="299"/>
    </row>
    <row r="1910" spans="1:14" ht="14" x14ac:dyDescent="0.15">
      <c r="A1910" s="271" t="s">
        <v>165</v>
      </c>
      <c r="B1910" s="296">
        <v>0.572534920134116</v>
      </c>
      <c r="C1910" s="297">
        <v>0.81685425249157795</v>
      </c>
      <c r="D1910" s="298">
        <v>0.77634060180838005</v>
      </c>
      <c r="E1910" s="296">
        <v>0.572534920134116</v>
      </c>
      <c r="F1910" s="297">
        <v>0.75491386707792096</v>
      </c>
      <c r="G1910" s="298">
        <v>0.75159648174541804</v>
      </c>
      <c r="H1910" s="296"/>
      <c r="I1910" s="297"/>
      <c r="J1910" s="298"/>
      <c r="K1910" s="296"/>
      <c r="L1910" s="297"/>
      <c r="M1910" s="298"/>
      <c r="N1910" s="299"/>
    </row>
    <row r="1911" spans="1:14" ht="14" x14ac:dyDescent="0.15">
      <c r="A1911" s="271" t="s">
        <v>245</v>
      </c>
      <c r="B1911" s="300" t="s">
        <v>233</v>
      </c>
      <c r="C1911" s="297" t="s">
        <v>221</v>
      </c>
      <c r="D1911" s="298" t="s">
        <v>251</v>
      </c>
      <c r="E1911" s="300" t="s">
        <v>233</v>
      </c>
      <c r="F1911" s="297" t="s">
        <v>124</v>
      </c>
      <c r="G1911" s="298" t="s">
        <v>251</v>
      </c>
      <c r="H1911" s="300"/>
      <c r="I1911" s="297"/>
      <c r="J1911" s="298"/>
      <c r="K1911" s="300"/>
      <c r="L1911" s="297"/>
      <c r="M1911" s="298"/>
      <c r="N1911" s="299"/>
    </row>
    <row r="1912" spans="1:14" ht="14" x14ac:dyDescent="0.15">
      <c r="A1912" s="272" t="s">
        <v>164</v>
      </c>
      <c r="B1912" s="301" t="s">
        <v>233</v>
      </c>
      <c r="C1912" s="302">
        <v>-0.4918856966069754</v>
      </c>
      <c r="D1912" s="303">
        <v>-0.35166462961943101</v>
      </c>
      <c r="E1912" s="301" t="s">
        <v>233</v>
      </c>
      <c r="F1912" s="302">
        <v>-0.29018413201695575</v>
      </c>
      <c r="G1912" s="303">
        <v>-0.3064137298917764</v>
      </c>
      <c r="H1912" s="301"/>
      <c r="I1912" s="302"/>
      <c r="J1912" s="303"/>
      <c r="K1912" s="301"/>
      <c r="L1912" s="302"/>
      <c r="M1912" s="303"/>
      <c r="N1912" s="304"/>
    </row>
    <row r="1913" spans="1:14" ht="28" x14ac:dyDescent="0.15">
      <c r="A1913" s="253" t="s">
        <v>750</v>
      </c>
      <c r="B1913" s="274">
        <v>0.25581395348837199</v>
      </c>
      <c r="C1913" s="275">
        <v>0.15267175572519101</v>
      </c>
      <c r="D1913" s="276">
        <v>0.14774193548387099</v>
      </c>
      <c r="E1913" s="274">
        <v>0.25581395348837199</v>
      </c>
      <c r="F1913" s="275">
        <v>0.203703703703704</v>
      </c>
      <c r="G1913" s="276">
        <v>0.161579892280072</v>
      </c>
      <c r="H1913" s="274"/>
      <c r="I1913" s="275"/>
      <c r="J1913" s="276"/>
      <c r="K1913" s="274"/>
      <c r="L1913" s="275"/>
      <c r="M1913" s="276"/>
      <c r="N1913" s="381"/>
    </row>
    <row r="1914" spans="1:14" ht="14" x14ac:dyDescent="0.15">
      <c r="A1914" s="271" t="s">
        <v>80</v>
      </c>
      <c r="B1914" s="278">
        <v>0.39534883720930197</v>
      </c>
      <c r="C1914" s="279">
        <v>0.43511450381679401</v>
      </c>
      <c r="D1914" s="280">
        <v>0.44774193548387098</v>
      </c>
      <c r="E1914" s="278">
        <v>0.39534883720930197</v>
      </c>
      <c r="F1914" s="279">
        <v>0.41975308641975301</v>
      </c>
      <c r="G1914" s="280">
        <v>0.49012567324955097</v>
      </c>
      <c r="H1914" s="278"/>
      <c r="I1914" s="279"/>
      <c r="J1914" s="280"/>
      <c r="K1914" s="278"/>
      <c r="L1914" s="279"/>
      <c r="M1914" s="280"/>
      <c r="N1914" s="68"/>
    </row>
    <row r="1915" spans="1:14" ht="14" x14ac:dyDescent="0.15">
      <c r="A1915" s="271" t="s">
        <v>81</v>
      </c>
      <c r="B1915" s="278">
        <v>0.116279069767442</v>
      </c>
      <c r="C1915" s="279">
        <v>0.229007633587786</v>
      </c>
      <c r="D1915" s="280">
        <v>0.22</v>
      </c>
      <c r="E1915" s="278">
        <v>0.116279069767442</v>
      </c>
      <c r="F1915" s="279">
        <v>0.19753086419753099</v>
      </c>
      <c r="G1915" s="280">
        <v>0.19030520646319601</v>
      </c>
      <c r="H1915" s="278"/>
      <c r="I1915" s="279"/>
      <c r="J1915" s="280"/>
      <c r="K1915" s="278"/>
      <c r="L1915" s="279"/>
      <c r="M1915" s="280"/>
      <c r="N1915" s="68"/>
    </row>
    <row r="1916" spans="1:14" ht="14" x14ac:dyDescent="0.15">
      <c r="A1916" s="380" t="s">
        <v>381</v>
      </c>
      <c r="B1916" s="278">
        <v>0.232558139534884</v>
      </c>
      <c r="C1916" s="279">
        <v>0.18320610687022901</v>
      </c>
      <c r="D1916" s="280">
        <v>0.184516129032258</v>
      </c>
      <c r="E1916" s="278">
        <v>0.232558139534884</v>
      </c>
      <c r="F1916" s="279">
        <v>0.179012345679012</v>
      </c>
      <c r="G1916" s="280">
        <v>0.15798922800718099</v>
      </c>
      <c r="H1916" s="278"/>
      <c r="I1916" s="279"/>
      <c r="J1916" s="280"/>
      <c r="K1916" s="278"/>
      <c r="L1916" s="279"/>
      <c r="M1916" s="280"/>
      <c r="N1916" s="382"/>
    </row>
    <row r="1917" spans="1:14" ht="14" x14ac:dyDescent="0.15">
      <c r="A1917" s="311" t="s">
        <v>244</v>
      </c>
      <c r="B1917" s="312">
        <v>43</v>
      </c>
      <c r="C1917" s="313">
        <v>393</v>
      </c>
      <c r="D1917" s="314">
        <v>1550</v>
      </c>
      <c r="E1917" s="312">
        <v>43</v>
      </c>
      <c r="F1917" s="313">
        <v>162</v>
      </c>
      <c r="G1917" s="314">
        <v>557</v>
      </c>
      <c r="H1917" s="312"/>
      <c r="I1917" s="313"/>
      <c r="J1917" s="314"/>
      <c r="K1917" s="312"/>
      <c r="L1917" s="313"/>
      <c r="M1917" s="314"/>
      <c r="N1917" s="299"/>
    </row>
    <row r="1918" spans="1:14" ht="14" x14ac:dyDescent="0.15">
      <c r="A1918" s="271" t="s">
        <v>182</v>
      </c>
      <c r="B1918" s="296">
        <v>2.67441860465116</v>
      </c>
      <c r="C1918" s="297">
        <v>2.55725190839695</v>
      </c>
      <c r="D1918" s="298">
        <v>2.5587096774193498</v>
      </c>
      <c r="E1918" s="296">
        <v>2.67441860465116</v>
      </c>
      <c r="F1918" s="297">
        <v>2.6481481481481501</v>
      </c>
      <c r="G1918" s="298">
        <v>2.6552962298025098</v>
      </c>
      <c r="H1918" s="296"/>
      <c r="I1918" s="297"/>
      <c r="J1918" s="298"/>
      <c r="K1918" s="296"/>
      <c r="L1918" s="297"/>
      <c r="M1918" s="298"/>
      <c r="N1918" s="299"/>
    </row>
    <row r="1919" spans="1:14" ht="14" x14ac:dyDescent="0.15">
      <c r="A1919" s="271" t="s">
        <v>165</v>
      </c>
      <c r="B1919" s="296">
        <v>1.1067096283806299</v>
      </c>
      <c r="C1919" s="297">
        <v>0.95959418514067096</v>
      </c>
      <c r="D1919" s="298">
        <v>0.95480755596012801</v>
      </c>
      <c r="E1919" s="296">
        <v>1.1067096283806299</v>
      </c>
      <c r="F1919" s="297">
        <v>0.99982745233242298</v>
      </c>
      <c r="G1919" s="298">
        <v>0.93090123822427395</v>
      </c>
      <c r="H1919" s="296"/>
      <c r="I1919" s="297"/>
      <c r="J1919" s="298"/>
      <c r="K1919" s="296"/>
      <c r="L1919" s="297"/>
      <c r="M1919" s="298"/>
      <c r="N1919" s="299"/>
    </row>
    <row r="1920" spans="1:14" ht="14" x14ac:dyDescent="0.15">
      <c r="A1920" s="271" t="s">
        <v>245</v>
      </c>
      <c r="B1920" s="300" t="s">
        <v>233</v>
      </c>
      <c r="C1920" s="297" t="s">
        <v>124</v>
      </c>
      <c r="D1920" s="298" t="s">
        <v>124</v>
      </c>
      <c r="E1920" s="300" t="s">
        <v>233</v>
      </c>
      <c r="F1920" s="297" t="s">
        <v>124</v>
      </c>
      <c r="G1920" s="298" t="s">
        <v>124</v>
      </c>
      <c r="H1920" s="300"/>
      <c r="I1920" s="297"/>
      <c r="J1920" s="298"/>
      <c r="K1920" s="300"/>
      <c r="L1920" s="297"/>
      <c r="M1920" s="298"/>
      <c r="N1920" s="299"/>
    </row>
    <row r="1921" spans="1:14" ht="14" x14ac:dyDescent="0.15">
      <c r="A1921" s="272" t="s">
        <v>164</v>
      </c>
      <c r="B1921" s="301" t="s">
        <v>233</v>
      </c>
      <c r="C1921" s="302">
        <v>0.12210025661736788</v>
      </c>
      <c r="D1921" s="303">
        <v>0.12118560071035095</v>
      </c>
      <c r="E1921" s="301" t="s">
        <v>233</v>
      </c>
      <c r="F1921" s="302">
        <v>2.627499019128297E-2</v>
      </c>
      <c r="G1921" s="303">
        <v>2.0541786887217799E-2</v>
      </c>
      <c r="H1921" s="301"/>
      <c r="I1921" s="302"/>
      <c r="J1921" s="303"/>
      <c r="K1921" s="301"/>
      <c r="L1921" s="302"/>
      <c r="M1921" s="303"/>
      <c r="N1921" s="304"/>
    </row>
    <row r="1922" spans="1:14" ht="28" x14ac:dyDescent="0.15">
      <c r="A1922" s="253" t="s">
        <v>728</v>
      </c>
      <c r="B1922" s="274">
        <v>4.6511627906976702E-2</v>
      </c>
      <c r="C1922" s="275">
        <v>4.1025641025640998E-2</v>
      </c>
      <c r="D1922" s="276">
        <v>4.2884990253411297E-2</v>
      </c>
      <c r="E1922" s="274">
        <v>4.6511627906976702E-2</v>
      </c>
      <c r="F1922" s="275">
        <v>3.0864197530864199E-2</v>
      </c>
      <c r="G1922" s="276">
        <v>3.2315978456014402E-2</v>
      </c>
      <c r="H1922" s="274"/>
      <c r="I1922" s="275"/>
      <c r="J1922" s="276"/>
      <c r="K1922" s="274"/>
      <c r="L1922" s="275"/>
      <c r="M1922" s="276"/>
      <c r="N1922" s="281"/>
    </row>
    <row r="1923" spans="1:14" ht="14" x14ac:dyDescent="0.15">
      <c r="A1923" s="271" t="s">
        <v>80</v>
      </c>
      <c r="B1923" s="278">
        <v>0.13953488372093001</v>
      </c>
      <c r="C1923" s="279">
        <v>0.16410256410256399</v>
      </c>
      <c r="D1923" s="280">
        <v>0.166341780376868</v>
      </c>
      <c r="E1923" s="278">
        <v>0.13953488372093001</v>
      </c>
      <c r="F1923" s="279">
        <v>8.0246913580246895E-2</v>
      </c>
      <c r="G1923" s="280">
        <v>0.12567324955116699</v>
      </c>
      <c r="H1923" s="278"/>
      <c r="I1923" s="279"/>
      <c r="J1923" s="280"/>
      <c r="K1923" s="278"/>
      <c r="L1923" s="279"/>
      <c r="M1923" s="280"/>
      <c r="N1923" s="281"/>
    </row>
    <row r="1924" spans="1:14" ht="14" x14ac:dyDescent="0.15">
      <c r="A1924" s="271" t="s">
        <v>81</v>
      </c>
      <c r="B1924" s="278">
        <v>0.55813953488372103</v>
      </c>
      <c r="C1924" s="279">
        <v>0.52820512820512799</v>
      </c>
      <c r="D1924" s="280">
        <v>0.45808966861598399</v>
      </c>
      <c r="E1924" s="278">
        <v>0.55813953488372103</v>
      </c>
      <c r="F1924" s="279">
        <v>0.51234567901234596</v>
      </c>
      <c r="G1924" s="280">
        <v>0.46140035906642701</v>
      </c>
      <c r="H1924" s="278"/>
      <c r="I1924" s="279"/>
      <c r="J1924" s="280"/>
      <c r="K1924" s="278"/>
      <c r="L1924" s="279"/>
      <c r="M1924" s="280"/>
      <c r="N1924" s="281"/>
    </row>
    <row r="1925" spans="1:14" ht="14" x14ac:dyDescent="0.15">
      <c r="A1925" s="380" t="s">
        <v>381</v>
      </c>
      <c r="B1925" s="278">
        <v>0.25581395348837199</v>
      </c>
      <c r="C1925" s="279">
        <v>0.266666666666667</v>
      </c>
      <c r="D1925" s="280">
        <v>0.33268356075373601</v>
      </c>
      <c r="E1925" s="278">
        <v>0.25581395348837199</v>
      </c>
      <c r="F1925" s="279">
        <v>0.37654320987654299</v>
      </c>
      <c r="G1925" s="280">
        <v>0.38061041292639097</v>
      </c>
      <c r="H1925" s="278"/>
      <c r="I1925" s="279"/>
      <c r="J1925" s="280"/>
      <c r="K1925" s="278"/>
      <c r="L1925" s="279"/>
      <c r="M1925" s="280"/>
      <c r="N1925" s="281"/>
    </row>
    <row r="1926" spans="1:14" ht="14" x14ac:dyDescent="0.15">
      <c r="A1926" s="311" t="s">
        <v>244</v>
      </c>
      <c r="B1926" s="312">
        <v>43</v>
      </c>
      <c r="C1926" s="313">
        <v>390</v>
      </c>
      <c r="D1926" s="314">
        <v>1539</v>
      </c>
      <c r="E1926" s="312">
        <v>43</v>
      </c>
      <c r="F1926" s="313">
        <v>162</v>
      </c>
      <c r="G1926" s="314">
        <v>557</v>
      </c>
      <c r="H1926" s="312"/>
      <c r="I1926" s="313"/>
      <c r="J1926" s="314"/>
      <c r="K1926" s="312"/>
      <c r="L1926" s="313"/>
      <c r="M1926" s="314"/>
      <c r="N1926" s="295"/>
    </row>
    <row r="1927" spans="1:14" ht="14" x14ac:dyDescent="0.15">
      <c r="A1927" s="271" t="s">
        <v>182</v>
      </c>
      <c r="B1927" s="296">
        <v>1.97674418604651</v>
      </c>
      <c r="C1927" s="297">
        <v>1.97948717948718</v>
      </c>
      <c r="D1927" s="298">
        <v>1.9194282001299601</v>
      </c>
      <c r="E1927" s="296">
        <v>1.97674418604651</v>
      </c>
      <c r="F1927" s="297">
        <v>1.7654320987654299</v>
      </c>
      <c r="G1927" s="298">
        <v>1.80969479353681</v>
      </c>
      <c r="H1927" s="296"/>
      <c r="I1927" s="297"/>
      <c r="J1927" s="298"/>
      <c r="K1927" s="296"/>
      <c r="L1927" s="297"/>
      <c r="M1927" s="298"/>
      <c r="N1927" s="299"/>
    </row>
    <row r="1928" spans="1:14" ht="14" x14ac:dyDescent="0.15">
      <c r="A1928" s="271" t="s">
        <v>165</v>
      </c>
      <c r="B1928" s="296">
        <v>0.77115782131938404</v>
      </c>
      <c r="C1928" s="297">
        <v>0.77199687226462799</v>
      </c>
      <c r="D1928" s="298">
        <v>0.81517192328356602</v>
      </c>
      <c r="E1928" s="296">
        <v>0.77115782131938404</v>
      </c>
      <c r="F1928" s="297">
        <v>0.72697116807457896</v>
      </c>
      <c r="G1928" s="298">
        <v>0.774860915942711</v>
      </c>
      <c r="H1928" s="296"/>
      <c r="I1928" s="297"/>
      <c r="J1928" s="298"/>
      <c r="K1928" s="296"/>
      <c r="L1928" s="297"/>
      <c r="M1928" s="298"/>
      <c r="N1928" s="299"/>
    </row>
    <row r="1929" spans="1:14" ht="14" x14ac:dyDescent="0.15">
      <c r="A1929" s="271" t="s">
        <v>245</v>
      </c>
      <c r="B1929" s="300" t="s">
        <v>233</v>
      </c>
      <c r="C1929" s="297" t="s">
        <v>124</v>
      </c>
      <c r="D1929" s="298" t="s">
        <v>124</v>
      </c>
      <c r="E1929" s="300" t="s">
        <v>233</v>
      </c>
      <c r="F1929" s="297" t="s">
        <v>124</v>
      </c>
      <c r="G1929" s="298" t="s">
        <v>124</v>
      </c>
      <c r="H1929" s="300"/>
      <c r="I1929" s="297"/>
      <c r="J1929" s="298"/>
      <c r="K1929" s="300"/>
      <c r="L1929" s="297"/>
      <c r="M1929" s="298"/>
      <c r="N1929" s="299"/>
    </row>
    <row r="1930" spans="1:14" ht="14" x14ac:dyDescent="0.15">
      <c r="A1930" s="272" t="s">
        <v>164</v>
      </c>
      <c r="B1930" s="301" t="s">
        <v>233</v>
      </c>
      <c r="C1930" s="302">
        <v>-3.5531147070887591E-3</v>
      </c>
      <c r="D1930" s="303">
        <v>7.0311530953712689E-2</v>
      </c>
      <c r="E1930" s="301" t="s">
        <v>233</v>
      </c>
      <c r="F1930" s="302">
        <v>0.29067464647979252</v>
      </c>
      <c r="G1930" s="303">
        <v>0.21558629306585236</v>
      </c>
      <c r="H1930" s="301"/>
      <c r="I1930" s="302"/>
      <c r="J1930" s="303"/>
      <c r="K1930" s="301"/>
      <c r="L1930" s="302"/>
      <c r="M1930" s="303"/>
      <c r="N1930" s="304"/>
    </row>
    <row r="1931" spans="1:14" ht="28" x14ac:dyDescent="0.15">
      <c r="A1931" s="253" t="s">
        <v>837</v>
      </c>
      <c r="B1931" s="274">
        <v>0.42857142857142899</v>
      </c>
      <c r="C1931" s="275">
        <v>0.42639593908629397</v>
      </c>
      <c r="D1931" s="276">
        <v>0.324080051646223</v>
      </c>
      <c r="E1931" s="274">
        <v>0.42857142857142899</v>
      </c>
      <c r="F1931" s="275">
        <v>0.39877300613496902</v>
      </c>
      <c r="G1931" s="276">
        <v>0.298747763864043</v>
      </c>
      <c r="H1931" s="274"/>
      <c r="I1931" s="275"/>
      <c r="J1931" s="276"/>
      <c r="K1931" s="274"/>
      <c r="L1931" s="275"/>
      <c r="M1931" s="276"/>
      <c r="N1931" s="281"/>
    </row>
    <row r="1932" spans="1:14" ht="14" x14ac:dyDescent="0.15">
      <c r="A1932" s="271" t="s">
        <v>80</v>
      </c>
      <c r="B1932" s="278">
        <v>0.476190476190476</v>
      </c>
      <c r="C1932" s="279">
        <v>0.52030456852791895</v>
      </c>
      <c r="D1932" s="280">
        <v>0.56229825693996105</v>
      </c>
      <c r="E1932" s="278">
        <v>0.476190476190476</v>
      </c>
      <c r="F1932" s="279">
        <v>0.53987730061349704</v>
      </c>
      <c r="G1932" s="280">
        <v>0.56350626118068003</v>
      </c>
      <c r="H1932" s="278"/>
      <c r="I1932" s="279"/>
      <c r="J1932" s="280"/>
      <c r="K1932" s="278"/>
      <c r="L1932" s="279"/>
      <c r="M1932" s="280"/>
      <c r="N1932" s="281"/>
    </row>
    <row r="1933" spans="1:14" ht="14" x14ac:dyDescent="0.15">
      <c r="A1933" s="271" t="s">
        <v>81</v>
      </c>
      <c r="B1933" s="278">
        <v>4.7619047619047603E-2</v>
      </c>
      <c r="C1933" s="279">
        <v>4.0609137055837602E-2</v>
      </c>
      <c r="D1933" s="280">
        <v>8.5216268560361505E-2</v>
      </c>
      <c r="E1933" s="278">
        <v>4.7619047619047603E-2</v>
      </c>
      <c r="F1933" s="279">
        <v>4.2944785276073601E-2</v>
      </c>
      <c r="G1933" s="280">
        <v>9.66010733452594E-2</v>
      </c>
      <c r="H1933" s="278"/>
      <c r="I1933" s="279"/>
      <c r="J1933" s="280"/>
      <c r="K1933" s="278"/>
      <c r="L1933" s="279"/>
      <c r="M1933" s="280"/>
      <c r="N1933" s="281"/>
    </row>
    <row r="1934" spans="1:14" ht="14" x14ac:dyDescent="0.15">
      <c r="A1934" s="380" t="s">
        <v>381</v>
      </c>
      <c r="B1934" s="278">
        <v>4.7619047619047603E-2</v>
      </c>
      <c r="C1934" s="279">
        <v>1.26903553299492E-2</v>
      </c>
      <c r="D1934" s="280">
        <v>2.84054228534538E-2</v>
      </c>
      <c r="E1934" s="278">
        <v>4.7619047619047603E-2</v>
      </c>
      <c r="F1934" s="279">
        <v>1.84049079754601E-2</v>
      </c>
      <c r="G1934" s="280">
        <v>4.1144901610017902E-2</v>
      </c>
      <c r="H1934" s="278"/>
      <c r="I1934" s="279"/>
      <c r="J1934" s="280"/>
      <c r="K1934" s="278"/>
      <c r="L1934" s="279"/>
      <c r="M1934" s="280"/>
      <c r="N1934" s="281"/>
    </row>
    <row r="1935" spans="1:14" ht="14" x14ac:dyDescent="0.15">
      <c r="A1935" s="311" t="s">
        <v>244</v>
      </c>
      <c r="B1935" s="312">
        <v>42</v>
      </c>
      <c r="C1935" s="313">
        <v>394</v>
      </c>
      <c r="D1935" s="314">
        <v>1549</v>
      </c>
      <c r="E1935" s="312">
        <v>42</v>
      </c>
      <c r="F1935" s="313">
        <v>163</v>
      </c>
      <c r="G1935" s="314">
        <v>559</v>
      </c>
      <c r="H1935" s="312"/>
      <c r="I1935" s="313"/>
      <c r="J1935" s="314"/>
      <c r="K1935" s="312"/>
      <c r="L1935" s="313"/>
      <c r="M1935" s="314"/>
      <c r="N1935" s="295"/>
    </row>
    <row r="1936" spans="1:14" ht="14" x14ac:dyDescent="0.15">
      <c r="A1936" s="271" t="s">
        <v>182</v>
      </c>
      <c r="B1936" s="296">
        <v>3.28571428571429</v>
      </c>
      <c r="C1936" s="297">
        <v>3.3604060913705598</v>
      </c>
      <c r="D1936" s="298">
        <v>3.1820529373789501</v>
      </c>
      <c r="E1936" s="296">
        <v>3.28571428571429</v>
      </c>
      <c r="F1936" s="297">
        <v>3.3190184049079798</v>
      </c>
      <c r="G1936" s="298">
        <v>3.11985688729875</v>
      </c>
      <c r="H1936" s="296"/>
      <c r="I1936" s="297"/>
      <c r="J1936" s="298"/>
      <c r="K1936" s="296"/>
      <c r="L1936" s="297"/>
      <c r="M1936" s="298"/>
      <c r="N1936" s="299"/>
    </row>
    <row r="1937" spans="1:14" ht="14" x14ac:dyDescent="0.15">
      <c r="A1937" s="271" t="s">
        <v>165</v>
      </c>
      <c r="B1937" s="296">
        <v>0.77414671470497198</v>
      </c>
      <c r="C1937" s="297">
        <v>0.62358712572700703</v>
      </c>
      <c r="D1937" s="298">
        <v>0.70006509094708402</v>
      </c>
      <c r="E1937" s="296">
        <v>0.77414671470497198</v>
      </c>
      <c r="F1937" s="297">
        <v>0.64507173945374796</v>
      </c>
      <c r="G1937" s="298">
        <v>0.73928376234986004</v>
      </c>
      <c r="H1937" s="296"/>
      <c r="I1937" s="297"/>
      <c r="J1937" s="298"/>
      <c r="K1937" s="296"/>
      <c r="L1937" s="297"/>
      <c r="M1937" s="298"/>
      <c r="N1937" s="299"/>
    </row>
    <row r="1938" spans="1:14" ht="14" x14ac:dyDescent="0.15">
      <c r="A1938" s="271" t="s">
        <v>245</v>
      </c>
      <c r="B1938" s="300" t="s">
        <v>233</v>
      </c>
      <c r="C1938" s="297" t="s">
        <v>124</v>
      </c>
      <c r="D1938" s="298" t="s">
        <v>124</v>
      </c>
      <c r="E1938" s="300" t="s">
        <v>233</v>
      </c>
      <c r="F1938" s="297" t="s">
        <v>124</v>
      </c>
      <c r="G1938" s="298" t="s">
        <v>124</v>
      </c>
      <c r="H1938" s="300"/>
      <c r="I1938" s="297"/>
      <c r="J1938" s="298"/>
      <c r="K1938" s="300"/>
      <c r="L1938" s="297"/>
      <c r="M1938" s="298"/>
      <c r="N1938" s="299"/>
    </row>
    <row r="1939" spans="1:14" ht="14" x14ac:dyDescent="0.15">
      <c r="A1939" s="272" t="s">
        <v>164</v>
      </c>
      <c r="B1939" s="301" t="s">
        <v>233</v>
      </c>
      <c r="C1939" s="302">
        <v>-0.11977765828502403</v>
      </c>
      <c r="D1939" s="303">
        <v>0.14807387152400572</v>
      </c>
      <c r="E1939" s="301" t="s">
        <v>233</v>
      </c>
      <c r="F1939" s="302">
        <v>-5.1628550991695915E-2</v>
      </c>
      <c r="G1939" s="303">
        <v>0.22434876411778859</v>
      </c>
      <c r="H1939" s="301"/>
      <c r="I1939" s="302"/>
      <c r="J1939" s="303"/>
      <c r="K1939" s="301"/>
      <c r="L1939" s="302"/>
      <c r="M1939" s="303"/>
      <c r="N1939" s="304"/>
    </row>
    <row r="1940" spans="1:14" ht="28" x14ac:dyDescent="0.15">
      <c r="A1940" s="253" t="s">
        <v>935</v>
      </c>
      <c r="B1940" s="274">
        <v>0.27906976744186002</v>
      </c>
      <c r="C1940" s="275">
        <v>0.12886597938144301</v>
      </c>
      <c r="D1940" s="276">
        <v>0.15419648666232899</v>
      </c>
      <c r="E1940" s="274">
        <v>0.27906976744186002</v>
      </c>
      <c r="F1940" s="275">
        <v>0.17177914110429399</v>
      </c>
      <c r="G1940" s="276">
        <v>0.14516129032258099</v>
      </c>
      <c r="H1940" s="274"/>
      <c r="I1940" s="275"/>
      <c r="J1940" s="276"/>
      <c r="K1940" s="274"/>
      <c r="L1940" s="275"/>
      <c r="M1940" s="276"/>
      <c r="N1940" s="281"/>
    </row>
    <row r="1941" spans="1:14" ht="14" x14ac:dyDescent="0.15">
      <c r="A1941" s="271" t="s">
        <v>80</v>
      </c>
      <c r="B1941" s="278">
        <v>0.65116279069767402</v>
      </c>
      <c r="C1941" s="279">
        <v>0.44072164948453602</v>
      </c>
      <c r="D1941" s="280">
        <v>0.52374756018217306</v>
      </c>
      <c r="E1941" s="278">
        <v>0.65116279069767402</v>
      </c>
      <c r="F1941" s="279">
        <v>0.53374233128834403</v>
      </c>
      <c r="G1941" s="280">
        <v>0.57347670250896099</v>
      </c>
      <c r="H1941" s="278"/>
      <c r="I1941" s="279"/>
      <c r="J1941" s="280"/>
      <c r="K1941" s="278"/>
      <c r="L1941" s="279"/>
      <c r="M1941" s="280"/>
      <c r="N1941" s="281"/>
    </row>
    <row r="1942" spans="1:14" ht="14" x14ac:dyDescent="0.15">
      <c r="A1942" s="271" t="s">
        <v>81</v>
      </c>
      <c r="B1942" s="278">
        <v>4.6511627906976702E-2</v>
      </c>
      <c r="C1942" s="279">
        <v>0.30412371134020599</v>
      </c>
      <c r="D1942" s="280">
        <v>0.22576447625244001</v>
      </c>
      <c r="E1942" s="278">
        <v>4.6511627906976702E-2</v>
      </c>
      <c r="F1942" s="279">
        <v>0.220858895705521</v>
      </c>
      <c r="G1942" s="280">
        <v>0.20609318996415801</v>
      </c>
      <c r="H1942" s="278"/>
      <c r="I1942" s="279"/>
      <c r="J1942" s="280"/>
      <c r="K1942" s="278"/>
      <c r="L1942" s="279"/>
      <c r="M1942" s="280"/>
      <c r="N1942" s="281"/>
    </row>
    <row r="1943" spans="1:14" ht="14" x14ac:dyDescent="0.15">
      <c r="A1943" s="380" t="s">
        <v>381</v>
      </c>
      <c r="B1943" s="278">
        <v>2.32558139534884E-2</v>
      </c>
      <c r="C1943" s="279">
        <v>0.12628865979381401</v>
      </c>
      <c r="D1943" s="280">
        <v>9.6291476903057893E-2</v>
      </c>
      <c r="E1943" s="278">
        <v>2.32558139534884E-2</v>
      </c>
      <c r="F1943" s="279">
        <v>7.3619631901840496E-2</v>
      </c>
      <c r="G1943" s="280">
        <v>7.5268817204301106E-2</v>
      </c>
      <c r="H1943" s="278"/>
      <c r="I1943" s="279"/>
      <c r="J1943" s="280"/>
      <c r="K1943" s="278"/>
      <c r="L1943" s="279"/>
      <c r="M1943" s="280"/>
      <c r="N1943" s="281"/>
    </row>
    <row r="1944" spans="1:14" ht="14" x14ac:dyDescent="0.15">
      <c r="A1944" s="311" t="s">
        <v>244</v>
      </c>
      <c r="B1944" s="312">
        <v>43</v>
      </c>
      <c r="C1944" s="313">
        <v>388</v>
      </c>
      <c r="D1944" s="314">
        <v>1537</v>
      </c>
      <c r="E1944" s="312">
        <v>43</v>
      </c>
      <c r="F1944" s="313">
        <v>163</v>
      </c>
      <c r="G1944" s="314">
        <v>558</v>
      </c>
      <c r="H1944" s="312"/>
      <c r="I1944" s="313"/>
      <c r="J1944" s="314"/>
      <c r="K1944" s="312"/>
      <c r="L1944" s="313"/>
      <c r="M1944" s="314"/>
      <c r="N1944" s="295"/>
    </row>
    <row r="1945" spans="1:14" ht="14" x14ac:dyDescent="0.15">
      <c r="A1945" s="271" t="s">
        <v>182</v>
      </c>
      <c r="B1945" s="296">
        <v>3.18604651162791</v>
      </c>
      <c r="C1945" s="297">
        <v>2.5721649484536102</v>
      </c>
      <c r="D1945" s="298">
        <v>2.7358490566037799</v>
      </c>
      <c r="E1945" s="296">
        <v>3.18604651162791</v>
      </c>
      <c r="F1945" s="297">
        <v>2.80368098159509</v>
      </c>
      <c r="G1945" s="298">
        <v>2.7885304659498198</v>
      </c>
      <c r="H1945" s="296"/>
      <c r="I1945" s="297"/>
      <c r="J1945" s="298"/>
      <c r="K1945" s="296"/>
      <c r="L1945" s="297"/>
      <c r="M1945" s="298"/>
      <c r="N1945" s="299"/>
    </row>
    <row r="1946" spans="1:14" ht="14" x14ac:dyDescent="0.15">
      <c r="A1946" s="271" t="s">
        <v>165</v>
      </c>
      <c r="B1946" s="296">
        <v>0.62700398546194303</v>
      </c>
      <c r="C1946" s="297">
        <v>0.870087734213144</v>
      </c>
      <c r="D1946" s="298">
        <v>0.83414857921191499</v>
      </c>
      <c r="E1946" s="296">
        <v>0.62700398546194303</v>
      </c>
      <c r="F1946" s="297">
        <v>0.80782359418837602</v>
      </c>
      <c r="G1946" s="298">
        <v>0.78019308361690898</v>
      </c>
      <c r="H1946" s="296"/>
      <c r="I1946" s="297"/>
      <c r="J1946" s="298"/>
      <c r="K1946" s="296"/>
      <c r="L1946" s="297"/>
      <c r="M1946" s="298"/>
      <c r="N1946" s="299"/>
    </row>
    <row r="1947" spans="1:14" ht="14" x14ac:dyDescent="0.15">
      <c r="A1947" s="271" t="s">
        <v>245</v>
      </c>
      <c r="B1947" s="300" t="s">
        <v>233</v>
      </c>
      <c r="C1947" s="297" t="s">
        <v>222</v>
      </c>
      <c r="D1947" s="298" t="s">
        <v>222</v>
      </c>
      <c r="E1947" s="300" t="s">
        <v>233</v>
      </c>
      <c r="F1947" s="297" t="s">
        <v>221</v>
      </c>
      <c r="G1947" s="298" t="s">
        <v>221</v>
      </c>
      <c r="H1947" s="300"/>
      <c r="I1947" s="297"/>
      <c r="J1947" s="298"/>
      <c r="K1947" s="300"/>
      <c r="L1947" s="297"/>
      <c r="M1947" s="298"/>
      <c r="N1947" s="299"/>
    </row>
    <row r="1948" spans="1:14" ht="14" x14ac:dyDescent="0.15">
      <c r="A1948" s="272" t="s">
        <v>164</v>
      </c>
      <c r="B1948" s="301" t="s">
        <v>233</v>
      </c>
      <c r="C1948" s="302">
        <v>0.70553984274868331</v>
      </c>
      <c r="D1948" s="303">
        <v>0.53970895143101083</v>
      </c>
      <c r="E1948" s="301" t="s">
        <v>233</v>
      </c>
      <c r="F1948" s="302">
        <v>0.4733280047570092</v>
      </c>
      <c r="G1948" s="303">
        <v>0.50950983035537756</v>
      </c>
      <c r="H1948" s="301"/>
      <c r="I1948" s="302"/>
      <c r="J1948" s="303"/>
      <c r="K1948" s="301"/>
      <c r="L1948" s="302"/>
      <c r="M1948" s="303"/>
      <c r="N1948" s="304"/>
    </row>
    <row r="1949" spans="1:14" ht="28" customHeight="1" x14ac:dyDescent="0.15">
      <c r="A1949" s="253" t="s">
        <v>713</v>
      </c>
      <c r="B1949" s="274">
        <v>0.30952380952380998</v>
      </c>
      <c r="C1949" s="275">
        <v>0.29336734693877597</v>
      </c>
      <c r="D1949" s="276">
        <v>0.31023316062176198</v>
      </c>
      <c r="E1949" s="274">
        <v>0.30952380952380998</v>
      </c>
      <c r="F1949" s="275">
        <v>0.32317073170731703</v>
      </c>
      <c r="G1949" s="276">
        <v>0.32200357781753097</v>
      </c>
      <c r="H1949" s="274"/>
      <c r="I1949" s="275"/>
      <c r="J1949" s="276"/>
      <c r="K1949" s="274"/>
      <c r="L1949" s="275"/>
      <c r="M1949" s="276"/>
      <c r="N1949" s="573" t="s">
        <v>218</v>
      </c>
    </row>
    <row r="1950" spans="1:14" ht="14" x14ac:dyDescent="0.15">
      <c r="A1950" s="271" t="s">
        <v>80</v>
      </c>
      <c r="B1950" s="278">
        <v>0.452380952380952</v>
      </c>
      <c r="C1950" s="279">
        <v>0.52806122448979598</v>
      </c>
      <c r="D1950" s="280">
        <v>0.49417098445595897</v>
      </c>
      <c r="E1950" s="278">
        <v>0.452380952380952</v>
      </c>
      <c r="F1950" s="279">
        <v>0.48780487804877998</v>
      </c>
      <c r="G1950" s="280">
        <v>0.49373881932021502</v>
      </c>
      <c r="H1950" s="278"/>
      <c r="I1950" s="279"/>
      <c r="J1950" s="280"/>
      <c r="K1950" s="278"/>
      <c r="L1950" s="279"/>
      <c r="M1950" s="280"/>
      <c r="N1950" s="574"/>
    </row>
    <row r="1951" spans="1:14" ht="14" x14ac:dyDescent="0.15">
      <c r="A1951" s="271" t="s">
        <v>81</v>
      </c>
      <c r="B1951" s="278">
        <v>0.19047619047618999</v>
      </c>
      <c r="C1951" s="279">
        <v>0.14540816326530601</v>
      </c>
      <c r="D1951" s="280">
        <v>0.13406735751295301</v>
      </c>
      <c r="E1951" s="278">
        <v>0.19047619047618999</v>
      </c>
      <c r="F1951" s="279">
        <v>0.146341463414634</v>
      </c>
      <c r="G1951" s="280">
        <v>0.12701252236135999</v>
      </c>
      <c r="H1951" s="278"/>
      <c r="I1951" s="279"/>
      <c r="J1951" s="280"/>
      <c r="K1951" s="278"/>
      <c r="L1951" s="279"/>
      <c r="M1951" s="280"/>
      <c r="N1951" s="574"/>
    </row>
    <row r="1952" spans="1:14" ht="14" x14ac:dyDescent="0.15">
      <c r="A1952" s="380" t="s">
        <v>381</v>
      </c>
      <c r="B1952" s="278">
        <v>4.7619047619047603E-2</v>
      </c>
      <c r="C1952" s="279">
        <v>3.31632653061225E-2</v>
      </c>
      <c r="D1952" s="280">
        <v>6.1528497409326401E-2</v>
      </c>
      <c r="E1952" s="278">
        <v>4.7619047619047603E-2</v>
      </c>
      <c r="F1952" s="279">
        <v>4.2682926829268303E-2</v>
      </c>
      <c r="G1952" s="280">
        <v>5.7245080500894503E-2</v>
      </c>
      <c r="H1952" s="278"/>
      <c r="I1952" s="279"/>
      <c r="J1952" s="280"/>
      <c r="K1952" s="278"/>
      <c r="L1952" s="279"/>
      <c r="M1952" s="280"/>
      <c r="N1952" s="575"/>
    </row>
    <row r="1953" spans="1:14" ht="14" x14ac:dyDescent="0.15">
      <c r="A1953" s="311" t="s">
        <v>244</v>
      </c>
      <c r="B1953" s="312">
        <v>42</v>
      </c>
      <c r="C1953" s="313">
        <v>392</v>
      </c>
      <c r="D1953" s="314">
        <v>1544</v>
      </c>
      <c r="E1953" s="312">
        <v>42</v>
      </c>
      <c r="F1953" s="313">
        <v>164</v>
      </c>
      <c r="G1953" s="314">
        <v>559</v>
      </c>
      <c r="H1953" s="312"/>
      <c r="I1953" s="313"/>
      <c r="J1953" s="314"/>
      <c r="K1953" s="312"/>
      <c r="L1953" s="313"/>
      <c r="M1953" s="314"/>
      <c r="N1953" s="295"/>
    </row>
    <row r="1954" spans="1:14" ht="14" x14ac:dyDescent="0.15">
      <c r="A1954" s="271" t="s">
        <v>182</v>
      </c>
      <c r="B1954" s="296">
        <v>3.0238095238095202</v>
      </c>
      <c r="C1954" s="297">
        <v>3.0816326530612299</v>
      </c>
      <c r="D1954" s="298">
        <v>3.0531088082901499</v>
      </c>
      <c r="E1954" s="296">
        <v>3.0238095238095202</v>
      </c>
      <c r="F1954" s="297">
        <v>3.0914634146341502</v>
      </c>
      <c r="G1954" s="298">
        <v>3.0805008944543801</v>
      </c>
      <c r="H1954" s="296"/>
      <c r="I1954" s="297"/>
      <c r="J1954" s="298"/>
      <c r="K1954" s="296"/>
      <c r="L1954" s="297"/>
      <c r="M1954" s="298"/>
      <c r="N1954" s="299"/>
    </row>
    <row r="1955" spans="1:14" ht="14" x14ac:dyDescent="0.15">
      <c r="A1955" s="271" t="s">
        <v>165</v>
      </c>
      <c r="B1955" s="296">
        <v>0.84067612852858897</v>
      </c>
      <c r="C1955" s="297">
        <v>0.752468665349319</v>
      </c>
      <c r="D1955" s="298">
        <v>0.82948151501168699</v>
      </c>
      <c r="E1955" s="296">
        <v>0.84067612852858897</v>
      </c>
      <c r="F1955" s="297">
        <v>0.797342398530136</v>
      </c>
      <c r="G1955" s="298">
        <v>0.82019477072019997</v>
      </c>
      <c r="H1955" s="296"/>
      <c r="I1955" s="297"/>
      <c r="J1955" s="298"/>
      <c r="K1955" s="296"/>
      <c r="L1955" s="297"/>
      <c r="M1955" s="298"/>
      <c r="N1955" s="299"/>
    </row>
    <row r="1956" spans="1:14" ht="14" x14ac:dyDescent="0.15">
      <c r="A1956" s="271" t="s">
        <v>245</v>
      </c>
      <c r="B1956" s="300" t="s">
        <v>233</v>
      </c>
      <c r="C1956" s="297" t="s">
        <v>124</v>
      </c>
      <c r="D1956" s="298" t="s">
        <v>124</v>
      </c>
      <c r="E1956" s="300" t="s">
        <v>233</v>
      </c>
      <c r="F1956" s="297" t="s">
        <v>124</v>
      </c>
      <c r="G1956" s="298" t="s">
        <v>124</v>
      </c>
      <c r="H1956" s="300"/>
      <c r="I1956" s="297"/>
      <c r="J1956" s="298"/>
      <c r="K1956" s="300"/>
      <c r="L1956" s="297"/>
      <c r="M1956" s="298"/>
      <c r="N1956" s="299"/>
    </row>
    <row r="1957" spans="1:14" ht="14" x14ac:dyDescent="0.15">
      <c r="A1957" s="272" t="s">
        <v>164</v>
      </c>
      <c r="B1957" s="301" t="s">
        <v>233</v>
      </c>
      <c r="C1957" s="302">
        <v>-7.6844567640390007E-2</v>
      </c>
      <c r="D1957" s="303">
        <v>-3.5322407974597084E-2</v>
      </c>
      <c r="E1957" s="301" t="s">
        <v>233</v>
      </c>
      <c r="F1957" s="302">
        <v>-8.4849232838171987E-2</v>
      </c>
      <c r="G1957" s="303">
        <v>-6.9119400255478552E-2</v>
      </c>
      <c r="H1957" s="301"/>
      <c r="I1957" s="302"/>
      <c r="J1957" s="303"/>
      <c r="K1957" s="301"/>
      <c r="L1957" s="302"/>
      <c r="M1957" s="303"/>
      <c r="N1957" s="304"/>
    </row>
    <row r="1958" spans="1:14" ht="28" x14ac:dyDescent="0.15">
      <c r="A1958" s="253" t="s">
        <v>729</v>
      </c>
      <c r="B1958" s="274">
        <v>0.581395348837209</v>
      </c>
      <c r="C1958" s="275">
        <v>0.47448979591836699</v>
      </c>
      <c r="D1958" s="276">
        <v>0.46447028423772602</v>
      </c>
      <c r="E1958" s="274">
        <v>0.581395348837209</v>
      </c>
      <c r="F1958" s="275">
        <v>0.47878787878787898</v>
      </c>
      <c r="G1958" s="276">
        <v>0.45276292335115897</v>
      </c>
      <c r="H1958" s="274"/>
      <c r="I1958" s="275"/>
      <c r="J1958" s="276"/>
      <c r="K1958" s="274"/>
      <c r="L1958" s="275"/>
      <c r="M1958" s="276"/>
      <c r="N1958" s="381"/>
    </row>
    <row r="1959" spans="1:14" ht="14" x14ac:dyDescent="0.15">
      <c r="A1959" s="271" t="s">
        <v>80</v>
      </c>
      <c r="B1959" s="278">
        <v>0.372093023255814</v>
      </c>
      <c r="C1959" s="279">
        <v>0.38010204081632598</v>
      </c>
      <c r="D1959" s="280">
        <v>0.40826873385012902</v>
      </c>
      <c r="E1959" s="278">
        <v>0.372093023255814</v>
      </c>
      <c r="F1959" s="279">
        <v>0.37575757575757601</v>
      </c>
      <c r="G1959" s="280">
        <v>0.40285204991087298</v>
      </c>
      <c r="H1959" s="278"/>
      <c r="I1959" s="279"/>
      <c r="J1959" s="280"/>
      <c r="K1959" s="278"/>
      <c r="L1959" s="279"/>
      <c r="M1959" s="280"/>
      <c r="N1959" s="68"/>
    </row>
    <row r="1960" spans="1:14" ht="14" x14ac:dyDescent="0.15">
      <c r="A1960" s="271" t="s">
        <v>81</v>
      </c>
      <c r="B1960" s="278">
        <v>4.6511627906976702E-2</v>
      </c>
      <c r="C1960" s="279">
        <v>9.4387755102040796E-2</v>
      </c>
      <c r="D1960" s="280">
        <v>8.8501291989664096E-2</v>
      </c>
      <c r="E1960" s="278">
        <v>4.6511627906976702E-2</v>
      </c>
      <c r="F1960" s="279">
        <v>0.109090909090909</v>
      </c>
      <c r="G1960" s="280">
        <v>0.10873440285204999</v>
      </c>
      <c r="H1960" s="278"/>
      <c r="I1960" s="279"/>
      <c r="J1960" s="280"/>
      <c r="K1960" s="278"/>
      <c r="L1960" s="279"/>
      <c r="M1960" s="280"/>
      <c r="N1960" s="68"/>
    </row>
    <row r="1961" spans="1:14" ht="14" x14ac:dyDescent="0.15">
      <c r="A1961" s="380" t="s">
        <v>381</v>
      </c>
      <c r="B1961" s="278">
        <v>0</v>
      </c>
      <c r="C1961" s="279">
        <v>5.10204081632653E-2</v>
      </c>
      <c r="D1961" s="280">
        <v>3.8759689922480599E-2</v>
      </c>
      <c r="E1961" s="278">
        <v>0</v>
      </c>
      <c r="F1961" s="279">
        <v>3.6363636363636397E-2</v>
      </c>
      <c r="G1961" s="280">
        <v>3.5650623885917998E-2</v>
      </c>
      <c r="H1961" s="278"/>
      <c r="I1961" s="279"/>
      <c r="J1961" s="280"/>
      <c r="K1961" s="278"/>
      <c r="L1961" s="279"/>
      <c r="M1961" s="280"/>
      <c r="N1961" s="382"/>
    </row>
    <row r="1962" spans="1:14" ht="14" x14ac:dyDescent="0.15">
      <c r="A1962" s="311" t="s">
        <v>244</v>
      </c>
      <c r="B1962" s="312">
        <v>43</v>
      </c>
      <c r="C1962" s="313">
        <v>392</v>
      </c>
      <c r="D1962" s="314">
        <v>1548</v>
      </c>
      <c r="E1962" s="312">
        <v>43</v>
      </c>
      <c r="F1962" s="313">
        <v>165</v>
      </c>
      <c r="G1962" s="314">
        <v>561</v>
      </c>
      <c r="H1962" s="312"/>
      <c r="I1962" s="313"/>
      <c r="J1962" s="314"/>
      <c r="K1962" s="312"/>
      <c r="L1962" s="313"/>
      <c r="M1962" s="314"/>
      <c r="N1962" s="295"/>
    </row>
    <row r="1963" spans="1:14" ht="14" x14ac:dyDescent="0.15">
      <c r="A1963" s="271" t="s">
        <v>182</v>
      </c>
      <c r="B1963" s="296">
        <v>3.53488372093023</v>
      </c>
      <c r="C1963" s="297">
        <v>3.2780612244898002</v>
      </c>
      <c r="D1963" s="298">
        <v>3.2984496124031</v>
      </c>
      <c r="E1963" s="296">
        <v>3.53488372093023</v>
      </c>
      <c r="F1963" s="297">
        <v>3.2969696969697</v>
      </c>
      <c r="G1963" s="298">
        <v>3.2727272727272698</v>
      </c>
      <c r="H1963" s="296"/>
      <c r="I1963" s="297"/>
      <c r="J1963" s="298"/>
      <c r="K1963" s="296"/>
      <c r="L1963" s="297"/>
      <c r="M1963" s="298"/>
      <c r="N1963" s="299"/>
    </row>
    <row r="1964" spans="1:14" ht="14" x14ac:dyDescent="0.15">
      <c r="A1964" s="271" t="s">
        <v>165</v>
      </c>
      <c r="B1964" s="296">
        <v>0.59156117943488895</v>
      </c>
      <c r="C1964" s="297">
        <v>0.83511692142885496</v>
      </c>
      <c r="D1964" s="298">
        <v>0.786980466139519</v>
      </c>
      <c r="E1964" s="296">
        <v>0.59156117943488895</v>
      </c>
      <c r="F1964" s="297">
        <v>0.805652609457021</v>
      </c>
      <c r="G1964" s="298">
        <v>0.79425698350354901</v>
      </c>
      <c r="H1964" s="296"/>
      <c r="I1964" s="297"/>
      <c r="J1964" s="298"/>
      <c r="K1964" s="296"/>
      <c r="L1964" s="297"/>
      <c r="M1964" s="298"/>
      <c r="N1964" s="299"/>
    </row>
    <row r="1965" spans="1:14" ht="14" x14ac:dyDescent="0.15">
      <c r="A1965" s="271" t="s">
        <v>245</v>
      </c>
      <c r="B1965" s="300" t="s">
        <v>233</v>
      </c>
      <c r="C1965" s="297" t="s">
        <v>124</v>
      </c>
      <c r="D1965" s="298" t="s">
        <v>124</v>
      </c>
      <c r="E1965" s="300" t="s">
        <v>233</v>
      </c>
      <c r="F1965" s="297" t="s">
        <v>124</v>
      </c>
      <c r="G1965" s="298" t="s">
        <v>251</v>
      </c>
      <c r="H1965" s="300"/>
      <c r="I1965" s="297"/>
      <c r="J1965" s="298"/>
      <c r="K1965" s="300"/>
      <c r="L1965" s="297"/>
      <c r="M1965" s="298"/>
      <c r="N1965" s="299"/>
    </row>
    <row r="1966" spans="1:14" ht="14" x14ac:dyDescent="0.15">
      <c r="A1966" s="272" t="s">
        <v>164</v>
      </c>
      <c r="B1966" s="301" t="s">
        <v>233</v>
      </c>
      <c r="C1966" s="302">
        <v>0.30752879010164913</v>
      </c>
      <c r="D1966" s="303">
        <v>0.30043199126268277</v>
      </c>
      <c r="E1966" s="301" t="s">
        <v>233</v>
      </c>
      <c r="F1966" s="302">
        <v>0.29530596831415329</v>
      </c>
      <c r="G1966" s="303">
        <v>0.33006502133171201</v>
      </c>
      <c r="H1966" s="301"/>
      <c r="I1966" s="302"/>
      <c r="J1966" s="303"/>
      <c r="K1966" s="301"/>
      <c r="L1966" s="302"/>
      <c r="M1966" s="303"/>
      <c r="N1966" s="304"/>
    </row>
    <row r="1967" spans="1:14" ht="28" x14ac:dyDescent="0.15">
      <c r="A1967" s="253" t="s">
        <v>751</v>
      </c>
      <c r="B1967" s="274">
        <v>0.418604651162791</v>
      </c>
      <c r="C1967" s="275">
        <v>0.353689567430025</v>
      </c>
      <c r="D1967" s="276">
        <v>0.32881136950904399</v>
      </c>
      <c r="E1967" s="274">
        <v>0.418604651162791</v>
      </c>
      <c r="F1967" s="275">
        <v>0.41463414634146301</v>
      </c>
      <c r="G1967" s="276">
        <v>0.34821428571428598</v>
      </c>
      <c r="H1967" s="274"/>
      <c r="I1967" s="275"/>
      <c r="J1967" s="276"/>
      <c r="K1967" s="274"/>
      <c r="L1967" s="275"/>
      <c r="M1967" s="276"/>
      <c r="N1967" s="277"/>
    </row>
    <row r="1968" spans="1:14" ht="14" x14ac:dyDescent="0.15">
      <c r="A1968" s="271" t="s">
        <v>80</v>
      </c>
      <c r="B1968" s="278">
        <v>0.48837209302325602</v>
      </c>
      <c r="C1968" s="279">
        <v>0.50381679389313005</v>
      </c>
      <c r="D1968" s="280">
        <v>0.491602067183462</v>
      </c>
      <c r="E1968" s="278">
        <v>0.48837209302325602</v>
      </c>
      <c r="F1968" s="279">
        <v>0.47560975609756101</v>
      </c>
      <c r="G1968" s="280">
        <v>0.48035714285714298</v>
      </c>
      <c r="H1968" s="278"/>
      <c r="I1968" s="279"/>
      <c r="J1968" s="280"/>
      <c r="K1968" s="278"/>
      <c r="L1968" s="279"/>
      <c r="M1968" s="280"/>
      <c r="N1968" s="281"/>
    </row>
    <row r="1969" spans="1:14" ht="14" x14ac:dyDescent="0.15">
      <c r="A1969" s="271" t="s">
        <v>81</v>
      </c>
      <c r="B1969" s="278">
        <v>6.9767441860465101E-2</v>
      </c>
      <c r="C1969" s="279">
        <v>0.10941475826972</v>
      </c>
      <c r="D1969" s="280">
        <v>0.136304909560724</v>
      </c>
      <c r="E1969" s="278">
        <v>6.9767441860465101E-2</v>
      </c>
      <c r="F1969" s="279">
        <v>8.5365853658536606E-2</v>
      </c>
      <c r="G1969" s="280">
        <v>0.13392857142857101</v>
      </c>
      <c r="H1969" s="278"/>
      <c r="I1969" s="279"/>
      <c r="J1969" s="280"/>
      <c r="K1969" s="278"/>
      <c r="L1969" s="279"/>
      <c r="M1969" s="280"/>
      <c r="N1969" s="281"/>
    </row>
    <row r="1970" spans="1:14" ht="14" x14ac:dyDescent="0.15">
      <c r="A1970" s="380" t="s">
        <v>381</v>
      </c>
      <c r="B1970" s="278">
        <v>2.32558139534884E-2</v>
      </c>
      <c r="C1970" s="279">
        <v>3.30788804071247E-2</v>
      </c>
      <c r="D1970" s="280">
        <v>4.3281653746770003E-2</v>
      </c>
      <c r="E1970" s="278">
        <v>2.32558139534884E-2</v>
      </c>
      <c r="F1970" s="279">
        <v>2.4390243902439001E-2</v>
      </c>
      <c r="G1970" s="280">
        <v>3.7499999999999999E-2</v>
      </c>
      <c r="H1970" s="278"/>
      <c r="I1970" s="279"/>
      <c r="J1970" s="280"/>
      <c r="K1970" s="278"/>
      <c r="L1970" s="279"/>
      <c r="M1970" s="280"/>
      <c r="N1970" s="342"/>
    </row>
    <row r="1971" spans="1:14" ht="14" x14ac:dyDescent="0.15">
      <c r="A1971" s="311" t="s">
        <v>244</v>
      </c>
      <c r="B1971" s="312">
        <v>43</v>
      </c>
      <c r="C1971" s="313">
        <v>393</v>
      </c>
      <c r="D1971" s="314">
        <v>1548</v>
      </c>
      <c r="E1971" s="312">
        <v>43</v>
      </c>
      <c r="F1971" s="313">
        <v>164</v>
      </c>
      <c r="G1971" s="314">
        <v>560</v>
      </c>
      <c r="H1971" s="312"/>
      <c r="I1971" s="313"/>
      <c r="J1971" s="314"/>
      <c r="K1971" s="312"/>
      <c r="L1971" s="313"/>
      <c r="M1971" s="314"/>
      <c r="N1971" s="295"/>
    </row>
    <row r="1972" spans="1:14" ht="14" x14ac:dyDescent="0.15">
      <c r="A1972" s="271" t="s">
        <v>182</v>
      </c>
      <c r="B1972" s="296">
        <v>3.3023255813953498</v>
      </c>
      <c r="C1972" s="297">
        <v>3.1781170483460599</v>
      </c>
      <c r="D1972" s="298">
        <v>3.1059431524547798</v>
      </c>
      <c r="E1972" s="296">
        <v>3.3023255813953498</v>
      </c>
      <c r="F1972" s="297">
        <v>3.2804878048780499</v>
      </c>
      <c r="G1972" s="298">
        <v>3.13928571428572</v>
      </c>
      <c r="H1972" s="296"/>
      <c r="I1972" s="297"/>
      <c r="J1972" s="298"/>
      <c r="K1972" s="296"/>
      <c r="L1972" s="297"/>
      <c r="M1972" s="298"/>
      <c r="N1972" s="299"/>
    </row>
    <row r="1973" spans="1:14" ht="14" x14ac:dyDescent="0.15">
      <c r="A1973" s="271" t="s">
        <v>165</v>
      </c>
      <c r="B1973" s="296">
        <v>0.708280403207731</v>
      </c>
      <c r="C1973" s="297">
        <v>0.75175272512583702</v>
      </c>
      <c r="D1973" s="298">
        <v>0.79210116483390702</v>
      </c>
      <c r="E1973" s="296">
        <v>0.708280403207731</v>
      </c>
      <c r="F1973" s="297">
        <v>0.72254475725088096</v>
      </c>
      <c r="G1973" s="298">
        <v>0.78347845349716005</v>
      </c>
      <c r="H1973" s="296"/>
      <c r="I1973" s="297"/>
      <c r="J1973" s="298"/>
      <c r="K1973" s="296"/>
      <c r="L1973" s="297"/>
      <c r="M1973" s="298"/>
      <c r="N1973" s="299"/>
    </row>
    <row r="1974" spans="1:14" ht="14" x14ac:dyDescent="0.15">
      <c r="A1974" s="271" t="s">
        <v>245</v>
      </c>
      <c r="B1974" s="300" t="s">
        <v>233</v>
      </c>
      <c r="C1974" s="297" t="s">
        <v>124</v>
      </c>
      <c r="D1974" s="298" t="s">
        <v>124</v>
      </c>
      <c r="E1974" s="300" t="s">
        <v>233</v>
      </c>
      <c r="F1974" s="297" t="s">
        <v>124</v>
      </c>
      <c r="G1974" s="298" t="s">
        <v>124</v>
      </c>
      <c r="H1974" s="300"/>
      <c r="I1974" s="297"/>
      <c r="J1974" s="298"/>
      <c r="K1974" s="300"/>
      <c r="L1974" s="297"/>
      <c r="M1974" s="298"/>
      <c r="N1974" s="299"/>
    </row>
    <row r="1975" spans="1:14" ht="14" x14ac:dyDescent="0.15">
      <c r="A1975" s="272" t="s">
        <v>164</v>
      </c>
      <c r="B1975" s="301" t="s">
        <v>233</v>
      </c>
      <c r="C1975" s="302">
        <v>0.16522525146616324</v>
      </c>
      <c r="D1975" s="303">
        <v>0.24792594388085362</v>
      </c>
      <c r="E1975" s="301" t="s">
        <v>233</v>
      </c>
      <c r="F1975" s="302">
        <v>3.0223423944542468E-2</v>
      </c>
      <c r="G1975" s="303">
        <v>0.20809744847721048</v>
      </c>
      <c r="H1975" s="301"/>
      <c r="I1975" s="302"/>
      <c r="J1975" s="303"/>
      <c r="K1975" s="301"/>
      <c r="L1975" s="302"/>
      <c r="M1975" s="303"/>
      <c r="N1975" s="304"/>
    </row>
    <row r="1976" spans="1:14" ht="28" x14ac:dyDescent="0.15">
      <c r="A1976" s="253" t="s">
        <v>714</v>
      </c>
      <c r="B1976" s="274">
        <v>0.547619047619048</v>
      </c>
      <c r="C1976" s="275">
        <v>0.50765306122449005</v>
      </c>
      <c r="D1976" s="276">
        <v>0.437094682230869</v>
      </c>
      <c r="E1976" s="274">
        <v>0.547619047619048</v>
      </c>
      <c r="F1976" s="275">
        <v>0.52147239263803702</v>
      </c>
      <c r="G1976" s="276">
        <v>0.44444444444444398</v>
      </c>
      <c r="H1976" s="274"/>
      <c r="I1976" s="275"/>
      <c r="J1976" s="276"/>
      <c r="K1976" s="274"/>
      <c r="L1976" s="275"/>
      <c r="M1976" s="276"/>
      <c r="N1976" s="277"/>
    </row>
    <row r="1977" spans="1:14" ht="14" x14ac:dyDescent="0.15">
      <c r="A1977" s="271" t="s">
        <v>80</v>
      </c>
      <c r="B1977" s="278">
        <v>0.42857142857142899</v>
      </c>
      <c r="C1977" s="279">
        <v>0.45153061224489799</v>
      </c>
      <c r="D1977" s="280">
        <v>0.49156939040207498</v>
      </c>
      <c r="E1977" s="278">
        <v>0.42857142857142899</v>
      </c>
      <c r="F1977" s="279">
        <v>0.42944785276073599</v>
      </c>
      <c r="G1977" s="280">
        <v>0.47132616487455198</v>
      </c>
      <c r="H1977" s="278"/>
      <c r="I1977" s="279"/>
      <c r="J1977" s="280"/>
      <c r="K1977" s="278"/>
      <c r="L1977" s="279"/>
      <c r="M1977" s="280"/>
      <c r="N1977" s="281"/>
    </row>
    <row r="1978" spans="1:14" ht="14" x14ac:dyDescent="0.15">
      <c r="A1978" s="271" t="s">
        <v>81</v>
      </c>
      <c r="B1978" s="278">
        <v>2.3809523809523801E-2</v>
      </c>
      <c r="C1978" s="279">
        <v>3.31632653061225E-2</v>
      </c>
      <c r="D1978" s="280">
        <v>5.3177691309987001E-2</v>
      </c>
      <c r="E1978" s="278">
        <v>2.3809523809523801E-2</v>
      </c>
      <c r="F1978" s="279">
        <v>4.2944785276073601E-2</v>
      </c>
      <c r="G1978" s="280">
        <v>6.27240143369176E-2</v>
      </c>
      <c r="H1978" s="278"/>
      <c r="I1978" s="279"/>
      <c r="J1978" s="280"/>
      <c r="K1978" s="278"/>
      <c r="L1978" s="279"/>
      <c r="M1978" s="280"/>
      <c r="N1978" s="281"/>
    </row>
    <row r="1979" spans="1:14" ht="14" x14ac:dyDescent="0.15">
      <c r="A1979" s="380" t="s">
        <v>381</v>
      </c>
      <c r="B1979" s="278">
        <v>0</v>
      </c>
      <c r="C1979" s="279">
        <v>7.6530612244898001E-3</v>
      </c>
      <c r="D1979" s="280">
        <v>1.8158236057068702E-2</v>
      </c>
      <c r="E1979" s="278">
        <v>0</v>
      </c>
      <c r="F1979" s="279">
        <v>6.13496932515337E-3</v>
      </c>
      <c r="G1979" s="280">
        <v>2.1505376344085999E-2</v>
      </c>
      <c r="H1979" s="278"/>
      <c r="I1979" s="279"/>
      <c r="J1979" s="280"/>
      <c r="K1979" s="278"/>
      <c r="L1979" s="279"/>
      <c r="M1979" s="280"/>
      <c r="N1979" s="342"/>
    </row>
    <row r="1980" spans="1:14" ht="14" x14ac:dyDescent="0.15">
      <c r="A1980" s="311" t="s">
        <v>244</v>
      </c>
      <c r="B1980" s="312">
        <v>42</v>
      </c>
      <c r="C1980" s="313">
        <v>392</v>
      </c>
      <c r="D1980" s="314">
        <v>1542</v>
      </c>
      <c r="E1980" s="312">
        <v>42</v>
      </c>
      <c r="F1980" s="313">
        <v>163</v>
      </c>
      <c r="G1980" s="314">
        <v>558</v>
      </c>
      <c r="H1980" s="312"/>
      <c r="I1980" s="313"/>
      <c r="J1980" s="314"/>
      <c r="K1980" s="312"/>
      <c r="L1980" s="313"/>
      <c r="M1980" s="314"/>
      <c r="N1980" s="295"/>
    </row>
    <row r="1981" spans="1:14" ht="14" x14ac:dyDescent="0.15">
      <c r="A1981" s="271" t="s">
        <v>182</v>
      </c>
      <c r="B1981" s="296">
        <v>3.5238095238095202</v>
      </c>
      <c r="C1981" s="297">
        <v>3.4591836734693899</v>
      </c>
      <c r="D1981" s="298">
        <v>3.3476005188067401</v>
      </c>
      <c r="E1981" s="296">
        <v>3.5238095238095202</v>
      </c>
      <c r="F1981" s="297">
        <v>3.46625766871166</v>
      </c>
      <c r="G1981" s="298">
        <v>3.3387096774193501</v>
      </c>
      <c r="H1981" s="296"/>
      <c r="I1981" s="297"/>
      <c r="J1981" s="298"/>
      <c r="K1981" s="296"/>
      <c r="L1981" s="297"/>
      <c r="M1981" s="298"/>
      <c r="N1981" s="299"/>
    </row>
    <row r="1982" spans="1:14" ht="14" x14ac:dyDescent="0.15">
      <c r="A1982" s="271" t="s">
        <v>165</v>
      </c>
      <c r="B1982" s="296">
        <v>0.55163151531395704</v>
      </c>
      <c r="C1982" s="297">
        <v>0.601249633836068</v>
      </c>
      <c r="D1982" s="298">
        <v>0.66510606313851295</v>
      </c>
      <c r="E1982" s="296">
        <v>0.55163151531395704</v>
      </c>
      <c r="F1982" s="297">
        <v>0.61143636383859401</v>
      </c>
      <c r="G1982" s="298">
        <v>0.69233281264211199</v>
      </c>
      <c r="H1982" s="296"/>
      <c r="I1982" s="297"/>
      <c r="J1982" s="298"/>
      <c r="K1982" s="296"/>
      <c r="L1982" s="297"/>
      <c r="M1982" s="298"/>
      <c r="N1982" s="299"/>
    </row>
    <row r="1983" spans="1:14" ht="14" x14ac:dyDescent="0.15">
      <c r="A1983" s="271" t="s">
        <v>245</v>
      </c>
      <c r="B1983" s="300" t="s">
        <v>233</v>
      </c>
      <c r="C1983" s="297" t="s">
        <v>124</v>
      </c>
      <c r="D1983" s="298" t="s">
        <v>124</v>
      </c>
      <c r="E1983" s="300" t="s">
        <v>233</v>
      </c>
      <c r="F1983" s="297" t="s">
        <v>124</v>
      </c>
      <c r="G1983" s="298" t="s">
        <v>124</v>
      </c>
      <c r="H1983" s="300"/>
      <c r="I1983" s="297"/>
      <c r="J1983" s="298"/>
      <c r="K1983" s="300"/>
      <c r="L1983" s="297"/>
      <c r="M1983" s="298"/>
      <c r="N1983" s="299"/>
    </row>
    <row r="1984" spans="1:14" ht="14" x14ac:dyDescent="0.15">
      <c r="A1984" s="272" t="s">
        <v>164</v>
      </c>
      <c r="B1984" s="301" t="s">
        <v>233</v>
      </c>
      <c r="C1984" s="302">
        <v>0.10748588723091118</v>
      </c>
      <c r="D1984" s="303">
        <v>0.26493369218629914</v>
      </c>
      <c r="E1984" s="301" t="s">
        <v>233</v>
      </c>
      <c r="F1984" s="302">
        <v>9.4125666220684009E-2</v>
      </c>
      <c r="G1984" s="303">
        <v>0.26735674376573837</v>
      </c>
      <c r="H1984" s="301"/>
      <c r="I1984" s="302"/>
      <c r="J1984" s="303"/>
      <c r="K1984" s="301"/>
      <c r="L1984" s="302"/>
      <c r="M1984" s="303"/>
      <c r="N1984" s="304"/>
    </row>
    <row r="1985" spans="1:14" ht="56" x14ac:dyDescent="0.15">
      <c r="A1985" s="253" t="s">
        <v>1013</v>
      </c>
      <c r="B1985" s="274">
        <v>2.32558139534884E-2</v>
      </c>
      <c r="C1985" s="275">
        <v>6.15384615384615E-2</v>
      </c>
      <c r="D1985" s="276">
        <v>6.6147859922179003E-2</v>
      </c>
      <c r="E1985" s="274">
        <v>2.32558139534884E-2</v>
      </c>
      <c r="F1985" s="275">
        <v>2.4691358024691398E-2</v>
      </c>
      <c r="G1985" s="276">
        <v>3.5842293906809999E-2</v>
      </c>
      <c r="H1985" s="274"/>
      <c r="I1985" s="275"/>
      <c r="J1985" s="276"/>
      <c r="K1985" s="274"/>
      <c r="L1985" s="275"/>
      <c r="M1985" s="276"/>
      <c r="N1985" s="277"/>
    </row>
    <row r="1986" spans="1:14" ht="14" x14ac:dyDescent="0.15">
      <c r="A1986" s="271" t="s">
        <v>80</v>
      </c>
      <c r="B1986" s="278">
        <v>0.13953488372093001</v>
      </c>
      <c r="C1986" s="279">
        <v>0.230769230769231</v>
      </c>
      <c r="D1986" s="280">
        <v>0.23086900129701701</v>
      </c>
      <c r="E1986" s="278">
        <v>0.13953488372093001</v>
      </c>
      <c r="F1986" s="279">
        <v>0.141975308641975</v>
      </c>
      <c r="G1986" s="280">
        <v>0.16845878136200701</v>
      </c>
      <c r="H1986" s="278"/>
      <c r="I1986" s="279"/>
      <c r="J1986" s="280"/>
      <c r="K1986" s="278"/>
      <c r="L1986" s="279"/>
      <c r="M1986" s="280"/>
      <c r="N1986" s="281"/>
    </row>
    <row r="1987" spans="1:14" ht="14" x14ac:dyDescent="0.15">
      <c r="A1987" s="271" t="s">
        <v>81</v>
      </c>
      <c r="B1987" s="278">
        <v>0.418604651162791</v>
      </c>
      <c r="C1987" s="279">
        <v>0.41282051282051302</v>
      </c>
      <c r="D1987" s="280">
        <v>0.38651102464331999</v>
      </c>
      <c r="E1987" s="278">
        <v>0.418604651162791</v>
      </c>
      <c r="F1987" s="279">
        <v>0.43209876543209902</v>
      </c>
      <c r="G1987" s="280">
        <v>0.40681003584229403</v>
      </c>
      <c r="H1987" s="278"/>
      <c r="I1987" s="279"/>
      <c r="J1987" s="280"/>
      <c r="K1987" s="278"/>
      <c r="L1987" s="279"/>
      <c r="M1987" s="280"/>
      <c r="N1987" s="281"/>
    </row>
    <row r="1988" spans="1:14" ht="14" x14ac:dyDescent="0.15">
      <c r="A1988" s="380" t="s">
        <v>381</v>
      </c>
      <c r="B1988" s="278">
        <v>0.418604651162791</v>
      </c>
      <c r="C1988" s="279">
        <v>0.29487179487179499</v>
      </c>
      <c r="D1988" s="280">
        <v>0.316472114137484</v>
      </c>
      <c r="E1988" s="278">
        <v>0.418604651162791</v>
      </c>
      <c r="F1988" s="279">
        <v>0.40123456790123502</v>
      </c>
      <c r="G1988" s="280">
        <v>0.38888888888888901</v>
      </c>
      <c r="H1988" s="278"/>
      <c r="I1988" s="279"/>
      <c r="J1988" s="280"/>
      <c r="K1988" s="278"/>
      <c r="L1988" s="279"/>
      <c r="M1988" s="280"/>
      <c r="N1988" s="342"/>
    </row>
    <row r="1989" spans="1:14" ht="14" x14ac:dyDescent="0.15">
      <c r="A1989" s="311" t="s">
        <v>244</v>
      </c>
      <c r="B1989" s="312">
        <v>43</v>
      </c>
      <c r="C1989" s="313">
        <v>390</v>
      </c>
      <c r="D1989" s="314">
        <v>1542</v>
      </c>
      <c r="E1989" s="312">
        <v>43</v>
      </c>
      <c r="F1989" s="313">
        <v>162</v>
      </c>
      <c r="G1989" s="314">
        <v>558</v>
      </c>
      <c r="H1989" s="312"/>
      <c r="I1989" s="313"/>
      <c r="J1989" s="314"/>
      <c r="K1989" s="312"/>
      <c r="L1989" s="313"/>
      <c r="M1989" s="314"/>
      <c r="N1989" s="295"/>
    </row>
    <row r="1990" spans="1:14" ht="14" x14ac:dyDescent="0.15">
      <c r="A1990" s="271" t="s">
        <v>182</v>
      </c>
      <c r="B1990" s="296">
        <v>1.7674418604651201</v>
      </c>
      <c r="C1990" s="297">
        <v>2.0589743589743601</v>
      </c>
      <c r="D1990" s="298">
        <v>2.04669260700389</v>
      </c>
      <c r="E1990" s="296">
        <v>1.7674418604651201</v>
      </c>
      <c r="F1990" s="297">
        <v>1.7901234567901201</v>
      </c>
      <c r="G1990" s="298">
        <v>1.8512544802867399</v>
      </c>
      <c r="H1990" s="296"/>
      <c r="I1990" s="297"/>
      <c r="J1990" s="298"/>
      <c r="K1990" s="296"/>
      <c r="L1990" s="297"/>
      <c r="M1990" s="298"/>
      <c r="N1990" s="299"/>
    </row>
    <row r="1991" spans="1:14" ht="14" x14ac:dyDescent="0.15">
      <c r="A1991" s="271" t="s">
        <v>165</v>
      </c>
      <c r="B1991" s="296">
        <v>0.78185400239630598</v>
      </c>
      <c r="C1991" s="297">
        <v>0.877662807963421</v>
      </c>
      <c r="D1991" s="298">
        <v>0.90015433542071899</v>
      </c>
      <c r="E1991" s="296">
        <v>0.78185400239630598</v>
      </c>
      <c r="F1991" s="297">
        <v>0.775655193015925</v>
      </c>
      <c r="G1991" s="298">
        <v>0.82450586024571804</v>
      </c>
      <c r="H1991" s="296"/>
      <c r="I1991" s="297"/>
      <c r="J1991" s="298"/>
      <c r="K1991" s="296"/>
      <c r="L1991" s="297"/>
      <c r="M1991" s="298"/>
      <c r="N1991" s="299"/>
    </row>
    <row r="1992" spans="1:14" ht="14" x14ac:dyDescent="0.15">
      <c r="A1992" s="271" t="s">
        <v>245</v>
      </c>
      <c r="B1992" s="300" t="s">
        <v>233</v>
      </c>
      <c r="C1992" s="297" t="s">
        <v>251</v>
      </c>
      <c r="D1992" s="298" t="s">
        <v>251</v>
      </c>
      <c r="E1992" s="300" t="s">
        <v>233</v>
      </c>
      <c r="F1992" s="297" t="s">
        <v>124</v>
      </c>
      <c r="G1992" s="298" t="s">
        <v>124</v>
      </c>
      <c r="H1992" s="300"/>
      <c r="I1992" s="297"/>
      <c r="J1992" s="298"/>
      <c r="K1992" s="300"/>
      <c r="L1992" s="297"/>
      <c r="M1992" s="298"/>
      <c r="N1992" s="299"/>
    </row>
    <row r="1993" spans="1:14" ht="14" x14ac:dyDescent="0.15">
      <c r="A1993" s="272" t="s">
        <v>164</v>
      </c>
      <c r="B1993" s="301" t="s">
        <v>233</v>
      </c>
      <c r="C1993" s="302">
        <v>-0.33216913815196147</v>
      </c>
      <c r="D1993" s="303">
        <v>-0.31022540863312309</v>
      </c>
      <c r="E1993" s="301" t="s">
        <v>233</v>
      </c>
      <c r="F1993" s="302">
        <v>-2.9241854536947994E-2</v>
      </c>
      <c r="G1993" s="303">
        <v>-0.10165193949821301</v>
      </c>
      <c r="H1993" s="301"/>
      <c r="I1993" s="302"/>
      <c r="J1993" s="303"/>
      <c r="K1993" s="301"/>
      <c r="L1993" s="302"/>
      <c r="M1993" s="303"/>
      <c r="N1993" s="304"/>
    </row>
    <row r="1994" spans="1:14" ht="28" customHeight="1" x14ac:dyDescent="0.15">
      <c r="A1994" s="253" t="s">
        <v>715</v>
      </c>
      <c r="B1994" s="274">
        <v>0.39534883720930197</v>
      </c>
      <c r="C1994" s="275">
        <v>0.30279898218829499</v>
      </c>
      <c r="D1994" s="276">
        <v>0.27713178294573598</v>
      </c>
      <c r="E1994" s="274">
        <v>0.39534883720930197</v>
      </c>
      <c r="F1994" s="275">
        <v>0.32926829268292701</v>
      </c>
      <c r="G1994" s="276">
        <v>0.28214285714285697</v>
      </c>
      <c r="H1994" s="274"/>
      <c r="I1994" s="275"/>
      <c r="J1994" s="276"/>
      <c r="K1994" s="274"/>
      <c r="L1994" s="275"/>
      <c r="M1994" s="276"/>
      <c r="N1994" s="573" t="s">
        <v>218</v>
      </c>
    </row>
    <row r="1995" spans="1:14" ht="14" x14ac:dyDescent="0.15">
      <c r="A1995" s="271" t="s">
        <v>80</v>
      </c>
      <c r="B1995" s="278">
        <v>0.46511627906976699</v>
      </c>
      <c r="C1995" s="279">
        <v>0.49109414758269698</v>
      </c>
      <c r="D1995" s="280">
        <v>0.51550387596899205</v>
      </c>
      <c r="E1995" s="278">
        <v>0.46511627906976699</v>
      </c>
      <c r="F1995" s="279">
        <v>0.51829268292682895</v>
      </c>
      <c r="G1995" s="280">
        <v>0.51607142857142896</v>
      </c>
      <c r="H1995" s="278"/>
      <c r="I1995" s="279"/>
      <c r="J1995" s="280"/>
      <c r="K1995" s="278"/>
      <c r="L1995" s="279"/>
      <c r="M1995" s="280"/>
      <c r="N1995" s="574"/>
    </row>
    <row r="1996" spans="1:14" ht="14" x14ac:dyDescent="0.15">
      <c r="A1996" s="271" t="s">
        <v>81</v>
      </c>
      <c r="B1996" s="278">
        <v>6.9767441860465101E-2</v>
      </c>
      <c r="C1996" s="279">
        <v>0.14758269720101799</v>
      </c>
      <c r="D1996" s="280">
        <v>0.160206718346253</v>
      </c>
      <c r="E1996" s="278">
        <v>6.9767441860465101E-2</v>
      </c>
      <c r="F1996" s="279">
        <v>9.7560975609756101E-2</v>
      </c>
      <c r="G1996" s="280">
        <v>0.155357142857143</v>
      </c>
      <c r="H1996" s="278"/>
      <c r="I1996" s="279"/>
      <c r="J1996" s="280"/>
      <c r="K1996" s="278"/>
      <c r="L1996" s="279"/>
      <c r="M1996" s="280"/>
      <c r="N1996" s="574"/>
    </row>
    <row r="1997" spans="1:14" ht="14" x14ac:dyDescent="0.15">
      <c r="A1997" s="380" t="s">
        <v>381</v>
      </c>
      <c r="B1997" s="278">
        <v>6.9767441860465101E-2</v>
      </c>
      <c r="C1997" s="279">
        <v>5.8524173027989797E-2</v>
      </c>
      <c r="D1997" s="280">
        <v>4.71576227390181E-2</v>
      </c>
      <c r="E1997" s="278">
        <v>6.9767441860465101E-2</v>
      </c>
      <c r="F1997" s="279">
        <v>5.4878048780487798E-2</v>
      </c>
      <c r="G1997" s="280">
        <v>4.6428571428571402E-2</v>
      </c>
      <c r="H1997" s="278"/>
      <c r="I1997" s="279"/>
      <c r="J1997" s="280"/>
      <c r="K1997" s="278"/>
      <c r="L1997" s="279"/>
      <c r="M1997" s="280"/>
      <c r="N1997" s="575"/>
    </row>
    <row r="1998" spans="1:14" ht="14" x14ac:dyDescent="0.15">
      <c r="A1998" s="311" t="s">
        <v>244</v>
      </c>
      <c r="B1998" s="312">
        <v>43</v>
      </c>
      <c r="C1998" s="313">
        <v>393</v>
      </c>
      <c r="D1998" s="314">
        <v>1548</v>
      </c>
      <c r="E1998" s="312">
        <v>43</v>
      </c>
      <c r="F1998" s="313">
        <v>164</v>
      </c>
      <c r="G1998" s="314">
        <v>560</v>
      </c>
      <c r="H1998" s="312"/>
      <c r="I1998" s="313"/>
      <c r="J1998" s="314"/>
      <c r="K1998" s="312"/>
      <c r="L1998" s="313"/>
      <c r="M1998" s="314"/>
      <c r="N1998" s="295"/>
    </row>
    <row r="1999" spans="1:14" ht="14" x14ac:dyDescent="0.15">
      <c r="A1999" s="271" t="s">
        <v>182</v>
      </c>
      <c r="B1999" s="296">
        <v>3.18604651162791</v>
      </c>
      <c r="C1999" s="297">
        <v>3.0381679389312999</v>
      </c>
      <c r="D1999" s="298">
        <v>3.0226098191214499</v>
      </c>
      <c r="E1999" s="296">
        <v>3.18604651162791</v>
      </c>
      <c r="F1999" s="297">
        <v>3.1219512195121899</v>
      </c>
      <c r="G1999" s="298">
        <v>3.0339285714285702</v>
      </c>
      <c r="H1999" s="296"/>
      <c r="I1999" s="297"/>
      <c r="J1999" s="298"/>
      <c r="K1999" s="296"/>
      <c r="L1999" s="297"/>
      <c r="M1999" s="298"/>
      <c r="N1999" s="299"/>
    </row>
    <row r="2000" spans="1:14" ht="14" x14ac:dyDescent="0.15">
      <c r="A2000" s="271" t="s">
        <v>165</v>
      </c>
      <c r="B2000" s="296">
        <v>0.85233052926578501</v>
      </c>
      <c r="C2000" s="297">
        <v>0.82750467184702303</v>
      </c>
      <c r="D2000" s="298">
        <v>0.79111446201189095</v>
      </c>
      <c r="E2000" s="296">
        <v>0.85233052926578501</v>
      </c>
      <c r="F2000" s="297">
        <v>0.79708431715146</v>
      </c>
      <c r="G2000" s="298">
        <v>0.78941494282476099</v>
      </c>
      <c r="H2000" s="296"/>
      <c r="I2000" s="297"/>
      <c r="J2000" s="298"/>
      <c r="K2000" s="296"/>
      <c r="L2000" s="297"/>
      <c r="M2000" s="298"/>
      <c r="N2000" s="299"/>
    </row>
    <row r="2001" spans="1:14" ht="14" x14ac:dyDescent="0.15">
      <c r="A2001" s="271" t="s">
        <v>245</v>
      </c>
      <c r="B2001" s="300" t="s">
        <v>233</v>
      </c>
      <c r="C2001" s="297" t="s">
        <v>124</v>
      </c>
      <c r="D2001" s="298" t="s">
        <v>124</v>
      </c>
      <c r="E2001" s="300" t="s">
        <v>233</v>
      </c>
      <c r="F2001" s="297" t="s">
        <v>124</v>
      </c>
      <c r="G2001" s="298" t="s">
        <v>124</v>
      </c>
      <c r="H2001" s="300"/>
      <c r="I2001" s="297"/>
      <c r="J2001" s="298"/>
      <c r="K2001" s="300"/>
      <c r="L2001" s="297"/>
      <c r="M2001" s="298"/>
      <c r="N2001" s="299"/>
    </row>
    <row r="2002" spans="1:14" ht="14" x14ac:dyDescent="0.15">
      <c r="A2002" s="272" t="s">
        <v>164</v>
      </c>
      <c r="B2002" s="301" t="s">
        <v>233</v>
      </c>
      <c r="C2002" s="302">
        <v>0.17870421488562632</v>
      </c>
      <c r="D2002" s="303">
        <v>0.20659044974455737</v>
      </c>
      <c r="E2002" s="301" t="s">
        <v>233</v>
      </c>
      <c r="F2002" s="302">
        <v>8.0412185682911683E-2</v>
      </c>
      <c r="G2002" s="303">
        <v>0.19269706202294148</v>
      </c>
      <c r="H2002" s="301"/>
      <c r="I2002" s="302"/>
      <c r="J2002" s="303"/>
      <c r="K2002" s="301"/>
      <c r="L2002" s="302"/>
      <c r="M2002" s="303"/>
      <c r="N2002" s="304"/>
    </row>
    <row r="2003" spans="1:14" ht="28" x14ac:dyDescent="0.15">
      <c r="A2003" s="253" t="s">
        <v>730</v>
      </c>
      <c r="B2003" s="274">
        <v>0.581395348837209</v>
      </c>
      <c r="C2003" s="275">
        <v>0.55470737913486001</v>
      </c>
      <c r="D2003" s="276">
        <v>0.46994182288299902</v>
      </c>
      <c r="E2003" s="274">
        <v>0.581395348837209</v>
      </c>
      <c r="F2003" s="275">
        <v>0.55487804878048796</v>
      </c>
      <c r="G2003" s="276">
        <v>0.45714285714285702</v>
      </c>
      <c r="H2003" s="274"/>
      <c r="I2003" s="275"/>
      <c r="J2003" s="276"/>
      <c r="K2003" s="274"/>
      <c r="L2003" s="275"/>
      <c r="M2003" s="276"/>
      <c r="N2003" s="277"/>
    </row>
    <row r="2004" spans="1:14" ht="14" x14ac:dyDescent="0.15">
      <c r="A2004" s="271" t="s">
        <v>80</v>
      </c>
      <c r="B2004" s="278">
        <v>0.372093023255814</v>
      </c>
      <c r="C2004" s="279">
        <v>0.39440203562340997</v>
      </c>
      <c r="D2004" s="280">
        <v>0.44085326438267602</v>
      </c>
      <c r="E2004" s="278">
        <v>0.372093023255814</v>
      </c>
      <c r="F2004" s="279">
        <v>0.38414634146341498</v>
      </c>
      <c r="G2004" s="280">
        <v>0.44642857142857101</v>
      </c>
      <c r="H2004" s="278"/>
      <c r="I2004" s="279"/>
      <c r="J2004" s="280"/>
      <c r="K2004" s="278"/>
      <c r="L2004" s="279"/>
      <c r="M2004" s="280"/>
      <c r="N2004" s="281"/>
    </row>
    <row r="2005" spans="1:14" ht="14" x14ac:dyDescent="0.15">
      <c r="A2005" s="271" t="s">
        <v>81</v>
      </c>
      <c r="B2005" s="278">
        <v>4.6511627906976702E-2</v>
      </c>
      <c r="C2005" s="279">
        <v>4.0712468193384199E-2</v>
      </c>
      <c r="D2005" s="280">
        <v>7.2398190045248903E-2</v>
      </c>
      <c r="E2005" s="278">
        <v>4.6511627906976702E-2</v>
      </c>
      <c r="F2005" s="279">
        <v>4.8780487804878099E-2</v>
      </c>
      <c r="G2005" s="280">
        <v>7.4999999999999997E-2</v>
      </c>
      <c r="H2005" s="278"/>
      <c r="I2005" s="279"/>
      <c r="J2005" s="280"/>
      <c r="K2005" s="278"/>
      <c r="L2005" s="279"/>
      <c r="M2005" s="280"/>
      <c r="N2005" s="281"/>
    </row>
    <row r="2006" spans="1:14" ht="14" x14ac:dyDescent="0.15">
      <c r="A2006" s="380" t="s">
        <v>381</v>
      </c>
      <c r="B2006" s="278">
        <v>0</v>
      </c>
      <c r="C2006" s="279">
        <v>1.01781170483461E-2</v>
      </c>
      <c r="D2006" s="280">
        <v>1.6806722689075598E-2</v>
      </c>
      <c r="E2006" s="278">
        <v>0</v>
      </c>
      <c r="F2006" s="279">
        <v>1.21951219512195E-2</v>
      </c>
      <c r="G2006" s="280">
        <v>2.1428571428571401E-2</v>
      </c>
      <c r="H2006" s="278"/>
      <c r="I2006" s="279"/>
      <c r="J2006" s="280"/>
      <c r="K2006" s="278"/>
      <c r="L2006" s="279"/>
      <c r="M2006" s="280"/>
      <c r="N2006" s="342"/>
    </row>
    <row r="2007" spans="1:14" ht="14" x14ac:dyDescent="0.15">
      <c r="A2007" s="311" t="s">
        <v>244</v>
      </c>
      <c r="B2007" s="312">
        <v>43</v>
      </c>
      <c r="C2007" s="313">
        <v>393</v>
      </c>
      <c r="D2007" s="314">
        <v>1547</v>
      </c>
      <c r="E2007" s="312">
        <v>43</v>
      </c>
      <c r="F2007" s="313">
        <v>164</v>
      </c>
      <c r="G2007" s="314">
        <v>560</v>
      </c>
      <c r="H2007" s="312"/>
      <c r="I2007" s="313"/>
      <c r="J2007" s="314"/>
      <c r="K2007" s="312"/>
      <c r="L2007" s="313"/>
      <c r="M2007" s="314"/>
      <c r="N2007" s="295"/>
    </row>
    <row r="2008" spans="1:14" ht="14" x14ac:dyDescent="0.15">
      <c r="A2008" s="271" t="s">
        <v>182</v>
      </c>
      <c r="B2008" s="296">
        <v>3.53488372093023</v>
      </c>
      <c r="C2008" s="297">
        <v>3.4936386768447898</v>
      </c>
      <c r="D2008" s="298">
        <v>3.3639301874596002</v>
      </c>
      <c r="E2008" s="296">
        <v>3.53488372093023</v>
      </c>
      <c r="F2008" s="297">
        <v>3.48170731707317</v>
      </c>
      <c r="G2008" s="298">
        <v>3.3392857142857202</v>
      </c>
      <c r="H2008" s="296"/>
      <c r="I2008" s="297"/>
      <c r="J2008" s="298"/>
      <c r="K2008" s="296"/>
      <c r="L2008" s="297"/>
      <c r="M2008" s="298"/>
      <c r="N2008" s="299"/>
    </row>
    <row r="2009" spans="1:14" ht="14" x14ac:dyDescent="0.15">
      <c r="A2009" s="271" t="s">
        <v>165</v>
      </c>
      <c r="B2009" s="296">
        <v>0.59156117943488895</v>
      </c>
      <c r="C2009" s="297">
        <v>0.62725937880290294</v>
      </c>
      <c r="D2009" s="298">
        <v>0.69096334145662197</v>
      </c>
      <c r="E2009" s="296">
        <v>0.59156117943488895</v>
      </c>
      <c r="F2009" s="297">
        <v>0.65036621090712499</v>
      </c>
      <c r="G2009" s="298">
        <v>0.70967718515539102</v>
      </c>
      <c r="H2009" s="296"/>
      <c r="I2009" s="297"/>
      <c r="J2009" s="298"/>
      <c r="K2009" s="296"/>
      <c r="L2009" s="297"/>
      <c r="M2009" s="298"/>
      <c r="N2009" s="299"/>
    </row>
    <row r="2010" spans="1:14" ht="14" x14ac:dyDescent="0.15">
      <c r="A2010" s="271" t="s">
        <v>245</v>
      </c>
      <c r="B2010" s="300" t="s">
        <v>233</v>
      </c>
      <c r="C2010" s="297" t="s">
        <v>124</v>
      </c>
      <c r="D2010" s="298" t="s">
        <v>124</v>
      </c>
      <c r="E2010" s="300" t="s">
        <v>233</v>
      </c>
      <c r="F2010" s="297" t="s">
        <v>124</v>
      </c>
      <c r="G2010" s="298" t="s">
        <v>124</v>
      </c>
      <c r="H2010" s="300"/>
      <c r="I2010" s="297"/>
      <c r="J2010" s="298"/>
      <c r="K2010" s="300"/>
      <c r="L2010" s="297"/>
      <c r="M2010" s="298"/>
      <c r="N2010" s="299"/>
    </row>
    <row r="2011" spans="1:14" ht="14" x14ac:dyDescent="0.15">
      <c r="A2011" s="272" t="s">
        <v>164</v>
      </c>
      <c r="B2011" s="301" t="s">
        <v>233</v>
      </c>
      <c r="C2011" s="302">
        <v>6.5754368095945454E-2</v>
      </c>
      <c r="D2011" s="303">
        <v>0.2474133187880013</v>
      </c>
      <c r="E2011" s="301" t="s">
        <v>233</v>
      </c>
      <c r="F2011" s="302">
        <v>8.176378625649991E-2</v>
      </c>
      <c r="G2011" s="303">
        <v>0.27561546395447617</v>
      </c>
      <c r="H2011" s="301"/>
      <c r="I2011" s="302"/>
      <c r="J2011" s="303"/>
      <c r="K2011" s="301"/>
      <c r="L2011" s="302"/>
      <c r="M2011" s="303"/>
      <c r="N2011" s="304"/>
    </row>
    <row r="2012" spans="1:14" ht="28" customHeight="1" x14ac:dyDescent="0.15">
      <c r="A2012" s="253" t="s">
        <v>752</v>
      </c>
      <c r="B2012" s="274">
        <v>0.48837209302325602</v>
      </c>
      <c r="C2012" s="275">
        <v>0.39694656488549601</v>
      </c>
      <c r="D2012" s="276">
        <v>0.37087378640776703</v>
      </c>
      <c r="E2012" s="274">
        <v>0.48837209302325602</v>
      </c>
      <c r="F2012" s="275">
        <v>0.44512195121951198</v>
      </c>
      <c r="G2012" s="276">
        <v>0.38103756708407899</v>
      </c>
      <c r="H2012" s="274"/>
      <c r="I2012" s="275"/>
      <c r="J2012" s="276"/>
      <c r="K2012" s="274"/>
      <c r="L2012" s="275"/>
      <c r="M2012" s="276"/>
      <c r="N2012" s="573" t="s">
        <v>218</v>
      </c>
    </row>
    <row r="2013" spans="1:14" ht="14" x14ac:dyDescent="0.15">
      <c r="A2013" s="271" t="s">
        <v>80</v>
      </c>
      <c r="B2013" s="278">
        <v>0.44186046511627902</v>
      </c>
      <c r="C2013" s="279">
        <v>0.46055979643765899</v>
      </c>
      <c r="D2013" s="280">
        <v>0.475728155339806</v>
      </c>
      <c r="E2013" s="278">
        <v>0.44186046511627902</v>
      </c>
      <c r="F2013" s="279">
        <v>0.457317073170732</v>
      </c>
      <c r="G2013" s="280">
        <v>0.47942754919499098</v>
      </c>
      <c r="H2013" s="278"/>
      <c r="I2013" s="279"/>
      <c r="J2013" s="280"/>
      <c r="K2013" s="278"/>
      <c r="L2013" s="279"/>
      <c r="M2013" s="280"/>
      <c r="N2013" s="574"/>
    </row>
    <row r="2014" spans="1:14" ht="14" x14ac:dyDescent="0.15">
      <c r="A2014" s="271" t="s">
        <v>81</v>
      </c>
      <c r="B2014" s="278">
        <v>2.32558139534884E-2</v>
      </c>
      <c r="C2014" s="279">
        <v>9.9236641221374003E-2</v>
      </c>
      <c r="D2014" s="280">
        <v>0.113268608414239</v>
      </c>
      <c r="E2014" s="278">
        <v>2.32558139534884E-2</v>
      </c>
      <c r="F2014" s="279">
        <v>6.7073170731707293E-2</v>
      </c>
      <c r="G2014" s="280">
        <v>0.107334525939177</v>
      </c>
      <c r="H2014" s="278"/>
      <c r="I2014" s="279"/>
      <c r="J2014" s="280"/>
      <c r="K2014" s="278"/>
      <c r="L2014" s="279"/>
      <c r="M2014" s="280"/>
      <c r="N2014" s="574"/>
    </row>
    <row r="2015" spans="1:14" ht="14" x14ac:dyDescent="0.15">
      <c r="A2015" s="380" t="s">
        <v>381</v>
      </c>
      <c r="B2015" s="278">
        <v>4.6511627906976702E-2</v>
      </c>
      <c r="C2015" s="279">
        <v>4.3256997455470701E-2</v>
      </c>
      <c r="D2015" s="280">
        <v>4.0129449838187697E-2</v>
      </c>
      <c r="E2015" s="278">
        <v>4.6511627906976702E-2</v>
      </c>
      <c r="F2015" s="279">
        <v>3.0487804878048801E-2</v>
      </c>
      <c r="G2015" s="280">
        <v>3.2200357781753099E-2</v>
      </c>
      <c r="H2015" s="278"/>
      <c r="I2015" s="279"/>
      <c r="J2015" s="280"/>
      <c r="K2015" s="278"/>
      <c r="L2015" s="279"/>
      <c r="M2015" s="280"/>
      <c r="N2015" s="575"/>
    </row>
    <row r="2016" spans="1:14" ht="14" x14ac:dyDescent="0.15">
      <c r="A2016" s="311" t="s">
        <v>244</v>
      </c>
      <c r="B2016" s="312">
        <v>43</v>
      </c>
      <c r="C2016" s="313">
        <v>393</v>
      </c>
      <c r="D2016" s="314">
        <v>1545</v>
      </c>
      <c r="E2016" s="312">
        <v>43</v>
      </c>
      <c r="F2016" s="313">
        <v>164</v>
      </c>
      <c r="G2016" s="314">
        <v>559</v>
      </c>
      <c r="H2016" s="312"/>
      <c r="I2016" s="313"/>
      <c r="J2016" s="314"/>
      <c r="K2016" s="312"/>
      <c r="L2016" s="313"/>
      <c r="M2016" s="314"/>
      <c r="N2016" s="299"/>
    </row>
    <row r="2017" spans="1:14" ht="14" x14ac:dyDescent="0.15">
      <c r="A2017" s="271" t="s">
        <v>182</v>
      </c>
      <c r="B2017" s="296">
        <v>3.3720930232558102</v>
      </c>
      <c r="C2017" s="297">
        <v>3.2111959287531802</v>
      </c>
      <c r="D2017" s="298">
        <v>3.1773462783171502</v>
      </c>
      <c r="E2017" s="296">
        <v>3.3720930232558102</v>
      </c>
      <c r="F2017" s="297">
        <v>3.3170731707317098</v>
      </c>
      <c r="G2017" s="298">
        <v>3.2093023255813899</v>
      </c>
      <c r="H2017" s="296"/>
      <c r="I2017" s="297"/>
      <c r="J2017" s="298"/>
      <c r="K2017" s="296"/>
      <c r="L2017" s="297"/>
      <c r="M2017" s="298"/>
      <c r="N2017" s="299"/>
    </row>
    <row r="2018" spans="1:14" ht="14" x14ac:dyDescent="0.15">
      <c r="A2018" s="271" t="s">
        <v>165</v>
      </c>
      <c r="B2018" s="296">
        <v>0.75666108076247895</v>
      </c>
      <c r="C2018" s="297">
        <v>0.79132854240460704</v>
      </c>
      <c r="D2018" s="298">
        <v>0.78332984591467802</v>
      </c>
      <c r="E2018" s="296">
        <v>0.75666108076247895</v>
      </c>
      <c r="F2018" s="297">
        <v>0.73272411769369805</v>
      </c>
      <c r="G2018" s="298">
        <v>0.75788758955375402</v>
      </c>
      <c r="H2018" s="296"/>
      <c r="I2018" s="297"/>
      <c r="J2018" s="298"/>
      <c r="K2018" s="296"/>
      <c r="L2018" s="297"/>
      <c r="M2018" s="298"/>
      <c r="N2018" s="299"/>
    </row>
    <row r="2019" spans="1:14" ht="14" x14ac:dyDescent="0.15">
      <c r="A2019" s="271" t="s">
        <v>245</v>
      </c>
      <c r="B2019" s="300" t="s">
        <v>233</v>
      </c>
      <c r="C2019" s="297" t="s">
        <v>124</v>
      </c>
      <c r="D2019" s="298" t="s">
        <v>124</v>
      </c>
      <c r="E2019" s="300" t="s">
        <v>233</v>
      </c>
      <c r="F2019" s="297" t="s">
        <v>124</v>
      </c>
      <c r="G2019" s="298" t="s">
        <v>124</v>
      </c>
      <c r="H2019" s="300"/>
      <c r="I2019" s="297"/>
      <c r="J2019" s="298"/>
      <c r="K2019" s="300"/>
      <c r="L2019" s="297"/>
      <c r="M2019" s="298"/>
      <c r="N2019" s="299"/>
    </row>
    <row r="2020" spans="1:14" ht="14" x14ac:dyDescent="0.15">
      <c r="A2020" s="272" t="s">
        <v>164</v>
      </c>
      <c r="B2020" s="301" t="s">
        <v>233</v>
      </c>
      <c r="C2020" s="302">
        <v>0.203325276267317</v>
      </c>
      <c r="D2020" s="303">
        <v>0.2486139727144677</v>
      </c>
      <c r="E2020" s="301" t="s">
        <v>233</v>
      </c>
      <c r="F2020" s="302">
        <v>7.5089452080926863E-2</v>
      </c>
      <c r="G2020" s="303">
        <v>0.21479530727013457</v>
      </c>
      <c r="H2020" s="301"/>
      <c r="I2020" s="302"/>
      <c r="J2020" s="303"/>
      <c r="K2020" s="301"/>
      <c r="L2020" s="302"/>
      <c r="M2020" s="303"/>
      <c r="N2020" s="304"/>
    </row>
    <row r="2021" spans="1:14" ht="28" x14ac:dyDescent="0.15">
      <c r="A2021" s="253" t="s">
        <v>716</v>
      </c>
      <c r="B2021" s="274">
        <v>0.39534883720930197</v>
      </c>
      <c r="C2021" s="275">
        <v>0.34625322997416003</v>
      </c>
      <c r="D2021" s="276">
        <v>0.297191378184193</v>
      </c>
      <c r="E2021" s="274">
        <v>0.39534883720930197</v>
      </c>
      <c r="F2021" s="275">
        <v>0.33128834355828202</v>
      </c>
      <c r="G2021" s="276">
        <v>0.286486486486487</v>
      </c>
      <c r="H2021" s="274"/>
      <c r="I2021" s="275"/>
      <c r="J2021" s="276"/>
      <c r="K2021" s="274"/>
      <c r="L2021" s="275"/>
      <c r="M2021" s="276"/>
      <c r="N2021" s="570" t="s">
        <v>75</v>
      </c>
    </row>
    <row r="2022" spans="1:14" ht="14" x14ac:dyDescent="0.15">
      <c r="A2022" s="271" t="s">
        <v>80</v>
      </c>
      <c r="B2022" s="278">
        <v>0.48837209302325602</v>
      </c>
      <c r="C2022" s="279">
        <v>0.42118863049095601</v>
      </c>
      <c r="D2022" s="280">
        <v>0.43370346178968</v>
      </c>
      <c r="E2022" s="278">
        <v>0.48837209302325602</v>
      </c>
      <c r="F2022" s="279">
        <v>0.44785276073619601</v>
      </c>
      <c r="G2022" s="280">
        <v>0.46666666666666701</v>
      </c>
      <c r="H2022" s="278"/>
      <c r="I2022" s="279"/>
      <c r="J2022" s="280"/>
      <c r="K2022" s="278"/>
      <c r="L2022" s="279"/>
      <c r="M2022" s="280"/>
      <c r="N2022" s="571"/>
    </row>
    <row r="2023" spans="1:14" ht="14" x14ac:dyDescent="0.15">
      <c r="A2023" s="271" t="s">
        <v>81</v>
      </c>
      <c r="B2023" s="278">
        <v>9.3023255813953501E-2</v>
      </c>
      <c r="C2023" s="279">
        <v>0.178294573643411</v>
      </c>
      <c r="D2023" s="280">
        <v>0.20574787720444199</v>
      </c>
      <c r="E2023" s="278">
        <v>9.3023255813953501E-2</v>
      </c>
      <c r="F2023" s="279">
        <v>0.17791411042944799</v>
      </c>
      <c r="G2023" s="280">
        <v>0.18918918918918901</v>
      </c>
      <c r="H2023" s="278"/>
      <c r="I2023" s="279"/>
      <c r="J2023" s="280"/>
      <c r="K2023" s="278"/>
      <c r="L2023" s="279"/>
      <c r="M2023" s="280"/>
      <c r="N2023" s="571"/>
    </row>
    <row r="2024" spans="1:14" ht="14" x14ac:dyDescent="0.15">
      <c r="A2024" s="380" t="s">
        <v>381</v>
      </c>
      <c r="B2024" s="278">
        <v>2.32558139534884E-2</v>
      </c>
      <c r="C2024" s="279">
        <v>5.4263565891472902E-2</v>
      </c>
      <c r="D2024" s="280">
        <v>6.3357282821685207E-2</v>
      </c>
      <c r="E2024" s="278">
        <v>2.32558139534884E-2</v>
      </c>
      <c r="F2024" s="279">
        <v>4.2944785276073601E-2</v>
      </c>
      <c r="G2024" s="280">
        <v>5.76576576576577E-2</v>
      </c>
      <c r="H2024" s="278"/>
      <c r="I2024" s="279"/>
      <c r="J2024" s="280"/>
      <c r="K2024" s="278"/>
      <c r="L2024" s="279"/>
      <c r="M2024" s="280"/>
      <c r="N2024" s="572"/>
    </row>
    <row r="2025" spans="1:14" ht="14" x14ac:dyDescent="0.15">
      <c r="A2025" s="311" t="s">
        <v>244</v>
      </c>
      <c r="B2025" s="312">
        <v>43</v>
      </c>
      <c r="C2025" s="313">
        <v>387</v>
      </c>
      <c r="D2025" s="314">
        <v>1531</v>
      </c>
      <c r="E2025" s="312">
        <v>43</v>
      </c>
      <c r="F2025" s="313">
        <v>163</v>
      </c>
      <c r="G2025" s="314">
        <v>555</v>
      </c>
      <c r="H2025" s="312"/>
      <c r="I2025" s="313"/>
      <c r="J2025" s="314"/>
      <c r="K2025" s="312"/>
      <c r="L2025" s="313"/>
      <c r="M2025" s="314"/>
      <c r="N2025" s="295"/>
    </row>
    <row r="2026" spans="1:14" ht="14" x14ac:dyDescent="0.15">
      <c r="A2026" s="271" t="s">
        <v>182</v>
      </c>
      <c r="B2026" s="296">
        <v>3.2558139534883699</v>
      </c>
      <c r="C2026" s="297">
        <v>3.0594315245477999</v>
      </c>
      <c r="D2026" s="298">
        <v>2.9647289353363799</v>
      </c>
      <c r="E2026" s="296">
        <v>3.2558139534883699</v>
      </c>
      <c r="F2026" s="297">
        <v>3.0674846625766898</v>
      </c>
      <c r="G2026" s="298">
        <v>2.9819819819819799</v>
      </c>
      <c r="H2026" s="296"/>
      <c r="I2026" s="297"/>
      <c r="J2026" s="298"/>
      <c r="K2026" s="296"/>
      <c r="L2026" s="297"/>
      <c r="M2026" s="298"/>
      <c r="N2026" s="299"/>
    </row>
    <row r="2027" spans="1:14" ht="14" x14ac:dyDescent="0.15">
      <c r="A2027" s="271" t="s">
        <v>165</v>
      </c>
      <c r="B2027" s="296">
        <v>0.72680066225740803</v>
      </c>
      <c r="C2027" s="297">
        <v>0.86022209888966195</v>
      </c>
      <c r="D2027" s="298">
        <v>0.869262839417551</v>
      </c>
      <c r="E2027" s="296">
        <v>0.72680066225740803</v>
      </c>
      <c r="F2027" s="297">
        <v>0.82498660188019401</v>
      </c>
      <c r="G2027" s="298">
        <v>0.84098513212455095</v>
      </c>
      <c r="H2027" s="296"/>
      <c r="I2027" s="297"/>
      <c r="J2027" s="298"/>
      <c r="K2027" s="296"/>
      <c r="L2027" s="297"/>
      <c r="M2027" s="298"/>
      <c r="N2027" s="299"/>
    </row>
    <row r="2028" spans="1:14" ht="14" x14ac:dyDescent="0.15">
      <c r="A2028" s="271" t="s">
        <v>245</v>
      </c>
      <c r="B2028" s="300" t="s">
        <v>233</v>
      </c>
      <c r="C2028" s="297" t="s">
        <v>124</v>
      </c>
      <c r="D2028" s="298" t="s">
        <v>251</v>
      </c>
      <c r="E2028" s="300" t="s">
        <v>233</v>
      </c>
      <c r="F2028" s="297" t="s">
        <v>124</v>
      </c>
      <c r="G2028" s="298" t="s">
        <v>251</v>
      </c>
      <c r="H2028" s="300"/>
      <c r="I2028" s="297"/>
      <c r="J2028" s="298"/>
      <c r="K2028" s="300"/>
      <c r="L2028" s="297"/>
      <c r="M2028" s="298"/>
      <c r="N2028" s="299"/>
    </row>
    <row r="2029" spans="1:14" ht="14" x14ac:dyDescent="0.15">
      <c r="A2029" s="272" t="s">
        <v>164</v>
      </c>
      <c r="B2029" s="301" t="s">
        <v>233</v>
      </c>
      <c r="C2029" s="302">
        <v>0.22829270393547443</v>
      </c>
      <c r="D2029" s="303">
        <v>0.3348642147719455</v>
      </c>
      <c r="E2029" s="301" t="s">
        <v>233</v>
      </c>
      <c r="F2029" s="302">
        <v>0.22828163570470875</v>
      </c>
      <c r="G2029" s="303">
        <v>0.32560857623560824</v>
      </c>
      <c r="H2029" s="301"/>
      <c r="I2029" s="302"/>
      <c r="J2029" s="303"/>
      <c r="K2029" s="301"/>
      <c r="L2029" s="302"/>
      <c r="M2029" s="303"/>
      <c r="N2029" s="304"/>
    </row>
    <row r="2030" spans="1:14" ht="28" x14ac:dyDescent="0.15">
      <c r="A2030" s="253" t="s">
        <v>838</v>
      </c>
      <c r="B2030" s="372">
        <v>0.232558139534884</v>
      </c>
      <c r="C2030" s="125">
        <v>9.8701298701298706E-2</v>
      </c>
      <c r="D2030" s="126">
        <v>8.5453359425962203E-2</v>
      </c>
      <c r="E2030" s="372">
        <v>0.232558139534884</v>
      </c>
      <c r="F2030" s="125">
        <v>0.14110429447852799</v>
      </c>
      <c r="G2030" s="126">
        <v>0.103942652329749</v>
      </c>
      <c r="H2030" s="372"/>
      <c r="I2030" s="125"/>
      <c r="J2030" s="126"/>
      <c r="K2030" s="372"/>
      <c r="L2030" s="125"/>
      <c r="M2030" s="126"/>
      <c r="N2030" s="570" t="s">
        <v>218</v>
      </c>
    </row>
    <row r="2031" spans="1:14" ht="14" x14ac:dyDescent="0.15">
      <c r="A2031" s="271" t="s">
        <v>80</v>
      </c>
      <c r="B2031" s="372">
        <v>0.51162790697674398</v>
      </c>
      <c r="C2031" s="125">
        <v>0.4</v>
      </c>
      <c r="D2031" s="126">
        <v>0.39791258969341198</v>
      </c>
      <c r="E2031" s="372">
        <v>0.51162790697674398</v>
      </c>
      <c r="F2031" s="125">
        <v>0.39263803680981602</v>
      </c>
      <c r="G2031" s="126">
        <v>0.40143369175627203</v>
      </c>
      <c r="H2031" s="372"/>
      <c r="I2031" s="125"/>
      <c r="J2031" s="126"/>
      <c r="K2031" s="372"/>
      <c r="L2031" s="125"/>
      <c r="M2031" s="126"/>
      <c r="N2031" s="571"/>
    </row>
    <row r="2032" spans="1:14" ht="14" x14ac:dyDescent="0.15">
      <c r="A2032" s="271" t="s">
        <v>81</v>
      </c>
      <c r="B2032" s="372">
        <v>0.13953488372093001</v>
      </c>
      <c r="C2032" s="125">
        <v>0.30909090909090903</v>
      </c>
      <c r="D2032" s="126">
        <v>0.30006523157208098</v>
      </c>
      <c r="E2032" s="372">
        <v>0.13953488372093001</v>
      </c>
      <c r="F2032" s="125">
        <v>0.30674846625766899</v>
      </c>
      <c r="G2032" s="126">
        <v>0.29569892473118298</v>
      </c>
      <c r="H2032" s="372"/>
      <c r="I2032" s="125"/>
      <c r="J2032" s="126"/>
      <c r="K2032" s="372"/>
      <c r="L2032" s="125"/>
      <c r="M2032" s="126"/>
      <c r="N2032" s="571"/>
    </row>
    <row r="2033" spans="1:14" ht="14" x14ac:dyDescent="0.15">
      <c r="A2033" s="380" t="s">
        <v>381</v>
      </c>
      <c r="B2033" s="372">
        <v>0.116279069767442</v>
      </c>
      <c r="C2033" s="125">
        <v>0.19220779220779199</v>
      </c>
      <c r="D2033" s="126">
        <v>0.21656881930854499</v>
      </c>
      <c r="E2033" s="372">
        <v>0.116279069767442</v>
      </c>
      <c r="F2033" s="125">
        <v>0.159509202453988</v>
      </c>
      <c r="G2033" s="126">
        <v>0.19892473118279599</v>
      </c>
      <c r="H2033" s="372"/>
      <c r="I2033" s="125"/>
      <c r="J2033" s="126"/>
      <c r="K2033" s="372"/>
      <c r="L2033" s="125"/>
      <c r="M2033" s="126"/>
      <c r="N2033" s="572"/>
    </row>
    <row r="2034" spans="1:14" ht="14" x14ac:dyDescent="0.15">
      <c r="A2034" s="311" t="s">
        <v>244</v>
      </c>
      <c r="B2034" s="373">
        <v>43</v>
      </c>
      <c r="C2034" s="374">
        <v>385</v>
      </c>
      <c r="D2034" s="375">
        <v>1533</v>
      </c>
      <c r="E2034" s="373">
        <v>43</v>
      </c>
      <c r="F2034" s="374">
        <v>163</v>
      </c>
      <c r="G2034" s="375">
        <v>558</v>
      </c>
      <c r="H2034" s="373"/>
      <c r="I2034" s="374"/>
      <c r="J2034" s="375"/>
      <c r="K2034" s="373"/>
      <c r="L2034" s="374"/>
      <c r="M2034" s="375"/>
      <c r="N2034" s="295"/>
    </row>
    <row r="2035" spans="1:14" ht="14" x14ac:dyDescent="0.15">
      <c r="A2035" s="271" t="s">
        <v>182</v>
      </c>
      <c r="B2035" s="300">
        <v>2.86046511627907</v>
      </c>
      <c r="C2035" s="297">
        <v>2.4051948051948102</v>
      </c>
      <c r="D2035" s="298">
        <v>2.3522504892367899</v>
      </c>
      <c r="E2035" s="300">
        <v>2.86046511627907</v>
      </c>
      <c r="F2035" s="297">
        <v>2.51533742331288</v>
      </c>
      <c r="G2035" s="298">
        <v>2.4103942652329802</v>
      </c>
      <c r="H2035" s="300"/>
      <c r="I2035" s="297"/>
      <c r="J2035" s="298"/>
      <c r="K2035" s="300"/>
      <c r="L2035" s="297"/>
      <c r="M2035" s="298"/>
      <c r="N2035" s="299"/>
    </row>
    <row r="2036" spans="1:14" ht="14" x14ac:dyDescent="0.15">
      <c r="A2036" s="271" t="s">
        <v>165</v>
      </c>
      <c r="B2036" s="300">
        <v>0.914991421995628</v>
      </c>
      <c r="C2036" s="297">
        <v>0.90828021211680299</v>
      </c>
      <c r="D2036" s="298">
        <v>0.91255556567903395</v>
      </c>
      <c r="E2036" s="300">
        <v>0.914991421995628</v>
      </c>
      <c r="F2036" s="297">
        <v>0.92533496251363501</v>
      </c>
      <c r="G2036" s="298">
        <v>0.92153539942356599</v>
      </c>
      <c r="H2036" s="300"/>
      <c r="I2036" s="297"/>
      <c r="J2036" s="298"/>
      <c r="K2036" s="300"/>
      <c r="L2036" s="297"/>
      <c r="M2036" s="298"/>
      <c r="N2036" s="299"/>
    </row>
    <row r="2037" spans="1:14" ht="14" x14ac:dyDescent="0.15">
      <c r="A2037" s="271" t="s">
        <v>245</v>
      </c>
      <c r="B2037" s="300" t="s">
        <v>233</v>
      </c>
      <c r="C2037" s="297" t="s">
        <v>221</v>
      </c>
      <c r="D2037" s="298" t="s">
        <v>222</v>
      </c>
      <c r="E2037" s="300" t="s">
        <v>233</v>
      </c>
      <c r="F2037" s="297" t="s">
        <v>251</v>
      </c>
      <c r="G2037" s="298" t="s">
        <v>221</v>
      </c>
      <c r="H2037" s="300"/>
      <c r="I2037" s="297"/>
      <c r="J2037" s="298"/>
      <c r="K2037" s="300"/>
      <c r="L2037" s="297"/>
      <c r="M2037" s="298"/>
      <c r="N2037" s="299"/>
    </row>
    <row r="2038" spans="1:14" ht="14" x14ac:dyDescent="0.15">
      <c r="A2038" s="272" t="s">
        <v>164</v>
      </c>
      <c r="B2038" s="301" t="s">
        <v>233</v>
      </c>
      <c r="C2038" s="302">
        <v>0.50124433518509037</v>
      </c>
      <c r="D2038" s="303">
        <v>0.55691362384504972</v>
      </c>
      <c r="E2038" s="301" t="s">
        <v>233</v>
      </c>
      <c r="F2038" s="302">
        <v>0.37297595675912271</v>
      </c>
      <c r="G2038" s="303">
        <v>0.48839236271077135</v>
      </c>
      <c r="H2038" s="301"/>
      <c r="I2038" s="302"/>
      <c r="J2038" s="303"/>
      <c r="K2038" s="301"/>
      <c r="L2038" s="302"/>
      <c r="M2038" s="303"/>
      <c r="N2038" s="299"/>
    </row>
    <row r="2039" spans="1:14" ht="42" x14ac:dyDescent="0.15">
      <c r="A2039" s="253" t="s">
        <v>717</v>
      </c>
      <c r="B2039" s="274">
        <v>0.209302325581395</v>
      </c>
      <c r="C2039" s="275">
        <v>0.129198966408269</v>
      </c>
      <c r="D2039" s="276">
        <v>0.145751633986928</v>
      </c>
      <c r="E2039" s="274">
        <v>0.209302325581395</v>
      </c>
      <c r="F2039" s="275">
        <v>0.148148148148148</v>
      </c>
      <c r="G2039" s="276">
        <v>0.15439856373429101</v>
      </c>
      <c r="H2039" s="274"/>
      <c r="I2039" s="275"/>
      <c r="J2039" s="276"/>
      <c r="K2039" s="274"/>
      <c r="L2039" s="275"/>
      <c r="M2039" s="276"/>
      <c r="N2039" s="277"/>
    </row>
    <row r="2040" spans="1:14" ht="14" x14ac:dyDescent="0.15">
      <c r="A2040" s="271" t="s">
        <v>80</v>
      </c>
      <c r="B2040" s="278">
        <v>0.55813953488372103</v>
      </c>
      <c r="C2040" s="279">
        <v>0.50129198966408295</v>
      </c>
      <c r="D2040" s="280">
        <v>0.473856209150327</v>
      </c>
      <c r="E2040" s="278">
        <v>0.55813953488372103</v>
      </c>
      <c r="F2040" s="279">
        <v>0.5</v>
      </c>
      <c r="G2040" s="280">
        <v>0.456014362657092</v>
      </c>
      <c r="H2040" s="278"/>
      <c r="I2040" s="279"/>
      <c r="J2040" s="280"/>
      <c r="K2040" s="278"/>
      <c r="L2040" s="279"/>
      <c r="M2040" s="280"/>
      <c r="N2040" s="281"/>
    </row>
    <row r="2041" spans="1:14" ht="14" x14ac:dyDescent="0.15">
      <c r="A2041" s="271" t="s">
        <v>81</v>
      </c>
      <c r="B2041" s="278">
        <v>0.186046511627907</v>
      </c>
      <c r="C2041" s="279">
        <v>0.27648578811369501</v>
      </c>
      <c r="D2041" s="280">
        <v>0.249673202614379</v>
      </c>
      <c r="E2041" s="278">
        <v>0.186046511627907</v>
      </c>
      <c r="F2041" s="279">
        <v>0.27777777777777801</v>
      </c>
      <c r="G2041" s="280">
        <v>0.27468581687612198</v>
      </c>
      <c r="H2041" s="278"/>
      <c r="I2041" s="279"/>
      <c r="J2041" s="280"/>
      <c r="K2041" s="278"/>
      <c r="L2041" s="279"/>
      <c r="M2041" s="280"/>
      <c r="N2041" s="281"/>
    </row>
    <row r="2042" spans="1:14" ht="14" x14ac:dyDescent="0.15">
      <c r="A2042" s="380" t="s">
        <v>381</v>
      </c>
      <c r="B2042" s="278">
        <v>4.6511627906976702E-2</v>
      </c>
      <c r="C2042" s="279">
        <v>9.3023255813953501E-2</v>
      </c>
      <c r="D2042" s="280">
        <v>0.13071895424836599</v>
      </c>
      <c r="E2042" s="278">
        <v>4.6511627906976702E-2</v>
      </c>
      <c r="F2042" s="279">
        <v>7.4074074074074098E-2</v>
      </c>
      <c r="G2042" s="280">
        <v>0.114901256732496</v>
      </c>
      <c r="H2042" s="278"/>
      <c r="I2042" s="279"/>
      <c r="J2042" s="280"/>
      <c r="K2042" s="278"/>
      <c r="L2042" s="279"/>
      <c r="M2042" s="280"/>
      <c r="N2042" s="342"/>
    </row>
    <row r="2043" spans="1:14" ht="14" x14ac:dyDescent="0.15">
      <c r="A2043" s="311" t="s">
        <v>244</v>
      </c>
      <c r="B2043" s="312">
        <v>43</v>
      </c>
      <c r="C2043" s="313">
        <v>387</v>
      </c>
      <c r="D2043" s="314">
        <v>1530</v>
      </c>
      <c r="E2043" s="312">
        <v>43</v>
      </c>
      <c r="F2043" s="313">
        <v>162</v>
      </c>
      <c r="G2043" s="314">
        <v>557</v>
      </c>
      <c r="H2043" s="312"/>
      <c r="I2043" s="313"/>
      <c r="J2043" s="314"/>
      <c r="K2043" s="312"/>
      <c r="L2043" s="313"/>
      <c r="M2043" s="314"/>
      <c r="N2043" s="295"/>
    </row>
    <row r="2044" spans="1:14" ht="14" x14ac:dyDescent="0.15">
      <c r="A2044" s="271" t="s">
        <v>182</v>
      </c>
      <c r="B2044" s="296">
        <v>2.9302325581395299</v>
      </c>
      <c r="C2044" s="297">
        <v>2.6666666666666701</v>
      </c>
      <c r="D2044" s="298">
        <v>2.6346405228758201</v>
      </c>
      <c r="E2044" s="296">
        <v>2.9302325581395299</v>
      </c>
      <c r="F2044" s="297">
        <v>2.7222222222222201</v>
      </c>
      <c r="G2044" s="298">
        <v>2.6499102333931801</v>
      </c>
      <c r="H2044" s="296"/>
      <c r="I2044" s="297"/>
      <c r="J2044" s="298"/>
      <c r="K2044" s="296"/>
      <c r="L2044" s="297"/>
      <c r="M2044" s="298"/>
      <c r="N2044" s="299"/>
    </row>
    <row r="2045" spans="1:14" ht="14" x14ac:dyDescent="0.15">
      <c r="A2045" s="271" t="s">
        <v>165</v>
      </c>
      <c r="B2045" s="296">
        <v>0.76828035672778705</v>
      </c>
      <c r="C2045" s="297">
        <v>0.81755353487305005</v>
      </c>
      <c r="D2045" s="298">
        <v>0.88618643145411802</v>
      </c>
      <c r="E2045" s="296">
        <v>0.76828035672778705</v>
      </c>
      <c r="F2045" s="297">
        <v>0.80564776607483102</v>
      </c>
      <c r="G2045" s="298">
        <v>0.87607333501844498</v>
      </c>
      <c r="H2045" s="296"/>
      <c r="I2045" s="297"/>
      <c r="J2045" s="298"/>
      <c r="K2045" s="296"/>
      <c r="L2045" s="297"/>
      <c r="M2045" s="298"/>
      <c r="N2045" s="299"/>
    </row>
    <row r="2046" spans="1:14" ht="14" x14ac:dyDescent="0.15">
      <c r="A2046" s="271" t="s">
        <v>245</v>
      </c>
      <c r="B2046" s="300" t="s">
        <v>233</v>
      </c>
      <c r="C2046" s="297" t="s">
        <v>251</v>
      </c>
      <c r="D2046" s="298" t="s">
        <v>251</v>
      </c>
      <c r="E2046" s="300" t="s">
        <v>233</v>
      </c>
      <c r="F2046" s="297" t="s">
        <v>124</v>
      </c>
      <c r="G2046" s="298" t="s">
        <v>251</v>
      </c>
      <c r="H2046" s="300"/>
      <c r="I2046" s="297"/>
      <c r="J2046" s="298"/>
      <c r="K2046" s="300"/>
      <c r="L2046" s="297"/>
      <c r="M2046" s="298"/>
      <c r="N2046" s="299"/>
    </row>
    <row r="2047" spans="1:14" ht="14" x14ac:dyDescent="0.15">
      <c r="A2047" s="272" t="s">
        <v>164</v>
      </c>
      <c r="B2047" s="301" t="s">
        <v>233</v>
      </c>
      <c r="C2047" s="302">
        <v>0.32238364856900337</v>
      </c>
      <c r="D2047" s="303">
        <v>0.33355513554713456</v>
      </c>
      <c r="E2047" s="301" t="s">
        <v>233</v>
      </c>
      <c r="F2047" s="302">
        <v>0.25819017277333223</v>
      </c>
      <c r="G2047" s="303">
        <v>0.31997586679253037</v>
      </c>
      <c r="H2047" s="301"/>
      <c r="I2047" s="302"/>
      <c r="J2047" s="303"/>
      <c r="K2047" s="301"/>
      <c r="L2047" s="302"/>
      <c r="M2047" s="303"/>
      <c r="N2047" s="304"/>
    </row>
    <row r="2048" spans="1:14" ht="56" x14ac:dyDescent="0.15">
      <c r="A2048" s="264" t="s">
        <v>691</v>
      </c>
      <c r="B2048" s="105">
        <v>0.47826086956521702</v>
      </c>
      <c r="C2048" s="67">
        <v>0.42622950819672101</v>
      </c>
      <c r="D2048" s="106">
        <v>0.45132211538461497</v>
      </c>
      <c r="E2048" s="105">
        <v>0.47826086956521702</v>
      </c>
      <c r="F2048" s="67">
        <v>0.4</v>
      </c>
      <c r="G2048" s="106">
        <v>0.40032948929159801</v>
      </c>
      <c r="H2048" s="105"/>
      <c r="I2048" s="67"/>
      <c r="J2048" s="106"/>
      <c r="K2048" s="105"/>
      <c r="L2048" s="67"/>
      <c r="M2048" s="106"/>
      <c r="N2048" s="573" t="s">
        <v>128</v>
      </c>
    </row>
    <row r="2049" spans="1:14" ht="14" x14ac:dyDescent="0.15">
      <c r="A2049" s="383" t="s">
        <v>488</v>
      </c>
      <c r="B2049" s="105">
        <v>0.47826086956521702</v>
      </c>
      <c r="C2049" s="67">
        <v>0.44964871194379402</v>
      </c>
      <c r="D2049" s="106">
        <v>0.41646634615384598</v>
      </c>
      <c r="E2049" s="105">
        <v>0.47826086956521702</v>
      </c>
      <c r="F2049" s="67">
        <v>0.44571428571428601</v>
      </c>
      <c r="G2049" s="106">
        <v>0.43492586490939</v>
      </c>
      <c r="H2049" s="105"/>
      <c r="I2049" s="67"/>
      <c r="J2049" s="106"/>
      <c r="K2049" s="105"/>
      <c r="L2049" s="67"/>
      <c r="M2049" s="106"/>
      <c r="N2049" s="574"/>
    </row>
    <row r="2050" spans="1:14" ht="14" x14ac:dyDescent="0.15">
      <c r="A2050" s="266" t="s">
        <v>108</v>
      </c>
      <c r="B2050" s="105">
        <v>4.3478260869565202E-2</v>
      </c>
      <c r="C2050" s="67">
        <v>0.114754098360656</v>
      </c>
      <c r="D2050" s="106">
        <v>0.123197115384615</v>
      </c>
      <c r="E2050" s="105">
        <v>4.3478260869565202E-2</v>
      </c>
      <c r="F2050" s="67">
        <v>0.13714285714285701</v>
      </c>
      <c r="G2050" s="106">
        <v>0.15321252059308099</v>
      </c>
      <c r="H2050" s="105"/>
      <c r="I2050" s="67"/>
      <c r="J2050" s="106"/>
      <c r="K2050" s="105"/>
      <c r="L2050" s="67"/>
      <c r="M2050" s="106"/>
      <c r="N2050" s="574"/>
    </row>
    <row r="2051" spans="1:14" ht="14" x14ac:dyDescent="0.15">
      <c r="A2051" s="383" t="s">
        <v>489</v>
      </c>
      <c r="B2051" s="105">
        <v>0</v>
      </c>
      <c r="C2051" s="67">
        <v>9.3676814988290398E-3</v>
      </c>
      <c r="D2051" s="106">
        <v>7.8125E-3</v>
      </c>
      <c r="E2051" s="105">
        <v>0</v>
      </c>
      <c r="F2051" s="67">
        <v>1.7142857142857099E-2</v>
      </c>
      <c r="G2051" s="106">
        <v>1.1532125205930799E-2</v>
      </c>
      <c r="H2051" s="105"/>
      <c r="I2051" s="67"/>
      <c r="J2051" s="106"/>
      <c r="K2051" s="105"/>
      <c r="L2051" s="67"/>
      <c r="M2051" s="106"/>
      <c r="N2051" s="574"/>
    </row>
    <row r="2052" spans="1:14" ht="14" x14ac:dyDescent="0.15">
      <c r="A2052" s="383" t="s">
        <v>490</v>
      </c>
      <c r="B2052" s="105">
        <v>0</v>
      </c>
      <c r="C2052" s="67">
        <v>0</v>
      </c>
      <c r="D2052" s="106">
        <v>1.20192307692308E-3</v>
      </c>
      <c r="E2052" s="105">
        <v>0</v>
      </c>
      <c r="F2052" s="67">
        <v>0</v>
      </c>
      <c r="G2052" s="106">
        <v>0</v>
      </c>
      <c r="H2052" s="105"/>
      <c r="I2052" s="67"/>
      <c r="J2052" s="106"/>
      <c r="K2052" s="105"/>
      <c r="L2052" s="67"/>
      <c r="M2052" s="106"/>
      <c r="N2052" s="575"/>
    </row>
    <row r="2053" spans="1:14" ht="14" x14ac:dyDescent="0.15">
      <c r="A2053" s="267" t="s">
        <v>244</v>
      </c>
      <c r="B2053" s="268">
        <v>46</v>
      </c>
      <c r="C2053" s="269">
        <v>427</v>
      </c>
      <c r="D2053" s="270">
        <v>1664</v>
      </c>
      <c r="E2053" s="268">
        <v>46</v>
      </c>
      <c r="F2053" s="269">
        <v>175</v>
      </c>
      <c r="G2053" s="270">
        <v>607</v>
      </c>
      <c r="H2053" s="268"/>
      <c r="I2053" s="269"/>
      <c r="J2053" s="270"/>
      <c r="K2053" s="268"/>
      <c r="L2053" s="269"/>
      <c r="M2053" s="270"/>
      <c r="N2053" s="263"/>
    </row>
    <row r="2054" spans="1:14" ht="14" x14ac:dyDescent="0.15">
      <c r="A2054" s="271" t="s">
        <v>182</v>
      </c>
      <c r="B2054" s="107">
        <v>4.4347826086956497</v>
      </c>
      <c r="C2054" s="66">
        <v>4.2927400468384098</v>
      </c>
      <c r="D2054" s="108">
        <v>4.3088942307692299</v>
      </c>
      <c r="E2054" s="107">
        <v>4.4347826086956497</v>
      </c>
      <c r="F2054" s="66">
        <v>4.2285714285714304</v>
      </c>
      <c r="G2054" s="108">
        <v>4.2240527182866598</v>
      </c>
      <c r="H2054" s="107"/>
      <c r="I2054" s="66"/>
      <c r="J2054" s="108"/>
      <c r="K2054" s="107"/>
      <c r="L2054" s="66"/>
      <c r="M2054" s="108"/>
      <c r="N2054" s="218"/>
    </row>
    <row r="2055" spans="1:14" ht="14" x14ac:dyDescent="0.15">
      <c r="A2055" s="271" t="s">
        <v>165</v>
      </c>
      <c r="B2055" s="107">
        <v>0.58317803315753203</v>
      </c>
      <c r="C2055" s="66">
        <v>0.70279037095364505</v>
      </c>
      <c r="D2055" s="108">
        <v>0.72213868796583203</v>
      </c>
      <c r="E2055" s="107">
        <v>0.58317803315753203</v>
      </c>
      <c r="F2055" s="66">
        <v>0.74608997199092497</v>
      </c>
      <c r="G2055" s="108">
        <v>0.74187438813942896</v>
      </c>
      <c r="H2055" s="107"/>
      <c r="I2055" s="66"/>
      <c r="J2055" s="108"/>
      <c r="K2055" s="107"/>
      <c r="L2055" s="66"/>
      <c r="M2055" s="108"/>
      <c r="N2055" s="218"/>
    </row>
    <row r="2056" spans="1:14" ht="14" x14ac:dyDescent="0.15">
      <c r="A2056" s="271" t="s">
        <v>245</v>
      </c>
      <c r="B2056" s="107" t="s">
        <v>233</v>
      </c>
      <c r="C2056" s="66" t="s">
        <v>124</v>
      </c>
      <c r="D2056" s="108" t="s">
        <v>124</v>
      </c>
      <c r="E2056" s="107" t="s">
        <v>233</v>
      </c>
      <c r="F2056" s="66" t="s">
        <v>124</v>
      </c>
      <c r="G2056" s="108" t="s">
        <v>124</v>
      </c>
      <c r="H2056" s="107"/>
      <c r="I2056" s="66"/>
      <c r="J2056" s="108"/>
      <c r="K2056" s="107"/>
      <c r="L2056" s="66"/>
      <c r="M2056" s="108"/>
      <c r="N2056" s="218"/>
    </row>
    <row r="2057" spans="1:14" ht="14" x14ac:dyDescent="0.15">
      <c r="A2057" s="272" t="s">
        <v>164</v>
      </c>
      <c r="B2057" s="65" t="s">
        <v>233</v>
      </c>
      <c r="C2057" s="109">
        <v>0.20211227661599357</v>
      </c>
      <c r="D2057" s="110">
        <v>0.17432714799013249</v>
      </c>
      <c r="E2057" s="65" t="s">
        <v>233</v>
      </c>
      <c r="F2057" s="109">
        <v>0.27638915930467362</v>
      </c>
      <c r="G2057" s="110">
        <v>0.28405063414776482</v>
      </c>
      <c r="H2057" s="65"/>
      <c r="I2057" s="109"/>
      <c r="J2057" s="110"/>
      <c r="K2057" s="65"/>
      <c r="L2057" s="109"/>
      <c r="M2057" s="110"/>
      <c r="N2057" s="233"/>
    </row>
    <row r="2058" spans="1:14" ht="28" x14ac:dyDescent="0.15">
      <c r="A2058" s="264" t="s">
        <v>491</v>
      </c>
      <c r="B2058" s="105">
        <v>0.41304347826087001</v>
      </c>
      <c r="C2058" s="67">
        <v>0.392018779342723</v>
      </c>
      <c r="D2058" s="106">
        <v>0.42083082480433498</v>
      </c>
      <c r="E2058" s="105">
        <v>0.41304347826087001</v>
      </c>
      <c r="F2058" s="67">
        <v>0.47126436781609199</v>
      </c>
      <c r="G2058" s="106">
        <v>0.46523178807947002</v>
      </c>
      <c r="H2058" s="105"/>
      <c r="I2058" s="67"/>
      <c r="J2058" s="106"/>
      <c r="K2058" s="105"/>
      <c r="L2058" s="67"/>
      <c r="M2058" s="106"/>
      <c r="N2058" s="573" t="s">
        <v>128</v>
      </c>
    </row>
    <row r="2059" spans="1:14" ht="14" x14ac:dyDescent="0.15">
      <c r="A2059" s="383" t="s">
        <v>488</v>
      </c>
      <c r="B2059" s="105">
        <v>0.45652173913043498</v>
      </c>
      <c r="C2059" s="67">
        <v>0.45774647887323899</v>
      </c>
      <c r="D2059" s="106">
        <v>0.40999397953040301</v>
      </c>
      <c r="E2059" s="105">
        <v>0.45652173913043498</v>
      </c>
      <c r="F2059" s="67">
        <v>0.40804597701149398</v>
      </c>
      <c r="G2059" s="106">
        <v>0.37251655629139102</v>
      </c>
      <c r="H2059" s="105"/>
      <c r="I2059" s="67"/>
      <c r="J2059" s="106"/>
      <c r="K2059" s="105"/>
      <c r="L2059" s="67"/>
      <c r="M2059" s="106"/>
      <c r="N2059" s="574"/>
    </row>
    <row r="2060" spans="1:14" ht="14" x14ac:dyDescent="0.15">
      <c r="A2060" s="266" t="s">
        <v>108</v>
      </c>
      <c r="B2060" s="105">
        <v>0.108695652173913</v>
      </c>
      <c r="C2060" s="67">
        <v>0.129107981220657</v>
      </c>
      <c r="D2060" s="106">
        <v>0.149909692956051</v>
      </c>
      <c r="E2060" s="105">
        <v>0.108695652173913</v>
      </c>
      <c r="F2060" s="67">
        <v>0.109195402298851</v>
      </c>
      <c r="G2060" s="106">
        <v>0.14072847682119199</v>
      </c>
      <c r="H2060" s="105"/>
      <c r="I2060" s="67"/>
      <c r="J2060" s="106"/>
      <c r="K2060" s="105"/>
      <c r="L2060" s="67"/>
      <c r="M2060" s="106"/>
      <c r="N2060" s="574"/>
    </row>
    <row r="2061" spans="1:14" ht="14" x14ac:dyDescent="0.15">
      <c r="A2061" s="383" t="s">
        <v>489</v>
      </c>
      <c r="B2061" s="105">
        <v>2.1739130434782601E-2</v>
      </c>
      <c r="C2061" s="67">
        <v>1.8779342723004699E-2</v>
      </c>
      <c r="D2061" s="106">
        <v>1.74593618302228E-2</v>
      </c>
      <c r="E2061" s="105">
        <v>2.1739130434782601E-2</v>
      </c>
      <c r="F2061" s="67">
        <v>1.1494252873563199E-2</v>
      </c>
      <c r="G2061" s="106">
        <v>2.1523178807947001E-2</v>
      </c>
      <c r="H2061" s="105"/>
      <c r="I2061" s="67"/>
      <c r="J2061" s="106"/>
      <c r="K2061" s="105"/>
      <c r="L2061" s="67"/>
      <c r="M2061" s="106"/>
      <c r="N2061" s="574"/>
    </row>
    <row r="2062" spans="1:14" ht="14" x14ac:dyDescent="0.15">
      <c r="A2062" s="383" t="s">
        <v>490</v>
      </c>
      <c r="B2062" s="105">
        <v>0</v>
      </c>
      <c r="C2062" s="67">
        <v>2.3474178403755899E-3</v>
      </c>
      <c r="D2062" s="106">
        <v>1.80614087898856E-3</v>
      </c>
      <c r="E2062" s="105">
        <v>0</v>
      </c>
      <c r="F2062" s="67">
        <v>0</v>
      </c>
      <c r="G2062" s="106">
        <v>0</v>
      </c>
      <c r="H2062" s="105"/>
      <c r="I2062" s="67"/>
      <c r="J2062" s="106"/>
      <c r="K2062" s="105"/>
      <c r="L2062" s="67"/>
      <c r="M2062" s="106"/>
      <c r="N2062" s="575"/>
    </row>
    <row r="2063" spans="1:14" ht="14" x14ac:dyDescent="0.15">
      <c r="A2063" s="267" t="s">
        <v>244</v>
      </c>
      <c r="B2063" s="268">
        <v>46</v>
      </c>
      <c r="C2063" s="269">
        <v>426</v>
      </c>
      <c r="D2063" s="270">
        <v>1661</v>
      </c>
      <c r="E2063" s="268">
        <v>46</v>
      </c>
      <c r="F2063" s="269">
        <v>174</v>
      </c>
      <c r="G2063" s="270">
        <v>604</v>
      </c>
      <c r="H2063" s="268"/>
      <c r="I2063" s="269"/>
      <c r="J2063" s="270"/>
      <c r="K2063" s="268"/>
      <c r="L2063" s="269"/>
      <c r="M2063" s="270"/>
      <c r="N2063" s="263"/>
    </row>
    <row r="2064" spans="1:14" ht="14" x14ac:dyDescent="0.15">
      <c r="A2064" s="271" t="s">
        <v>182</v>
      </c>
      <c r="B2064" s="107">
        <v>4.2608695652173898</v>
      </c>
      <c r="C2064" s="66">
        <v>4.21830985915493</v>
      </c>
      <c r="D2064" s="108">
        <v>4.2305839855508802</v>
      </c>
      <c r="E2064" s="107">
        <v>4.2608695652173898</v>
      </c>
      <c r="F2064" s="66">
        <v>4.33908045977011</v>
      </c>
      <c r="G2064" s="108">
        <v>4.2814569536423797</v>
      </c>
      <c r="H2064" s="107"/>
      <c r="I2064" s="66"/>
      <c r="J2064" s="108"/>
      <c r="K2064" s="107"/>
      <c r="L2064" s="66"/>
      <c r="M2064" s="108"/>
      <c r="N2064" s="218"/>
    </row>
    <row r="2065" spans="1:14" ht="14" x14ac:dyDescent="0.15">
      <c r="A2065" s="271" t="s">
        <v>165</v>
      </c>
      <c r="B2065" s="107">
        <v>0.74340904274222996</v>
      </c>
      <c r="C2065" s="66">
        <v>0.75567995575249802</v>
      </c>
      <c r="D2065" s="108">
        <v>0.77719232611206301</v>
      </c>
      <c r="E2065" s="107">
        <v>0.74340904274222996</v>
      </c>
      <c r="F2065" s="66">
        <v>0.71722914516073299</v>
      </c>
      <c r="G2065" s="108">
        <v>0.78348661343647297</v>
      </c>
      <c r="H2065" s="107"/>
      <c r="I2065" s="66"/>
      <c r="J2065" s="108"/>
      <c r="K2065" s="107"/>
      <c r="L2065" s="66"/>
      <c r="M2065" s="108"/>
      <c r="N2065" s="218"/>
    </row>
    <row r="2066" spans="1:14" ht="14" x14ac:dyDescent="0.15">
      <c r="A2066" s="271" t="s">
        <v>245</v>
      </c>
      <c r="B2066" s="107" t="s">
        <v>233</v>
      </c>
      <c r="C2066" s="66" t="s">
        <v>124</v>
      </c>
      <c r="D2066" s="108" t="s">
        <v>124</v>
      </c>
      <c r="E2066" s="107" t="s">
        <v>233</v>
      </c>
      <c r="F2066" s="66" t="s">
        <v>124</v>
      </c>
      <c r="G2066" s="108" t="s">
        <v>124</v>
      </c>
      <c r="H2066" s="107"/>
      <c r="I2066" s="66"/>
      <c r="J2066" s="108"/>
      <c r="K2066" s="107"/>
      <c r="L2066" s="66"/>
      <c r="M2066" s="108"/>
      <c r="N2066" s="218"/>
    </row>
    <row r="2067" spans="1:14" ht="14" x14ac:dyDescent="0.15">
      <c r="A2067" s="272" t="s">
        <v>164</v>
      </c>
      <c r="B2067" s="65" t="s">
        <v>233</v>
      </c>
      <c r="C2067" s="109">
        <v>5.6319749833882181E-2</v>
      </c>
      <c r="D2067" s="110">
        <v>3.8967934511158195E-2</v>
      </c>
      <c r="E2067" s="65" t="s">
        <v>233</v>
      </c>
      <c r="F2067" s="109">
        <v>-0.10904589569515187</v>
      </c>
      <c r="G2067" s="110">
        <v>-2.6276630732324741E-2</v>
      </c>
      <c r="H2067" s="65"/>
      <c r="I2067" s="109"/>
      <c r="J2067" s="110"/>
      <c r="K2067" s="65"/>
      <c r="L2067" s="109"/>
      <c r="M2067" s="110"/>
      <c r="N2067" s="233"/>
    </row>
    <row r="2068" spans="1:14" ht="28" x14ac:dyDescent="0.15">
      <c r="A2068" s="264" t="s">
        <v>492</v>
      </c>
      <c r="B2068" s="105">
        <v>0.45652173913043498</v>
      </c>
      <c r="C2068" s="67">
        <v>0.30679156908665101</v>
      </c>
      <c r="D2068" s="106">
        <v>0.31328923631990402</v>
      </c>
      <c r="E2068" s="105">
        <v>0.45652173913043498</v>
      </c>
      <c r="F2068" s="67">
        <v>0.39428571428571402</v>
      </c>
      <c r="G2068" s="106">
        <v>0.37685950413223102</v>
      </c>
      <c r="H2068" s="105"/>
      <c r="I2068" s="67"/>
      <c r="J2068" s="106"/>
      <c r="K2068" s="105"/>
      <c r="L2068" s="67"/>
      <c r="M2068" s="106"/>
      <c r="N2068" s="573" t="s">
        <v>128</v>
      </c>
    </row>
    <row r="2069" spans="1:14" ht="14" x14ac:dyDescent="0.15">
      <c r="A2069" s="383" t="s">
        <v>488</v>
      </c>
      <c r="B2069" s="105">
        <v>0.434782608695652</v>
      </c>
      <c r="C2069" s="67">
        <v>0.470725995316159</v>
      </c>
      <c r="D2069" s="106">
        <v>0.43415514131088401</v>
      </c>
      <c r="E2069" s="105">
        <v>0.434782608695652</v>
      </c>
      <c r="F2069" s="67">
        <v>0.45142857142857101</v>
      </c>
      <c r="G2069" s="106">
        <v>0.43636363636363601</v>
      </c>
      <c r="H2069" s="105"/>
      <c r="I2069" s="67"/>
      <c r="J2069" s="106"/>
      <c r="K2069" s="105"/>
      <c r="L2069" s="67"/>
      <c r="M2069" s="106"/>
      <c r="N2069" s="574"/>
    </row>
    <row r="2070" spans="1:14" ht="14" x14ac:dyDescent="0.15">
      <c r="A2070" s="266" t="s">
        <v>108</v>
      </c>
      <c r="B2070" s="105">
        <v>8.6956521739130405E-2</v>
      </c>
      <c r="C2070" s="67">
        <v>0.18032786885245899</v>
      </c>
      <c r="D2070" s="106">
        <v>0.21106434155141299</v>
      </c>
      <c r="E2070" s="105">
        <v>8.6956521739130405E-2</v>
      </c>
      <c r="F2070" s="67">
        <v>0.125714285714286</v>
      </c>
      <c r="G2070" s="106">
        <v>0.155371900826446</v>
      </c>
      <c r="H2070" s="105"/>
      <c r="I2070" s="67"/>
      <c r="J2070" s="106"/>
      <c r="K2070" s="105"/>
      <c r="L2070" s="67"/>
      <c r="M2070" s="106"/>
      <c r="N2070" s="574"/>
    </row>
    <row r="2071" spans="1:14" ht="14" x14ac:dyDescent="0.15">
      <c r="A2071" s="383" t="s">
        <v>489</v>
      </c>
      <c r="B2071" s="105">
        <v>2.1739130434782601E-2</v>
      </c>
      <c r="C2071" s="67">
        <v>3.9812646370023401E-2</v>
      </c>
      <c r="D2071" s="106">
        <v>3.9687312086590501E-2</v>
      </c>
      <c r="E2071" s="105">
        <v>2.1739130434782601E-2</v>
      </c>
      <c r="F2071" s="67">
        <v>2.8571428571428598E-2</v>
      </c>
      <c r="G2071" s="106">
        <v>2.97520661157025E-2</v>
      </c>
      <c r="H2071" s="105"/>
      <c r="I2071" s="67"/>
      <c r="J2071" s="106"/>
      <c r="K2071" s="105"/>
      <c r="L2071" s="67"/>
      <c r="M2071" s="106"/>
      <c r="N2071" s="574"/>
    </row>
    <row r="2072" spans="1:14" ht="14" x14ac:dyDescent="0.15">
      <c r="A2072" s="383" t="s">
        <v>490</v>
      </c>
      <c r="B2072" s="105">
        <v>0</v>
      </c>
      <c r="C2072" s="67">
        <v>2.34192037470726E-3</v>
      </c>
      <c r="D2072" s="106">
        <v>1.80396873120866E-3</v>
      </c>
      <c r="E2072" s="105">
        <v>0</v>
      </c>
      <c r="F2072" s="67">
        <v>0</v>
      </c>
      <c r="G2072" s="106">
        <v>1.6528925619834699E-3</v>
      </c>
      <c r="H2072" s="105"/>
      <c r="I2072" s="67"/>
      <c r="J2072" s="106"/>
      <c r="K2072" s="105"/>
      <c r="L2072" s="67"/>
      <c r="M2072" s="106"/>
      <c r="N2072" s="575"/>
    </row>
    <row r="2073" spans="1:14" ht="14" x14ac:dyDescent="0.15">
      <c r="A2073" s="267" t="s">
        <v>244</v>
      </c>
      <c r="B2073" s="268">
        <v>46</v>
      </c>
      <c r="C2073" s="269">
        <v>427</v>
      </c>
      <c r="D2073" s="270">
        <v>1663</v>
      </c>
      <c r="E2073" s="268">
        <v>46</v>
      </c>
      <c r="F2073" s="269">
        <v>175</v>
      </c>
      <c r="G2073" s="270">
        <v>605</v>
      </c>
      <c r="H2073" s="268"/>
      <c r="I2073" s="269"/>
      <c r="J2073" s="270"/>
      <c r="K2073" s="268"/>
      <c r="L2073" s="269"/>
      <c r="M2073" s="270"/>
      <c r="N2073" s="263"/>
    </row>
    <row r="2074" spans="1:14" ht="14" x14ac:dyDescent="0.15">
      <c r="A2074" s="271" t="s">
        <v>182</v>
      </c>
      <c r="B2074" s="107">
        <v>4.3260869565217401</v>
      </c>
      <c r="C2074" s="66">
        <v>4.0398126463700201</v>
      </c>
      <c r="D2074" s="108">
        <v>4.0174383644016798</v>
      </c>
      <c r="E2074" s="107">
        <v>4.3260869565217401</v>
      </c>
      <c r="F2074" s="66">
        <v>4.21142857142857</v>
      </c>
      <c r="G2074" s="108">
        <v>4.1570247933884303</v>
      </c>
      <c r="H2074" s="107"/>
      <c r="I2074" s="66"/>
      <c r="J2074" s="108"/>
      <c r="K2074" s="107"/>
      <c r="L2074" s="66"/>
      <c r="M2074" s="108"/>
      <c r="N2074" s="218"/>
    </row>
    <row r="2075" spans="1:14" ht="14" x14ac:dyDescent="0.15">
      <c r="A2075" s="271" t="s">
        <v>165</v>
      </c>
      <c r="B2075" s="107">
        <v>0.73194862679735395</v>
      </c>
      <c r="C2075" s="66">
        <v>0.81696102534263904</v>
      </c>
      <c r="D2075" s="108">
        <v>0.83633429117181501</v>
      </c>
      <c r="E2075" s="107">
        <v>0.73194862679735395</v>
      </c>
      <c r="F2075" s="66">
        <v>0.77004680726945296</v>
      </c>
      <c r="G2075" s="108">
        <v>0.80157403576633801</v>
      </c>
      <c r="H2075" s="107"/>
      <c r="I2075" s="66"/>
      <c r="J2075" s="108"/>
      <c r="K2075" s="107"/>
      <c r="L2075" s="66"/>
      <c r="M2075" s="108"/>
      <c r="N2075" s="218"/>
    </row>
    <row r="2076" spans="1:14" ht="14" x14ac:dyDescent="0.15">
      <c r="A2076" s="271" t="s">
        <v>245</v>
      </c>
      <c r="B2076" s="107" t="s">
        <v>233</v>
      </c>
      <c r="C2076" s="66" t="s">
        <v>251</v>
      </c>
      <c r="D2076" s="108" t="s">
        <v>251</v>
      </c>
      <c r="E2076" s="107" t="s">
        <v>233</v>
      </c>
      <c r="F2076" s="66" t="s">
        <v>124</v>
      </c>
      <c r="G2076" s="108" t="s">
        <v>124</v>
      </c>
      <c r="H2076" s="107"/>
      <c r="I2076" s="66"/>
      <c r="J2076" s="108"/>
      <c r="K2076" s="107"/>
      <c r="L2076" s="66"/>
      <c r="M2076" s="108"/>
      <c r="N2076" s="218"/>
    </row>
    <row r="2077" spans="1:14" ht="14" x14ac:dyDescent="0.15">
      <c r="A2077" s="272" t="s">
        <v>164</v>
      </c>
      <c r="B2077" s="65" t="s">
        <v>233</v>
      </c>
      <c r="C2077" s="109">
        <v>0.35041366879363017</v>
      </c>
      <c r="D2077" s="110">
        <v>0.36904930884467602</v>
      </c>
      <c r="E2077" s="65" t="s">
        <v>233</v>
      </c>
      <c r="F2077" s="109">
        <v>0.14889794232086098</v>
      </c>
      <c r="G2077" s="110">
        <v>0.21091272370328132</v>
      </c>
      <c r="H2077" s="65"/>
      <c r="I2077" s="109"/>
      <c r="J2077" s="110"/>
      <c r="K2077" s="65"/>
      <c r="L2077" s="109"/>
      <c r="M2077" s="110"/>
      <c r="N2077" s="233"/>
    </row>
    <row r="2078" spans="1:14" ht="28" x14ac:dyDescent="0.15">
      <c r="A2078" s="264" t="s">
        <v>731</v>
      </c>
      <c r="B2078" s="105">
        <v>0.41304347826087001</v>
      </c>
      <c r="C2078" s="67">
        <v>0.33176470588235302</v>
      </c>
      <c r="D2078" s="106">
        <v>0.35021097046413502</v>
      </c>
      <c r="E2078" s="105">
        <v>0.41304347826087001</v>
      </c>
      <c r="F2078" s="67">
        <v>0.40571428571428603</v>
      </c>
      <c r="G2078" s="106">
        <v>0.39173553719008303</v>
      </c>
      <c r="H2078" s="105"/>
      <c r="I2078" s="67"/>
      <c r="J2078" s="106"/>
      <c r="K2078" s="105"/>
      <c r="L2078" s="67"/>
      <c r="M2078" s="106"/>
      <c r="N2078" s="573" t="s">
        <v>128</v>
      </c>
    </row>
    <row r="2079" spans="1:14" ht="14" x14ac:dyDescent="0.15">
      <c r="A2079" s="383" t="s">
        <v>488</v>
      </c>
      <c r="B2079" s="105">
        <v>0.54347826086956497</v>
      </c>
      <c r="C2079" s="67">
        <v>0.39058823529411801</v>
      </c>
      <c r="D2079" s="106">
        <v>0.38577456298975299</v>
      </c>
      <c r="E2079" s="105">
        <v>0.54347826086956497</v>
      </c>
      <c r="F2079" s="67">
        <v>0.371428571428571</v>
      </c>
      <c r="G2079" s="106">
        <v>0.37520661157024798</v>
      </c>
      <c r="H2079" s="105"/>
      <c r="I2079" s="67"/>
      <c r="J2079" s="106"/>
      <c r="K2079" s="105"/>
      <c r="L2079" s="67"/>
      <c r="M2079" s="106"/>
      <c r="N2079" s="574"/>
    </row>
    <row r="2080" spans="1:14" ht="14" x14ac:dyDescent="0.15">
      <c r="A2080" s="266" t="s">
        <v>108</v>
      </c>
      <c r="B2080" s="105">
        <v>4.3478260869565202E-2</v>
      </c>
      <c r="C2080" s="67">
        <v>0.20941176470588199</v>
      </c>
      <c r="D2080" s="106">
        <v>0.220012055455093</v>
      </c>
      <c r="E2080" s="105">
        <v>4.3478260869565202E-2</v>
      </c>
      <c r="F2080" s="67">
        <v>0.17714285714285699</v>
      </c>
      <c r="G2080" s="106">
        <v>0.19504132231405</v>
      </c>
      <c r="H2080" s="105"/>
      <c r="I2080" s="67"/>
      <c r="J2080" s="106"/>
      <c r="K2080" s="105"/>
      <c r="L2080" s="67"/>
      <c r="M2080" s="106"/>
      <c r="N2080" s="574"/>
    </row>
    <row r="2081" spans="1:14" ht="14" x14ac:dyDescent="0.15">
      <c r="A2081" s="383" t="s">
        <v>489</v>
      </c>
      <c r="B2081" s="105">
        <v>0</v>
      </c>
      <c r="C2081" s="67">
        <v>5.6470588235294099E-2</v>
      </c>
      <c r="D2081" s="106">
        <v>3.6166365280289298E-2</v>
      </c>
      <c r="E2081" s="105">
        <v>0</v>
      </c>
      <c r="F2081" s="67">
        <v>2.8571428571428598E-2</v>
      </c>
      <c r="G2081" s="106">
        <v>2.6446280991735498E-2</v>
      </c>
      <c r="H2081" s="105"/>
      <c r="I2081" s="67"/>
      <c r="J2081" s="106"/>
      <c r="K2081" s="105"/>
      <c r="L2081" s="67"/>
      <c r="M2081" s="106"/>
      <c r="N2081" s="574"/>
    </row>
    <row r="2082" spans="1:14" ht="14" x14ac:dyDescent="0.15">
      <c r="A2082" s="383" t="s">
        <v>490</v>
      </c>
      <c r="B2082" s="105">
        <v>0</v>
      </c>
      <c r="C2082" s="67">
        <v>1.1764705882352899E-2</v>
      </c>
      <c r="D2082" s="106">
        <v>7.8360458107293498E-3</v>
      </c>
      <c r="E2082" s="105">
        <v>0</v>
      </c>
      <c r="F2082" s="67">
        <v>1.7142857142857099E-2</v>
      </c>
      <c r="G2082" s="106">
        <v>1.15702479338843E-2</v>
      </c>
      <c r="H2082" s="105"/>
      <c r="I2082" s="67"/>
      <c r="J2082" s="106"/>
      <c r="K2082" s="105"/>
      <c r="L2082" s="67"/>
      <c r="M2082" s="106"/>
      <c r="N2082" s="575"/>
    </row>
    <row r="2083" spans="1:14" ht="14" x14ac:dyDescent="0.15">
      <c r="A2083" s="267" t="s">
        <v>244</v>
      </c>
      <c r="B2083" s="268">
        <v>46</v>
      </c>
      <c r="C2083" s="269">
        <v>425</v>
      </c>
      <c r="D2083" s="270">
        <v>1659</v>
      </c>
      <c r="E2083" s="268">
        <v>46</v>
      </c>
      <c r="F2083" s="269">
        <v>175</v>
      </c>
      <c r="G2083" s="270">
        <v>605</v>
      </c>
      <c r="H2083" s="268"/>
      <c r="I2083" s="269"/>
      <c r="J2083" s="270"/>
      <c r="K2083" s="268"/>
      <c r="L2083" s="269"/>
      <c r="M2083" s="270"/>
      <c r="N2083" s="263"/>
    </row>
    <row r="2084" spans="1:14" ht="14" x14ac:dyDescent="0.15">
      <c r="A2084" s="271" t="s">
        <v>182</v>
      </c>
      <c r="B2084" s="107">
        <v>4.3695652173913002</v>
      </c>
      <c r="C2084" s="66">
        <v>3.97411764705882</v>
      </c>
      <c r="D2084" s="108">
        <v>4.0343580470162799</v>
      </c>
      <c r="E2084" s="107">
        <v>4.3695652173913002</v>
      </c>
      <c r="F2084" s="66">
        <v>4.12</v>
      </c>
      <c r="G2084" s="108">
        <v>4.1090909090909102</v>
      </c>
      <c r="H2084" s="107"/>
      <c r="I2084" s="66"/>
      <c r="J2084" s="108"/>
      <c r="K2084" s="107"/>
      <c r="L2084" s="66"/>
      <c r="M2084" s="108"/>
      <c r="N2084" s="218"/>
    </row>
    <row r="2085" spans="1:14" ht="14" x14ac:dyDescent="0.15">
      <c r="A2085" s="271" t="s">
        <v>165</v>
      </c>
      <c r="B2085" s="107">
        <v>0.57188560053267501</v>
      </c>
      <c r="C2085" s="66">
        <v>0.93505535871539402</v>
      </c>
      <c r="D2085" s="108">
        <v>0.885836002311714</v>
      </c>
      <c r="E2085" s="107">
        <v>0.57188560053267501</v>
      </c>
      <c r="F2085" s="66">
        <v>0.91751789108429405</v>
      </c>
      <c r="G2085" s="108">
        <v>0.88661869776797997</v>
      </c>
      <c r="H2085" s="107"/>
      <c r="I2085" s="66"/>
      <c r="J2085" s="108"/>
      <c r="K2085" s="107"/>
      <c r="L2085" s="66"/>
      <c r="M2085" s="108"/>
      <c r="N2085" s="218"/>
    </row>
    <row r="2086" spans="1:14" ht="14" x14ac:dyDescent="0.15">
      <c r="A2086" s="271" t="s">
        <v>245</v>
      </c>
      <c r="B2086" s="107" t="s">
        <v>233</v>
      </c>
      <c r="C2086" s="66" t="s">
        <v>221</v>
      </c>
      <c r="D2086" s="108" t="s">
        <v>251</v>
      </c>
      <c r="E2086" s="107" t="s">
        <v>233</v>
      </c>
      <c r="F2086" s="66" t="s">
        <v>124</v>
      </c>
      <c r="G2086" s="108" t="s">
        <v>124</v>
      </c>
      <c r="H2086" s="107"/>
      <c r="I2086" s="66"/>
      <c r="J2086" s="108"/>
      <c r="K2086" s="107"/>
      <c r="L2086" s="66"/>
      <c r="M2086" s="108"/>
      <c r="N2086" s="218"/>
    </row>
    <row r="2087" spans="1:14" ht="14" x14ac:dyDescent="0.15">
      <c r="A2087" s="272" t="s">
        <v>164</v>
      </c>
      <c r="B2087" s="65" t="s">
        <v>233</v>
      </c>
      <c r="C2087" s="109">
        <v>0.42291353837676254</v>
      </c>
      <c r="D2087" s="110">
        <v>0.37840770695732612</v>
      </c>
      <c r="E2087" s="65" t="s">
        <v>233</v>
      </c>
      <c r="F2087" s="109">
        <v>0.27200038257169212</v>
      </c>
      <c r="G2087" s="110">
        <v>0.29378391066658255</v>
      </c>
      <c r="H2087" s="65"/>
      <c r="I2087" s="109"/>
      <c r="J2087" s="110"/>
      <c r="K2087" s="65"/>
      <c r="L2087" s="109"/>
      <c r="M2087" s="110"/>
      <c r="N2087" s="233"/>
    </row>
    <row r="2088" spans="1:14" ht="28" x14ac:dyDescent="0.15">
      <c r="A2088" s="264" t="s">
        <v>493</v>
      </c>
      <c r="B2088" s="105">
        <v>0.71739130434782605</v>
      </c>
      <c r="C2088" s="67">
        <v>0.63679245283018904</v>
      </c>
      <c r="D2088" s="106">
        <v>0.62665862484921597</v>
      </c>
      <c r="E2088" s="105">
        <v>0.71739130434782605</v>
      </c>
      <c r="F2088" s="67">
        <v>0.62068965517241403</v>
      </c>
      <c r="G2088" s="106">
        <v>0.57851239669421495</v>
      </c>
      <c r="H2088" s="105"/>
      <c r="I2088" s="67"/>
      <c r="J2088" s="106"/>
      <c r="K2088" s="105"/>
      <c r="L2088" s="67"/>
      <c r="M2088" s="106"/>
      <c r="N2088" s="573" t="s">
        <v>128</v>
      </c>
    </row>
    <row r="2089" spans="1:14" ht="14" x14ac:dyDescent="0.15">
      <c r="A2089" s="383" t="s">
        <v>488</v>
      </c>
      <c r="B2089" s="105">
        <v>0.282608695652174</v>
      </c>
      <c r="C2089" s="67">
        <v>0.28066037735849098</v>
      </c>
      <c r="D2089" s="106">
        <v>0.284680337756333</v>
      </c>
      <c r="E2089" s="105">
        <v>0.282608695652174</v>
      </c>
      <c r="F2089" s="67">
        <v>0.28735632183908</v>
      </c>
      <c r="G2089" s="106">
        <v>0.30413223140495899</v>
      </c>
      <c r="H2089" s="105"/>
      <c r="I2089" s="67"/>
      <c r="J2089" s="106"/>
      <c r="K2089" s="105"/>
      <c r="L2089" s="67"/>
      <c r="M2089" s="106"/>
      <c r="N2089" s="574"/>
    </row>
    <row r="2090" spans="1:14" ht="14" x14ac:dyDescent="0.15">
      <c r="A2090" s="266" t="s">
        <v>108</v>
      </c>
      <c r="B2090" s="105">
        <v>0</v>
      </c>
      <c r="C2090" s="67">
        <v>7.5471698113207503E-2</v>
      </c>
      <c r="D2090" s="106">
        <v>8.5042219541616407E-2</v>
      </c>
      <c r="E2090" s="105">
        <v>0</v>
      </c>
      <c r="F2090" s="67">
        <v>8.04597701149425E-2</v>
      </c>
      <c r="G2090" s="106">
        <v>0.112396694214876</v>
      </c>
      <c r="H2090" s="105"/>
      <c r="I2090" s="67"/>
      <c r="J2090" s="106"/>
      <c r="K2090" s="105"/>
      <c r="L2090" s="67"/>
      <c r="M2090" s="106"/>
      <c r="N2090" s="574"/>
    </row>
    <row r="2091" spans="1:14" ht="14" x14ac:dyDescent="0.15">
      <c r="A2091" s="383" t="s">
        <v>489</v>
      </c>
      <c r="B2091" s="105">
        <v>0</v>
      </c>
      <c r="C2091" s="67">
        <v>4.7169811320754698E-3</v>
      </c>
      <c r="D2091" s="106">
        <v>2.4125452352231598E-3</v>
      </c>
      <c r="E2091" s="105">
        <v>0</v>
      </c>
      <c r="F2091" s="67">
        <v>5.74712643678161E-3</v>
      </c>
      <c r="G2091" s="106">
        <v>3.3057851239669399E-3</v>
      </c>
      <c r="H2091" s="105"/>
      <c r="I2091" s="67"/>
      <c r="J2091" s="106"/>
      <c r="K2091" s="105"/>
      <c r="L2091" s="67"/>
      <c r="M2091" s="106"/>
      <c r="N2091" s="574"/>
    </row>
    <row r="2092" spans="1:14" ht="14" x14ac:dyDescent="0.15">
      <c r="A2092" s="383" t="s">
        <v>490</v>
      </c>
      <c r="B2092" s="105">
        <v>0</v>
      </c>
      <c r="C2092" s="67">
        <v>2.3584905660377401E-3</v>
      </c>
      <c r="D2092" s="106">
        <v>1.2062726176115799E-3</v>
      </c>
      <c r="E2092" s="105">
        <v>0</v>
      </c>
      <c r="F2092" s="67">
        <v>5.74712643678161E-3</v>
      </c>
      <c r="G2092" s="106">
        <v>1.6528925619834699E-3</v>
      </c>
      <c r="H2092" s="105"/>
      <c r="I2092" s="67"/>
      <c r="J2092" s="106"/>
      <c r="K2092" s="105"/>
      <c r="L2092" s="67"/>
      <c r="M2092" s="106"/>
      <c r="N2092" s="575"/>
    </row>
    <row r="2093" spans="1:14" ht="14" x14ac:dyDescent="0.15">
      <c r="A2093" s="267" t="s">
        <v>244</v>
      </c>
      <c r="B2093" s="268">
        <v>46</v>
      </c>
      <c r="C2093" s="269">
        <v>424</v>
      </c>
      <c r="D2093" s="270">
        <v>1658</v>
      </c>
      <c r="E2093" s="268">
        <v>46</v>
      </c>
      <c r="F2093" s="269">
        <v>174</v>
      </c>
      <c r="G2093" s="270">
        <v>605</v>
      </c>
      <c r="H2093" s="268"/>
      <c r="I2093" s="269"/>
      <c r="J2093" s="270"/>
      <c r="K2093" s="268"/>
      <c r="L2093" s="269"/>
      <c r="M2093" s="270"/>
      <c r="N2093" s="263"/>
    </row>
    <row r="2094" spans="1:14" ht="14" x14ac:dyDescent="0.15">
      <c r="A2094" s="271" t="s">
        <v>182</v>
      </c>
      <c r="B2094" s="107">
        <v>4.7173913043478297</v>
      </c>
      <c r="C2094" s="66">
        <v>4.5448113207547198</v>
      </c>
      <c r="D2094" s="108">
        <v>4.5331724969843199</v>
      </c>
      <c r="E2094" s="107">
        <v>4.7173913043478297</v>
      </c>
      <c r="F2094" s="66">
        <v>4.5114942528735602</v>
      </c>
      <c r="G2094" s="108">
        <v>4.4545454545454604</v>
      </c>
      <c r="H2094" s="107"/>
      <c r="I2094" s="66"/>
      <c r="J2094" s="108"/>
      <c r="K2094" s="107"/>
      <c r="L2094" s="66"/>
      <c r="M2094" s="108"/>
      <c r="N2094" s="218"/>
    </row>
    <row r="2095" spans="1:14" ht="14" x14ac:dyDescent="0.15">
      <c r="A2095" s="271" t="s">
        <v>165</v>
      </c>
      <c r="B2095" s="107">
        <v>0.45524320622233799</v>
      </c>
      <c r="C2095" s="66">
        <v>0.67573370492088103</v>
      </c>
      <c r="D2095" s="108">
        <v>0.66948106470332402</v>
      </c>
      <c r="E2095" s="107">
        <v>0.45524320622233799</v>
      </c>
      <c r="F2095" s="66">
        <v>0.71917185632247704</v>
      </c>
      <c r="G2095" s="108">
        <v>0.716411217885778</v>
      </c>
      <c r="H2095" s="107"/>
      <c r="I2095" s="66"/>
      <c r="J2095" s="108"/>
      <c r="K2095" s="107"/>
      <c r="L2095" s="66"/>
      <c r="M2095" s="108"/>
      <c r="N2095" s="218"/>
    </row>
    <row r="2096" spans="1:14" ht="14" x14ac:dyDescent="0.15">
      <c r="A2096" s="271" t="s">
        <v>245</v>
      </c>
      <c r="B2096" s="107" t="s">
        <v>233</v>
      </c>
      <c r="C2096" s="66" t="s">
        <v>124</v>
      </c>
      <c r="D2096" s="108" t="s">
        <v>124</v>
      </c>
      <c r="E2096" s="107" t="s">
        <v>233</v>
      </c>
      <c r="F2096" s="66" t="s">
        <v>124</v>
      </c>
      <c r="G2096" s="108" t="s">
        <v>251</v>
      </c>
      <c r="H2096" s="107"/>
      <c r="I2096" s="66"/>
      <c r="J2096" s="108"/>
      <c r="K2096" s="107"/>
      <c r="L2096" s="66"/>
      <c r="M2096" s="108"/>
      <c r="N2096" s="218"/>
    </row>
    <row r="2097" spans="1:14" ht="14" x14ac:dyDescent="0.15">
      <c r="A2097" s="272" t="s">
        <v>164</v>
      </c>
      <c r="B2097" s="65" t="s">
        <v>233</v>
      </c>
      <c r="C2097" s="109">
        <v>0.25539644143297041</v>
      </c>
      <c r="D2097" s="110">
        <v>0.27516656866933964</v>
      </c>
      <c r="E2097" s="65" t="s">
        <v>233</v>
      </c>
      <c r="F2097" s="109">
        <v>0.28629742621900539</v>
      </c>
      <c r="G2097" s="110">
        <v>0.36689242608185479</v>
      </c>
      <c r="H2097" s="65"/>
      <c r="I2097" s="109"/>
      <c r="J2097" s="110"/>
      <c r="K2097" s="65"/>
      <c r="L2097" s="109"/>
      <c r="M2097" s="110"/>
      <c r="N2097" s="233"/>
    </row>
    <row r="2098" spans="1:14" ht="28" x14ac:dyDescent="0.15">
      <c r="A2098" s="264" t="s">
        <v>692</v>
      </c>
      <c r="B2098" s="105">
        <v>0.45652173913043498</v>
      </c>
      <c r="C2098" s="67">
        <v>0.32311320754716999</v>
      </c>
      <c r="D2098" s="106">
        <v>0.39614689945815801</v>
      </c>
      <c r="E2098" s="105">
        <v>0.45652173913043498</v>
      </c>
      <c r="F2098" s="67">
        <v>0.329479768786127</v>
      </c>
      <c r="G2098" s="106">
        <v>0.37645107794361499</v>
      </c>
      <c r="H2098" s="105"/>
      <c r="I2098" s="67"/>
      <c r="J2098" s="106"/>
      <c r="K2098" s="105"/>
      <c r="L2098" s="67"/>
      <c r="M2098" s="106"/>
      <c r="N2098" s="384"/>
    </row>
    <row r="2099" spans="1:14" ht="14" x14ac:dyDescent="0.15">
      <c r="A2099" s="383" t="s">
        <v>488</v>
      </c>
      <c r="B2099" s="105">
        <v>0.34782608695652201</v>
      </c>
      <c r="C2099" s="67">
        <v>0.29952830188679203</v>
      </c>
      <c r="D2099" s="106">
        <v>0.285972305839856</v>
      </c>
      <c r="E2099" s="105">
        <v>0.34782608695652201</v>
      </c>
      <c r="F2099" s="67">
        <v>0.26589595375722502</v>
      </c>
      <c r="G2099" s="106">
        <v>0.27197346600331701</v>
      </c>
      <c r="H2099" s="105"/>
      <c r="I2099" s="67"/>
      <c r="J2099" s="106"/>
      <c r="K2099" s="105"/>
      <c r="L2099" s="67"/>
      <c r="M2099" s="106"/>
      <c r="N2099" s="68"/>
    </row>
    <row r="2100" spans="1:14" ht="14" x14ac:dyDescent="0.15">
      <c r="A2100" s="266" t="s">
        <v>108</v>
      </c>
      <c r="B2100" s="105">
        <v>0.108695652173913</v>
      </c>
      <c r="C2100" s="67">
        <v>0.174528301886792</v>
      </c>
      <c r="D2100" s="106">
        <v>0.199277543648405</v>
      </c>
      <c r="E2100" s="105">
        <v>0.108695652173913</v>
      </c>
      <c r="F2100" s="67">
        <v>0.16184971098265899</v>
      </c>
      <c r="G2100" s="106">
        <v>0.207296849087894</v>
      </c>
      <c r="H2100" s="105"/>
      <c r="I2100" s="67"/>
      <c r="J2100" s="106"/>
      <c r="K2100" s="105"/>
      <c r="L2100" s="67"/>
      <c r="M2100" s="106"/>
      <c r="N2100" s="68"/>
    </row>
    <row r="2101" spans="1:14" ht="14" x14ac:dyDescent="0.15">
      <c r="A2101" s="383" t="s">
        <v>489</v>
      </c>
      <c r="B2101" s="105">
        <v>8.6956521739130405E-2</v>
      </c>
      <c r="C2101" s="67">
        <v>0.14858490566037699</v>
      </c>
      <c r="D2101" s="106">
        <v>8.7296809151113805E-2</v>
      </c>
      <c r="E2101" s="105">
        <v>8.6956521739130405E-2</v>
      </c>
      <c r="F2101" s="67">
        <v>0.190751445086705</v>
      </c>
      <c r="G2101" s="106">
        <v>0.10613598673300199</v>
      </c>
      <c r="H2101" s="105"/>
      <c r="I2101" s="67"/>
      <c r="J2101" s="106"/>
      <c r="K2101" s="105"/>
      <c r="L2101" s="67"/>
      <c r="M2101" s="106"/>
      <c r="N2101" s="68"/>
    </row>
    <row r="2102" spans="1:14" ht="14" x14ac:dyDescent="0.15">
      <c r="A2102" s="383" t="s">
        <v>490</v>
      </c>
      <c r="B2102" s="105">
        <v>0</v>
      </c>
      <c r="C2102" s="67">
        <v>5.4245283018867899E-2</v>
      </c>
      <c r="D2102" s="106">
        <v>3.1306441902468403E-2</v>
      </c>
      <c r="E2102" s="105">
        <v>0</v>
      </c>
      <c r="F2102" s="67">
        <v>5.2023121387283197E-2</v>
      </c>
      <c r="G2102" s="106">
        <v>3.8142620232172499E-2</v>
      </c>
      <c r="H2102" s="105"/>
      <c r="I2102" s="67"/>
      <c r="J2102" s="106"/>
      <c r="K2102" s="105"/>
      <c r="L2102" s="67"/>
      <c r="M2102" s="106"/>
      <c r="N2102" s="382"/>
    </row>
    <row r="2103" spans="1:14" ht="14" x14ac:dyDescent="0.15">
      <c r="A2103" s="267" t="s">
        <v>244</v>
      </c>
      <c r="B2103" s="268">
        <v>46</v>
      </c>
      <c r="C2103" s="269">
        <v>424</v>
      </c>
      <c r="D2103" s="270">
        <v>1661</v>
      </c>
      <c r="E2103" s="268">
        <v>46</v>
      </c>
      <c r="F2103" s="269">
        <v>173</v>
      </c>
      <c r="G2103" s="270">
        <v>603</v>
      </c>
      <c r="H2103" s="268"/>
      <c r="I2103" s="269"/>
      <c r="J2103" s="270"/>
      <c r="K2103" s="268"/>
      <c r="L2103" s="269"/>
      <c r="M2103" s="270"/>
      <c r="N2103" s="263"/>
    </row>
    <row r="2104" spans="1:14" ht="14" x14ac:dyDescent="0.15">
      <c r="A2104" s="271" t="s">
        <v>182</v>
      </c>
      <c r="B2104" s="107">
        <v>4.1739130434782599</v>
      </c>
      <c r="C2104" s="66">
        <v>3.6886792452830202</v>
      </c>
      <c r="D2104" s="108">
        <v>3.92835641180011</v>
      </c>
      <c r="E2104" s="107">
        <v>4.1739130434782599</v>
      </c>
      <c r="F2104" s="66">
        <v>3.6300578034682101</v>
      </c>
      <c r="G2104" s="108">
        <v>3.8424543946931999</v>
      </c>
      <c r="H2104" s="107"/>
      <c r="I2104" s="66"/>
      <c r="J2104" s="108"/>
      <c r="K2104" s="107"/>
      <c r="L2104" s="66"/>
      <c r="M2104" s="108"/>
      <c r="N2104" s="218"/>
    </row>
    <row r="2105" spans="1:14" ht="14" x14ac:dyDescent="0.15">
      <c r="A2105" s="271" t="s">
        <v>165</v>
      </c>
      <c r="B2105" s="107">
        <v>0.94995550366172299</v>
      </c>
      <c r="C2105" s="66">
        <v>1.2193336749311801</v>
      </c>
      <c r="D2105" s="108">
        <v>1.10542866705832</v>
      </c>
      <c r="E2105" s="107">
        <v>0.94995550366172299</v>
      </c>
      <c r="F2105" s="66">
        <v>1.26289557335414</v>
      </c>
      <c r="G2105" s="108">
        <v>1.15280473194428</v>
      </c>
      <c r="H2105" s="107"/>
      <c r="I2105" s="66"/>
      <c r="J2105" s="108"/>
      <c r="K2105" s="107"/>
      <c r="L2105" s="66"/>
      <c r="M2105" s="108"/>
      <c r="N2105" s="218"/>
    </row>
    <row r="2106" spans="1:14" ht="14" x14ac:dyDescent="0.15">
      <c r="A2106" s="271" t="s">
        <v>245</v>
      </c>
      <c r="B2106" s="107" t="s">
        <v>233</v>
      </c>
      <c r="C2106" s="66" t="s">
        <v>221</v>
      </c>
      <c r="D2106" s="108" t="s">
        <v>124</v>
      </c>
      <c r="E2106" s="107" t="s">
        <v>233</v>
      </c>
      <c r="F2106" s="66" t="s">
        <v>221</v>
      </c>
      <c r="G2106" s="108" t="s">
        <v>124</v>
      </c>
      <c r="H2106" s="107"/>
      <c r="I2106" s="66"/>
      <c r="J2106" s="108"/>
      <c r="K2106" s="107"/>
      <c r="L2106" s="66"/>
      <c r="M2106" s="108"/>
      <c r="N2106" s="218"/>
    </row>
    <row r="2107" spans="1:14" ht="14" x14ac:dyDescent="0.15">
      <c r="A2107" s="272" t="s">
        <v>164</v>
      </c>
      <c r="B2107" s="65" t="s">
        <v>233</v>
      </c>
      <c r="C2107" s="109">
        <v>0.39794996904569752</v>
      </c>
      <c r="D2107" s="110">
        <v>0.2221370215878388</v>
      </c>
      <c r="E2107" s="65" t="s">
        <v>233</v>
      </c>
      <c r="F2107" s="109">
        <v>0.43064149679899338</v>
      </c>
      <c r="G2107" s="110">
        <v>0.28752367126914319</v>
      </c>
      <c r="H2107" s="65"/>
      <c r="I2107" s="109"/>
      <c r="J2107" s="110"/>
      <c r="K2107" s="65"/>
      <c r="L2107" s="109"/>
      <c r="M2107" s="110"/>
      <c r="N2107" s="233"/>
    </row>
    <row r="2108" spans="1:14" ht="70" x14ac:dyDescent="0.15">
      <c r="A2108" s="253" t="s">
        <v>936</v>
      </c>
      <c r="B2108" s="274">
        <v>0.52173913043478304</v>
      </c>
      <c r="C2108" s="275">
        <v>0.59207459207459201</v>
      </c>
      <c r="D2108" s="276">
        <v>0.32289156626505999</v>
      </c>
      <c r="E2108" s="274">
        <v>0.52173913043478304</v>
      </c>
      <c r="F2108" s="275">
        <v>0.55932203389830504</v>
      </c>
      <c r="G2108" s="276">
        <v>0.36184210526315802</v>
      </c>
      <c r="H2108" s="274"/>
      <c r="I2108" s="275"/>
      <c r="J2108" s="276"/>
      <c r="K2108" s="274"/>
      <c r="L2108" s="275"/>
      <c r="M2108" s="276"/>
      <c r="N2108" s="570" t="s">
        <v>224</v>
      </c>
    </row>
    <row r="2109" spans="1:14" ht="14" x14ac:dyDescent="0.15">
      <c r="A2109" s="271" t="s">
        <v>89</v>
      </c>
      <c r="B2109" s="278">
        <v>0.32608695652173902</v>
      </c>
      <c r="C2109" s="279">
        <v>0.228438228438228</v>
      </c>
      <c r="D2109" s="280">
        <v>0.222289156626506</v>
      </c>
      <c r="E2109" s="278">
        <v>0.32608695652173902</v>
      </c>
      <c r="F2109" s="279">
        <v>0.25423728813559299</v>
      </c>
      <c r="G2109" s="280">
        <v>0.240131578947368</v>
      </c>
      <c r="H2109" s="278"/>
      <c r="I2109" s="279"/>
      <c r="J2109" s="280"/>
      <c r="K2109" s="278"/>
      <c r="L2109" s="279"/>
      <c r="M2109" s="280"/>
      <c r="N2109" s="571"/>
    </row>
    <row r="2110" spans="1:14" ht="14" x14ac:dyDescent="0.15">
      <c r="A2110" s="271" t="s">
        <v>90</v>
      </c>
      <c r="B2110" s="278">
        <v>0.13043478260869601</v>
      </c>
      <c r="C2110" s="279">
        <v>0.14918414918414899</v>
      </c>
      <c r="D2110" s="280">
        <v>0.27289156626506</v>
      </c>
      <c r="E2110" s="278">
        <v>0.13043478260869601</v>
      </c>
      <c r="F2110" s="279">
        <v>0.14124293785310699</v>
      </c>
      <c r="G2110" s="280">
        <v>0.26809210526315802</v>
      </c>
      <c r="H2110" s="278"/>
      <c r="I2110" s="279"/>
      <c r="J2110" s="280"/>
      <c r="K2110" s="278"/>
      <c r="L2110" s="279"/>
      <c r="M2110" s="280"/>
      <c r="N2110" s="571"/>
    </row>
    <row r="2111" spans="1:14" ht="14" x14ac:dyDescent="0.15">
      <c r="A2111" s="271" t="s">
        <v>91</v>
      </c>
      <c r="B2111" s="278">
        <v>2.1739130434782601E-2</v>
      </c>
      <c r="C2111" s="279">
        <v>1.8648018648018599E-2</v>
      </c>
      <c r="D2111" s="280">
        <v>0.103012048192771</v>
      </c>
      <c r="E2111" s="278">
        <v>2.1739130434782601E-2</v>
      </c>
      <c r="F2111" s="279">
        <v>2.82485875706215E-2</v>
      </c>
      <c r="G2111" s="280">
        <v>7.2368421052631596E-2</v>
      </c>
      <c r="H2111" s="278"/>
      <c r="I2111" s="279"/>
      <c r="J2111" s="280"/>
      <c r="K2111" s="278"/>
      <c r="L2111" s="279"/>
      <c r="M2111" s="280"/>
      <c r="N2111" s="571"/>
    </row>
    <row r="2112" spans="1:14" ht="14" x14ac:dyDescent="0.15">
      <c r="A2112" s="271" t="s">
        <v>95</v>
      </c>
      <c r="B2112" s="278">
        <v>0</v>
      </c>
      <c r="C2112" s="279">
        <v>1.1655011655011699E-2</v>
      </c>
      <c r="D2112" s="280">
        <v>7.8915662650602403E-2</v>
      </c>
      <c r="E2112" s="278">
        <v>0</v>
      </c>
      <c r="F2112" s="279">
        <v>1.6949152542372899E-2</v>
      </c>
      <c r="G2112" s="280">
        <v>5.7565789473684202E-2</v>
      </c>
      <c r="H2112" s="278"/>
      <c r="I2112" s="279"/>
      <c r="J2112" s="280"/>
      <c r="K2112" s="278"/>
      <c r="L2112" s="279"/>
      <c r="M2112" s="280"/>
      <c r="N2112" s="572"/>
    </row>
    <row r="2113" spans="1:14" ht="14" x14ac:dyDescent="0.15">
      <c r="A2113" s="311" t="s">
        <v>244</v>
      </c>
      <c r="B2113" s="312">
        <v>46</v>
      </c>
      <c r="C2113" s="313">
        <v>429</v>
      </c>
      <c r="D2113" s="314">
        <v>1660</v>
      </c>
      <c r="E2113" s="312">
        <v>46</v>
      </c>
      <c r="F2113" s="313">
        <v>177</v>
      </c>
      <c r="G2113" s="314">
        <v>608</v>
      </c>
      <c r="H2113" s="312"/>
      <c r="I2113" s="313"/>
      <c r="J2113" s="314"/>
      <c r="K2113" s="312"/>
      <c r="L2113" s="313"/>
      <c r="M2113" s="314"/>
      <c r="N2113" s="299"/>
    </row>
    <row r="2114" spans="1:14" ht="14" x14ac:dyDescent="0.15">
      <c r="A2114" s="271" t="s">
        <v>182</v>
      </c>
      <c r="B2114" s="296">
        <v>4.3478260869565197</v>
      </c>
      <c r="C2114" s="297">
        <v>4.37062937062937</v>
      </c>
      <c r="D2114" s="298">
        <v>3.6072289156626498</v>
      </c>
      <c r="E2114" s="296">
        <v>4.3478260869565197</v>
      </c>
      <c r="F2114" s="297">
        <v>4.3107344632768401</v>
      </c>
      <c r="G2114" s="298">
        <v>3.7763157894736801</v>
      </c>
      <c r="H2114" s="296"/>
      <c r="I2114" s="297"/>
      <c r="J2114" s="298"/>
      <c r="K2114" s="296"/>
      <c r="L2114" s="297"/>
      <c r="M2114" s="298"/>
      <c r="N2114" s="299"/>
    </row>
    <row r="2115" spans="1:14" ht="14" x14ac:dyDescent="0.15">
      <c r="A2115" s="271" t="s">
        <v>165</v>
      </c>
      <c r="B2115" s="296">
        <v>0.79491135227207199</v>
      </c>
      <c r="C2115" s="297">
        <v>0.88612082527487002</v>
      </c>
      <c r="D2115" s="298">
        <v>1.2508979904078099</v>
      </c>
      <c r="E2115" s="296">
        <v>0.79491135227207199</v>
      </c>
      <c r="F2115" s="297">
        <v>0.93513976993650405</v>
      </c>
      <c r="G2115" s="298">
        <v>1.1788770711474299</v>
      </c>
      <c r="H2115" s="296"/>
      <c r="I2115" s="297"/>
      <c r="J2115" s="298"/>
      <c r="K2115" s="296"/>
      <c r="L2115" s="297"/>
      <c r="M2115" s="298"/>
      <c r="N2115" s="299"/>
    </row>
    <row r="2116" spans="1:14" ht="14" x14ac:dyDescent="0.15">
      <c r="A2116" s="271" t="s">
        <v>245</v>
      </c>
      <c r="B2116" s="300" t="s">
        <v>233</v>
      </c>
      <c r="C2116" s="297" t="s">
        <v>124</v>
      </c>
      <c r="D2116" s="298" t="s">
        <v>222</v>
      </c>
      <c r="E2116" s="300" t="s">
        <v>233</v>
      </c>
      <c r="F2116" s="297" t="s">
        <v>124</v>
      </c>
      <c r="G2116" s="298" t="s">
        <v>221</v>
      </c>
      <c r="H2116" s="300"/>
      <c r="I2116" s="297"/>
      <c r="J2116" s="298"/>
      <c r="K2116" s="300"/>
      <c r="L2116" s="297"/>
      <c r="M2116" s="298"/>
      <c r="N2116" s="299"/>
    </row>
    <row r="2117" spans="1:14" ht="14" x14ac:dyDescent="0.15">
      <c r="A2117" s="272" t="s">
        <v>164</v>
      </c>
      <c r="B2117" s="301" t="s">
        <v>233</v>
      </c>
      <c r="C2117" s="302">
        <v>-2.5733831123737293E-2</v>
      </c>
      <c r="D2117" s="303">
        <v>0.59205241112620632</v>
      </c>
      <c r="E2117" s="301" t="s">
        <v>233</v>
      </c>
      <c r="F2117" s="302">
        <v>3.96642564802887E-2</v>
      </c>
      <c r="G2117" s="303">
        <v>0.48479210553020147</v>
      </c>
      <c r="H2117" s="301"/>
      <c r="I2117" s="302"/>
      <c r="J2117" s="303"/>
      <c r="K2117" s="301"/>
      <c r="L2117" s="302"/>
      <c r="M2117" s="303"/>
      <c r="N2117" s="304"/>
    </row>
    <row r="2118" spans="1:14" ht="28" x14ac:dyDescent="0.15">
      <c r="A2118" s="253" t="s">
        <v>839</v>
      </c>
      <c r="B2118" s="274">
        <v>0.24444444444444399</v>
      </c>
      <c r="C2118" s="275">
        <v>0.28738317757009302</v>
      </c>
      <c r="D2118" s="276">
        <v>0.18768859384429701</v>
      </c>
      <c r="E2118" s="274">
        <v>0.24444444444444399</v>
      </c>
      <c r="F2118" s="275">
        <v>0.232954545454545</v>
      </c>
      <c r="G2118" s="276">
        <v>0.18016528925619801</v>
      </c>
      <c r="H2118" s="274"/>
      <c r="I2118" s="275"/>
      <c r="J2118" s="276"/>
      <c r="K2118" s="274"/>
      <c r="L2118" s="275"/>
      <c r="M2118" s="276"/>
      <c r="N2118" s="570" t="s">
        <v>224</v>
      </c>
    </row>
    <row r="2119" spans="1:14" ht="14" x14ac:dyDescent="0.15">
      <c r="A2119" s="271" t="s">
        <v>89</v>
      </c>
      <c r="B2119" s="278">
        <v>0.35555555555555601</v>
      </c>
      <c r="C2119" s="279">
        <v>0.24532710280373801</v>
      </c>
      <c r="D2119" s="280">
        <v>0.20519010259505099</v>
      </c>
      <c r="E2119" s="278">
        <v>0.35555555555555601</v>
      </c>
      <c r="F2119" s="279">
        <v>0.25568181818181801</v>
      </c>
      <c r="G2119" s="280">
        <v>0.20495867768595</v>
      </c>
      <c r="H2119" s="278"/>
      <c r="I2119" s="279"/>
      <c r="J2119" s="280"/>
      <c r="K2119" s="278"/>
      <c r="L2119" s="279"/>
      <c r="M2119" s="280"/>
      <c r="N2119" s="571"/>
    </row>
    <row r="2120" spans="1:14" ht="14" x14ac:dyDescent="0.15">
      <c r="A2120" s="271" t="s">
        <v>90</v>
      </c>
      <c r="B2120" s="278">
        <v>0.31111111111111101</v>
      </c>
      <c r="C2120" s="279">
        <v>0.30607476635514003</v>
      </c>
      <c r="D2120" s="280">
        <v>0.306578153289077</v>
      </c>
      <c r="E2120" s="278">
        <v>0.31111111111111101</v>
      </c>
      <c r="F2120" s="279">
        <v>0.33522727272727298</v>
      </c>
      <c r="G2120" s="280">
        <v>0.32066115702479298</v>
      </c>
      <c r="H2120" s="278"/>
      <c r="I2120" s="279"/>
      <c r="J2120" s="280"/>
      <c r="K2120" s="278"/>
      <c r="L2120" s="279"/>
      <c r="M2120" s="280"/>
      <c r="N2120" s="571"/>
    </row>
    <row r="2121" spans="1:14" ht="14" x14ac:dyDescent="0.15">
      <c r="A2121" s="271" t="s">
        <v>91</v>
      </c>
      <c r="B2121" s="278">
        <v>8.8888888888888906E-2</v>
      </c>
      <c r="C2121" s="279">
        <v>0.13084112149532701</v>
      </c>
      <c r="D2121" s="280">
        <v>0.18768859384429701</v>
      </c>
      <c r="E2121" s="278">
        <v>8.8888888888888906E-2</v>
      </c>
      <c r="F2121" s="279">
        <v>0.13068181818181801</v>
      </c>
      <c r="G2121" s="280">
        <v>0.176859504132231</v>
      </c>
      <c r="H2121" s="278"/>
      <c r="I2121" s="279"/>
      <c r="J2121" s="280"/>
      <c r="K2121" s="278"/>
      <c r="L2121" s="279"/>
      <c r="M2121" s="280"/>
      <c r="N2121" s="571"/>
    </row>
    <row r="2122" spans="1:14" ht="14" x14ac:dyDescent="0.15">
      <c r="A2122" s="271" t="s">
        <v>95</v>
      </c>
      <c r="B2122" s="278">
        <v>0</v>
      </c>
      <c r="C2122" s="279">
        <v>3.03738317757009E-2</v>
      </c>
      <c r="D2122" s="280">
        <v>0.112854556427278</v>
      </c>
      <c r="E2122" s="278">
        <v>0</v>
      </c>
      <c r="F2122" s="279">
        <v>4.5454545454545497E-2</v>
      </c>
      <c r="G2122" s="280">
        <v>0.117355371900826</v>
      </c>
      <c r="H2122" s="278"/>
      <c r="I2122" s="279"/>
      <c r="J2122" s="280"/>
      <c r="K2122" s="278"/>
      <c r="L2122" s="279"/>
      <c r="M2122" s="280"/>
      <c r="N2122" s="572"/>
    </row>
    <row r="2123" spans="1:14" ht="14" x14ac:dyDescent="0.15">
      <c r="A2123" s="311" t="s">
        <v>244</v>
      </c>
      <c r="B2123" s="312">
        <v>45</v>
      </c>
      <c r="C2123" s="313">
        <v>428</v>
      </c>
      <c r="D2123" s="314">
        <v>1657</v>
      </c>
      <c r="E2123" s="312">
        <v>45</v>
      </c>
      <c r="F2123" s="313">
        <v>176</v>
      </c>
      <c r="G2123" s="314">
        <v>605</v>
      </c>
      <c r="H2123" s="312"/>
      <c r="I2123" s="313"/>
      <c r="J2123" s="314"/>
      <c r="K2123" s="312"/>
      <c r="L2123" s="313"/>
      <c r="M2123" s="314"/>
      <c r="N2123" s="299"/>
    </row>
    <row r="2124" spans="1:14" ht="14" x14ac:dyDescent="0.15">
      <c r="A2124" s="271" t="s">
        <v>182</v>
      </c>
      <c r="B2124" s="296">
        <v>3.75555555555556</v>
      </c>
      <c r="C2124" s="297">
        <v>3.6285046728972001</v>
      </c>
      <c r="D2124" s="298">
        <v>3.1671695835847902</v>
      </c>
      <c r="E2124" s="296">
        <v>3.75555555555556</v>
      </c>
      <c r="F2124" s="297">
        <v>3.5</v>
      </c>
      <c r="G2124" s="298">
        <v>3.1537190082644599</v>
      </c>
      <c r="H2124" s="296"/>
      <c r="I2124" s="297"/>
      <c r="J2124" s="298"/>
      <c r="K2124" s="296"/>
      <c r="L2124" s="297"/>
      <c r="M2124" s="298"/>
      <c r="N2124" s="299"/>
    </row>
    <row r="2125" spans="1:14" ht="14" x14ac:dyDescent="0.15">
      <c r="A2125" s="271" t="s">
        <v>165</v>
      </c>
      <c r="B2125" s="296">
        <v>0.93311685801247302</v>
      </c>
      <c r="C2125" s="297">
        <v>1.1203172047783501</v>
      </c>
      <c r="D2125" s="298">
        <v>1.25221880982252</v>
      </c>
      <c r="E2125" s="296">
        <v>0.93311685801247302</v>
      </c>
      <c r="F2125" s="297">
        <v>1.1212238211627801</v>
      </c>
      <c r="G2125" s="298">
        <v>1.2453251206059599</v>
      </c>
      <c r="H2125" s="296"/>
      <c r="I2125" s="297"/>
      <c r="J2125" s="298"/>
      <c r="K2125" s="296"/>
      <c r="L2125" s="297"/>
      <c r="M2125" s="298"/>
      <c r="N2125" s="299"/>
    </row>
    <row r="2126" spans="1:14" ht="14" x14ac:dyDescent="0.15">
      <c r="A2126" s="271" t="s">
        <v>245</v>
      </c>
      <c r="B2126" s="300" t="s">
        <v>233</v>
      </c>
      <c r="C2126" s="297" t="s">
        <v>124</v>
      </c>
      <c r="D2126" s="298" t="s">
        <v>221</v>
      </c>
      <c r="E2126" s="300" t="s">
        <v>233</v>
      </c>
      <c r="F2126" s="297" t="s">
        <v>124</v>
      </c>
      <c r="G2126" s="298" t="s">
        <v>221</v>
      </c>
      <c r="H2126" s="300"/>
      <c r="I2126" s="297"/>
      <c r="J2126" s="298"/>
      <c r="K2126" s="300"/>
      <c r="L2126" s="297"/>
      <c r="M2126" s="298"/>
      <c r="N2126" s="299"/>
    </row>
    <row r="2127" spans="1:14" ht="14" x14ac:dyDescent="0.15">
      <c r="A2127" s="272" t="s">
        <v>164</v>
      </c>
      <c r="B2127" s="301" t="s">
        <v>233</v>
      </c>
      <c r="C2127" s="302">
        <v>0.11340616935673706</v>
      </c>
      <c r="D2127" s="303">
        <v>0.4698747274481232</v>
      </c>
      <c r="E2127" s="301" t="s">
        <v>233</v>
      </c>
      <c r="F2127" s="302">
        <v>0.22792554950405236</v>
      </c>
      <c r="G2127" s="303">
        <v>0.48327664585955976</v>
      </c>
      <c r="H2127" s="301"/>
      <c r="I2127" s="302"/>
      <c r="J2127" s="303"/>
      <c r="K2127" s="301"/>
      <c r="L2127" s="302"/>
      <c r="M2127" s="303"/>
      <c r="N2127" s="304"/>
    </row>
    <row r="2128" spans="1:14" ht="28" customHeight="1" x14ac:dyDescent="0.15">
      <c r="A2128" s="253" t="s">
        <v>840</v>
      </c>
      <c r="B2128" s="274">
        <v>4.3478260869565202E-2</v>
      </c>
      <c r="C2128" s="275">
        <v>0.184579439252336</v>
      </c>
      <c r="D2128" s="276">
        <v>0.11910519951632401</v>
      </c>
      <c r="E2128" s="274">
        <v>4.3478260869565202E-2</v>
      </c>
      <c r="F2128" s="275">
        <v>0.13636363636363599</v>
      </c>
      <c r="G2128" s="276">
        <v>0.109090909090909</v>
      </c>
      <c r="H2128" s="274"/>
      <c r="I2128" s="275"/>
      <c r="J2128" s="276"/>
      <c r="K2128" s="274"/>
      <c r="L2128" s="275"/>
      <c r="M2128" s="276"/>
      <c r="N2128" s="384"/>
    </row>
    <row r="2129" spans="1:14" ht="14" x14ac:dyDescent="0.15">
      <c r="A2129" s="271" t="s">
        <v>89</v>
      </c>
      <c r="B2129" s="278">
        <v>8.6956521739130405E-2</v>
      </c>
      <c r="C2129" s="279">
        <v>0.121495327102804</v>
      </c>
      <c r="D2129" s="280">
        <v>9.7944377267231E-2</v>
      </c>
      <c r="E2129" s="278">
        <v>8.6956521739130405E-2</v>
      </c>
      <c r="F2129" s="279">
        <v>0.13068181818181801</v>
      </c>
      <c r="G2129" s="280">
        <v>0.102479338842975</v>
      </c>
      <c r="H2129" s="278"/>
      <c r="I2129" s="279"/>
      <c r="J2129" s="280"/>
      <c r="K2129" s="278"/>
      <c r="L2129" s="279"/>
      <c r="M2129" s="280"/>
      <c r="N2129" s="281"/>
    </row>
    <row r="2130" spans="1:14" ht="14" x14ac:dyDescent="0.15">
      <c r="A2130" s="271" t="s">
        <v>90</v>
      </c>
      <c r="B2130" s="278">
        <v>0.217391304347826</v>
      </c>
      <c r="C2130" s="279">
        <v>0.210280373831776</v>
      </c>
      <c r="D2130" s="280">
        <v>0.18681983071342201</v>
      </c>
      <c r="E2130" s="278">
        <v>0.217391304347826</v>
      </c>
      <c r="F2130" s="279">
        <v>0.21022727272727301</v>
      </c>
      <c r="G2130" s="280">
        <v>0.21157024793388399</v>
      </c>
      <c r="H2130" s="278"/>
      <c r="I2130" s="279"/>
      <c r="J2130" s="280"/>
      <c r="K2130" s="278"/>
      <c r="L2130" s="279"/>
      <c r="M2130" s="280"/>
      <c r="N2130" s="281"/>
    </row>
    <row r="2131" spans="1:14" ht="14" x14ac:dyDescent="0.15">
      <c r="A2131" s="271" t="s">
        <v>91</v>
      </c>
      <c r="B2131" s="278">
        <v>8.6956521739130405E-2</v>
      </c>
      <c r="C2131" s="279">
        <v>0.11214953271028</v>
      </c>
      <c r="D2131" s="280">
        <v>0.14328899637243001</v>
      </c>
      <c r="E2131" s="278">
        <v>8.6956521739130405E-2</v>
      </c>
      <c r="F2131" s="279">
        <v>0.11363636363636399</v>
      </c>
      <c r="G2131" s="280">
        <v>0.153719008264463</v>
      </c>
      <c r="H2131" s="278"/>
      <c r="I2131" s="279"/>
      <c r="J2131" s="280"/>
      <c r="K2131" s="278"/>
      <c r="L2131" s="279"/>
      <c r="M2131" s="280"/>
      <c r="N2131" s="281"/>
    </row>
    <row r="2132" spans="1:14" ht="14" x14ac:dyDescent="0.15">
      <c r="A2132" s="271" t="s">
        <v>95</v>
      </c>
      <c r="B2132" s="278">
        <v>0.565217391304348</v>
      </c>
      <c r="C2132" s="279">
        <v>0.37149532710280397</v>
      </c>
      <c r="D2132" s="280">
        <v>0.45284159613059199</v>
      </c>
      <c r="E2132" s="278">
        <v>0.565217391304348</v>
      </c>
      <c r="F2132" s="279">
        <v>0.40909090909090901</v>
      </c>
      <c r="G2132" s="280">
        <v>0.42314049586776897</v>
      </c>
      <c r="H2132" s="278"/>
      <c r="I2132" s="279"/>
      <c r="J2132" s="280"/>
      <c r="K2132" s="278"/>
      <c r="L2132" s="279"/>
      <c r="M2132" s="280"/>
      <c r="N2132" s="342"/>
    </row>
    <row r="2133" spans="1:14" ht="14" x14ac:dyDescent="0.15">
      <c r="A2133" s="311" t="s">
        <v>244</v>
      </c>
      <c r="B2133" s="312">
        <v>46</v>
      </c>
      <c r="C2133" s="313">
        <v>428</v>
      </c>
      <c r="D2133" s="314">
        <v>1654</v>
      </c>
      <c r="E2133" s="312">
        <v>46</v>
      </c>
      <c r="F2133" s="313">
        <v>176</v>
      </c>
      <c r="G2133" s="314">
        <v>605</v>
      </c>
      <c r="H2133" s="312"/>
      <c r="I2133" s="313"/>
      <c r="J2133" s="314"/>
      <c r="K2133" s="312"/>
      <c r="L2133" s="313"/>
      <c r="M2133" s="314"/>
      <c r="N2133" s="299"/>
    </row>
    <row r="2134" spans="1:14" ht="14" x14ac:dyDescent="0.15">
      <c r="A2134" s="271" t="s">
        <v>182</v>
      </c>
      <c r="B2134" s="296">
        <v>1.9565217391304299</v>
      </c>
      <c r="C2134" s="297">
        <v>2.6355140186915902</v>
      </c>
      <c r="D2134" s="298">
        <v>2.2871825876662699</v>
      </c>
      <c r="E2134" s="296">
        <v>1.9565217391304299</v>
      </c>
      <c r="F2134" s="297">
        <v>2.4715909090909101</v>
      </c>
      <c r="G2134" s="298">
        <v>2.3206611570247899</v>
      </c>
      <c r="H2134" s="296"/>
      <c r="I2134" s="297"/>
      <c r="J2134" s="298"/>
      <c r="K2134" s="296"/>
      <c r="L2134" s="297"/>
      <c r="M2134" s="298"/>
      <c r="N2134" s="299"/>
    </row>
    <row r="2135" spans="1:14" ht="14" x14ac:dyDescent="0.15">
      <c r="A2135" s="271" t="s">
        <v>165</v>
      </c>
      <c r="B2135" s="296">
        <v>1.2464442179278601</v>
      </c>
      <c r="C2135" s="297">
        <v>1.5266103233727699</v>
      </c>
      <c r="D2135" s="298">
        <v>1.42201774430883</v>
      </c>
      <c r="E2135" s="296">
        <v>1.2464442179278601</v>
      </c>
      <c r="F2135" s="297">
        <v>1.4694176777514001</v>
      </c>
      <c r="G2135" s="298">
        <v>1.38809492080604</v>
      </c>
      <c r="H2135" s="296"/>
      <c r="I2135" s="297"/>
      <c r="J2135" s="298"/>
      <c r="K2135" s="296"/>
      <c r="L2135" s="297"/>
      <c r="M2135" s="298"/>
      <c r="N2135" s="299"/>
    </row>
    <row r="2136" spans="1:14" ht="14" x14ac:dyDescent="0.15">
      <c r="A2136" s="271" t="s">
        <v>245</v>
      </c>
      <c r="B2136" s="300" t="s">
        <v>233</v>
      </c>
      <c r="C2136" s="297" t="s">
        <v>221</v>
      </c>
      <c r="D2136" s="298" t="s">
        <v>124</v>
      </c>
      <c r="E2136" s="300" t="s">
        <v>233</v>
      </c>
      <c r="F2136" s="297" t="s">
        <v>251</v>
      </c>
      <c r="G2136" s="298" t="s">
        <v>124</v>
      </c>
      <c r="H2136" s="300"/>
      <c r="I2136" s="297"/>
      <c r="J2136" s="298"/>
      <c r="K2136" s="300"/>
      <c r="L2136" s="297"/>
      <c r="M2136" s="298"/>
      <c r="N2136" s="299"/>
    </row>
    <row r="2137" spans="1:14" ht="14" x14ac:dyDescent="0.15">
      <c r="A2137" s="272" t="s">
        <v>164</v>
      </c>
      <c r="B2137" s="301" t="s">
        <v>233</v>
      </c>
      <c r="C2137" s="302">
        <v>-0.44477118303579227</v>
      </c>
      <c r="D2137" s="303">
        <v>-0.23252934069156592</v>
      </c>
      <c r="E2137" s="301" t="s">
        <v>233</v>
      </c>
      <c r="F2137" s="302">
        <v>-0.35052604699071876</v>
      </c>
      <c r="G2137" s="303">
        <v>-0.26233034386647797</v>
      </c>
      <c r="H2137" s="301"/>
      <c r="I2137" s="302"/>
      <c r="J2137" s="303"/>
      <c r="K2137" s="301"/>
      <c r="L2137" s="302"/>
      <c r="M2137" s="303"/>
      <c r="N2137" s="304"/>
    </row>
    <row r="2138" spans="1:14" ht="28" customHeight="1" x14ac:dyDescent="0.15">
      <c r="A2138" s="253" t="s">
        <v>841</v>
      </c>
      <c r="B2138" s="274">
        <v>0.23913043478260901</v>
      </c>
      <c r="C2138" s="275">
        <v>0.37236533957845402</v>
      </c>
      <c r="D2138" s="276">
        <v>0.232164449818622</v>
      </c>
      <c r="E2138" s="274">
        <v>0.23913043478260901</v>
      </c>
      <c r="F2138" s="275">
        <v>0.33146067415730301</v>
      </c>
      <c r="G2138" s="276">
        <v>0.23432343234323399</v>
      </c>
      <c r="H2138" s="274"/>
      <c r="I2138" s="275"/>
      <c r="J2138" s="276"/>
      <c r="K2138" s="274"/>
      <c r="L2138" s="275"/>
      <c r="M2138" s="276"/>
      <c r="N2138" s="277"/>
    </row>
    <row r="2139" spans="1:14" ht="14" x14ac:dyDescent="0.15">
      <c r="A2139" s="271" t="s">
        <v>89</v>
      </c>
      <c r="B2139" s="278">
        <v>0.36956521739130399</v>
      </c>
      <c r="C2139" s="279">
        <v>0.32084309133489503</v>
      </c>
      <c r="D2139" s="280">
        <v>0.343409915356711</v>
      </c>
      <c r="E2139" s="278">
        <v>0.36956521739130399</v>
      </c>
      <c r="F2139" s="279">
        <v>0.33707865168539303</v>
      </c>
      <c r="G2139" s="280">
        <v>0.35478547854785503</v>
      </c>
      <c r="H2139" s="278"/>
      <c r="I2139" s="279"/>
      <c r="J2139" s="280"/>
      <c r="K2139" s="278"/>
      <c r="L2139" s="279"/>
      <c r="M2139" s="280"/>
      <c r="N2139" s="281"/>
    </row>
    <row r="2140" spans="1:14" ht="14" x14ac:dyDescent="0.15">
      <c r="A2140" s="271" t="s">
        <v>90</v>
      </c>
      <c r="B2140" s="278">
        <v>0.32608695652173902</v>
      </c>
      <c r="C2140" s="279">
        <v>0.23653395784543299</v>
      </c>
      <c r="D2140" s="280">
        <v>0.29141475211608198</v>
      </c>
      <c r="E2140" s="278">
        <v>0.32608695652173902</v>
      </c>
      <c r="F2140" s="279">
        <v>0.25842696629213502</v>
      </c>
      <c r="G2140" s="280">
        <v>0.29867986798679902</v>
      </c>
      <c r="H2140" s="278"/>
      <c r="I2140" s="279"/>
      <c r="J2140" s="280"/>
      <c r="K2140" s="278"/>
      <c r="L2140" s="279"/>
      <c r="M2140" s="280"/>
      <c r="N2140" s="281"/>
    </row>
    <row r="2141" spans="1:14" ht="14" x14ac:dyDescent="0.15">
      <c r="A2141" s="271" t="s">
        <v>91</v>
      </c>
      <c r="B2141" s="278">
        <v>4.3478260869565202E-2</v>
      </c>
      <c r="C2141" s="279">
        <v>5.15222482435597E-2</v>
      </c>
      <c r="D2141" s="280">
        <v>7.4969770253929896E-2</v>
      </c>
      <c r="E2141" s="278">
        <v>4.3478260869565202E-2</v>
      </c>
      <c r="F2141" s="279">
        <v>5.0561797752809001E-2</v>
      </c>
      <c r="G2141" s="280">
        <v>6.43564356435644E-2</v>
      </c>
      <c r="H2141" s="278"/>
      <c r="I2141" s="279"/>
      <c r="J2141" s="280"/>
      <c r="K2141" s="278"/>
      <c r="L2141" s="279"/>
      <c r="M2141" s="280"/>
      <c r="N2141" s="281"/>
    </row>
    <row r="2142" spans="1:14" ht="14" x14ac:dyDescent="0.15">
      <c r="A2142" s="271" t="s">
        <v>95</v>
      </c>
      <c r="B2142" s="278">
        <v>2.1739130434782601E-2</v>
      </c>
      <c r="C2142" s="279">
        <v>1.87353629976581E-2</v>
      </c>
      <c r="D2142" s="280">
        <v>5.8041112454655402E-2</v>
      </c>
      <c r="E2142" s="278">
        <v>2.1739130434782601E-2</v>
      </c>
      <c r="F2142" s="279">
        <v>2.2471910112359599E-2</v>
      </c>
      <c r="G2142" s="280">
        <v>4.78547854785479E-2</v>
      </c>
      <c r="H2142" s="278"/>
      <c r="I2142" s="279"/>
      <c r="J2142" s="280"/>
      <c r="K2142" s="278"/>
      <c r="L2142" s="279"/>
      <c r="M2142" s="280"/>
      <c r="N2142" s="342"/>
    </row>
    <row r="2143" spans="1:14" ht="14" x14ac:dyDescent="0.15">
      <c r="A2143" s="311" t="s">
        <v>244</v>
      </c>
      <c r="B2143" s="312">
        <v>46</v>
      </c>
      <c r="C2143" s="313">
        <v>427</v>
      </c>
      <c r="D2143" s="314">
        <v>1654</v>
      </c>
      <c r="E2143" s="312">
        <v>46</v>
      </c>
      <c r="F2143" s="313">
        <v>178</v>
      </c>
      <c r="G2143" s="314">
        <v>606</v>
      </c>
      <c r="H2143" s="312"/>
      <c r="I2143" s="313"/>
      <c r="J2143" s="314"/>
      <c r="K2143" s="312"/>
      <c r="L2143" s="313"/>
      <c r="M2143" s="314"/>
      <c r="N2143" s="299"/>
    </row>
    <row r="2144" spans="1:14" ht="14" x14ac:dyDescent="0.15">
      <c r="A2144" s="271" t="s">
        <v>182</v>
      </c>
      <c r="B2144" s="296">
        <v>3.7608695652173898</v>
      </c>
      <c r="C2144" s="297">
        <v>3.97658079625293</v>
      </c>
      <c r="D2144" s="298">
        <v>3.6166868198307101</v>
      </c>
      <c r="E2144" s="296">
        <v>3.7608695652173898</v>
      </c>
      <c r="F2144" s="297">
        <v>3.9044943820224698</v>
      </c>
      <c r="G2144" s="298">
        <v>3.66336633663366</v>
      </c>
      <c r="H2144" s="296"/>
      <c r="I2144" s="297"/>
      <c r="J2144" s="298"/>
      <c r="K2144" s="296"/>
      <c r="L2144" s="297"/>
      <c r="M2144" s="298"/>
      <c r="N2144" s="299"/>
    </row>
    <row r="2145" spans="1:14" ht="14" x14ac:dyDescent="0.15">
      <c r="A2145" s="271" t="s">
        <v>165</v>
      </c>
      <c r="B2145" s="296">
        <v>0.94715439569024995</v>
      </c>
      <c r="C2145" s="297">
        <v>0.99265590533221204</v>
      </c>
      <c r="D2145" s="298">
        <v>1.0952737502032299</v>
      </c>
      <c r="E2145" s="296">
        <v>0.94715439569024995</v>
      </c>
      <c r="F2145" s="297">
        <v>0.995403005840377</v>
      </c>
      <c r="G2145" s="298">
        <v>1.05339022356215</v>
      </c>
      <c r="H2145" s="296"/>
      <c r="I2145" s="297"/>
      <c r="J2145" s="298"/>
      <c r="K2145" s="296"/>
      <c r="L2145" s="297"/>
      <c r="M2145" s="298"/>
      <c r="N2145" s="299"/>
    </row>
    <row r="2146" spans="1:14" ht="14" x14ac:dyDescent="0.15">
      <c r="A2146" s="271" t="s">
        <v>245</v>
      </c>
      <c r="B2146" s="300" t="s">
        <v>233</v>
      </c>
      <c r="C2146" s="297" t="s">
        <v>124</v>
      </c>
      <c r="D2146" s="298" t="s">
        <v>124</v>
      </c>
      <c r="E2146" s="300" t="s">
        <v>233</v>
      </c>
      <c r="F2146" s="297" t="s">
        <v>124</v>
      </c>
      <c r="G2146" s="298" t="s">
        <v>124</v>
      </c>
      <c r="H2146" s="300"/>
      <c r="I2146" s="297"/>
      <c r="J2146" s="298"/>
      <c r="K2146" s="300"/>
      <c r="L2146" s="297"/>
      <c r="M2146" s="298"/>
      <c r="N2146" s="299"/>
    </row>
    <row r="2147" spans="1:14" ht="14" x14ac:dyDescent="0.15">
      <c r="A2147" s="272" t="s">
        <v>164</v>
      </c>
      <c r="B2147" s="301" t="s">
        <v>233</v>
      </c>
      <c r="C2147" s="302">
        <v>-0.21730715535646583</v>
      </c>
      <c r="D2147" s="303">
        <v>0.13164082984726547</v>
      </c>
      <c r="E2147" s="301" t="s">
        <v>233</v>
      </c>
      <c r="F2147" s="302">
        <v>-0.1442881083966826</v>
      </c>
      <c r="G2147" s="303">
        <v>9.2561357038242115E-2</v>
      </c>
      <c r="H2147" s="301"/>
      <c r="I2147" s="302"/>
      <c r="J2147" s="303"/>
      <c r="K2147" s="301"/>
      <c r="L2147" s="302"/>
      <c r="M2147" s="303"/>
      <c r="N2147" s="304"/>
    </row>
    <row r="2148" spans="1:14" ht="28" x14ac:dyDescent="0.15">
      <c r="A2148" s="253" t="s">
        <v>842</v>
      </c>
      <c r="B2148" s="274">
        <v>2.1739130434782601E-2</v>
      </c>
      <c r="C2148" s="275">
        <v>8.9201877934272297E-2</v>
      </c>
      <c r="D2148" s="276">
        <v>6.8443367655966106E-2</v>
      </c>
      <c r="E2148" s="274">
        <v>2.1739130434782601E-2</v>
      </c>
      <c r="F2148" s="275">
        <v>6.7796610169491497E-2</v>
      </c>
      <c r="G2148" s="276">
        <v>7.7943615257048099E-2</v>
      </c>
      <c r="H2148" s="274"/>
      <c r="I2148" s="275"/>
      <c r="J2148" s="276"/>
      <c r="K2148" s="274"/>
      <c r="L2148" s="275"/>
      <c r="M2148" s="276"/>
      <c r="N2148" s="570" t="s">
        <v>225</v>
      </c>
    </row>
    <row r="2149" spans="1:14" ht="14" x14ac:dyDescent="0.15">
      <c r="A2149" s="271" t="s">
        <v>89</v>
      </c>
      <c r="B2149" s="278">
        <v>8.6956521739130405E-2</v>
      </c>
      <c r="C2149" s="279">
        <v>9.6244131455399104E-2</v>
      </c>
      <c r="D2149" s="280">
        <v>0.10175651120533</v>
      </c>
      <c r="E2149" s="278">
        <v>8.6956521739130405E-2</v>
      </c>
      <c r="F2149" s="279">
        <v>0.112994350282486</v>
      </c>
      <c r="G2149" s="280">
        <v>0.104477611940299</v>
      </c>
      <c r="H2149" s="278"/>
      <c r="I2149" s="279"/>
      <c r="J2149" s="280"/>
      <c r="K2149" s="278"/>
      <c r="L2149" s="279"/>
      <c r="M2149" s="280"/>
      <c r="N2149" s="571"/>
    </row>
    <row r="2150" spans="1:14" ht="14" x14ac:dyDescent="0.15">
      <c r="A2150" s="271" t="s">
        <v>90</v>
      </c>
      <c r="B2150" s="278">
        <v>0.34782608695652201</v>
      </c>
      <c r="C2150" s="279">
        <v>0.269953051643192</v>
      </c>
      <c r="D2150" s="280">
        <v>0.239854633555421</v>
      </c>
      <c r="E2150" s="278">
        <v>0.34782608695652201</v>
      </c>
      <c r="F2150" s="279">
        <v>0.305084745762712</v>
      </c>
      <c r="G2150" s="280">
        <v>0.27031509121061398</v>
      </c>
      <c r="H2150" s="278"/>
      <c r="I2150" s="279"/>
      <c r="J2150" s="280"/>
      <c r="K2150" s="278"/>
      <c r="L2150" s="279"/>
      <c r="M2150" s="280"/>
      <c r="N2150" s="571"/>
    </row>
    <row r="2151" spans="1:14" ht="14" x14ac:dyDescent="0.15">
      <c r="A2151" s="271" t="s">
        <v>91</v>
      </c>
      <c r="B2151" s="278">
        <v>0.41304347826087001</v>
      </c>
      <c r="C2151" s="279">
        <v>0.34976525821596199</v>
      </c>
      <c r="D2151" s="280">
        <v>0.27074500302846799</v>
      </c>
      <c r="E2151" s="278">
        <v>0.41304347826087001</v>
      </c>
      <c r="F2151" s="279">
        <v>0.35028248587570598</v>
      </c>
      <c r="G2151" s="280">
        <v>0.26368159203980102</v>
      </c>
      <c r="H2151" s="278"/>
      <c r="I2151" s="279"/>
      <c r="J2151" s="280"/>
      <c r="K2151" s="278"/>
      <c r="L2151" s="279"/>
      <c r="M2151" s="280"/>
      <c r="N2151" s="571"/>
    </row>
    <row r="2152" spans="1:14" ht="14" x14ac:dyDescent="0.15">
      <c r="A2152" s="271" t="s">
        <v>95</v>
      </c>
      <c r="B2152" s="278">
        <v>0.13043478260869601</v>
      </c>
      <c r="C2152" s="279">
        <v>0.194835680751174</v>
      </c>
      <c r="D2152" s="280">
        <v>0.31920048455481498</v>
      </c>
      <c r="E2152" s="278">
        <v>0.13043478260869601</v>
      </c>
      <c r="F2152" s="279">
        <v>0.16384180790960501</v>
      </c>
      <c r="G2152" s="280">
        <v>0.28358208955223901</v>
      </c>
      <c r="H2152" s="278"/>
      <c r="I2152" s="279"/>
      <c r="J2152" s="280"/>
      <c r="K2152" s="278"/>
      <c r="L2152" s="279"/>
      <c r="M2152" s="280"/>
      <c r="N2152" s="572"/>
    </row>
    <row r="2153" spans="1:14" ht="14" x14ac:dyDescent="0.15">
      <c r="A2153" s="311" t="s">
        <v>244</v>
      </c>
      <c r="B2153" s="312">
        <v>46</v>
      </c>
      <c r="C2153" s="313">
        <v>426</v>
      </c>
      <c r="D2153" s="314">
        <v>1651</v>
      </c>
      <c r="E2153" s="312">
        <v>46</v>
      </c>
      <c r="F2153" s="313">
        <v>177</v>
      </c>
      <c r="G2153" s="314">
        <v>603</v>
      </c>
      <c r="H2153" s="312"/>
      <c r="I2153" s="313"/>
      <c r="J2153" s="314"/>
      <c r="K2153" s="312"/>
      <c r="L2153" s="313"/>
      <c r="M2153" s="314"/>
      <c r="N2153" s="299"/>
    </row>
    <row r="2154" spans="1:14" ht="14" x14ac:dyDescent="0.15">
      <c r="A2154" s="271" t="s">
        <v>182</v>
      </c>
      <c r="B2154" s="296">
        <v>2.4565217391304301</v>
      </c>
      <c r="C2154" s="297">
        <v>2.53521126760563</v>
      </c>
      <c r="D2154" s="298">
        <v>2.3294972743791602</v>
      </c>
      <c r="E2154" s="296">
        <v>2.4565217391304301</v>
      </c>
      <c r="F2154" s="297">
        <v>2.5706214689265501</v>
      </c>
      <c r="G2154" s="298">
        <v>2.42951907131012</v>
      </c>
      <c r="H2154" s="296"/>
      <c r="I2154" s="297"/>
      <c r="J2154" s="298"/>
      <c r="K2154" s="296"/>
      <c r="L2154" s="297"/>
      <c r="M2154" s="298"/>
      <c r="N2154" s="299"/>
    </row>
    <row r="2155" spans="1:14" ht="14" x14ac:dyDescent="0.15">
      <c r="A2155" s="271" t="s">
        <v>165</v>
      </c>
      <c r="B2155" s="296">
        <v>0.91181191381971705</v>
      </c>
      <c r="C2155" s="297">
        <v>1.17019036257899</v>
      </c>
      <c r="D2155" s="298">
        <v>1.2142471124709699</v>
      </c>
      <c r="E2155" s="296">
        <v>0.91181191381971705</v>
      </c>
      <c r="F2155" s="297">
        <v>1.1010512322900201</v>
      </c>
      <c r="G2155" s="298">
        <v>1.2211824783380301</v>
      </c>
      <c r="H2155" s="296"/>
      <c r="I2155" s="297"/>
      <c r="J2155" s="298"/>
      <c r="K2155" s="296"/>
      <c r="L2155" s="297"/>
      <c r="M2155" s="298"/>
      <c r="N2155" s="299"/>
    </row>
    <row r="2156" spans="1:14" ht="14" x14ac:dyDescent="0.15">
      <c r="A2156" s="271" t="s">
        <v>245</v>
      </c>
      <c r="B2156" s="300" t="s">
        <v>233</v>
      </c>
      <c r="C2156" s="297" t="s">
        <v>124</v>
      </c>
      <c r="D2156" s="298" t="s">
        <v>124</v>
      </c>
      <c r="E2156" s="300" t="s">
        <v>233</v>
      </c>
      <c r="F2156" s="297" t="s">
        <v>124</v>
      </c>
      <c r="G2156" s="298" t="s">
        <v>124</v>
      </c>
      <c r="H2156" s="300"/>
      <c r="I2156" s="297"/>
      <c r="J2156" s="298"/>
      <c r="K2156" s="300"/>
      <c r="L2156" s="297"/>
      <c r="M2156" s="298"/>
      <c r="N2156" s="299"/>
    </row>
    <row r="2157" spans="1:14" ht="14" x14ac:dyDescent="0.15">
      <c r="A2157" s="272" t="s">
        <v>164</v>
      </c>
      <c r="B2157" s="301" t="s">
        <v>233</v>
      </c>
      <c r="C2157" s="302">
        <v>-6.7245066265778738E-2</v>
      </c>
      <c r="D2157" s="303">
        <v>0.10461170831428007</v>
      </c>
      <c r="E2157" s="301" t="s">
        <v>233</v>
      </c>
      <c r="F2157" s="302">
        <v>-0.10362799336667536</v>
      </c>
      <c r="G2157" s="303">
        <v>2.2111902438249401E-2</v>
      </c>
      <c r="H2157" s="301"/>
      <c r="I2157" s="302"/>
      <c r="J2157" s="303"/>
      <c r="K2157" s="301"/>
      <c r="L2157" s="302"/>
      <c r="M2157" s="303"/>
      <c r="N2157" s="304"/>
    </row>
    <row r="2158" spans="1:14" ht="28" x14ac:dyDescent="0.15">
      <c r="A2158" s="253" t="s">
        <v>843</v>
      </c>
      <c r="B2158" s="274">
        <v>0.108695652173913</v>
      </c>
      <c r="C2158" s="275">
        <v>0.36150234741783999</v>
      </c>
      <c r="D2158" s="276">
        <v>0.21342200725513899</v>
      </c>
      <c r="E2158" s="274">
        <v>0.108695652173913</v>
      </c>
      <c r="F2158" s="275">
        <v>0.248587570621469</v>
      </c>
      <c r="G2158" s="276">
        <v>0.17821782178217799</v>
      </c>
      <c r="H2158" s="274"/>
      <c r="I2158" s="275"/>
      <c r="J2158" s="276"/>
      <c r="K2158" s="274"/>
      <c r="L2158" s="275"/>
      <c r="M2158" s="276"/>
      <c r="N2158" s="570" t="s">
        <v>224</v>
      </c>
    </row>
    <row r="2159" spans="1:14" ht="14" x14ac:dyDescent="0.15">
      <c r="A2159" s="271" t="s">
        <v>89</v>
      </c>
      <c r="B2159" s="278">
        <v>0.30434782608695699</v>
      </c>
      <c r="C2159" s="279">
        <v>0.29107981220657297</v>
      </c>
      <c r="D2159" s="280">
        <v>0.259371221281741</v>
      </c>
      <c r="E2159" s="278">
        <v>0.30434782608695699</v>
      </c>
      <c r="F2159" s="279">
        <v>0.28813559322033899</v>
      </c>
      <c r="G2159" s="280">
        <v>0.26072607260726099</v>
      </c>
      <c r="H2159" s="278"/>
      <c r="I2159" s="279"/>
      <c r="J2159" s="280"/>
      <c r="K2159" s="278"/>
      <c r="L2159" s="279"/>
      <c r="M2159" s="280"/>
      <c r="N2159" s="571"/>
    </row>
    <row r="2160" spans="1:14" ht="14" x14ac:dyDescent="0.15">
      <c r="A2160" s="271" t="s">
        <v>90</v>
      </c>
      <c r="B2160" s="278">
        <v>0.434782608695652</v>
      </c>
      <c r="C2160" s="279">
        <v>0.244131455399061</v>
      </c>
      <c r="D2160" s="280">
        <v>0.29322853688028999</v>
      </c>
      <c r="E2160" s="278">
        <v>0.434782608695652</v>
      </c>
      <c r="F2160" s="279">
        <v>0.31638418079095998</v>
      </c>
      <c r="G2160" s="280">
        <v>0.32673267326732702</v>
      </c>
      <c r="H2160" s="278"/>
      <c r="I2160" s="279"/>
      <c r="J2160" s="280"/>
      <c r="K2160" s="278"/>
      <c r="L2160" s="279"/>
      <c r="M2160" s="280"/>
      <c r="N2160" s="571"/>
    </row>
    <row r="2161" spans="1:14" ht="14" x14ac:dyDescent="0.15">
      <c r="A2161" s="271" t="s">
        <v>91</v>
      </c>
      <c r="B2161" s="278">
        <v>8.6956521739130405E-2</v>
      </c>
      <c r="C2161" s="279">
        <v>7.9812206572769995E-2</v>
      </c>
      <c r="D2161" s="280">
        <v>0.13059250302297501</v>
      </c>
      <c r="E2161" s="278">
        <v>8.6956521739130405E-2</v>
      </c>
      <c r="F2161" s="279">
        <v>0.112994350282486</v>
      </c>
      <c r="G2161" s="280">
        <v>0.13531353135313501</v>
      </c>
      <c r="H2161" s="278"/>
      <c r="I2161" s="279"/>
      <c r="J2161" s="280"/>
      <c r="K2161" s="278"/>
      <c r="L2161" s="279"/>
      <c r="M2161" s="280"/>
      <c r="N2161" s="571"/>
    </row>
    <row r="2162" spans="1:14" ht="14" x14ac:dyDescent="0.15">
      <c r="A2162" s="271" t="s">
        <v>95</v>
      </c>
      <c r="B2162" s="278">
        <v>6.5217391304347797E-2</v>
      </c>
      <c r="C2162" s="279">
        <v>2.3474178403755899E-2</v>
      </c>
      <c r="D2162" s="280">
        <v>0.103385731559855</v>
      </c>
      <c r="E2162" s="278">
        <v>6.5217391304347797E-2</v>
      </c>
      <c r="F2162" s="279">
        <v>3.3898305084745797E-2</v>
      </c>
      <c r="G2162" s="280">
        <v>9.9009900990099001E-2</v>
      </c>
      <c r="H2162" s="278"/>
      <c r="I2162" s="279"/>
      <c r="J2162" s="280"/>
      <c r="K2162" s="278"/>
      <c r="L2162" s="279"/>
      <c r="M2162" s="280"/>
      <c r="N2162" s="572"/>
    </row>
    <row r="2163" spans="1:14" ht="14" x14ac:dyDescent="0.15">
      <c r="A2163" s="311" t="s">
        <v>244</v>
      </c>
      <c r="B2163" s="312">
        <v>46</v>
      </c>
      <c r="C2163" s="313">
        <v>426</v>
      </c>
      <c r="D2163" s="314">
        <v>1654</v>
      </c>
      <c r="E2163" s="312">
        <v>46</v>
      </c>
      <c r="F2163" s="313">
        <v>177</v>
      </c>
      <c r="G2163" s="314">
        <v>606</v>
      </c>
      <c r="H2163" s="312"/>
      <c r="I2163" s="313"/>
      <c r="J2163" s="314"/>
      <c r="K2163" s="312"/>
      <c r="L2163" s="313"/>
      <c r="M2163" s="314"/>
      <c r="N2163" s="299"/>
    </row>
    <row r="2164" spans="1:14" ht="14" x14ac:dyDescent="0.15">
      <c r="A2164" s="271" t="s">
        <v>182</v>
      </c>
      <c r="B2164" s="296">
        <v>3.3043478260869601</v>
      </c>
      <c r="C2164" s="297">
        <v>3.8873239436619702</v>
      </c>
      <c r="D2164" s="298">
        <v>3.34885126964934</v>
      </c>
      <c r="E2164" s="296">
        <v>3.3043478260869601</v>
      </c>
      <c r="F2164" s="297">
        <v>3.6045197740113002</v>
      </c>
      <c r="G2164" s="298">
        <v>3.2838283828382799</v>
      </c>
      <c r="H2164" s="296"/>
      <c r="I2164" s="297"/>
      <c r="J2164" s="298"/>
      <c r="K2164" s="296"/>
      <c r="L2164" s="297"/>
      <c r="M2164" s="298"/>
      <c r="N2164" s="299"/>
    </row>
    <row r="2165" spans="1:14" ht="14" x14ac:dyDescent="0.15">
      <c r="A2165" s="271" t="s">
        <v>165</v>
      </c>
      <c r="B2165" s="296">
        <v>1.0081791114543801</v>
      </c>
      <c r="C2165" s="297">
        <v>1.06117753606495</v>
      </c>
      <c r="D2165" s="298">
        <v>1.2395266785427901</v>
      </c>
      <c r="E2165" s="296">
        <v>1.0081791114543801</v>
      </c>
      <c r="F2165" s="297">
        <v>1.08270595400848</v>
      </c>
      <c r="G2165" s="298">
        <v>1.19446486385943</v>
      </c>
      <c r="H2165" s="296"/>
      <c r="I2165" s="297"/>
      <c r="J2165" s="298"/>
      <c r="K2165" s="296"/>
      <c r="L2165" s="297"/>
      <c r="M2165" s="298"/>
      <c r="N2165" s="299"/>
    </row>
    <row r="2166" spans="1:14" ht="14" x14ac:dyDescent="0.15">
      <c r="A2166" s="271" t="s">
        <v>245</v>
      </c>
      <c r="B2166" s="300" t="s">
        <v>233</v>
      </c>
      <c r="C2166" s="297" t="s">
        <v>222</v>
      </c>
      <c r="D2166" s="298" t="s">
        <v>124</v>
      </c>
      <c r="E2166" s="300" t="s">
        <v>233</v>
      </c>
      <c r="F2166" s="297" t="s">
        <v>124</v>
      </c>
      <c r="G2166" s="298" t="s">
        <v>124</v>
      </c>
      <c r="H2166" s="300"/>
      <c r="I2166" s="297"/>
      <c r="J2166" s="298"/>
      <c r="K2166" s="300"/>
      <c r="L2166" s="297"/>
      <c r="M2166" s="298"/>
      <c r="N2166" s="299"/>
    </row>
    <row r="2167" spans="1:14" ht="14" x14ac:dyDescent="0.15">
      <c r="A2167" s="272" t="s">
        <v>164</v>
      </c>
      <c r="B2167" s="301" t="s">
        <v>233</v>
      </c>
      <c r="C2167" s="302">
        <v>-0.5493671866978993</v>
      </c>
      <c r="D2167" s="303">
        <v>-3.5903578626237352E-2</v>
      </c>
      <c r="E2167" s="301" t="s">
        <v>233</v>
      </c>
      <c r="F2167" s="302">
        <v>-0.27724235450356549</v>
      </c>
      <c r="G2167" s="303">
        <v>1.7178775089607808E-2</v>
      </c>
      <c r="H2167" s="301"/>
      <c r="I2167" s="302"/>
      <c r="J2167" s="303"/>
      <c r="K2167" s="301"/>
      <c r="L2167" s="302"/>
      <c r="M2167" s="303"/>
      <c r="N2167" s="304"/>
    </row>
    <row r="2168" spans="1:14" ht="28" customHeight="1" x14ac:dyDescent="0.15">
      <c r="A2168" s="253" t="s">
        <v>844</v>
      </c>
      <c r="B2168" s="274">
        <v>0</v>
      </c>
      <c r="C2168" s="275">
        <v>3.3096926713947997E-2</v>
      </c>
      <c r="D2168" s="276">
        <v>2.66666666666667E-2</v>
      </c>
      <c r="E2168" s="274">
        <v>0</v>
      </c>
      <c r="F2168" s="275">
        <v>3.4090909090909102E-2</v>
      </c>
      <c r="G2168" s="276">
        <v>2.9850746268656699E-2</v>
      </c>
      <c r="H2168" s="274"/>
      <c r="I2168" s="275"/>
      <c r="J2168" s="276"/>
      <c r="K2168" s="274"/>
      <c r="L2168" s="275"/>
      <c r="M2168" s="276"/>
      <c r="N2168" s="570" t="s">
        <v>225</v>
      </c>
    </row>
    <row r="2169" spans="1:14" ht="14" x14ac:dyDescent="0.15">
      <c r="A2169" s="271" t="s">
        <v>89</v>
      </c>
      <c r="B2169" s="278">
        <v>2.1739130434782601E-2</v>
      </c>
      <c r="C2169" s="279">
        <v>4.0189125295508298E-2</v>
      </c>
      <c r="D2169" s="280">
        <v>4.4242424242424201E-2</v>
      </c>
      <c r="E2169" s="278">
        <v>2.1739130434782601E-2</v>
      </c>
      <c r="F2169" s="279">
        <v>5.1136363636363598E-2</v>
      </c>
      <c r="G2169" s="280">
        <v>6.3018242122719698E-2</v>
      </c>
      <c r="H2169" s="278"/>
      <c r="I2169" s="279"/>
      <c r="J2169" s="280"/>
      <c r="K2169" s="278"/>
      <c r="L2169" s="279"/>
      <c r="M2169" s="280"/>
      <c r="N2169" s="571"/>
    </row>
    <row r="2170" spans="1:14" ht="14" x14ac:dyDescent="0.15">
      <c r="A2170" s="271" t="s">
        <v>90</v>
      </c>
      <c r="B2170" s="278">
        <v>0.15217391304347799</v>
      </c>
      <c r="C2170" s="279">
        <v>0.118203309692671</v>
      </c>
      <c r="D2170" s="280">
        <v>0.124848484848485</v>
      </c>
      <c r="E2170" s="278">
        <v>0.15217391304347799</v>
      </c>
      <c r="F2170" s="279">
        <v>0.102272727272727</v>
      </c>
      <c r="G2170" s="280">
        <v>0.13598673300165801</v>
      </c>
      <c r="H2170" s="278"/>
      <c r="I2170" s="279"/>
      <c r="J2170" s="280"/>
      <c r="K2170" s="278"/>
      <c r="L2170" s="279"/>
      <c r="M2170" s="280"/>
      <c r="N2170" s="571"/>
    </row>
    <row r="2171" spans="1:14" ht="14" x14ac:dyDescent="0.15">
      <c r="A2171" s="271" t="s">
        <v>91</v>
      </c>
      <c r="B2171" s="278">
        <v>0.39130434782608697</v>
      </c>
      <c r="C2171" s="279">
        <v>0.32387706855791998</v>
      </c>
      <c r="D2171" s="280">
        <v>0.22848484848484801</v>
      </c>
      <c r="E2171" s="278">
        <v>0.39130434782608697</v>
      </c>
      <c r="F2171" s="279">
        <v>0.32954545454545497</v>
      </c>
      <c r="G2171" s="280">
        <v>0.24212271973466001</v>
      </c>
      <c r="H2171" s="278"/>
      <c r="I2171" s="279"/>
      <c r="J2171" s="280"/>
      <c r="K2171" s="278"/>
      <c r="L2171" s="279"/>
      <c r="M2171" s="280"/>
      <c r="N2171" s="571"/>
    </row>
    <row r="2172" spans="1:14" ht="14" x14ac:dyDescent="0.15">
      <c r="A2172" s="271" t="s">
        <v>95</v>
      </c>
      <c r="B2172" s="278">
        <v>0.434782608695652</v>
      </c>
      <c r="C2172" s="279">
        <v>0.48463356973995297</v>
      </c>
      <c r="D2172" s="280">
        <v>0.57575757575757602</v>
      </c>
      <c r="E2172" s="278">
        <v>0.434782608695652</v>
      </c>
      <c r="F2172" s="279">
        <v>0.48295454545454503</v>
      </c>
      <c r="G2172" s="280">
        <v>0.52902155887230495</v>
      </c>
      <c r="H2172" s="278"/>
      <c r="I2172" s="279"/>
      <c r="J2172" s="280"/>
      <c r="K2172" s="278"/>
      <c r="L2172" s="279"/>
      <c r="M2172" s="280"/>
      <c r="N2172" s="572"/>
    </row>
    <row r="2173" spans="1:14" ht="14" x14ac:dyDescent="0.15">
      <c r="A2173" s="311" t="s">
        <v>244</v>
      </c>
      <c r="B2173" s="312">
        <v>46</v>
      </c>
      <c r="C2173" s="313">
        <v>423</v>
      </c>
      <c r="D2173" s="314">
        <v>1650</v>
      </c>
      <c r="E2173" s="312">
        <v>46</v>
      </c>
      <c r="F2173" s="313">
        <v>176</v>
      </c>
      <c r="G2173" s="314">
        <v>603</v>
      </c>
      <c r="H2173" s="312"/>
      <c r="I2173" s="313"/>
      <c r="J2173" s="314"/>
      <c r="K2173" s="312"/>
      <c r="L2173" s="313"/>
      <c r="M2173" s="314"/>
      <c r="N2173" s="299"/>
    </row>
    <row r="2174" spans="1:14" ht="14" x14ac:dyDescent="0.15">
      <c r="A2174" s="271" t="s">
        <v>182</v>
      </c>
      <c r="B2174" s="296">
        <v>1.76086956521739</v>
      </c>
      <c r="C2174" s="297">
        <v>1.8132387706855799</v>
      </c>
      <c r="D2174" s="298">
        <v>1.71757575757576</v>
      </c>
      <c r="E2174" s="296">
        <v>1.76086956521739</v>
      </c>
      <c r="F2174" s="297">
        <v>1.82386363636364</v>
      </c>
      <c r="G2174" s="298">
        <v>1.82255389718076</v>
      </c>
      <c r="H2174" s="296"/>
      <c r="I2174" s="297"/>
      <c r="J2174" s="298"/>
      <c r="K2174" s="296"/>
      <c r="L2174" s="297"/>
      <c r="M2174" s="298"/>
      <c r="N2174" s="299"/>
    </row>
    <row r="2175" spans="1:14" ht="14" x14ac:dyDescent="0.15">
      <c r="A2175" s="271" t="s">
        <v>165</v>
      </c>
      <c r="B2175" s="296">
        <v>0.793999233380421</v>
      </c>
      <c r="C2175" s="297">
        <v>1.01440555618891</v>
      </c>
      <c r="D2175" s="298">
        <v>1.01903957894223</v>
      </c>
      <c r="E2175" s="296">
        <v>0.793999233380421</v>
      </c>
      <c r="F2175" s="297">
        <v>1.03520811634948</v>
      </c>
      <c r="G2175" s="298">
        <v>1.07525262966673</v>
      </c>
      <c r="H2175" s="296"/>
      <c r="I2175" s="297"/>
      <c r="J2175" s="298"/>
      <c r="K2175" s="296"/>
      <c r="L2175" s="297"/>
      <c r="M2175" s="298"/>
      <c r="N2175" s="299"/>
    </row>
    <row r="2176" spans="1:14" ht="14" x14ac:dyDescent="0.15">
      <c r="A2176" s="271" t="s">
        <v>245</v>
      </c>
      <c r="B2176" s="300" t="s">
        <v>233</v>
      </c>
      <c r="C2176" s="297" t="s">
        <v>124</v>
      </c>
      <c r="D2176" s="298" t="s">
        <v>124</v>
      </c>
      <c r="E2176" s="300" t="s">
        <v>233</v>
      </c>
      <c r="F2176" s="297" t="s">
        <v>124</v>
      </c>
      <c r="G2176" s="298" t="s">
        <v>124</v>
      </c>
      <c r="H2176" s="300"/>
      <c r="I2176" s="297"/>
      <c r="J2176" s="298"/>
      <c r="K2176" s="300"/>
      <c r="L2176" s="297"/>
      <c r="M2176" s="298"/>
      <c r="N2176" s="299"/>
    </row>
    <row r="2177" spans="1:14" ht="14" x14ac:dyDescent="0.15">
      <c r="A2177" s="272" t="s">
        <v>164</v>
      </c>
      <c r="B2177" s="301" t="s">
        <v>233</v>
      </c>
      <c r="C2177" s="302">
        <v>-5.1625511264882434E-2</v>
      </c>
      <c r="D2177" s="303">
        <v>4.2484912790697799E-2</v>
      </c>
      <c r="E2177" s="301" t="s">
        <v>233</v>
      </c>
      <c r="F2177" s="302">
        <v>-6.0851600901652494E-2</v>
      </c>
      <c r="G2177" s="303">
        <v>-5.736729235667043E-2</v>
      </c>
      <c r="H2177" s="301"/>
      <c r="I2177" s="302"/>
      <c r="J2177" s="303"/>
      <c r="K2177" s="301"/>
      <c r="L2177" s="302"/>
      <c r="M2177" s="303"/>
      <c r="N2177" s="304"/>
    </row>
    <row r="2178" spans="1:14" ht="28" customHeight="1" x14ac:dyDescent="0.15">
      <c r="A2178" s="253" t="s">
        <v>845</v>
      </c>
      <c r="B2178" s="274">
        <v>0.282608695652174</v>
      </c>
      <c r="C2178" s="275">
        <v>0.40375586854460099</v>
      </c>
      <c r="D2178" s="276">
        <v>0.232727272727273</v>
      </c>
      <c r="E2178" s="274">
        <v>0.282608695652174</v>
      </c>
      <c r="F2178" s="275">
        <v>0.36158192090395502</v>
      </c>
      <c r="G2178" s="276">
        <v>0.223509933774834</v>
      </c>
      <c r="H2178" s="274"/>
      <c r="I2178" s="275"/>
      <c r="J2178" s="276"/>
      <c r="K2178" s="274"/>
      <c r="L2178" s="275"/>
      <c r="M2178" s="276"/>
      <c r="N2178" s="570" t="s">
        <v>224</v>
      </c>
    </row>
    <row r="2179" spans="1:14" ht="14" x14ac:dyDescent="0.15">
      <c r="A2179" s="271" t="s">
        <v>89</v>
      </c>
      <c r="B2179" s="278">
        <v>0.45652173913043498</v>
      </c>
      <c r="C2179" s="279">
        <v>0.323943661971831</v>
      </c>
      <c r="D2179" s="280">
        <v>0.265454545454545</v>
      </c>
      <c r="E2179" s="278">
        <v>0.45652173913043498</v>
      </c>
      <c r="F2179" s="279">
        <v>0.338983050847458</v>
      </c>
      <c r="G2179" s="280">
        <v>0.27483443708609301</v>
      </c>
      <c r="H2179" s="278"/>
      <c r="I2179" s="279"/>
      <c r="J2179" s="280"/>
      <c r="K2179" s="278"/>
      <c r="L2179" s="279"/>
      <c r="M2179" s="280"/>
      <c r="N2179" s="571"/>
    </row>
    <row r="2180" spans="1:14" ht="14" x14ac:dyDescent="0.15">
      <c r="A2180" s="271" t="s">
        <v>90</v>
      </c>
      <c r="B2180" s="278">
        <v>0.19565217391304299</v>
      </c>
      <c r="C2180" s="279">
        <v>0.19248826291079801</v>
      </c>
      <c r="D2180" s="280">
        <v>0.27636363636363598</v>
      </c>
      <c r="E2180" s="278">
        <v>0.19565217391304299</v>
      </c>
      <c r="F2180" s="279">
        <v>0.186440677966102</v>
      </c>
      <c r="G2180" s="280">
        <v>0.30960264900662299</v>
      </c>
      <c r="H2180" s="278"/>
      <c r="I2180" s="279"/>
      <c r="J2180" s="280"/>
      <c r="K2180" s="278"/>
      <c r="L2180" s="279"/>
      <c r="M2180" s="280"/>
      <c r="N2180" s="571"/>
    </row>
    <row r="2181" spans="1:14" ht="14" x14ac:dyDescent="0.15">
      <c r="A2181" s="271" t="s">
        <v>91</v>
      </c>
      <c r="B2181" s="278">
        <v>6.5217391304347797E-2</v>
      </c>
      <c r="C2181" s="279">
        <v>5.86854460093897E-2</v>
      </c>
      <c r="D2181" s="280">
        <v>0.12121212121212099</v>
      </c>
      <c r="E2181" s="278">
        <v>6.5217391304347797E-2</v>
      </c>
      <c r="F2181" s="279">
        <v>9.03954802259887E-2</v>
      </c>
      <c r="G2181" s="280">
        <v>0.10927152317880801</v>
      </c>
      <c r="H2181" s="278"/>
      <c r="I2181" s="279"/>
      <c r="J2181" s="280"/>
      <c r="K2181" s="278"/>
      <c r="L2181" s="279"/>
      <c r="M2181" s="280"/>
      <c r="N2181" s="571"/>
    </row>
    <row r="2182" spans="1:14" ht="14" x14ac:dyDescent="0.15">
      <c r="A2182" s="271" t="s">
        <v>95</v>
      </c>
      <c r="B2182" s="278">
        <v>0</v>
      </c>
      <c r="C2182" s="279">
        <v>2.1126760563380299E-2</v>
      </c>
      <c r="D2182" s="280">
        <v>0.104242424242424</v>
      </c>
      <c r="E2182" s="278">
        <v>0</v>
      </c>
      <c r="F2182" s="279">
        <v>2.2598870056497199E-2</v>
      </c>
      <c r="G2182" s="280">
        <v>8.2781456953642404E-2</v>
      </c>
      <c r="H2182" s="278"/>
      <c r="I2182" s="279"/>
      <c r="J2182" s="280"/>
      <c r="K2182" s="278"/>
      <c r="L2182" s="279"/>
      <c r="M2182" s="280"/>
      <c r="N2182" s="572"/>
    </row>
    <row r="2183" spans="1:14" ht="14" x14ac:dyDescent="0.15">
      <c r="A2183" s="311" t="s">
        <v>244</v>
      </c>
      <c r="B2183" s="312">
        <v>46</v>
      </c>
      <c r="C2183" s="313">
        <v>426</v>
      </c>
      <c r="D2183" s="314">
        <v>1650</v>
      </c>
      <c r="E2183" s="312">
        <v>46</v>
      </c>
      <c r="F2183" s="313">
        <v>177</v>
      </c>
      <c r="G2183" s="314">
        <v>604</v>
      </c>
      <c r="H2183" s="312"/>
      <c r="I2183" s="313"/>
      <c r="J2183" s="314"/>
      <c r="K2183" s="312"/>
      <c r="L2183" s="313"/>
      <c r="M2183" s="314"/>
      <c r="N2183" s="299"/>
    </row>
    <row r="2184" spans="1:14" ht="14" x14ac:dyDescent="0.15">
      <c r="A2184" s="271" t="s">
        <v>182</v>
      </c>
      <c r="B2184" s="296">
        <v>3.9565217391304301</v>
      </c>
      <c r="C2184" s="297">
        <v>4.0305164319248803</v>
      </c>
      <c r="D2184" s="298">
        <v>3.4012121212121298</v>
      </c>
      <c r="E2184" s="296">
        <v>3.9565217391304301</v>
      </c>
      <c r="F2184" s="297">
        <v>3.9265536723163801</v>
      </c>
      <c r="G2184" s="298">
        <v>3.4470198675496699</v>
      </c>
      <c r="H2184" s="296"/>
      <c r="I2184" s="297"/>
      <c r="J2184" s="298"/>
      <c r="K2184" s="296"/>
      <c r="L2184" s="297"/>
      <c r="M2184" s="298"/>
      <c r="N2184" s="299"/>
    </row>
    <row r="2185" spans="1:14" ht="14" x14ac:dyDescent="0.15">
      <c r="A2185" s="271" t="s">
        <v>165</v>
      </c>
      <c r="B2185" s="296">
        <v>0.86811473228243097</v>
      </c>
      <c r="C2185" s="297">
        <v>1.01123487279892</v>
      </c>
      <c r="D2185" s="298">
        <v>1.25480219479567</v>
      </c>
      <c r="E2185" s="296">
        <v>0.86811473228243097</v>
      </c>
      <c r="F2185" s="297">
        <v>1.0554113742886799</v>
      </c>
      <c r="G2185" s="298">
        <v>1.1881843917752699</v>
      </c>
      <c r="H2185" s="296"/>
      <c r="I2185" s="297"/>
      <c r="J2185" s="298"/>
      <c r="K2185" s="296"/>
      <c r="L2185" s="297"/>
      <c r="M2185" s="298"/>
      <c r="N2185" s="299"/>
    </row>
    <row r="2186" spans="1:14" ht="14" x14ac:dyDescent="0.15">
      <c r="A2186" s="271" t="s">
        <v>245</v>
      </c>
      <c r="B2186" s="300" t="s">
        <v>233</v>
      </c>
      <c r="C2186" s="297" t="s">
        <v>124</v>
      </c>
      <c r="D2186" s="298" t="s">
        <v>221</v>
      </c>
      <c r="E2186" s="300" t="s">
        <v>233</v>
      </c>
      <c r="F2186" s="297" t="s">
        <v>124</v>
      </c>
      <c r="G2186" s="298" t="s">
        <v>221</v>
      </c>
      <c r="H2186" s="300"/>
      <c r="I2186" s="297"/>
      <c r="J2186" s="298"/>
      <c r="K2186" s="300"/>
      <c r="L2186" s="297"/>
      <c r="M2186" s="298"/>
      <c r="N2186" s="299"/>
    </row>
    <row r="2187" spans="1:14" ht="14" x14ac:dyDescent="0.15">
      <c r="A2187" s="272" t="s">
        <v>164</v>
      </c>
      <c r="B2187" s="301" t="s">
        <v>233</v>
      </c>
      <c r="C2187" s="302">
        <v>-7.3172607852858035E-2</v>
      </c>
      <c r="D2187" s="303">
        <v>0.44254753476003134</v>
      </c>
      <c r="E2187" s="301" t="s">
        <v>233</v>
      </c>
      <c r="F2187" s="302">
        <v>2.8394678647695806E-2</v>
      </c>
      <c r="G2187" s="303">
        <v>0.42880707330241219</v>
      </c>
      <c r="H2187" s="301"/>
      <c r="I2187" s="302"/>
      <c r="J2187" s="303"/>
      <c r="K2187" s="301"/>
      <c r="L2187" s="302"/>
      <c r="M2187" s="303"/>
      <c r="N2187" s="304"/>
    </row>
    <row r="2188" spans="1:14" ht="28" customHeight="1" x14ac:dyDescent="0.15">
      <c r="A2188" s="253" t="s">
        <v>846</v>
      </c>
      <c r="B2188" s="274">
        <v>0</v>
      </c>
      <c r="C2188" s="275">
        <v>2.8103044496487099E-2</v>
      </c>
      <c r="D2188" s="276">
        <v>2.4773413897281001E-2</v>
      </c>
      <c r="E2188" s="274">
        <v>0</v>
      </c>
      <c r="F2188" s="275">
        <v>2.8409090909090901E-2</v>
      </c>
      <c r="G2188" s="276">
        <v>3.14569536423841E-2</v>
      </c>
      <c r="H2188" s="274"/>
      <c r="I2188" s="275"/>
      <c r="J2188" s="276"/>
      <c r="K2188" s="274"/>
      <c r="L2188" s="275"/>
      <c r="M2188" s="276"/>
      <c r="N2188" s="570" t="s">
        <v>225</v>
      </c>
    </row>
    <row r="2189" spans="1:14" ht="14" x14ac:dyDescent="0.15">
      <c r="A2189" s="271" t="s">
        <v>89</v>
      </c>
      <c r="B2189" s="278">
        <v>0</v>
      </c>
      <c r="C2189" s="279">
        <v>2.8103044496487099E-2</v>
      </c>
      <c r="D2189" s="280">
        <v>3.7462235649546802E-2</v>
      </c>
      <c r="E2189" s="278">
        <v>0</v>
      </c>
      <c r="F2189" s="279">
        <v>3.4090909090909102E-2</v>
      </c>
      <c r="G2189" s="280">
        <v>5.1324503311258297E-2</v>
      </c>
      <c r="H2189" s="278"/>
      <c r="I2189" s="279"/>
      <c r="J2189" s="280"/>
      <c r="K2189" s="278"/>
      <c r="L2189" s="279"/>
      <c r="M2189" s="280"/>
      <c r="N2189" s="571"/>
    </row>
    <row r="2190" spans="1:14" ht="14" x14ac:dyDescent="0.15">
      <c r="A2190" s="271" t="s">
        <v>90</v>
      </c>
      <c r="B2190" s="278">
        <v>0.13043478260869601</v>
      </c>
      <c r="C2190" s="279">
        <v>9.6018735362997695E-2</v>
      </c>
      <c r="D2190" s="280">
        <v>9.6676737160120804E-2</v>
      </c>
      <c r="E2190" s="278">
        <v>0.13043478260869601</v>
      </c>
      <c r="F2190" s="279">
        <v>0.125</v>
      </c>
      <c r="G2190" s="280">
        <v>0.110927152317881</v>
      </c>
      <c r="H2190" s="278"/>
      <c r="I2190" s="279"/>
      <c r="J2190" s="280"/>
      <c r="K2190" s="278"/>
      <c r="L2190" s="279"/>
      <c r="M2190" s="280"/>
      <c r="N2190" s="571"/>
    </row>
    <row r="2191" spans="1:14" ht="14" x14ac:dyDescent="0.15">
      <c r="A2191" s="271" t="s">
        <v>91</v>
      </c>
      <c r="B2191" s="278">
        <v>0.30434782608695699</v>
      </c>
      <c r="C2191" s="279">
        <v>0.23653395784543299</v>
      </c>
      <c r="D2191" s="280">
        <v>0.15166163141993999</v>
      </c>
      <c r="E2191" s="278">
        <v>0.30434782608695699</v>
      </c>
      <c r="F2191" s="279">
        <v>0.21590909090909099</v>
      </c>
      <c r="G2191" s="280">
        <v>0.158940397350993</v>
      </c>
      <c r="H2191" s="278"/>
      <c r="I2191" s="279"/>
      <c r="J2191" s="280"/>
      <c r="K2191" s="278"/>
      <c r="L2191" s="279"/>
      <c r="M2191" s="280"/>
      <c r="N2191" s="571"/>
    </row>
    <row r="2192" spans="1:14" ht="14" x14ac:dyDescent="0.15">
      <c r="A2192" s="271" t="s">
        <v>95</v>
      </c>
      <c r="B2192" s="278">
        <v>0.565217391304348</v>
      </c>
      <c r="C2192" s="279">
        <v>0.61124121779859497</v>
      </c>
      <c r="D2192" s="280">
        <v>0.68942598187311199</v>
      </c>
      <c r="E2192" s="278">
        <v>0.565217391304348</v>
      </c>
      <c r="F2192" s="279">
        <v>0.59659090909090895</v>
      </c>
      <c r="G2192" s="280">
        <v>0.64735099337748303</v>
      </c>
      <c r="H2192" s="278"/>
      <c r="I2192" s="279"/>
      <c r="J2192" s="280"/>
      <c r="K2192" s="278"/>
      <c r="L2192" s="279"/>
      <c r="M2192" s="280"/>
      <c r="N2192" s="572"/>
    </row>
    <row r="2193" spans="1:14" ht="14" x14ac:dyDescent="0.15">
      <c r="A2193" s="311" t="s">
        <v>244</v>
      </c>
      <c r="B2193" s="312">
        <v>46</v>
      </c>
      <c r="C2193" s="313">
        <v>427</v>
      </c>
      <c r="D2193" s="314">
        <v>1655</v>
      </c>
      <c r="E2193" s="312">
        <v>46</v>
      </c>
      <c r="F2193" s="313">
        <v>176</v>
      </c>
      <c r="G2193" s="314">
        <v>604</v>
      </c>
      <c r="H2193" s="312"/>
      <c r="I2193" s="313"/>
      <c r="J2193" s="314"/>
      <c r="K2193" s="312"/>
      <c r="L2193" s="313"/>
      <c r="M2193" s="314"/>
      <c r="N2193" s="299"/>
    </row>
    <row r="2194" spans="1:14" ht="14" x14ac:dyDescent="0.15">
      <c r="A2194" s="271" t="s">
        <v>182</v>
      </c>
      <c r="B2194" s="296">
        <v>1.5652173913043499</v>
      </c>
      <c r="C2194" s="297">
        <v>1.62529274004684</v>
      </c>
      <c r="D2194" s="298">
        <v>1.5564954682779399</v>
      </c>
      <c r="E2194" s="296">
        <v>1.5652173913043499</v>
      </c>
      <c r="F2194" s="297">
        <v>1.6818181818181801</v>
      </c>
      <c r="G2194" s="298">
        <v>1.6605960264900701</v>
      </c>
      <c r="H2194" s="296"/>
      <c r="I2194" s="297"/>
      <c r="J2194" s="298"/>
      <c r="K2194" s="296"/>
      <c r="L2194" s="297"/>
      <c r="M2194" s="298"/>
      <c r="N2194" s="299"/>
    </row>
    <row r="2195" spans="1:14" ht="14" x14ac:dyDescent="0.15">
      <c r="A2195" s="271" t="s">
        <v>165</v>
      </c>
      <c r="B2195" s="296">
        <v>0.71963490475050296</v>
      </c>
      <c r="C2195" s="297">
        <v>0.96663449647881405</v>
      </c>
      <c r="D2195" s="298">
        <v>0.98122263937732801</v>
      </c>
      <c r="E2195" s="296">
        <v>0.71963490475050296</v>
      </c>
      <c r="F2195" s="297">
        <v>1.00904995821903</v>
      </c>
      <c r="G2195" s="298">
        <v>1.0645985746242499</v>
      </c>
      <c r="H2195" s="296"/>
      <c r="I2195" s="297"/>
      <c r="J2195" s="298"/>
      <c r="K2195" s="296"/>
      <c r="L2195" s="297"/>
      <c r="M2195" s="298"/>
      <c r="N2195" s="299"/>
    </row>
    <row r="2196" spans="1:14" ht="14" x14ac:dyDescent="0.15">
      <c r="A2196" s="271" t="s">
        <v>245</v>
      </c>
      <c r="B2196" s="300" t="s">
        <v>233</v>
      </c>
      <c r="C2196" s="297" t="s">
        <v>124</v>
      </c>
      <c r="D2196" s="298" t="s">
        <v>124</v>
      </c>
      <c r="E2196" s="300" t="s">
        <v>233</v>
      </c>
      <c r="F2196" s="297" t="s">
        <v>124</v>
      </c>
      <c r="G2196" s="298" t="s">
        <v>124</v>
      </c>
      <c r="H2196" s="300"/>
      <c r="I2196" s="297"/>
      <c r="J2196" s="298"/>
      <c r="K2196" s="300"/>
      <c r="L2196" s="297"/>
      <c r="M2196" s="298"/>
      <c r="N2196" s="299"/>
    </row>
    <row r="2197" spans="1:14" ht="14" x14ac:dyDescent="0.15">
      <c r="A2197" s="272" t="s">
        <v>164</v>
      </c>
      <c r="B2197" s="301" t="s">
        <v>233</v>
      </c>
      <c r="C2197" s="302">
        <v>-6.2148980779527539E-2</v>
      </c>
      <c r="D2197" s="303">
        <v>8.8888318271424897E-3</v>
      </c>
      <c r="E2197" s="301" t="s">
        <v>233</v>
      </c>
      <c r="F2197" s="302">
        <v>-0.1155550223892088</v>
      </c>
      <c r="G2197" s="303">
        <v>-8.9591173104269936E-2</v>
      </c>
      <c r="H2197" s="301"/>
      <c r="I2197" s="302"/>
      <c r="J2197" s="303"/>
      <c r="K2197" s="301"/>
      <c r="L2197" s="302"/>
      <c r="M2197" s="303"/>
      <c r="N2197" s="304"/>
    </row>
    <row r="2198" spans="1:14" ht="28" customHeight="1" x14ac:dyDescent="0.15">
      <c r="A2198" s="253" t="s">
        <v>847</v>
      </c>
      <c r="B2198" s="274">
        <v>2.1739130434782601E-2</v>
      </c>
      <c r="C2198" s="275">
        <v>3.5211267605633798E-2</v>
      </c>
      <c r="D2198" s="276">
        <v>3.2806804374240599E-2</v>
      </c>
      <c r="E2198" s="274">
        <v>2.1739130434782601E-2</v>
      </c>
      <c r="F2198" s="275">
        <v>4.5454545454545497E-2</v>
      </c>
      <c r="G2198" s="276">
        <v>4.1459369817578799E-2</v>
      </c>
      <c r="H2198" s="274"/>
      <c r="I2198" s="275"/>
      <c r="J2198" s="276"/>
      <c r="K2198" s="274"/>
      <c r="L2198" s="275"/>
      <c r="M2198" s="276"/>
      <c r="N2198" s="570" t="s">
        <v>225</v>
      </c>
    </row>
    <row r="2199" spans="1:14" ht="14" x14ac:dyDescent="0.15">
      <c r="A2199" s="271" t="s">
        <v>89</v>
      </c>
      <c r="B2199" s="278">
        <v>0</v>
      </c>
      <c r="C2199" s="279">
        <v>4.46009389671361E-2</v>
      </c>
      <c r="D2199" s="280">
        <v>4.9817739975698702E-2</v>
      </c>
      <c r="E2199" s="278">
        <v>0</v>
      </c>
      <c r="F2199" s="279">
        <v>5.1136363636363598E-2</v>
      </c>
      <c r="G2199" s="280">
        <v>7.62852404643449E-2</v>
      </c>
      <c r="H2199" s="278"/>
      <c r="I2199" s="279"/>
      <c r="J2199" s="280"/>
      <c r="K2199" s="278"/>
      <c r="L2199" s="279"/>
      <c r="M2199" s="280"/>
      <c r="N2199" s="571"/>
    </row>
    <row r="2200" spans="1:14" ht="14" x14ac:dyDescent="0.15">
      <c r="A2200" s="271" t="s">
        <v>90</v>
      </c>
      <c r="B2200" s="278">
        <v>8.6956521739130405E-2</v>
      </c>
      <c r="C2200" s="279">
        <v>0.13145539906103301</v>
      </c>
      <c r="D2200" s="280">
        <v>0.111786148238153</v>
      </c>
      <c r="E2200" s="278">
        <v>8.6956521739130405E-2</v>
      </c>
      <c r="F2200" s="279">
        <v>0.15340909090909099</v>
      </c>
      <c r="G2200" s="280">
        <v>0.117744610281924</v>
      </c>
      <c r="H2200" s="278"/>
      <c r="I2200" s="279"/>
      <c r="J2200" s="280"/>
      <c r="K2200" s="278"/>
      <c r="L2200" s="279"/>
      <c r="M2200" s="280"/>
      <c r="N2200" s="571"/>
    </row>
    <row r="2201" spans="1:14" ht="14" x14ac:dyDescent="0.15">
      <c r="A2201" s="271" t="s">
        <v>91</v>
      </c>
      <c r="B2201" s="278">
        <v>0.23913043478260901</v>
      </c>
      <c r="C2201" s="279">
        <v>0.20422535211267601</v>
      </c>
      <c r="D2201" s="280">
        <v>0.12697448359659799</v>
      </c>
      <c r="E2201" s="278">
        <v>0.23913043478260901</v>
      </c>
      <c r="F2201" s="279">
        <v>0.15340909090909099</v>
      </c>
      <c r="G2201" s="280">
        <v>0.13101160862354899</v>
      </c>
      <c r="H2201" s="278"/>
      <c r="I2201" s="279"/>
      <c r="J2201" s="280"/>
      <c r="K2201" s="278"/>
      <c r="L2201" s="279"/>
      <c r="M2201" s="280"/>
      <c r="N2201" s="571"/>
    </row>
    <row r="2202" spans="1:14" ht="14" x14ac:dyDescent="0.15">
      <c r="A2202" s="271" t="s">
        <v>95</v>
      </c>
      <c r="B2202" s="278">
        <v>0.65217391304347805</v>
      </c>
      <c r="C2202" s="279">
        <v>0.58450704225352101</v>
      </c>
      <c r="D2202" s="280">
        <v>0.67861482381531002</v>
      </c>
      <c r="E2202" s="278">
        <v>0.65217391304347805</v>
      </c>
      <c r="F2202" s="279">
        <v>0.59659090909090895</v>
      </c>
      <c r="G2202" s="280">
        <v>0.63349917081260398</v>
      </c>
      <c r="H2202" s="278"/>
      <c r="I2202" s="279"/>
      <c r="J2202" s="280"/>
      <c r="K2202" s="278"/>
      <c r="L2202" s="279"/>
      <c r="M2202" s="280"/>
      <c r="N2202" s="572"/>
    </row>
    <row r="2203" spans="1:14" ht="14" x14ac:dyDescent="0.15">
      <c r="A2203" s="311" t="s">
        <v>244</v>
      </c>
      <c r="B2203" s="312">
        <v>46</v>
      </c>
      <c r="C2203" s="313">
        <v>426</v>
      </c>
      <c r="D2203" s="314">
        <v>1646</v>
      </c>
      <c r="E2203" s="312">
        <v>46</v>
      </c>
      <c r="F2203" s="313">
        <v>176</v>
      </c>
      <c r="G2203" s="314">
        <v>603</v>
      </c>
      <c r="H2203" s="312"/>
      <c r="I2203" s="313"/>
      <c r="J2203" s="314"/>
      <c r="K2203" s="312"/>
      <c r="L2203" s="313"/>
      <c r="M2203" s="314"/>
      <c r="N2203" s="299"/>
    </row>
    <row r="2204" spans="1:14" ht="14" x14ac:dyDescent="0.15">
      <c r="A2204" s="271" t="s">
        <v>182</v>
      </c>
      <c r="B2204" s="296">
        <v>1.5</v>
      </c>
      <c r="C2204" s="297">
        <v>1.7417840375586799</v>
      </c>
      <c r="D2204" s="298">
        <v>1.63122721749696</v>
      </c>
      <c r="E2204" s="296">
        <v>1.5</v>
      </c>
      <c r="F2204" s="297">
        <v>1.7954545454545501</v>
      </c>
      <c r="G2204" s="298">
        <v>1.76119402985075</v>
      </c>
      <c r="H2204" s="296"/>
      <c r="I2204" s="297"/>
      <c r="J2204" s="298"/>
      <c r="K2204" s="296"/>
      <c r="L2204" s="297"/>
      <c r="M2204" s="298"/>
      <c r="N2204" s="299"/>
    </row>
    <row r="2205" spans="1:14" ht="14" x14ac:dyDescent="0.15">
      <c r="A2205" s="271" t="s">
        <v>165</v>
      </c>
      <c r="B2205" s="296">
        <v>0.83666002653407601</v>
      </c>
      <c r="C2205" s="297">
        <v>1.07111403702375</v>
      </c>
      <c r="D2205" s="298">
        <v>1.07221184933789</v>
      </c>
      <c r="E2205" s="296">
        <v>0.83666002653407601</v>
      </c>
      <c r="F2205" s="297">
        <v>1.1529746958847999</v>
      </c>
      <c r="G2205" s="298">
        <v>1.17250614708311</v>
      </c>
      <c r="H2205" s="296"/>
      <c r="I2205" s="297"/>
      <c r="J2205" s="298"/>
      <c r="K2205" s="296"/>
      <c r="L2205" s="297"/>
      <c r="M2205" s="298"/>
      <c r="N2205" s="299"/>
    </row>
    <row r="2206" spans="1:14" ht="14" x14ac:dyDescent="0.15">
      <c r="A2206" s="271" t="s">
        <v>245</v>
      </c>
      <c r="B2206" s="300" t="s">
        <v>233</v>
      </c>
      <c r="C2206" s="297" t="s">
        <v>124</v>
      </c>
      <c r="D2206" s="298" t="s">
        <v>124</v>
      </c>
      <c r="E2206" s="300" t="s">
        <v>233</v>
      </c>
      <c r="F2206" s="297" t="s">
        <v>124</v>
      </c>
      <c r="G2206" s="298" t="s">
        <v>124</v>
      </c>
      <c r="H2206" s="300"/>
      <c r="I2206" s="297"/>
      <c r="J2206" s="298"/>
      <c r="K2206" s="300"/>
      <c r="L2206" s="297"/>
      <c r="M2206" s="298"/>
      <c r="N2206" s="299"/>
    </row>
    <row r="2207" spans="1:14" ht="14" x14ac:dyDescent="0.15">
      <c r="A2207" s="272" t="s">
        <v>164</v>
      </c>
      <c r="B2207" s="301" t="s">
        <v>233</v>
      </c>
      <c r="C2207" s="302">
        <v>-0.22573136865101026</v>
      </c>
      <c r="D2207" s="303">
        <v>-0.12238926251187686</v>
      </c>
      <c r="E2207" s="301" t="s">
        <v>233</v>
      </c>
      <c r="F2207" s="302">
        <v>-0.25625414548045777</v>
      </c>
      <c r="G2207" s="303">
        <v>-0.22276559530244916</v>
      </c>
      <c r="H2207" s="301"/>
      <c r="I2207" s="302"/>
      <c r="J2207" s="303"/>
      <c r="K2207" s="301"/>
      <c r="L2207" s="302"/>
      <c r="M2207" s="303"/>
      <c r="N2207" s="304"/>
    </row>
    <row r="2208" spans="1:14" ht="28" x14ac:dyDescent="0.15">
      <c r="A2208" s="253" t="s">
        <v>848</v>
      </c>
      <c r="B2208" s="274">
        <v>0.19565217391304299</v>
      </c>
      <c r="C2208" s="275">
        <v>0.44366197183098599</v>
      </c>
      <c r="D2208" s="276">
        <v>0.27922471229557799</v>
      </c>
      <c r="E2208" s="274">
        <v>0.19565217391304299</v>
      </c>
      <c r="F2208" s="275">
        <v>0.34090909090909099</v>
      </c>
      <c r="G2208" s="276">
        <v>0.24750830564784099</v>
      </c>
      <c r="H2208" s="274"/>
      <c r="I2208" s="275"/>
      <c r="J2208" s="276"/>
      <c r="K2208" s="274"/>
      <c r="L2208" s="275"/>
      <c r="M2208" s="276"/>
      <c r="N2208" s="570" t="s">
        <v>224</v>
      </c>
    </row>
    <row r="2209" spans="1:14" ht="14" x14ac:dyDescent="0.15">
      <c r="A2209" s="271" t="s">
        <v>89</v>
      </c>
      <c r="B2209" s="278">
        <v>0.39130434782608697</v>
      </c>
      <c r="C2209" s="279">
        <v>0.28638497652582201</v>
      </c>
      <c r="D2209" s="280">
        <v>0.24772864930345201</v>
      </c>
      <c r="E2209" s="278">
        <v>0.39130434782608697</v>
      </c>
      <c r="F2209" s="279">
        <v>0.30113636363636398</v>
      </c>
      <c r="G2209" s="280">
        <v>0.28571428571428598</v>
      </c>
      <c r="H2209" s="278"/>
      <c r="I2209" s="279"/>
      <c r="J2209" s="280"/>
      <c r="K2209" s="278"/>
      <c r="L2209" s="279"/>
      <c r="M2209" s="280"/>
      <c r="N2209" s="571"/>
    </row>
    <row r="2210" spans="1:14" ht="14" x14ac:dyDescent="0.15">
      <c r="A2210" s="271" t="s">
        <v>90</v>
      </c>
      <c r="B2210" s="278">
        <v>0.36956521739130399</v>
      </c>
      <c r="C2210" s="279">
        <v>0.21126760563380301</v>
      </c>
      <c r="D2210" s="280">
        <v>0.28225317989097498</v>
      </c>
      <c r="E2210" s="278">
        <v>0.36956521739130399</v>
      </c>
      <c r="F2210" s="279">
        <v>0.27272727272727298</v>
      </c>
      <c r="G2210" s="280">
        <v>0.29568106312292403</v>
      </c>
      <c r="H2210" s="278"/>
      <c r="I2210" s="279"/>
      <c r="J2210" s="280"/>
      <c r="K2210" s="278"/>
      <c r="L2210" s="279"/>
      <c r="M2210" s="280"/>
      <c r="N2210" s="571"/>
    </row>
    <row r="2211" spans="1:14" ht="14" x14ac:dyDescent="0.15">
      <c r="A2211" s="271" t="s">
        <v>91</v>
      </c>
      <c r="B2211" s="278">
        <v>4.3478260869565202E-2</v>
      </c>
      <c r="C2211" s="279">
        <v>3.7558685446009397E-2</v>
      </c>
      <c r="D2211" s="280">
        <v>9.9939430648092104E-2</v>
      </c>
      <c r="E2211" s="278">
        <v>4.3478260869565202E-2</v>
      </c>
      <c r="F2211" s="279">
        <v>6.25E-2</v>
      </c>
      <c r="G2211" s="280">
        <v>9.6345514950166106E-2</v>
      </c>
      <c r="H2211" s="278"/>
      <c r="I2211" s="279"/>
      <c r="J2211" s="280"/>
      <c r="K2211" s="278"/>
      <c r="L2211" s="279"/>
      <c r="M2211" s="280"/>
      <c r="N2211" s="571"/>
    </row>
    <row r="2212" spans="1:14" ht="14" x14ac:dyDescent="0.15">
      <c r="A2212" s="271" t="s">
        <v>95</v>
      </c>
      <c r="B2212" s="278">
        <v>0</v>
      </c>
      <c r="C2212" s="279">
        <v>2.1126760563380299E-2</v>
      </c>
      <c r="D2212" s="280">
        <v>9.0854027861901901E-2</v>
      </c>
      <c r="E2212" s="278">
        <v>0</v>
      </c>
      <c r="F2212" s="279">
        <v>2.27272727272727E-2</v>
      </c>
      <c r="G2212" s="280">
        <v>7.4750830564784099E-2</v>
      </c>
      <c r="H2212" s="278"/>
      <c r="I2212" s="279"/>
      <c r="J2212" s="280"/>
      <c r="K2212" s="278"/>
      <c r="L2212" s="279"/>
      <c r="M2212" s="280"/>
      <c r="N2212" s="572"/>
    </row>
    <row r="2213" spans="1:14" ht="14" x14ac:dyDescent="0.15">
      <c r="A2213" s="311" t="s">
        <v>244</v>
      </c>
      <c r="B2213" s="312">
        <v>46</v>
      </c>
      <c r="C2213" s="313">
        <v>426</v>
      </c>
      <c r="D2213" s="314">
        <v>1651</v>
      </c>
      <c r="E2213" s="312">
        <v>46</v>
      </c>
      <c r="F2213" s="313">
        <v>176</v>
      </c>
      <c r="G2213" s="314">
        <v>602</v>
      </c>
      <c r="H2213" s="312"/>
      <c r="I2213" s="313"/>
      <c r="J2213" s="314"/>
      <c r="K2213" s="312"/>
      <c r="L2213" s="313"/>
      <c r="M2213" s="314"/>
      <c r="N2213" s="299"/>
    </row>
    <row r="2214" spans="1:14" ht="14" x14ac:dyDescent="0.15">
      <c r="A2214" s="271" t="s">
        <v>182</v>
      </c>
      <c r="B2214" s="296">
        <v>3.7391304347826102</v>
      </c>
      <c r="C2214" s="297">
        <v>4.0938967136150204</v>
      </c>
      <c r="D2214" s="298">
        <v>3.52453058752271</v>
      </c>
      <c r="E2214" s="296">
        <v>3.7391304347826102</v>
      </c>
      <c r="F2214" s="297">
        <v>3.875</v>
      </c>
      <c r="G2214" s="298">
        <v>3.5348837209302402</v>
      </c>
      <c r="H2214" s="296"/>
      <c r="I2214" s="297"/>
      <c r="J2214" s="298"/>
      <c r="K2214" s="296"/>
      <c r="L2214" s="297"/>
      <c r="M2214" s="298"/>
      <c r="N2214" s="299"/>
    </row>
    <row r="2215" spans="1:14" ht="14" x14ac:dyDescent="0.15">
      <c r="A2215" s="271" t="s">
        <v>165</v>
      </c>
      <c r="B2215" s="296">
        <v>0.82824533694084301</v>
      </c>
      <c r="C2215" s="297">
        <v>0.99438911954603004</v>
      </c>
      <c r="D2215" s="298">
        <v>1.2465118631497001</v>
      </c>
      <c r="E2215" s="296">
        <v>0.82824533694084301</v>
      </c>
      <c r="F2215" s="297">
        <v>1.0288690045731901</v>
      </c>
      <c r="G2215" s="298">
        <v>1.1778371008083901</v>
      </c>
      <c r="H2215" s="296"/>
      <c r="I2215" s="297"/>
      <c r="J2215" s="298"/>
      <c r="K2215" s="296"/>
      <c r="L2215" s="297"/>
      <c r="M2215" s="298"/>
      <c r="N2215" s="299"/>
    </row>
    <row r="2216" spans="1:14" ht="14" x14ac:dyDescent="0.15">
      <c r="A2216" s="271" t="s">
        <v>245</v>
      </c>
      <c r="B2216" s="300" t="s">
        <v>233</v>
      </c>
      <c r="C2216" s="297" t="s">
        <v>251</v>
      </c>
      <c r="D2216" s="298" t="s">
        <v>124</v>
      </c>
      <c r="E2216" s="300" t="s">
        <v>233</v>
      </c>
      <c r="F2216" s="297" t="s">
        <v>124</v>
      </c>
      <c r="G2216" s="298" t="s">
        <v>124</v>
      </c>
      <c r="H2216" s="300"/>
      <c r="I2216" s="297"/>
      <c r="J2216" s="298"/>
      <c r="K2216" s="300"/>
      <c r="L2216" s="297"/>
      <c r="M2216" s="298"/>
      <c r="N2216" s="299"/>
    </row>
    <row r="2217" spans="1:14" ht="14" x14ac:dyDescent="0.15">
      <c r="A2217" s="272" t="s">
        <v>164</v>
      </c>
      <c r="B2217" s="301" t="s">
        <v>233</v>
      </c>
      <c r="C2217" s="302">
        <v>-0.35676806177683457</v>
      </c>
      <c r="D2217" s="303">
        <v>0.17216029273692343</v>
      </c>
      <c r="E2217" s="301" t="s">
        <v>233</v>
      </c>
      <c r="F2217" s="302">
        <v>-0.1320572051577675</v>
      </c>
      <c r="G2217" s="303">
        <v>0.17340828686088125</v>
      </c>
      <c r="H2217" s="301"/>
      <c r="I2217" s="302"/>
      <c r="J2217" s="303"/>
      <c r="K2217" s="301"/>
      <c r="L2217" s="302"/>
      <c r="M2217" s="303"/>
      <c r="N2217" s="304"/>
    </row>
    <row r="2218" spans="1:14" ht="28" customHeight="1" x14ac:dyDescent="0.15">
      <c r="A2218" s="253" t="s">
        <v>849</v>
      </c>
      <c r="B2218" s="274">
        <v>0.45652173913043498</v>
      </c>
      <c r="C2218" s="275">
        <v>0.52582159624413105</v>
      </c>
      <c r="D2218" s="276">
        <v>0.33796856106408701</v>
      </c>
      <c r="E2218" s="274">
        <v>0.45652173913043498</v>
      </c>
      <c r="F2218" s="275">
        <v>0.48587570621468901</v>
      </c>
      <c r="G2218" s="276">
        <v>0.33993399339934</v>
      </c>
      <c r="H2218" s="274"/>
      <c r="I2218" s="275"/>
      <c r="J2218" s="276"/>
      <c r="K2218" s="274"/>
      <c r="L2218" s="275"/>
      <c r="M2218" s="276"/>
      <c r="N2218" s="570" t="s">
        <v>224</v>
      </c>
    </row>
    <row r="2219" spans="1:14" ht="14" x14ac:dyDescent="0.15">
      <c r="A2219" s="271" t="s">
        <v>89</v>
      </c>
      <c r="B2219" s="278">
        <v>0.30434782608695699</v>
      </c>
      <c r="C2219" s="279">
        <v>0.22769953051643199</v>
      </c>
      <c r="D2219" s="280">
        <v>0.26118500604594902</v>
      </c>
      <c r="E2219" s="278">
        <v>0.30434782608695699</v>
      </c>
      <c r="F2219" s="279">
        <v>0.23163841807909599</v>
      </c>
      <c r="G2219" s="280">
        <v>0.26897689768976901</v>
      </c>
      <c r="H2219" s="278"/>
      <c r="I2219" s="279"/>
      <c r="J2219" s="280"/>
      <c r="K2219" s="278"/>
      <c r="L2219" s="279"/>
      <c r="M2219" s="280"/>
      <c r="N2219" s="571"/>
    </row>
    <row r="2220" spans="1:14" ht="14" x14ac:dyDescent="0.15">
      <c r="A2220" s="271" t="s">
        <v>90</v>
      </c>
      <c r="B2220" s="278">
        <v>0.173913043478261</v>
      </c>
      <c r="C2220" s="279">
        <v>0.183098591549296</v>
      </c>
      <c r="D2220" s="280">
        <v>0.259371221281741</v>
      </c>
      <c r="E2220" s="278">
        <v>0.173913043478261</v>
      </c>
      <c r="F2220" s="279">
        <v>0.20338983050847501</v>
      </c>
      <c r="G2220" s="280">
        <v>0.262376237623762</v>
      </c>
      <c r="H2220" s="278"/>
      <c r="I2220" s="279"/>
      <c r="J2220" s="280"/>
      <c r="K2220" s="278"/>
      <c r="L2220" s="279"/>
      <c r="M2220" s="280"/>
      <c r="N2220" s="571"/>
    </row>
    <row r="2221" spans="1:14" ht="14" x14ac:dyDescent="0.15">
      <c r="A2221" s="271" t="s">
        <v>91</v>
      </c>
      <c r="B2221" s="278">
        <v>4.3478260869565202E-2</v>
      </c>
      <c r="C2221" s="279">
        <v>4.2253521126760597E-2</v>
      </c>
      <c r="D2221" s="280">
        <v>7.7388149939540504E-2</v>
      </c>
      <c r="E2221" s="278">
        <v>4.3478260869565202E-2</v>
      </c>
      <c r="F2221" s="279">
        <v>5.6497175141242903E-2</v>
      </c>
      <c r="G2221" s="280">
        <v>7.9207920792079195E-2</v>
      </c>
      <c r="H2221" s="278"/>
      <c r="I2221" s="279"/>
      <c r="J2221" s="280"/>
      <c r="K2221" s="278"/>
      <c r="L2221" s="279"/>
      <c r="M2221" s="280"/>
      <c r="N2221" s="571"/>
    </row>
    <row r="2222" spans="1:14" ht="14" x14ac:dyDescent="0.15">
      <c r="A2222" s="271" t="s">
        <v>95</v>
      </c>
      <c r="B2222" s="278">
        <v>2.1739130434782601E-2</v>
      </c>
      <c r="C2222" s="279">
        <v>2.1126760563380299E-2</v>
      </c>
      <c r="D2222" s="280">
        <v>6.4087061668681999E-2</v>
      </c>
      <c r="E2222" s="278">
        <v>2.1739130434782601E-2</v>
      </c>
      <c r="F2222" s="279">
        <v>2.2598870056497199E-2</v>
      </c>
      <c r="G2222" s="280">
        <v>4.95049504950495E-2</v>
      </c>
      <c r="H2222" s="278"/>
      <c r="I2222" s="279"/>
      <c r="J2222" s="280"/>
      <c r="K2222" s="278"/>
      <c r="L2222" s="279"/>
      <c r="M2222" s="280"/>
      <c r="N2222" s="572"/>
    </row>
    <row r="2223" spans="1:14" ht="14" x14ac:dyDescent="0.15">
      <c r="A2223" s="311" t="s">
        <v>244</v>
      </c>
      <c r="B2223" s="312">
        <v>46</v>
      </c>
      <c r="C2223" s="313">
        <v>426</v>
      </c>
      <c r="D2223" s="314">
        <v>1654</v>
      </c>
      <c r="E2223" s="312">
        <v>46</v>
      </c>
      <c r="F2223" s="313">
        <v>177</v>
      </c>
      <c r="G2223" s="314">
        <v>606</v>
      </c>
      <c r="H2223" s="312"/>
      <c r="I2223" s="313"/>
      <c r="J2223" s="314"/>
      <c r="K2223" s="312"/>
      <c r="L2223" s="313"/>
      <c r="M2223" s="314"/>
      <c r="N2223" s="299"/>
    </row>
    <row r="2224" spans="1:14" ht="14" x14ac:dyDescent="0.15">
      <c r="A2224" s="271" t="s">
        <v>182</v>
      </c>
      <c r="B2224" s="296">
        <v>4.1304347826086998</v>
      </c>
      <c r="C2224" s="297">
        <v>4.1948356807511704</v>
      </c>
      <c r="D2224" s="298">
        <v>3.73155985489722</v>
      </c>
      <c r="E2224" s="296">
        <v>4.1304347826086998</v>
      </c>
      <c r="F2224" s="297">
        <v>4.1016949152542397</v>
      </c>
      <c r="G2224" s="298">
        <v>3.7706270627062701</v>
      </c>
      <c r="H2224" s="296"/>
      <c r="I2224" s="297"/>
      <c r="J2224" s="298"/>
      <c r="K2224" s="296"/>
      <c r="L2224" s="297"/>
      <c r="M2224" s="298"/>
      <c r="N2224" s="299"/>
    </row>
    <row r="2225" spans="1:14" ht="14" x14ac:dyDescent="0.15">
      <c r="A2225" s="271" t="s">
        <v>165</v>
      </c>
      <c r="B2225" s="296">
        <v>1.0024125487414799</v>
      </c>
      <c r="C2225" s="297">
        <v>1.0161387567333799</v>
      </c>
      <c r="D2225" s="298">
        <v>1.1884737261234</v>
      </c>
      <c r="E2225" s="296">
        <v>1.0024125487414799</v>
      </c>
      <c r="F2225" s="297">
        <v>1.05574588972308</v>
      </c>
      <c r="G2225" s="298">
        <v>1.14640448468508</v>
      </c>
      <c r="H2225" s="296"/>
      <c r="I2225" s="297"/>
      <c r="J2225" s="298"/>
      <c r="K2225" s="296"/>
      <c r="L2225" s="297"/>
      <c r="M2225" s="298"/>
      <c r="N2225" s="299"/>
    </row>
    <row r="2226" spans="1:14" ht="14" x14ac:dyDescent="0.15">
      <c r="A2226" s="271" t="s">
        <v>245</v>
      </c>
      <c r="B2226" s="300" t="s">
        <v>233</v>
      </c>
      <c r="C2226" s="297" t="s">
        <v>124</v>
      </c>
      <c r="D2226" s="298" t="s">
        <v>251</v>
      </c>
      <c r="E2226" s="300" t="s">
        <v>233</v>
      </c>
      <c r="F2226" s="297" t="s">
        <v>124</v>
      </c>
      <c r="G2226" s="298" t="s">
        <v>251</v>
      </c>
      <c r="H2226" s="300"/>
      <c r="I2226" s="297"/>
      <c r="J2226" s="298"/>
      <c r="K2226" s="300"/>
      <c r="L2226" s="297"/>
      <c r="M2226" s="298"/>
      <c r="N2226" s="299"/>
    </row>
    <row r="2227" spans="1:14" ht="14" x14ac:dyDescent="0.15">
      <c r="A2227" s="272" t="s">
        <v>164</v>
      </c>
      <c r="B2227" s="301" t="s">
        <v>233</v>
      </c>
      <c r="C2227" s="302">
        <v>-6.3378055128516755E-2</v>
      </c>
      <c r="D2227" s="303">
        <v>0.33561947474643994</v>
      </c>
      <c r="E2227" s="301" t="s">
        <v>233</v>
      </c>
      <c r="F2227" s="302">
        <v>2.7222334118675574E-2</v>
      </c>
      <c r="G2227" s="303">
        <v>0.31385756485527849</v>
      </c>
      <c r="H2227" s="301"/>
      <c r="I2227" s="302"/>
      <c r="J2227" s="303"/>
      <c r="K2227" s="301"/>
      <c r="L2227" s="302"/>
      <c r="M2227" s="303"/>
      <c r="N2227" s="304"/>
    </row>
    <row r="2228" spans="1:14" ht="56" x14ac:dyDescent="0.15">
      <c r="A2228" s="253" t="s">
        <v>137</v>
      </c>
      <c r="B2228" s="274">
        <v>9.3023255813953501E-2</v>
      </c>
      <c r="C2228" s="275">
        <v>6.3157894736842093E-2</v>
      </c>
      <c r="D2228" s="276">
        <v>6.5919578114700103E-2</v>
      </c>
      <c r="E2228" s="274">
        <v>9.3023255813953501E-2</v>
      </c>
      <c r="F2228" s="275">
        <v>6.8750000000000006E-2</v>
      </c>
      <c r="G2228" s="276">
        <v>7.0909090909090894E-2</v>
      </c>
      <c r="H2228" s="274"/>
      <c r="I2228" s="275"/>
      <c r="J2228" s="276"/>
      <c r="K2228" s="274"/>
      <c r="L2228" s="275"/>
      <c r="M2228" s="276"/>
      <c r="N2228" s="277"/>
    </row>
    <row r="2229" spans="1:14" ht="14" x14ac:dyDescent="0.15">
      <c r="A2229" s="255" t="s">
        <v>693</v>
      </c>
      <c r="B2229" s="278">
        <v>6.9767441860465101E-2</v>
      </c>
      <c r="C2229" s="279">
        <v>0.121052631578947</v>
      </c>
      <c r="D2229" s="280">
        <v>0.108108108108108</v>
      </c>
      <c r="E2229" s="278">
        <v>6.9767441860465101E-2</v>
      </c>
      <c r="F2229" s="279">
        <v>0.1125</v>
      </c>
      <c r="G2229" s="280">
        <v>0.1</v>
      </c>
      <c r="H2229" s="278"/>
      <c r="I2229" s="279"/>
      <c r="J2229" s="280"/>
      <c r="K2229" s="278"/>
      <c r="L2229" s="279"/>
      <c r="M2229" s="280"/>
      <c r="N2229" s="281"/>
    </row>
    <row r="2230" spans="1:14" ht="14" x14ac:dyDescent="0.15">
      <c r="A2230" s="255" t="s">
        <v>694</v>
      </c>
      <c r="B2230" s="278">
        <v>0.209302325581395</v>
      </c>
      <c r="C2230" s="279">
        <v>0.29473684210526302</v>
      </c>
      <c r="D2230" s="280">
        <v>0.25510876730388898</v>
      </c>
      <c r="E2230" s="278">
        <v>0.209302325581395</v>
      </c>
      <c r="F2230" s="279">
        <v>0.26874999999999999</v>
      </c>
      <c r="G2230" s="280">
        <v>0.25818181818181801</v>
      </c>
      <c r="H2230" s="278"/>
      <c r="I2230" s="279"/>
      <c r="J2230" s="280"/>
      <c r="K2230" s="278"/>
      <c r="L2230" s="279"/>
      <c r="M2230" s="280"/>
      <c r="N2230" s="281"/>
    </row>
    <row r="2231" spans="1:14" ht="14" x14ac:dyDescent="0.15">
      <c r="A2231" s="255" t="s">
        <v>695</v>
      </c>
      <c r="B2231" s="278">
        <v>0.62790697674418605</v>
      </c>
      <c r="C2231" s="279">
        <v>0.52105263157894699</v>
      </c>
      <c r="D2231" s="280">
        <v>0.57086354647330295</v>
      </c>
      <c r="E2231" s="278">
        <v>0.62790697674418605</v>
      </c>
      <c r="F2231" s="279">
        <v>0.55000000000000004</v>
      </c>
      <c r="G2231" s="280">
        <v>0.57090909090909103</v>
      </c>
      <c r="H2231" s="278"/>
      <c r="I2231" s="279"/>
      <c r="J2231" s="280"/>
      <c r="K2231" s="278"/>
      <c r="L2231" s="279"/>
      <c r="M2231" s="280"/>
      <c r="N2231" s="342"/>
    </row>
    <row r="2232" spans="1:14" ht="14" x14ac:dyDescent="0.15">
      <c r="A2232" s="311" t="s">
        <v>244</v>
      </c>
      <c r="B2232" s="312">
        <v>43</v>
      </c>
      <c r="C2232" s="313">
        <v>380</v>
      </c>
      <c r="D2232" s="314">
        <v>1517</v>
      </c>
      <c r="E2232" s="312">
        <v>43</v>
      </c>
      <c r="F2232" s="313">
        <v>160</v>
      </c>
      <c r="G2232" s="314">
        <v>550</v>
      </c>
      <c r="H2232" s="312"/>
      <c r="I2232" s="313"/>
      <c r="J2232" s="314"/>
      <c r="K2232" s="312"/>
      <c r="L2232" s="313"/>
      <c r="M2232" s="314"/>
      <c r="N2232" s="295"/>
    </row>
    <row r="2233" spans="1:14" ht="14" x14ac:dyDescent="0.15">
      <c r="A2233" s="271" t="s">
        <v>182</v>
      </c>
      <c r="B2233" s="296">
        <v>1.62790697674419</v>
      </c>
      <c r="C2233" s="297">
        <v>1.72631578947368</v>
      </c>
      <c r="D2233" s="298">
        <v>1.6690837178642099</v>
      </c>
      <c r="E2233" s="296">
        <v>1.62790697674419</v>
      </c>
      <c r="F2233" s="297">
        <v>1.7</v>
      </c>
      <c r="G2233" s="298">
        <v>1.67090909090909</v>
      </c>
      <c r="H2233" s="296"/>
      <c r="I2233" s="297"/>
      <c r="J2233" s="298"/>
      <c r="K2233" s="296"/>
      <c r="L2233" s="297"/>
      <c r="M2233" s="298"/>
      <c r="N2233" s="299"/>
    </row>
    <row r="2234" spans="1:14" ht="14" x14ac:dyDescent="0.15">
      <c r="A2234" s="271" t="s">
        <v>165</v>
      </c>
      <c r="B2234" s="296">
        <v>0.97646729187055903</v>
      </c>
      <c r="C2234" s="297">
        <v>0.90664047166932105</v>
      </c>
      <c r="D2234" s="298">
        <v>0.91306842503256302</v>
      </c>
      <c r="E2234" s="296">
        <v>0.97646729187055903</v>
      </c>
      <c r="F2234" s="297">
        <v>0.92348805551519997</v>
      </c>
      <c r="G2234" s="298">
        <v>0.92075298386388804</v>
      </c>
      <c r="H2234" s="296"/>
      <c r="I2234" s="297"/>
      <c r="J2234" s="298"/>
      <c r="K2234" s="296"/>
      <c r="L2234" s="297"/>
      <c r="M2234" s="298"/>
      <c r="N2234" s="299"/>
    </row>
    <row r="2235" spans="1:14" ht="14" x14ac:dyDescent="0.15">
      <c r="A2235" s="271" t="s">
        <v>245</v>
      </c>
      <c r="B2235" s="300" t="s">
        <v>233</v>
      </c>
      <c r="C2235" s="297" t="s">
        <v>124</v>
      </c>
      <c r="D2235" s="298" t="s">
        <v>124</v>
      </c>
      <c r="E2235" s="300" t="s">
        <v>233</v>
      </c>
      <c r="F2235" s="297" t="s">
        <v>124</v>
      </c>
      <c r="G2235" s="298" t="s">
        <v>124</v>
      </c>
      <c r="H2235" s="300"/>
      <c r="I2235" s="297"/>
      <c r="J2235" s="298"/>
      <c r="K2235" s="300"/>
      <c r="L2235" s="297"/>
      <c r="M2235" s="298"/>
      <c r="N2235" s="299"/>
    </row>
    <row r="2236" spans="1:14" ht="14" x14ac:dyDescent="0.15">
      <c r="A2236" s="272" t="s">
        <v>164</v>
      </c>
      <c r="B2236" s="301" t="s">
        <v>233</v>
      </c>
      <c r="C2236" s="302">
        <v>-0.10854226764033387</v>
      </c>
      <c r="D2236" s="303">
        <v>-4.5097103339819686E-2</v>
      </c>
      <c r="E2236" s="301" t="s">
        <v>233</v>
      </c>
      <c r="F2236" s="302">
        <v>-7.806600510451682E-2</v>
      </c>
      <c r="G2236" s="303">
        <v>-4.6703203702304623E-2</v>
      </c>
      <c r="H2236" s="301"/>
      <c r="I2236" s="302"/>
      <c r="J2236" s="303"/>
      <c r="K2236" s="301"/>
      <c r="L2236" s="302"/>
      <c r="M2236" s="303"/>
      <c r="N2236" s="304"/>
    </row>
    <row r="2237" spans="1:14" ht="28" x14ac:dyDescent="0.15">
      <c r="A2237" s="253" t="s">
        <v>393</v>
      </c>
      <c r="B2237" s="274">
        <v>0.25581395348837199</v>
      </c>
      <c r="C2237" s="275">
        <v>0.131926121372032</v>
      </c>
      <c r="D2237" s="276">
        <v>0.17736598279285201</v>
      </c>
      <c r="E2237" s="274">
        <v>0.25581395348837199</v>
      </c>
      <c r="F2237" s="275">
        <v>0.16250000000000001</v>
      </c>
      <c r="G2237" s="276">
        <v>0.21467889908256901</v>
      </c>
      <c r="H2237" s="274"/>
      <c r="I2237" s="275"/>
      <c r="J2237" s="276"/>
      <c r="K2237" s="274"/>
      <c r="L2237" s="275"/>
      <c r="M2237" s="276"/>
      <c r="N2237" s="277"/>
    </row>
    <row r="2238" spans="1:14" ht="14" x14ac:dyDescent="0.15">
      <c r="A2238" s="255" t="s">
        <v>693</v>
      </c>
      <c r="B2238" s="278">
        <v>0.39534883720930197</v>
      </c>
      <c r="C2238" s="279">
        <v>0.35620052770448601</v>
      </c>
      <c r="D2238" s="280">
        <v>0.37988087359364697</v>
      </c>
      <c r="E2238" s="278">
        <v>0.39534883720930197</v>
      </c>
      <c r="F2238" s="279">
        <v>0.36875000000000002</v>
      </c>
      <c r="G2238" s="280">
        <v>0.38165137614678901</v>
      </c>
      <c r="H2238" s="278"/>
      <c r="I2238" s="279"/>
      <c r="J2238" s="280"/>
      <c r="K2238" s="278"/>
      <c r="L2238" s="279"/>
      <c r="M2238" s="280"/>
      <c r="N2238" s="281"/>
    </row>
    <row r="2239" spans="1:14" ht="14" x14ac:dyDescent="0.15">
      <c r="A2239" s="255" t="s">
        <v>694</v>
      </c>
      <c r="B2239" s="278">
        <v>0.32558139534883701</v>
      </c>
      <c r="C2239" s="279">
        <v>0.382585751978892</v>
      </c>
      <c r="D2239" s="280">
        <v>0.33223031105228301</v>
      </c>
      <c r="E2239" s="278">
        <v>0.32558139534883701</v>
      </c>
      <c r="F2239" s="279">
        <v>0.38124999999999998</v>
      </c>
      <c r="G2239" s="280">
        <v>0.31009174311926602</v>
      </c>
      <c r="H2239" s="278"/>
      <c r="I2239" s="279"/>
      <c r="J2239" s="280"/>
      <c r="K2239" s="278"/>
      <c r="L2239" s="279"/>
      <c r="M2239" s="280"/>
      <c r="N2239" s="281"/>
    </row>
    <row r="2240" spans="1:14" ht="14" x14ac:dyDescent="0.15">
      <c r="A2240" s="255" t="s">
        <v>695</v>
      </c>
      <c r="B2240" s="278">
        <v>2.32558139534884E-2</v>
      </c>
      <c r="C2240" s="279">
        <v>0.12928759894459099</v>
      </c>
      <c r="D2240" s="280">
        <v>0.110522832561218</v>
      </c>
      <c r="E2240" s="278">
        <v>2.32558139534884E-2</v>
      </c>
      <c r="F2240" s="279">
        <v>8.7499999999999994E-2</v>
      </c>
      <c r="G2240" s="280">
        <v>9.3577981651376194E-2</v>
      </c>
      <c r="H2240" s="278"/>
      <c r="I2240" s="279"/>
      <c r="J2240" s="280"/>
      <c r="K2240" s="278"/>
      <c r="L2240" s="279"/>
      <c r="M2240" s="280"/>
      <c r="N2240" s="342"/>
    </row>
    <row r="2241" spans="1:14" ht="14" x14ac:dyDescent="0.15">
      <c r="A2241" s="311" t="s">
        <v>244</v>
      </c>
      <c r="B2241" s="312">
        <v>43</v>
      </c>
      <c r="C2241" s="313">
        <v>379</v>
      </c>
      <c r="D2241" s="314">
        <v>1511</v>
      </c>
      <c r="E2241" s="312">
        <v>43</v>
      </c>
      <c r="F2241" s="313">
        <v>160</v>
      </c>
      <c r="G2241" s="314">
        <v>545</v>
      </c>
      <c r="H2241" s="312"/>
      <c r="I2241" s="313"/>
      <c r="J2241" s="314"/>
      <c r="K2241" s="312"/>
      <c r="L2241" s="313"/>
      <c r="M2241" s="314"/>
      <c r="N2241" s="295"/>
    </row>
    <row r="2242" spans="1:14" ht="14" x14ac:dyDescent="0.15">
      <c r="A2242" s="271" t="s">
        <v>182</v>
      </c>
      <c r="B2242" s="296">
        <v>2.8837209302325602</v>
      </c>
      <c r="C2242" s="297">
        <v>2.49076517150396</v>
      </c>
      <c r="D2242" s="298">
        <v>2.6240900066181401</v>
      </c>
      <c r="E2242" s="296">
        <v>2.8837209302325602</v>
      </c>
      <c r="F2242" s="297">
        <v>2.6062500000000002</v>
      </c>
      <c r="G2242" s="298">
        <v>2.7174311926605501</v>
      </c>
      <c r="H2242" s="296"/>
      <c r="I2242" s="297"/>
      <c r="J2242" s="298"/>
      <c r="K2242" s="296"/>
      <c r="L2242" s="297"/>
      <c r="M2242" s="298"/>
      <c r="N2242" s="299"/>
    </row>
    <row r="2243" spans="1:14" ht="14" x14ac:dyDescent="0.15">
      <c r="A2243" s="271" t="s">
        <v>165</v>
      </c>
      <c r="B2243" s="296">
        <v>0.82257731799223899</v>
      </c>
      <c r="C2243" s="297">
        <v>0.87999169984701497</v>
      </c>
      <c r="D2243" s="298">
        <v>0.90050873177299295</v>
      </c>
      <c r="E2243" s="296">
        <v>0.82257731799223899</v>
      </c>
      <c r="F2243" s="297">
        <v>0.862181487993679</v>
      </c>
      <c r="G2243" s="298">
        <v>0.90594888878940505</v>
      </c>
      <c r="H2243" s="296"/>
      <c r="I2243" s="297"/>
      <c r="J2243" s="298"/>
      <c r="K2243" s="296"/>
      <c r="L2243" s="297"/>
      <c r="M2243" s="298"/>
      <c r="N2243" s="299"/>
    </row>
    <row r="2244" spans="1:14" ht="14" x14ac:dyDescent="0.15">
      <c r="A2244" s="271" t="s">
        <v>245</v>
      </c>
      <c r="B2244" s="300" t="s">
        <v>233</v>
      </c>
      <c r="C2244" s="297" t="s">
        <v>221</v>
      </c>
      <c r="D2244" s="298" t="s">
        <v>124</v>
      </c>
      <c r="E2244" s="300" t="s">
        <v>233</v>
      </c>
      <c r="F2244" s="297" t="s">
        <v>124</v>
      </c>
      <c r="G2244" s="298" t="s">
        <v>124</v>
      </c>
      <c r="H2244" s="300"/>
      <c r="I2244" s="297"/>
      <c r="J2244" s="298"/>
      <c r="K2244" s="300"/>
      <c r="L2244" s="297"/>
      <c r="M2244" s="298"/>
      <c r="N2244" s="299"/>
    </row>
    <row r="2245" spans="1:14" ht="14" x14ac:dyDescent="0.15">
      <c r="A2245" s="272" t="s">
        <v>164</v>
      </c>
      <c r="B2245" s="301" t="s">
        <v>233</v>
      </c>
      <c r="C2245" s="302">
        <v>0.44654484672629841</v>
      </c>
      <c r="D2245" s="303">
        <v>0.28831583132263267</v>
      </c>
      <c r="E2245" s="301" t="s">
        <v>233</v>
      </c>
      <c r="F2245" s="302">
        <v>0.32182427261137647</v>
      </c>
      <c r="G2245" s="303">
        <v>0.18355311169288868</v>
      </c>
      <c r="H2245" s="301"/>
      <c r="I2245" s="302"/>
      <c r="J2245" s="303"/>
      <c r="K2245" s="301"/>
      <c r="L2245" s="302"/>
      <c r="M2245" s="303"/>
      <c r="N2245" s="304"/>
    </row>
    <row r="2246" spans="1:14" ht="28" x14ac:dyDescent="0.15">
      <c r="A2246" s="253" t="s">
        <v>732</v>
      </c>
      <c r="B2246" s="274">
        <v>0.209302325581395</v>
      </c>
      <c r="C2246" s="275">
        <v>0.12137203166226899</v>
      </c>
      <c r="D2246" s="276">
        <v>0.15517241379310301</v>
      </c>
      <c r="E2246" s="274">
        <v>0.209302325581395</v>
      </c>
      <c r="F2246" s="275">
        <v>0.15625</v>
      </c>
      <c r="G2246" s="276">
        <v>0.148080438756856</v>
      </c>
      <c r="H2246" s="274"/>
      <c r="I2246" s="275"/>
      <c r="J2246" s="276"/>
      <c r="K2246" s="274"/>
      <c r="L2246" s="275"/>
      <c r="M2246" s="276"/>
      <c r="N2246" s="277"/>
    </row>
    <row r="2247" spans="1:14" ht="14" x14ac:dyDescent="0.15">
      <c r="A2247" s="255" t="s">
        <v>693</v>
      </c>
      <c r="B2247" s="278">
        <v>0.25581395348837199</v>
      </c>
      <c r="C2247" s="279">
        <v>0.37203166226912898</v>
      </c>
      <c r="D2247" s="280">
        <v>0.38992042440318297</v>
      </c>
      <c r="E2247" s="278">
        <v>0.25581395348837199</v>
      </c>
      <c r="F2247" s="279">
        <v>0.3125</v>
      </c>
      <c r="G2247" s="280">
        <v>0.36380255941499101</v>
      </c>
      <c r="H2247" s="278"/>
      <c r="I2247" s="279"/>
      <c r="J2247" s="280"/>
      <c r="K2247" s="278"/>
      <c r="L2247" s="279"/>
      <c r="M2247" s="280"/>
      <c r="N2247" s="281"/>
    </row>
    <row r="2248" spans="1:14" ht="14" x14ac:dyDescent="0.15">
      <c r="A2248" s="255" t="s">
        <v>694</v>
      </c>
      <c r="B2248" s="278">
        <v>0.418604651162791</v>
      </c>
      <c r="C2248" s="279">
        <v>0.37203166226912898</v>
      </c>
      <c r="D2248" s="280">
        <v>0.33952254641909801</v>
      </c>
      <c r="E2248" s="278">
        <v>0.418604651162791</v>
      </c>
      <c r="F2248" s="279">
        <v>0.40625</v>
      </c>
      <c r="G2248" s="280">
        <v>0.37294332723948798</v>
      </c>
      <c r="H2248" s="278"/>
      <c r="I2248" s="279"/>
      <c r="J2248" s="280"/>
      <c r="K2248" s="278"/>
      <c r="L2248" s="279"/>
      <c r="M2248" s="280"/>
      <c r="N2248" s="281"/>
    </row>
    <row r="2249" spans="1:14" ht="14" x14ac:dyDescent="0.15">
      <c r="A2249" s="255" t="s">
        <v>695</v>
      </c>
      <c r="B2249" s="278">
        <v>0.116279069767442</v>
      </c>
      <c r="C2249" s="279">
        <v>0.134564643799472</v>
      </c>
      <c r="D2249" s="280">
        <v>0.115384615384615</v>
      </c>
      <c r="E2249" s="278">
        <v>0.116279069767442</v>
      </c>
      <c r="F2249" s="279">
        <v>0.125</v>
      </c>
      <c r="G2249" s="280">
        <v>0.115173674588665</v>
      </c>
      <c r="H2249" s="278"/>
      <c r="I2249" s="279"/>
      <c r="J2249" s="280"/>
      <c r="K2249" s="278"/>
      <c r="L2249" s="279"/>
      <c r="M2249" s="280"/>
      <c r="N2249" s="342"/>
    </row>
    <row r="2250" spans="1:14" ht="14" x14ac:dyDescent="0.15">
      <c r="A2250" s="311" t="s">
        <v>244</v>
      </c>
      <c r="B2250" s="312">
        <v>43</v>
      </c>
      <c r="C2250" s="313">
        <v>379</v>
      </c>
      <c r="D2250" s="314">
        <v>1508</v>
      </c>
      <c r="E2250" s="312">
        <v>43</v>
      </c>
      <c r="F2250" s="313">
        <v>160</v>
      </c>
      <c r="G2250" s="314">
        <v>547</v>
      </c>
      <c r="H2250" s="312"/>
      <c r="I2250" s="313"/>
      <c r="J2250" s="314"/>
      <c r="K2250" s="312"/>
      <c r="L2250" s="313"/>
      <c r="M2250" s="314"/>
      <c r="N2250" s="295"/>
    </row>
    <row r="2251" spans="1:14" ht="14" x14ac:dyDescent="0.15">
      <c r="A2251" s="271" t="s">
        <v>182</v>
      </c>
      <c r="B2251" s="296">
        <v>2.5581395348837201</v>
      </c>
      <c r="C2251" s="297">
        <v>2.4802110817942</v>
      </c>
      <c r="D2251" s="298">
        <v>2.5848806366047801</v>
      </c>
      <c r="E2251" s="296">
        <v>2.5581395348837201</v>
      </c>
      <c r="F2251" s="297">
        <v>2.5</v>
      </c>
      <c r="G2251" s="298">
        <v>2.5447897623400402</v>
      </c>
      <c r="H2251" s="296"/>
      <c r="I2251" s="297"/>
      <c r="J2251" s="298"/>
      <c r="K2251" s="296"/>
      <c r="L2251" s="297"/>
      <c r="M2251" s="298"/>
      <c r="N2251" s="299"/>
    </row>
    <row r="2252" spans="1:14" ht="14" x14ac:dyDescent="0.15">
      <c r="A2252" s="271" t="s">
        <v>165</v>
      </c>
      <c r="B2252" s="296">
        <v>0.95872746962774902</v>
      </c>
      <c r="C2252" s="297">
        <v>0.87378272563772996</v>
      </c>
      <c r="D2252" s="298">
        <v>0.88568025528868</v>
      </c>
      <c r="E2252" s="296">
        <v>0.95872746962774902</v>
      </c>
      <c r="F2252" s="297">
        <v>0.90421792887173003</v>
      </c>
      <c r="G2252" s="298">
        <v>0.880863556915783</v>
      </c>
      <c r="H2252" s="296"/>
      <c r="I2252" s="297"/>
      <c r="J2252" s="298"/>
      <c r="K2252" s="296"/>
      <c r="L2252" s="297"/>
      <c r="M2252" s="298"/>
      <c r="N2252" s="299"/>
    </row>
    <row r="2253" spans="1:14" ht="14" x14ac:dyDescent="0.15">
      <c r="A2253" s="271" t="s">
        <v>245</v>
      </c>
      <c r="B2253" s="300" t="s">
        <v>233</v>
      </c>
      <c r="C2253" s="297" t="s">
        <v>124</v>
      </c>
      <c r="D2253" s="298" t="s">
        <v>124</v>
      </c>
      <c r="E2253" s="300" t="s">
        <v>233</v>
      </c>
      <c r="F2253" s="297" t="s">
        <v>124</v>
      </c>
      <c r="G2253" s="298" t="s">
        <v>124</v>
      </c>
      <c r="H2253" s="300"/>
      <c r="I2253" s="297"/>
      <c r="J2253" s="298"/>
      <c r="K2253" s="300"/>
      <c r="L2253" s="297"/>
      <c r="M2253" s="298"/>
      <c r="N2253" s="299"/>
    </row>
    <row r="2254" spans="1:14" ht="14" x14ac:dyDescent="0.15">
      <c r="A2254" s="272" t="s">
        <v>164</v>
      </c>
      <c r="B2254" s="301" t="s">
        <v>233</v>
      </c>
      <c r="C2254" s="302">
        <v>8.9185161028039403E-2</v>
      </c>
      <c r="D2254" s="303">
        <v>-3.0192726507540679E-2</v>
      </c>
      <c r="E2254" s="301" t="s">
        <v>233</v>
      </c>
      <c r="F2254" s="302">
        <v>6.429814431601219E-2</v>
      </c>
      <c r="G2254" s="303">
        <v>1.5155323930555464E-2</v>
      </c>
      <c r="H2254" s="301"/>
      <c r="I2254" s="302"/>
      <c r="J2254" s="303"/>
      <c r="K2254" s="301"/>
      <c r="L2254" s="302"/>
      <c r="M2254" s="303"/>
      <c r="N2254" s="304"/>
    </row>
    <row r="2255" spans="1:14" ht="28" x14ac:dyDescent="0.15">
      <c r="A2255" s="253" t="s">
        <v>58</v>
      </c>
      <c r="B2255" s="274">
        <v>0.14285714285714299</v>
      </c>
      <c r="C2255" s="275">
        <v>0.08</v>
      </c>
      <c r="D2255" s="276">
        <v>6.9102990033222594E-2</v>
      </c>
      <c r="E2255" s="274">
        <v>0.14285714285714299</v>
      </c>
      <c r="F2255" s="275">
        <v>6.9620253164557E-2</v>
      </c>
      <c r="G2255" s="276">
        <v>6.7765567765567802E-2</v>
      </c>
      <c r="H2255" s="274"/>
      <c r="I2255" s="275"/>
      <c r="J2255" s="276"/>
      <c r="K2255" s="274"/>
      <c r="L2255" s="275"/>
      <c r="M2255" s="276"/>
      <c r="N2255" s="277"/>
    </row>
    <row r="2256" spans="1:14" ht="14" x14ac:dyDescent="0.15">
      <c r="A2256" s="255" t="s">
        <v>693</v>
      </c>
      <c r="B2256" s="278">
        <v>9.5238095238095205E-2</v>
      </c>
      <c r="C2256" s="279">
        <v>0.16</v>
      </c>
      <c r="D2256" s="280">
        <v>0.15548172757475101</v>
      </c>
      <c r="E2256" s="278">
        <v>9.5238095238095205E-2</v>
      </c>
      <c r="F2256" s="279">
        <v>0.151898734177215</v>
      </c>
      <c r="G2256" s="280">
        <v>0.159340659340659</v>
      </c>
      <c r="H2256" s="278"/>
      <c r="I2256" s="279"/>
      <c r="J2256" s="280"/>
      <c r="K2256" s="278"/>
      <c r="L2256" s="279"/>
      <c r="M2256" s="280"/>
      <c r="N2256" s="281"/>
    </row>
    <row r="2257" spans="1:14" ht="14" x14ac:dyDescent="0.15">
      <c r="A2257" s="255" t="s">
        <v>694</v>
      </c>
      <c r="B2257" s="278">
        <v>0.33333333333333298</v>
      </c>
      <c r="C2257" s="279">
        <v>0.37066666666666698</v>
      </c>
      <c r="D2257" s="280">
        <v>0.37940199335548203</v>
      </c>
      <c r="E2257" s="278">
        <v>0.33333333333333298</v>
      </c>
      <c r="F2257" s="279">
        <v>0.360759493670886</v>
      </c>
      <c r="G2257" s="280">
        <v>0.34981684981685002</v>
      </c>
      <c r="H2257" s="278"/>
      <c r="I2257" s="279"/>
      <c r="J2257" s="280"/>
      <c r="K2257" s="278"/>
      <c r="L2257" s="279"/>
      <c r="M2257" s="280"/>
      <c r="N2257" s="281"/>
    </row>
    <row r="2258" spans="1:14" ht="14" x14ac:dyDescent="0.15">
      <c r="A2258" s="255" t="s">
        <v>695</v>
      </c>
      <c r="B2258" s="278">
        <v>0.42857142857142899</v>
      </c>
      <c r="C2258" s="279">
        <v>0.38933333333333298</v>
      </c>
      <c r="D2258" s="280">
        <v>0.39601328903654498</v>
      </c>
      <c r="E2258" s="278">
        <v>0.42857142857142899</v>
      </c>
      <c r="F2258" s="279">
        <v>0.417721518987342</v>
      </c>
      <c r="G2258" s="280">
        <v>0.42307692307692302</v>
      </c>
      <c r="H2258" s="278"/>
      <c r="I2258" s="279"/>
      <c r="J2258" s="280"/>
      <c r="K2258" s="278"/>
      <c r="L2258" s="279"/>
      <c r="M2258" s="280"/>
      <c r="N2258" s="342"/>
    </row>
    <row r="2259" spans="1:14" ht="14" x14ac:dyDescent="0.15">
      <c r="A2259" s="311" t="s">
        <v>244</v>
      </c>
      <c r="B2259" s="312">
        <v>42</v>
      </c>
      <c r="C2259" s="313">
        <v>375</v>
      </c>
      <c r="D2259" s="314">
        <v>1505</v>
      </c>
      <c r="E2259" s="312">
        <v>42</v>
      </c>
      <c r="F2259" s="313">
        <v>158</v>
      </c>
      <c r="G2259" s="314">
        <v>546</v>
      </c>
      <c r="H2259" s="312"/>
      <c r="I2259" s="313"/>
      <c r="J2259" s="314"/>
      <c r="K2259" s="312"/>
      <c r="L2259" s="313"/>
      <c r="M2259" s="314"/>
      <c r="N2259" s="295"/>
    </row>
    <row r="2260" spans="1:14" ht="14" x14ac:dyDescent="0.15">
      <c r="A2260" s="271" t="s">
        <v>182</v>
      </c>
      <c r="B2260" s="296">
        <v>1.9523809523809501</v>
      </c>
      <c r="C2260" s="297">
        <v>1.9306666666666701</v>
      </c>
      <c r="D2260" s="298">
        <v>1.8976744186046499</v>
      </c>
      <c r="E2260" s="296">
        <v>1.9523809523809501</v>
      </c>
      <c r="F2260" s="297">
        <v>1.87341772151899</v>
      </c>
      <c r="G2260" s="298">
        <v>1.87179487179487</v>
      </c>
      <c r="H2260" s="296"/>
      <c r="I2260" s="297"/>
      <c r="J2260" s="298"/>
      <c r="K2260" s="296"/>
      <c r="L2260" s="297"/>
      <c r="M2260" s="298"/>
      <c r="N2260" s="299"/>
    </row>
    <row r="2261" spans="1:14" ht="14" x14ac:dyDescent="0.15">
      <c r="A2261" s="271" t="s">
        <v>165</v>
      </c>
      <c r="B2261" s="296">
        <v>1.0581249166050899</v>
      </c>
      <c r="C2261" s="297">
        <v>0.93104123950624196</v>
      </c>
      <c r="D2261" s="298">
        <v>0.90442244577168496</v>
      </c>
      <c r="E2261" s="296">
        <v>1.0581249166050899</v>
      </c>
      <c r="F2261" s="297">
        <v>0.91508363207779297</v>
      </c>
      <c r="G2261" s="298">
        <v>0.91573967798999101</v>
      </c>
      <c r="H2261" s="296"/>
      <c r="I2261" s="297"/>
      <c r="J2261" s="298"/>
      <c r="K2261" s="296"/>
      <c r="L2261" s="297"/>
      <c r="M2261" s="298"/>
      <c r="N2261" s="299"/>
    </row>
    <row r="2262" spans="1:14" ht="14" x14ac:dyDescent="0.15">
      <c r="A2262" s="271" t="s">
        <v>245</v>
      </c>
      <c r="B2262" s="300" t="s">
        <v>233</v>
      </c>
      <c r="C2262" s="297" t="s">
        <v>124</v>
      </c>
      <c r="D2262" s="298" t="s">
        <v>124</v>
      </c>
      <c r="E2262" s="300" t="s">
        <v>233</v>
      </c>
      <c r="F2262" s="297" t="s">
        <v>124</v>
      </c>
      <c r="G2262" s="298" t="s">
        <v>124</v>
      </c>
      <c r="H2262" s="300"/>
      <c r="I2262" s="297"/>
      <c r="J2262" s="298"/>
      <c r="K2262" s="300"/>
      <c r="L2262" s="297"/>
      <c r="M2262" s="298"/>
      <c r="N2262" s="299"/>
    </row>
    <row r="2263" spans="1:14" ht="14" x14ac:dyDescent="0.15">
      <c r="A2263" s="272" t="s">
        <v>164</v>
      </c>
      <c r="B2263" s="301" t="s">
        <v>233</v>
      </c>
      <c r="C2263" s="302">
        <v>2.3322582064996107E-2</v>
      </c>
      <c r="D2263" s="303">
        <v>6.048781079246951E-2</v>
      </c>
      <c r="E2263" s="301" t="s">
        <v>233</v>
      </c>
      <c r="F2263" s="302">
        <v>8.6290725889901276E-2</v>
      </c>
      <c r="G2263" s="303">
        <v>8.8001079917125621E-2</v>
      </c>
      <c r="H2263" s="301"/>
      <c r="I2263" s="302"/>
      <c r="J2263" s="303"/>
      <c r="K2263" s="301"/>
      <c r="L2263" s="302"/>
      <c r="M2263" s="303"/>
      <c r="N2263" s="304"/>
    </row>
    <row r="2264" spans="1:14" ht="28" customHeight="1" x14ac:dyDescent="0.15">
      <c r="A2264" s="253" t="s">
        <v>138</v>
      </c>
      <c r="B2264" s="274">
        <v>0.16666666666666699</v>
      </c>
      <c r="C2264" s="275">
        <v>0.129973474801061</v>
      </c>
      <c r="D2264" s="276">
        <v>0.12806901128069001</v>
      </c>
      <c r="E2264" s="274">
        <v>0.16666666666666699</v>
      </c>
      <c r="F2264" s="275">
        <v>9.4339622641509399E-2</v>
      </c>
      <c r="G2264" s="276">
        <v>0.110497237569061</v>
      </c>
      <c r="H2264" s="274"/>
      <c r="I2264" s="275"/>
      <c r="J2264" s="276"/>
      <c r="K2264" s="274"/>
      <c r="L2264" s="275"/>
      <c r="M2264" s="276"/>
      <c r="N2264" s="599" t="s">
        <v>195</v>
      </c>
    </row>
    <row r="2265" spans="1:14" ht="14" x14ac:dyDescent="0.15">
      <c r="A2265" s="255" t="s">
        <v>693</v>
      </c>
      <c r="B2265" s="278">
        <v>0.238095238095238</v>
      </c>
      <c r="C2265" s="279">
        <v>0.30238726790450898</v>
      </c>
      <c r="D2265" s="280">
        <v>0.31386861313868603</v>
      </c>
      <c r="E2265" s="278">
        <v>0.238095238095238</v>
      </c>
      <c r="F2265" s="279">
        <v>0.27044025157232698</v>
      </c>
      <c r="G2265" s="280">
        <v>0.25782688766114198</v>
      </c>
      <c r="H2265" s="278"/>
      <c r="I2265" s="279"/>
      <c r="J2265" s="280"/>
      <c r="K2265" s="278"/>
      <c r="L2265" s="279"/>
      <c r="M2265" s="280"/>
      <c r="N2265" s="600"/>
    </row>
    <row r="2266" spans="1:14" ht="14" x14ac:dyDescent="0.15">
      <c r="A2266" s="255" t="s">
        <v>694</v>
      </c>
      <c r="B2266" s="278">
        <v>0.38095238095238099</v>
      </c>
      <c r="C2266" s="279">
        <v>0.381962864721485</v>
      </c>
      <c r="D2266" s="280">
        <v>0.386861313868613</v>
      </c>
      <c r="E2266" s="278">
        <v>0.38095238095238099</v>
      </c>
      <c r="F2266" s="279">
        <v>0.40251572327044</v>
      </c>
      <c r="G2266" s="280">
        <v>0.38489871086556199</v>
      </c>
      <c r="H2266" s="278"/>
      <c r="I2266" s="279"/>
      <c r="J2266" s="280"/>
      <c r="K2266" s="278"/>
      <c r="L2266" s="279"/>
      <c r="M2266" s="280"/>
      <c r="N2266" s="600"/>
    </row>
    <row r="2267" spans="1:14" ht="14" x14ac:dyDescent="0.15">
      <c r="A2267" s="255" t="s">
        <v>695</v>
      </c>
      <c r="B2267" s="278">
        <v>0.214285714285714</v>
      </c>
      <c r="C2267" s="279">
        <v>0.18567639257294399</v>
      </c>
      <c r="D2267" s="280">
        <v>0.17120106171201099</v>
      </c>
      <c r="E2267" s="278">
        <v>0.214285714285714</v>
      </c>
      <c r="F2267" s="279">
        <v>0.232704402515723</v>
      </c>
      <c r="G2267" s="280">
        <v>0.24677716390423601</v>
      </c>
      <c r="H2267" s="278"/>
      <c r="I2267" s="279"/>
      <c r="J2267" s="280"/>
      <c r="K2267" s="278"/>
      <c r="L2267" s="279"/>
      <c r="M2267" s="280"/>
      <c r="N2267" s="601"/>
    </row>
    <row r="2268" spans="1:14" ht="14" x14ac:dyDescent="0.15">
      <c r="A2268" s="311" t="s">
        <v>244</v>
      </c>
      <c r="B2268" s="312">
        <v>42</v>
      </c>
      <c r="C2268" s="313">
        <v>377</v>
      </c>
      <c r="D2268" s="314">
        <v>1507</v>
      </c>
      <c r="E2268" s="312">
        <v>42</v>
      </c>
      <c r="F2268" s="313">
        <v>159</v>
      </c>
      <c r="G2268" s="314">
        <v>543</v>
      </c>
      <c r="H2268" s="312"/>
      <c r="I2268" s="313"/>
      <c r="J2268" s="314"/>
      <c r="K2268" s="312"/>
      <c r="L2268" s="313"/>
      <c r="M2268" s="314"/>
      <c r="N2268" s="299"/>
    </row>
    <row r="2269" spans="1:14" ht="14" x14ac:dyDescent="0.15">
      <c r="A2269" s="271" t="s">
        <v>182</v>
      </c>
      <c r="B2269" s="296">
        <v>2.3571428571428599</v>
      </c>
      <c r="C2269" s="297">
        <v>2.37665782493369</v>
      </c>
      <c r="D2269" s="298">
        <v>2.39880557398806</v>
      </c>
      <c r="E2269" s="296">
        <v>2.3571428571428599</v>
      </c>
      <c r="F2269" s="297">
        <v>2.2264150943396199</v>
      </c>
      <c r="G2269" s="298">
        <v>2.2320441988950299</v>
      </c>
      <c r="H2269" s="296"/>
      <c r="I2269" s="297"/>
      <c r="J2269" s="298"/>
      <c r="K2269" s="296"/>
      <c r="L2269" s="297"/>
      <c r="M2269" s="298"/>
      <c r="N2269" s="299"/>
    </row>
    <row r="2270" spans="1:14" ht="14" x14ac:dyDescent="0.15">
      <c r="A2270" s="271" t="s">
        <v>165</v>
      </c>
      <c r="B2270" s="296">
        <v>1.0078092292238201</v>
      </c>
      <c r="C2270" s="297">
        <v>0.93187438208580897</v>
      </c>
      <c r="D2270" s="298">
        <v>0.91589108202100999</v>
      </c>
      <c r="E2270" s="296">
        <v>1.0078092292238201</v>
      </c>
      <c r="F2270" s="297">
        <v>0.91350298304049504</v>
      </c>
      <c r="G2270" s="298">
        <v>0.94572492250081097</v>
      </c>
      <c r="H2270" s="296"/>
      <c r="I2270" s="297"/>
      <c r="J2270" s="298"/>
      <c r="K2270" s="296"/>
      <c r="L2270" s="297"/>
      <c r="M2270" s="298"/>
      <c r="N2270" s="299"/>
    </row>
    <row r="2271" spans="1:14" ht="14" x14ac:dyDescent="0.15">
      <c r="A2271" s="271" t="s">
        <v>245</v>
      </c>
      <c r="B2271" s="300" t="s">
        <v>233</v>
      </c>
      <c r="C2271" s="297" t="s">
        <v>124</v>
      </c>
      <c r="D2271" s="298" t="s">
        <v>124</v>
      </c>
      <c r="E2271" s="300" t="s">
        <v>233</v>
      </c>
      <c r="F2271" s="297" t="s">
        <v>124</v>
      </c>
      <c r="G2271" s="298" t="s">
        <v>124</v>
      </c>
      <c r="H2271" s="300"/>
      <c r="I2271" s="297"/>
      <c r="J2271" s="298"/>
      <c r="K2271" s="300"/>
      <c r="L2271" s="297"/>
      <c r="M2271" s="298"/>
      <c r="N2271" s="299"/>
    </row>
    <row r="2272" spans="1:14" ht="14" x14ac:dyDescent="0.15">
      <c r="A2272" s="272" t="s">
        <v>164</v>
      </c>
      <c r="B2272" s="301" t="s">
        <v>233</v>
      </c>
      <c r="C2272" s="302">
        <v>-2.0941629221687515E-2</v>
      </c>
      <c r="D2272" s="303">
        <v>-4.5488724219551316E-2</v>
      </c>
      <c r="E2272" s="301" t="s">
        <v>233</v>
      </c>
      <c r="F2272" s="302">
        <v>0.14310600537737364</v>
      </c>
      <c r="G2272" s="303">
        <v>0.13227806021758159</v>
      </c>
      <c r="H2272" s="301"/>
      <c r="I2272" s="302"/>
      <c r="J2272" s="303"/>
      <c r="K2272" s="301"/>
      <c r="L2272" s="302"/>
      <c r="M2272" s="303"/>
      <c r="N2272" s="304"/>
    </row>
    <row r="2273" spans="1:14" ht="28" x14ac:dyDescent="0.15">
      <c r="A2273" s="253" t="s">
        <v>276</v>
      </c>
      <c r="B2273" s="274">
        <v>0.67441860465116299</v>
      </c>
      <c r="C2273" s="275">
        <v>0.26315789473684198</v>
      </c>
      <c r="D2273" s="276">
        <v>0.40900066181336903</v>
      </c>
      <c r="E2273" s="274">
        <v>0.67441860465116299</v>
      </c>
      <c r="F2273" s="275">
        <v>0.38124999999999998</v>
      </c>
      <c r="G2273" s="276">
        <v>0.43692870201096901</v>
      </c>
      <c r="H2273" s="274"/>
      <c r="I2273" s="275"/>
      <c r="J2273" s="276"/>
      <c r="K2273" s="274"/>
      <c r="L2273" s="275"/>
      <c r="M2273" s="276"/>
      <c r="N2273" s="277"/>
    </row>
    <row r="2274" spans="1:14" ht="14" x14ac:dyDescent="0.15">
      <c r="A2274" s="255" t="s">
        <v>693</v>
      </c>
      <c r="B2274" s="278">
        <v>0.162790697674419</v>
      </c>
      <c r="C2274" s="279">
        <v>0.23947368421052601</v>
      </c>
      <c r="D2274" s="280">
        <v>0.25810721376571799</v>
      </c>
      <c r="E2274" s="278">
        <v>0.162790697674419</v>
      </c>
      <c r="F2274" s="279">
        <v>0.21875</v>
      </c>
      <c r="G2274" s="280">
        <v>0.27239488117001798</v>
      </c>
      <c r="H2274" s="278"/>
      <c r="I2274" s="279"/>
      <c r="J2274" s="280"/>
      <c r="K2274" s="278"/>
      <c r="L2274" s="279"/>
      <c r="M2274" s="280"/>
      <c r="N2274" s="281"/>
    </row>
    <row r="2275" spans="1:14" ht="14" x14ac:dyDescent="0.15">
      <c r="A2275" s="255" t="s">
        <v>694</v>
      </c>
      <c r="B2275" s="278">
        <v>9.3023255813953501E-2</v>
      </c>
      <c r="C2275" s="279">
        <v>0.28421052631578902</v>
      </c>
      <c r="D2275" s="280">
        <v>0.21972203838517501</v>
      </c>
      <c r="E2275" s="278">
        <v>9.3023255813953501E-2</v>
      </c>
      <c r="F2275" s="279">
        <v>0.25624999999999998</v>
      </c>
      <c r="G2275" s="280">
        <v>0.20658135283363799</v>
      </c>
      <c r="H2275" s="278"/>
      <c r="I2275" s="279"/>
      <c r="J2275" s="280"/>
      <c r="K2275" s="278"/>
      <c r="L2275" s="279"/>
      <c r="M2275" s="280"/>
      <c r="N2275" s="281"/>
    </row>
    <row r="2276" spans="1:14" ht="14" x14ac:dyDescent="0.15">
      <c r="A2276" s="255" t="s">
        <v>695</v>
      </c>
      <c r="B2276" s="278">
        <v>6.9767441860465101E-2</v>
      </c>
      <c r="C2276" s="279">
        <v>0.21315789473684199</v>
      </c>
      <c r="D2276" s="280">
        <v>0.113170086035738</v>
      </c>
      <c r="E2276" s="278">
        <v>6.9767441860465101E-2</v>
      </c>
      <c r="F2276" s="279">
        <v>0.14374999999999999</v>
      </c>
      <c r="G2276" s="280">
        <v>8.4095063985374793E-2</v>
      </c>
      <c r="H2276" s="278"/>
      <c r="I2276" s="279"/>
      <c r="J2276" s="280"/>
      <c r="K2276" s="278"/>
      <c r="L2276" s="279"/>
      <c r="M2276" s="280"/>
      <c r="N2276" s="342"/>
    </row>
    <row r="2277" spans="1:14" ht="14" x14ac:dyDescent="0.15">
      <c r="A2277" s="311" t="s">
        <v>244</v>
      </c>
      <c r="B2277" s="312">
        <v>43</v>
      </c>
      <c r="C2277" s="313">
        <v>380</v>
      </c>
      <c r="D2277" s="314">
        <v>1511</v>
      </c>
      <c r="E2277" s="312">
        <v>43</v>
      </c>
      <c r="F2277" s="313">
        <v>160</v>
      </c>
      <c r="G2277" s="314">
        <v>547</v>
      </c>
      <c r="H2277" s="312"/>
      <c r="I2277" s="313"/>
      <c r="J2277" s="314"/>
      <c r="K2277" s="312"/>
      <c r="L2277" s="313"/>
      <c r="M2277" s="314"/>
      <c r="N2277" s="295"/>
    </row>
    <row r="2278" spans="1:14" ht="14" x14ac:dyDescent="0.15">
      <c r="A2278" s="271" t="s">
        <v>182</v>
      </c>
      <c r="B2278" s="296">
        <v>3.4418604651162799</v>
      </c>
      <c r="C2278" s="297">
        <v>2.5526315789473699</v>
      </c>
      <c r="D2278" s="298">
        <v>2.9629384513567198</v>
      </c>
      <c r="E2278" s="296">
        <v>3.4418604651162799</v>
      </c>
      <c r="F2278" s="297">
        <v>2.8374999999999999</v>
      </c>
      <c r="G2278" s="298">
        <v>3.0621572212065802</v>
      </c>
      <c r="H2278" s="296"/>
      <c r="I2278" s="297"/>
      <c r="J2278" s="298"/>
      <c r="K2278" s="296"/>
      <c r="L2278" s="297"/>
      <c r="M2278" s="298"/>
      <c r="N2278" s="299"/>
    </row>
    <row r="2279" spans="1:14" ht="14" x14ac:dyDescent="0.15">
      <c r="A2279" s="271" t="s">
        <v>165</v>
      </c>
      <c r="B2279" s="296">
        <v>0.93356269923330704</v>
      </c>
      <c r="C2279" s="297">
        <v>1.09682603785262</v>
      </c>
      <c r="D2279" s="298">
        <v>1.0395887346777399</v>
      </c>
      <c r="E2279" s="296">
        <v>0.93356269923330704</v>
      </c>
      <c r="F2279" s="297">
        <v>1.09249872270841</v>
      </c>
      <c r="G2279" s="298">
        <v>0.988844975460072</v>
      </c>
      <c r="H2279" s="296"/>
      <c r="I2279" s="297"/>
      <c r="J2279" s="298"/>
      <c r="K2279" s="296"/>
      <c r="L2279" s="297"/>
      <c r="M2279" s="298"/>
      <c r="N2279" s="299"/>
    </row>
    <row r="2280" spans="1:14" ht="14" x14ac:dyDescent="0.15">
      <c r="A2280" s="271" t="s">
        <v>245</v>
      </c>
      <c r="B2280" s="300" t="s">
        <v>233</v>
      </c>
      <c r="C2280" s="297" t="s">
        <v>222</v>
      </c>
      <c r="D2280" s="298" t="s">
        <v>221</v>
      </c>
      <c r="E2280" s="300" t="s">
        <v>233</v>
      </c>
      <c r="F2280" s="297" t="s">
        <v>221</v>
      </c>
      <c r="G2280" s="298" t="s">
        <v>251</v>
      </c>
      <c r="H2280" s="300"/>
      <c r="I2280" s="297"/>
      <c r="J2280" s="298"/>
      <c r="K2280" s="300"/>
      <c r="L2280" s="297"/>
      <c r="M2280" s="298"/>
      <c r="N2280" s="299"/>
    </row>
    <row r="2281" spans="1:14" ht="14" x14ac:dyDescent="0.15">
      <c r="A2281" s="272" t="s">
        <v>164</v>
      </c>
      <c r="B2281" s="301" t="s">
        <v>233</v>
      </c>
      <c r="C2281" s="302">
        <v>0.81072919084766948</v>
      </c>
      <c r="D2281" s="303">
        <v>0.46068411265347164</v>
      </c>
      <c r="E2281" s="301" t="s">
        <v>233</v>
      </c>
      <c r="F2281" s="302">
        <v>0.55319100384667907</v>
      </c>
      <c r="G2281" s="303">
        <v>0.3839866241248161</v>
      </c>
      <c r="H2281" s="301"/>
      <c r="I2281" s="302"/>
      <c r="J2281" s="303"/>
      <c r="K2281" s="301"/>
      <c r="L2281" s="302"/>
      <c r="M2281" s="303"/>
      <c r="N2281" s="304"/>
    </row>
    <row r="2282" spans="1:14" ht="28" x14ac:dyDescent="0.15">
      <c r="A2282" s="253" t="s">
        <v>59</v>
      </c>
      <c r="B2282" s="274">
        <v>0.46511627906976699</v>
      </c>
      <c r="C2282" s="275">
        <v>0.27631578947368401</v>
      </c>
      <c r="D2282" s="276">
        <v>0.43027098479841402</v>
      </c>
      <c r="E2282" s="274">
        <v>0.46511627906976699</v>
      </c>
      <c r="F2282" s="275">
        <v>0.35</v>
      </c>
      <c r="G2282" s="276">
        <v>0.42518248175182499</v>
      </c>
      <c r="H2282" s="274"/>
      <c r="I2282" s="275"/>
      <c r="J2282" s="276"/>
      <c r="K2282" s="274"/>
      <c r="L2282" s="275"/>
      <c r="M2282" s="276"/>
      <c r="N2282" s="277"/>
    </row>
    <row r="2283" spans="1:14" ht="14" x14ac:dyDescent="0.15">
      <c r="A2283" s="255" t="s">
        <v>693</v>
      </c>
      <c r="B2283" s="278">
        <v>0.372093023255814</v>
      </c>
      <c r="C2283" s="279">
        <v>0.365789473684211</v>
      </c>
      <c r="D2283" s="280">
        <v>0.350297422339722</v>
      </c>
      <c r="E2283" s="278">
        <v>0.372093023255814</v>
      </c>
      <c r="F2283" s="279">
        <v>0.35</v>
      </c>
      <c r="G2283" s="280">
        <v>0.34671532846715297</v>
      </c>
      <c r="H2283" s="278"/>
      <c r="I2283" s="279"/>
      <c r="J2283" s="280"/>
      <c r="K2283" s="278"/>
      <c r="L2283" s="279"/>
      <c r="M2283" s="280"/>
      <c r="N2283" s="281"/>
    </row>
    <row r="2284" spans="1:14" ht="14" x14ac:dyDescent="0.15">
      <c r="A2284" s="255" t="s">
        <v>694</v>
      </c>
      <c r="B2284" s="278">
        <v>0.162790697674419</v>
      </c>
      <c r="C2284" s="279">
        <v>0.307894736842105</v>
      </c>
      <c r="D2284" s="280">
        <v>0.19563780568407099</v>
      </c>
      <c r="E2284" s="278">
        <v>0.162790697674419</v>
      </c>
      <c r="F2284" s="279">
        <v>0.26874999999999999</v>
      </c>
      <c r="G2284" s="280">
        <v>0.20985401459854</v>
      </c>
      <c r="H2284" s="278"/>
      <c r="I2284" s="279"/>
      <c r="J2284" s="280"/>
      <c r="K2284" s="278"/>
      <c r="L2284" s="279"/>
      <c r="M2284" s="280"/>
      <c r="N2284" s="281"/>
    </row>
    <row r="2285" spans="1:14" ht="14" x14ac:dyDescent="0.15">
      <c r="A2285" s="255" t="s">
        <v>695</v>
      </c>
      <c r="B2285" s="278">
        <v>0</v>
      </c>
      <c r="C2285" s="279">
        <v>0.05</v>
      </c>
      <c r="D2285" s="280">
        <v>2.37937871777925E-2</v>
      </c>
      <c r="E2285" s="278">
        <v>0</v>
      </c>
      <c r="F2285" s="279">
        <v>3.125E-2</v>
      </c>
      <c r="G2285" s="280">
        <v>1.8248175182481799E-2</v>
      </c>
      <c r="H2285" s="278"/>
      <c r="I2285" s="279"/>
      <c r="J2285" s="280"/>
      <c r="K2285" s="278"/>
      <c r="L2285" s="279"/>
      <c r="M2285" s="280"/>
      <c r="N2285" s="342"/>
    </row>
    <row r="2286" spans="1:14" ht="14" x14ac:dyDescent="0.15">
      <c r="A2286" s="311" t="s">
        <v>244</v>
      </c>
      <c r="B2286" s="312">
        <v>43</v>
      </c>
      <c r="C2286" s="313">
        <v>380</v>
      </c>
      <c r="D2286" s="314">
        <v>1513</v>
      </c>
      <c r="E2286" s="312">
        <v>43</v>
      </c>
      <c r="F2286" s="313">
        <v>160</v>
      </c>
      <c r="G2286" s="314">
        <v>548</v>
      </c>
      <c r="H2286" s="312"/>
      <c r="I2286" s="313"/>
      <c r="J2286" s="314"/>
      <c r="K2286" s="312"/>
      <c r="L2286" s="313"/>
      <c r="M2286" s="314"/>
      <c r="N2286" s="295"/>
    </row>
    <row r="2287" spans="1:14" ht="14" x14ac:dyDescent="0.15">
      <c r="A2287" s="271" t="s">
        <v>182</v>
      </c>
      <c r="B2287" s="296">
        <v>3.3023255813953498</v>
      </c>
      <c r="C2287" s="297">
        <v>2.8684210526315801</v>
      </c>
      <c r="D2287" s="298">
        <v>3.1870456047587599</v>
      </c>
      <c r="E2287" s="296">
        <v>3.3023255813953498</v>
      </c>
      <c r="F2287" s="297">
        <v>3.0187499999999998</v>
      </c>
      <c r="G2287" s="298">
        <v>3.1788321167883198</v>
      </c>
      <c r="H2287" s="296"/>
      <c r="I2287" s="297"/>
      <c r="J2287" s="298"/>
      <c r="K2287" s="296"/>
      <c r="L2287" s="297"/>
      <c r="M2287" s="298"/>
      <c r="N2287" s="299"/>
    </row>
    <row r="2288" spans="1:14" ht="14" x14ac:dyDescent="0.15">
      <c r="A2288" s="271" t="s">
        <v>165</v>
      </c>
      <c r="B2288" s="296">
        <v>0.74113438537633203</v>
      </c>
      <c r="C2288" s="297">
        <v>0.87688139631125595</v>
      </c>
      <c r="D2288" s="298">
        <v>0.82858412329337905</v>
      </c>
      <c r="E2288" s="296">
        <v>0.74113438537633203</v>
      </c>
      <c r="F2288" s="297">
        <v>0.86491265418599905</v>
      </c>
      <c r="G2288" s="298">
        <v>0.82297277667133695</v>
      </c>
      <c r="H2288" s="296"/>
      <c r="I2288" s="297"/>
      <c r="J2288" s="298"/>
      <c r="K2288" s="296"/>
      <c r="L2288" s="297"/>
      <c r="M2288" s="298"/>
      <c r="N2288" s="299"/>
    </row>
    <row r="2289" spans="1:14" ht="14" x14ac:dyDescent="0.15">
      <c r="A2289" s="271" t="s">
        <v>245</v>
      </c>
      <c r="B2289" s="300" t="s">
        <v>233</v>
      </c>
      <c r="C2289" s="297" t="s">
        <v>221</v>
      </c>
      <c r="D2289" s="298" t="s">
        <v>124</v>
      </c>
      <c r="E2289" s="300" t="s">
        <v>233</v>
      </c>
      <c r="F2289" s="297" t="s">
        <v>124</v>
      </c>
      <c r="G2289" s="298" t="s">
        <v>124</v>
      </c>
      <c r="H2289" s="300"/>
      <c r="I2289" s="297"/>
      <c r="J2289" s="298"/>
      <c r="K2289" s="300"/>
      <c r="L2289" s="297"/>
      <c r="M2289" s="298"/>
      <c r="N2289" s="299"/>
    </row>
    <row r="2290" spans="1:14" ht="14" x14ac:dyDescent="0.15">
      <c r="A2290" s="272" t="s">
        <v>164</v>
      </c>
      <c r="B2290" s="301" t="s">
        <v>233</v>
      </c>
      <c r="C2290" s="302">
        <v>0.49482692937615008</v>
      </c>
      <c r="D2290" s="303">
        <v>0.1391288746619786</v>
      </c>
      <c r="E2290" s="301" t="s">
        <v>233</v>
      </c>
      <c r="F2290" s="302">
        <v>0.3278661492844423</v>
      </c>
      <c r="G2290" s="303">
        <v>0.15005777603789255</v>
      </c>
      <c r="H2290" s="301"/>
      <c r="I2290" s="302"/>
      <c r="J2290" s="303"/>
      <c r="K2290" s="301"/>
      <c r="L2290" s="302"/>
      <c r="M2290" s="303"/>
      <c r="N2290" s="304"/>
    </row>
    <row r="2291" spans="1:14" ht="28" x14ac:dyDescent="0.15">
      <c r="A2291" s="253" t="s">
        <v>139</v>
      </c>
      <c r="B2291" s="274">
        <v>0.30232558139534899</v>
      </c>
      <c r="C2291" s="275">
        <v>0.33862433862433899</v>
      </c>
      <c r="D2291" s="276">
        <v>0.38675496688741701</v>
      </c>
      <c r="E2291" s="274">
        <v>0.30232558139534899</v>
      </c>
      <c r="F2291" s="275">
        <v>0.26250000000000001</v>
      </c>
      <c r="G2291" s="276">
        <v>0.29562043795620402</v>
      </c>
      <c r="H2291" s="274"/>
      <c r="I2291" s="275"/>
      <c r="J2291" s="276"/>
      <c r="K2291" s="274"/>
      <c r="L2291" s="275"/>
      <c r="M2291" s="276"/>
      <c r="N2291" s="570" t="s">
        <v>226</v>
      </c>
    </row>
    <row r="2292" spans="1:14" ht="14" x14ac:dyDescent="0.15">
      <c r="A2292" s="255" t="s">
        <v>693</v>
      </c>
      <c r="B2292" s="278">
        <v>0.53488372093023295</v>
      </c>
      <c r="C2292" s="279">
        <v>0.46296296296296302</v>
      </c>
      <c r="D2292" s="280">
        <v>0.42913907284768199</v>
      </c>
      <c r="E2292" s="278">
        <v>0.53488372093023295</v>
      </c>
      <c r="F2292" s="279">
        <v>0.48125000000000001</v>
      </c>
      <c r="G2292" s="280">
        <v>0.45985401459853997</v>
      </c>
      <c r="H2292" s="278"/>
      <c r="I2292" s="279"/>
      <c r="J2292" s="280"/>
      <c r="K2292" s="278"/>
      <c r="L2292" s="279"/>
      <c r="M2292" s="280"/>
      <c r="N2292" s="571"/>
    </row>
    <row r="2293" spans="1:14" ht="14" x14ac:dyDescent="0.15">
      <c r="A2293" s="255" t="s">
        <v>694</v>
      </c>
      <c r="B2293" s="278">
        <v>0.116279069767442</v>
      </c>
      <c r="C2293" s="279">
        <v>0.17724867724867699</v>
      </c>
      <c r="D2293" s="280">
        <v>0.166887417218543</v>
      </c>
      <c r="E2293" s="278">
        <v>0.116279069767442</v>
      </c>
      <c r="F2293" s="279">
        <v>0.23125000000000001</v>
      </c>
      <c r="G2293" s="280">
        <v>0.22262773722627699</v>
      </c>
      <c r="H2293" s="278"/>
      <c r="I2293" s="279"/>
      <c r="J2293" s="280"/>
      <c r="K2293" s="278"/>
      <c r="L2293" s="279"/>
      <c r="M2293" s="280"/>
      <c r="N2293" s="571"/>
    </row>
    <row r="2294" spans="1:14" ht="14" x14ac:dyDescent="0.15">
      <c r="A2294" s="255" t="s">
        <v>695</v>
      </c>
      <c r="B2294" s="278">
        <v>4.6511627906976702E-2</v>
      </c>
      <c r="C2294" s="279">
        <v>2.1164021164021201E-2</v>
      </c>
      <c r="D2294" s="280">
        <v>1.7218543046357601E-2</v>
      </c>
      <c r="E2294" s="278">
        <v>4.6511627906976702E-2</v>
      </c>
      <c r="F2294" s="279">
        <v>2.5000000000000001E-2</v>
      </c>
      <c r="G2294" s="280">
        <v>2.18978102189781E-2</v>
      </c>
      <c r="H2294" s="278"/>
      <c r="I2294" s="279"/>
      <c r="J2294" s="280"/>
      <c r="K2294" s="278"/>
      <c r="L2294" s="279"/>
      <c r="M2294" s="280"/>
      <c r="N2294" s="572"/>
    </row>
    <row r="2295" spans="1:14" ht="14" x14ac:dyDescent="0.15">
      <c r="A2295" s="311" t="s">
        <v>244</v>
      </c>
      <c r="B2295" s="312">
        <v>43</v>
      </c>
      <c r="C2295" s="313">
        <v>378</v>
      </c>
      <c r="D2295" s="314">
        <v>1510</v>
      </c>
      <c r="E2295" s="312">
        <v>43</v>
      </c>
      <c r="F2295" s="313">
        <v>160</v>
      </c>
      <c r="G2295" s="314">
        <v>548</v>
      </c>
      <c r="H2295" s="312"/>
      <c r="I2295" s="313"/>
      <c r="J2295" s="314"/>
      <c r="K2295" s="312"/>
      <c r="L2295" s="313"/>
      <c r="M2295" s="314"/>
      <c r="N2295" s="299"/>
    </row>
    <row r="2296" spans="1:14" ht="14" x14ac:dyDescent="0.15">
      <c r="A2296" s="271" t="s">
        <v>182</v>
      </c>
      <c r="B2296" s="296">
        <v>3.0930232558139501</v>
      </c>
      <c r="C2296" s="297">
        <v>3.11904761904762</v>
      </c>
      <c r="D2296" s="298">
        <v>3.1854304635761599</v>
      </c>
      <c r="E2296" s="296">
        <v>3.0930232558139501</v>
      </c>
      <c r="F2296" s="297">
        <v>2.9812500000000002</v>
      </c>
      <c r="G2296" s="298">
        <v>3.0291970802919699</v>
      </c>
      <c r="H2296" s="296"/>
      <c r="I2296" s="297"/>
      <c r="J2296" s="298"/>
      <c r="K2296" s="296"/>
      <c r="L2296" s="297"/>
      <c r="M2296" s="298"/>
      <c r="N2296" s="299"/>
    </row>
    <row r="2297" spans="1:14" ht="14" x14ac:dyDescent="0.15">
      <c r="A2297" s="271" t="s">
        <v>165</v>
      </c>
      <c r="B2297" s="296">
        <v>0.78114548027307396</v>
      </c>
      <c r="C2297" s="297">
        <v>0.76675425522920204</v>
      </c>
      <c r="D2297" s="298">
        <v>0.76715177705472404</v>
      </c>
      <c r="E2297" s="296">
        <v>0.78114548027307396</v>
      </c>
      <c r="F2297" s="297">
        <v>0.77274219707781799</v>
      </c>
      <c r="G2297" s="298">
        <v>0.77851972075464504</v>
      </c>
      <c r="H2297" s="296"/>
      <c r="I2297" s="297"/>
      <c r="J2297" s="298"/>
      <c r="K2297" s="296"/>
      <c r="L2297" s="297"/>
      <c r="M2297" s="298"/>
      <c r="N2297" s="299"/>
    </row>
    <row r="2298" spans="1:14" ht="14" x14ac:dyDescent="0.15">
      <c r="A2298" s="271" t="s">
        <v>245</v>
      </c>
      <c r="B2298" s="300" t="s">
        <v>233</v>
      </c>
      <c r="C2298" s="297" t="s">
        <v>124</v>
      </c>
      <c r="D2298" s="298" t="s">
        <v>124</v>
      </c>
      <c r="E2298" s="300" t="s">
        <v>233</v>
      </c>
      <c r="F2298" s="297" t="s">
        <v>124</v>
      </c>
      <c r="G2298" s="298" t="s">
        <v>124</v>
      </c>
      <c r="H2298" s="300"/>
      <c r="I2298" s="297"/>
      <c r="J2298" s="298"/>
      <c r="K2298" s="300"/>
      <c r="L2298" s="297"/>
      <c r="M2298" s="298"/>
      <c r="N2298" s="299"/>
    </row>
    <row r="2299" spans="1:14" ht="14" x14ac:dyDescent="0.15">
      <c r="A2299" s="272" t="s">
        <v>164</v>
      </c>
      <c r="B2299" s="301" t="s">
        <v>233</v>
      </c>
      <c r="C2299" s="302">
        <v>-3.3940943993705681E-2</v>
      </c>
      <c r="D2299" s="303">
        <v>-0.12045492238443711</v>
      </c>
      <c r="E2299" s="301" t="s">
        <v>233</v>
      </c>
      <c r="F2299" s="302">
        <v>0.14464494916497223</v>
      </c>
      <c r="G2299" s="303">
        <v>8.1984018927756114E-2</v>
      </c>
      <c r="H2299" s="301"/>
      <c r="I2299" s="302"/>
      <c r="J2299" s="303"/>
      <c r="K2299" s="301"/>
      <c r="L2299" s="302"/>
      <c r="M2299" s="303"/>
      <c r="N2299" s="304"/>
    </row>
    <row r="2300" spans="1:14" ht="28" x14ac:dyDescent="0.15">
      <c r="A2300" s="253" t="s">
        <v>277</v>
      </c>
      <c r="B2300" s="274">
        <v>6.9767441860465101E-2</v>
      </c>
      <c r="C2300" s="275">
        <v>0.102902374670185</v>
      </c>
      <c r="D2300" s="276">
        <v>9.9667774086378697E-2</v>
      </c>
      <c r="E2300" s="274">
        <v>6.9767441860465101E-2</v>
      </c>
      <c r="F2300" s="275">
        <v>0.1125</v>
      </c>
      <c r="G2300" s="276">
        <v>0.100732600732601</v>
      </c>
      <c r="H2300" s="274"/>
      <c r="I2300" s="275"/>
      <c r="J2300" s="276"/>
      <c r="K2300" s="274"/>
      <c r="L2300" s="275"/>
      <c r="M2300" s="276"/>
      <c r="N2300" s="277"/>
    </row>
    <row r="2301" spans="1:14" ht="14" x14ac:dyDescent="0.15">
      <c r="A2301" s="255" t="s">
        <v>693</v>
      </c>
      <c r="B2301" s="278">
        <v>0.162790697674419</v>
      </c>
      <c r="C2301" s="279">
        <v>0.17678100263852201</v>
      </c>
      <c r="D2301" s="280">
        <v>0.18272425249169399</v>
      </c>
      <c r="E2301" s="278">
        <v>0.162790697674419</v>
      </c>
      <c r="F2301" s="279">
        <v>0.20624999999999999</v>
      </c>
      <c r="G2301" s="280">
        <v>0.17948717948717899</v>
      </c>
      <c r="H2301" s="278"/>
      <c r="I2301" s="279"/>
      <c r="J2301" s="280"/>
      <c r="K2301" s="278"/>
      <c r="L2301" s="279"/>
      <c r="M2301" s="280"/>
      <c r="N2301" s="281"/>
    </row>
    <row r="2302" spans="1:14" ht="14" x14ac:dyDescent="0.15">
      <c r="A2302" s="255" t="s">
        <v>694</v>
      </c>
      <c r="B2302" s="278">
        <v>0.232558139534884</v>
      </c>
      <c r="C2302" s="279">
        <v>0.30079155672823199</v>
      </c>
      <c r="D2302" s="280">
        <v>0.31694352159468397</v>
      </c>
      <c r="E2302" s="278">
        <v>0.232558139534884</v>
      </c>
      <c r="F2302" s="279">
        <v>0.28749999999999998</v>
      </c>
      <c r="G2302" s="280">
        <v>0.340659340659341</v>
      </c>
      <c r="H2302" s="278"/>
      <c r="I2302" s="279"/>
      <c r="J2302" s="280"/>
      <c r="K2302" s="278"/>
      <c r="L2302" s="279"/>
      <c r="M2302" s="280"/>
      <c r="N2302" s="281"/>
    </row>
    <row r="2303" spans="1:14" ht="14" x14ac:dyDescent="0.15">
      <c r="A2303" s="255" t="s">
        <v>695</v>
      </c>
      <c r="B2303" s="278">
        <v>0.53488372093023295</v>
      </c>
      <c r="C2303" s="279">
        <v>0.41952506596306099</v>
      </c>
      <c r="D2303" s="280">
        <v>0.40066445182724297</v>
      </c>
      <c r="E2303" s="278">
        <v>0.53488372093023295</v>
      </c>
      <c r="F2303" s="279">
        <v>0.39374999999999999</v>
      </c>
      <c r="G2303" s="280">
        <v>0.379120879120879</v>
      </c>
      <c r="H2303" s="278"/>
      <c r="I2303" s="279"/>
      <c r="J2303" s="280"/>
      <c r="K2303" s="278"/>
      <c r="L2303" s="279"/>
      <c r="M2303" s="280"/>
      <c r="N2303" s="281"/>
    </row>
    <row r="2304" spans="1:14" ht="14" x14ac:dyDescent="0.15">
      <c r="A2304" s="311" t="s">
        <v>244</v>
      </c>
      <c r="B2304" s="312">
        <v>43</v>
      </c>
      <c r="C2304" s="313">
        <v>379</v>
      </c>
      <c r="D2304" s="314">
        <v>1505</v>
      </c>
      <c r="E2304" s="312">
        <v>43</v>
      </c>
      <c r="F2304" s="313">
        <v>160</v>
      </c>
      <c r="G2304" s="314">
        <v>546</v>
      </c>
      <c r="H2304" s="312"/>
      <c r="I2304" s="313"/>
      <c r="J2304" s="314"/>
      <c r="K2304" s="312"/>
      <c r="L2304" s="313"/>
      <c r="M2304" s="314"/>
      <c r="N2304" s="295"/>
    </row>
    <row r="2305" spans="1:14" ht="14" x14ac:dyDescent="0.15">
      <c r="A2305" s="271" t="s">
        <v>182</v>
      </c>
      <c r="B2305" s="296">
        <v>1.7674418604651201</v>
      </c>
      <c r="C2305" s="297">
        <v>1.9630606860158299</v>
      </c>
      <c r="D2305" s="298">
        <v>1.9813953488372</v>
      </c>
      <c r="E2305" s="296">
        <v>1.7674418604651201</v>
      </c>
      <c r="F2305" s="297">
        <v>2.0375000000000001</v>
      </c>
      <c r="G2305" s="298">
        <v>2.0018315018315</v>
      </c>
      <c r="H2305" s="296"/>
      <c r="I2305" s="297"/>
      <c r="J2305" s="298"/>
      <c r="K2305" s="296"/>
      <c r="L2305" s="297"/>
      <c r="M2305" s="298"/>
      <c r="N2305" s="299"/>
    </row>
    <row r="2306" spans="1:14" ht="14" x14ac:dyDescent="0.15">
      <c r="A2306" s="271" t="s">
        <v>165</v>
      </c>
      <c r="B2306" s="296">
        <v>0.97192027162543304</v>
      </c>
      <c r="C2306" s="297">
        <v>1.0045963805637801</v>
      </c>
      <c r="D2306" s="298">
        <v>0.991143986901451</v>
      </c>
      <c r="E2306" s="296">
        <v>0.97192027162543304</v>
      </c>
      <c r="F2306" s="297">
        <v>1.0272237727220299</v>
      </c>
      <c r="G2306" s="298">
        <v>0.98147816671577404</v>
      </c>
      <c r="H2306" s="296"/>
      <c r="I2306" s="297"/>
      <c r="J2306" s="298"/>
      <c r="K2306" s="296"/>
      <c r="L2306" s="297"/>
      <c r="M2306" s="298"/>
      <c r="N2306" s="299"/>
    </row>
    <row r="2307" spans="1:14" ht="14" x14ac:dyDescent="0.15">
      <c r="A2307" s="271" t="s">
        <v>245</v>
      </c>
      <c r="B2307" s="300" t="s">
        <v>233</v>
      </c>
      <c r="C2307" s="297" t="s">
        <v>124</v>
      </c>
      <c r="D2307" s="298" t="s">
        <v>124</v>
      </c>
      <c r="E2307" s="300" t="s">
        <v>233</v>
      </c>
      <c r="F2307" s="297" t="s">
        <v>124</v>
      </c>
      <c r="G2307" s="298" t="s">
        <v>124</v>
      </c>
      <c r="H2307" s="300"/>
      <c r="I2307" s="297"/>
      <c r="J2307" s="298"/>
      <c r="K2307" s="300"/>
      <c r="L2307" s="297"/>
      <c r="M2307" s="298"/>
      <c r="N2307" s="299"/>
    </row>
    <row r="2308" spans="1:14" ht="14" x14ac:dyDescent="0.15">
      <c r="A2308" s="272" t="s">
        <v>164</v>
      </c>
      <c r="B2308" s="301" t="s">
        <v>233</v>
      </c>
      <c r="C2308" s="302">
        <v>-0.19472380085714469</v>
      </c>
      <c r="D2308" s="303">
        <v>-0.21586519335192542</v>
      </c>
      <c r="E2308" s="301" t="s">
        <v>233</v>
      </c>
      <c r="F2308" s="302">
        <v>-0.26290098292726977</v>
      </c>
      <c r="G2308" s="303">
        <v>-0.23881289397470296</v>
      </c>
      <c r="H2308" s="301"/>
      <c r="I2308" s="302"/>
      <c r="J2308" s="303"/>
      <c r="K2308" s="301"/>
      <c r="L2308" s="302"/>
      <c r="M2308" s="303"/>
      <c r="N2308" s="304"/>
    </row>
    <row r="2309" spans="1:14" ht="28" x14ac:dyDescent="0.15">
      <c r="A2309" s="253" t="s">
        <v>61</v>
      </c>
      <c r="B2309" s="274">
        <v>6.9767441860465101E-2</v>
      </c>
      <c r="C2309" s="275">
        <v>9.2348284960422203E-2</v>
      </c>
      <c r="D2309" s="276">
        <v>7.8860172299536097E-2</v>
      </c>
      <c r="E2309" s="274">
        <v>6.9767441860465101E-2</v>
      </c>
      <c r="F2309" s="275">
        <v>7.4999999999999997E-2</v>
      </c>
      <c r="G2309" s="276">
        <v>6.9343065693430697E-2</v>
      </c>
      <c r="H2309" s="274"/>
      <c r="I2309" s="275"/>
      <c r="J2309" s="276"/>
      <c r="K2309" s="274"/>
      <c r="L2309" s="275"/>
      <c r="M2309" s="276"/>
      <c r="N2309" s="277"/>
    </row>
    <row r="2310" spans="1:14" ht="14" x14ac:dyDescent="0.15">
      <c r="A2310" s="255" t="s">
        <v>693</v>
      </c>
      <c r="B2310" s="278">
        <v>9.3023255813953501E-2</v>
      </c>
      <c r="C2310" s="279">
        <v>0.108179419525066</v>
      </c>
      <c r="D2310" s="280">
        <v>0.115308151093439</v>
      </c>
      <c r="E2310" s="278">
        <v>9.3023255813953501E-2</v>
      </c>
      <c r="F2310" s="279">
        <v>0.1125</v>
      </c>
      <c r="G2310" s="280">
        <v>0.124087591240876</v>
      </c>
      <c r="H2310" s="278"/>
      <c r="I2310" s="279"/>
      <c r="J2310" s="280"/>
      <c r="K2310" s="278"/>
      <c r="L2310" s="279"/>
      <c r="M2310" s="280"/>
      <c r="N2310" s="281"/>
    </row>
    <row r="2311" spans="1:14" ht="14" x14ac:dyDescent="0.15">
      <c r="A2311" s="255" t="s">
        <v>694</v>
      </c>
      <c r="B2311" s="278">
        <v>0.32558139534883701</v>
      </c>
      <c r="C2311" s="279">
        <v>0.31926121372031702</v>
      </c>
      <c r="D2311" s="280">
        <v>0.27833001988071598</v>
      </c>
      <c r="E2311" s="278">
        <v>0.32558139534883701</v>
      </c>
      <c r="F2311" s="279">
        <v>0.33124999999999999</v>
      </c>
      <c r="G2311" s="280">
        <v>0.30291970802919699</v>
      </c>
      <c r="H2311" s="278"/>
      <c r="I2311" s="279"/>
      <c r="J2311" s="280"/>
      <c r="K2311" s="278"/>
      <c r="L2311" s="279"/>
      <c r="M2311" s="280"/>
      <c r="N2311" s="281"/>
    </row>
    <row r="2312" spans="1:14" ht="14" x14ac:dyDescent="0.15">
      <c r="A2312" s="255" t="s">
        <v>695</v>
      </c>
      <c r="B2312" s="278">
        <v>0.51162790697674398</v>
      </c>
      <c r="C2312" s="279">
        <v>0.48021108179419503</v>
      </c>
      <c r="D2312" s="280">
        <v>0.527501656726309</v>
      </c>
      <c r="E2312" s="278">
        <v>0.51162790697674398</v>
      </c>
      <c r="F2312" s="279">
        <v>0.48125000000000001</v>
      </c>
      <c r="G2312" s="280">
        <v>0.50364963503649596</v>
      </c>
      <c r="H2312" s="278"/>
      <c r="I2312" s="279"/>
      <c r="J2312" s="280"/>
      <c r="K2312" s="278"/>
      <c r="L2312" s="279"/>
      <c r="M2312" s="280"/>
      <c r="N2312" s="342"/>
    </row>
    <row r="2313" spans="1:14" ht="14" x14ac:dyDescent="0.15">
      <c r="A2313" s="311" t="s">
        <v>244</v>
      </c>
      <c r="B2313" s="312">
        <v>43</v>
      </c>
      <c r="C2313" s="313">
        <v>379</v>
      </c>
      <c r="D2313" s="314">
        <v>1509</v>
      </c>
      <c r="E2313" s="312">
        <v>43</v>
      </c>
      <c r="F2313" s="313">
        <v>160</v>
      </c>
      <c r="G2313" s="314">
        <v>548</v>
      </c>
      <c r="H2313" s="312"/>
      <c r="I2313" s="313"/>
      <c r="J2313" s="314"/>
      <c r="K2313" s="312"/>
      <c r="L2313" s="313"/>
      <c r="M2313" s="314"/>
      <c r="N2313" s="299"/>
    </row>
    <row r="2314" spans="1:14" ht="14" x14ac:dyDescent="0.15">
      <c r="A2314" s="271" t="s">
        <v>182</v>
      </c>
      <c r="B2314" s="296">
        <v>1.7209302325581399</v>
      </c>
      <c r="C2314" s="297">
        <v>1.8126649076517101</v>
      </c>
      <c r="D2314" s="298">
        <v>1.7455268389662</v>
      </c>
      <c r="E2314" s="296">
        <v>1.7209302325581399</v>
      </c>
      <c r="F2314" s="297">
        <v>1.78125</v>
      </c>
      <c r="G2314" s="298">
        <v>1.7591240875912399</v>
      </c>
      <c r="H2314" s="296"/>
      <c r="I2314" s="297"/>
      <c r="J2314" s="298"/>
      <c r="K2314" s="296"/>
      <c r="L2314" s="297"/>
      <c r="M2314" s="298"/>
      <c r="N2314" s="299"/>
    </row>
    <row r="2315" spans="1:14" ht="14" x14ac:dyDescent="0.15">
      <c r="A2315" s="271" t="s">
        <v>165</v>
      </c>
      <c r="B2315" s="296">
        <v>0.90831034646358699</v>
      </c>
      <c r="C2315" s="297">
        <v>0.96183687861656497</v>
      </c>
      <c r="D2315" s="298">
        <v>0.94556142577964197</v>
      </c>
      <c r="E2315" s="296">
        <v>0.90831034646358699</v>
      </c>
      <c r="F2315" s="297">
        <v>0.92261506244973002</v>
      </c>
      <c r="G2315" s="298">
        <v>0.92121489965061298</v>
      </c>
      <c r="H2315" s="296"/>
      <c r="I2315" s="297"/>
      <c r="J2315" s="298"/>
      <c r="K2315" s="296"/>
      <c r="L2315" s="297"/>
      <c r="M2315" s="298"/>
      <c r="N2315" s="299"/>
    </row>
    <row r="2316" spans="1:14" ht="14" x14ac:dyDescent="0.15">
      <c r="A2316" s="271" t="s">
        <v>245</v>
      </c>
      <c r="B2316" s="300" t="s">
        <v>233</v>
      </c>
      <c r="C2316" s="297" t="s">
        <v>124</v>
      </c>
      <c r="D2316" s="298" t="s">
        <v>124</v>
      </c>
      <c r="E2316" s="300" t="s">
        <v>233</v>
      </c>
      <c r="F2316" s="297" t="s">
        <v>124</v>
      </c>
      <c r="G2316" s="298" t="s">
        <v>124</v>
      </c>
      <c r="H2316" s="300"/>
      <c r="I2316" s="297"/>
      <c r="J2316" s="298"/>
      <c r="K2316" s="300"/>
      <c r="L2316" s="297"/>
      <c r="M2316" s="298"/>
      <c r="N2316" s="299"/>
    </row>
    <row r="2317" spans="1:14" ht="14" x14ac:dyDescent="0.15">
      <c r="A2317" s="272" t="s">
        <v>164</v>
      </c>
      <c r="B2317" s="301" t="s">
        <v>233</v>
      </c>
      <c r="C2317" s="302">
        <v>-9.5374462274221083E-2</v>
      </c>
      <c r="D2317" s="303">
        <v>-2.6012700748425158E-2</v>
      </c>
      <c r="E2317" s="301" t="s">
        <v>233</v>
      </c>
      <c r="F2317" s="302">
        <v>-6.5379127110388666E-2</v>
      </c>
      <c r="G2317" s="303">
        <v>-4.1460309692760849E-2</v>
      </c>
      <c r="H2317" s="301"/>
      <c r="I2317" s="302"/>
      <c r="J2317" s="303"/>
      <c r="K2317" s="301"/>
      <c r="L2317" s="302"/>
      <c r="M2317" s="303"/>
      <c r="N2317" s="304"/>
    </row>
    <row r="2318" spans="1:14" ht="28" x14ac:dyDescent="0.15">
      <c r="A2318" s="253" t="s">
        <v>733</v>
      </c>
      <c r="B2318" s="274">
        <v>2.3809523809523801E-2</v>
      </c>
      <c r="C2318" s="275">
        <v>0.10610079575596799</v>
      </c>
      <c r="D2318" s="276">
        <v>8.0666666666666706E-2</v>
      </c>
      <c r="E2318" s="274">
        <v>2.3809523809523801E-2</v>
      </c>
      <c r="F2318" s="275">
        <v>6.2893081761006303E-2</v>
      </c>
      <c r="G2318" s="276">
        <v>6.9981583793738505E-2</v>
      </c>
      <c r="H2318" s="274"/>
      <c r="I2318" s="275"/>
      <c r="J2318" s="276"/>
      <c r="K2318" s="274"/>
      <c r="L2318" s="275"/>
      <c r="M2318" s="276"/>
      <c r="N2318" s="277"/>
    </row>
    <row r="2319" spans="1:14" ht="14" x14ac:dyDescent="0.15">
      <c r="A2319" s="255" t="s">
        <v>693</v>
      </c>
      <c r="B2319" s="278">
        <v>0.14285714285714299</v>
      </c>
      <c r="C2319" s="279">
        <v>0.156498673740053</v>
      </c>
      <c r="D2319" s="280">
        <v>0.13666666666666699</v>
      </c>
      <c r="E2319" s="278">
        <v>0.14285714285714299</v>
      </c>
      <c r="F2319" s="279">
        <v>0.15723270440251599</v>
      </c>
      <c r="G2319" s="280">
        <v>0.13996316758747701</v>
      </c>
      <c r="H2319" s="278"/>
      <c r="I2319" s="279"/>
      <c r="J2319" s="280"/>
      <c r="K2319" s="278"/>
      <c r="L2319" s="279"/>
      <c r="M2319" s="280"/>
      <c r="N2319" s="281"/>
    </row>
    <row r="2320" spans="1:14" ht="14" x14ac:dyDescent="0.15">
      <c r="A2320" s="255" t="s">
        <v>694</v>
      </c>
      <c r="B2320" s="278">
        <v>0.238095238095238</v>
      </c>
      <c r="C2320" s="279">
        <v>0.29177718832891197</v>
      </c>
      <c r="D2320" s="280">
        <v>0.26933333333333298</v>
      </c>
      <c r="E2320" s="278">
        <v>0.238095238095238</v>
      </c>
      <c r="F2320" s="279">
        <v>0.28301886792452802</v>
      </c>
      <c r="G2320" s="280">
        <v>0.27255985267034999</v>
      </c>
      <c r="H2320" s="278"/>
      <c r="I2320" s="279"/>
      <c r="J2320" s="280"/>
      <c r="K2320" s="278"/>
      <c r="L2320" s="279"/>
      <c r="M2320" s="280"/>
      <c r="N2320" s="281"/>
    </row>
    <row r="2321" spans="1:14" ht="14" x14ac:dyDescent="0.15">
      <c r="A2321" s="255" t="s">
        <v>695</v>
      </c>
      <c r="B2321" s="278">
        <v>0.59523809523809501</v>
      </c>
      <c r="C2321" s="279">
        <v>0.445623342175066</v>
      </c>
      <c r="D2321" s="280">
        <v>0.51333333333333298</v>
      </c>
      <c r="E2321" s="278">
        <v>0.59523809523809501</v>
      </c>
      <c r="F2321" s="279">
        <v>0.49685534591195002</v>
      </c>
      <c r="G2321" s="280">
        <v>0.51749539594843497</v>
      </c>
      <c r="H2321" s="278"/>
      <c r="I2321" s="279"/>
      <c r="J2321" s="280"/>
      <c r="K2321" s="278"/>
      <c r="L2321" s="279"/>
      <c r="M2321" s="280"/>
      <c r="N2321" s="342"/>
    </row>
    <row r="2322" spans="1:14" ht="14" x14ac:dyDescent="0.15">
      <c r="A2322" s="311" t="s">
        <v>244</v>
      </c>
      <c r="B2322" s="312">
        <v>42</v>
      </c>
      <c r="C2322" s="313">
        <v>377</v>
      </c>
      <c r="D2322" s="314">
        <v>1500</v>
      </c>
      <c r="E2322" s="312">
        <v>42</v>
      </c>
      <c r="F2322" s="313">
        <v>159</v>
      </c>
      <c r="G2322" s="314">
        <v>543</v>
      </c>
      <c r="H2322" s="312"/>
      <c r="I2322" s="313"/>
      <c r="J2322" s="314"/>
      <c r="K2322" s="312"/>
      <c r="L2322" s="313"/>
      <c r="M2322" s="314"/>
      <c r="N2322" s="295"/>
    </row>
    <row r="2323" spans="1:14" ht="14" x14ac:dyDescent="0.15">
      <c r="A2323" s="271" t="s">
        <v>182</v>
      </c>
      <c r="B2323" s="296">
        <v>1.5952380952381</v>
      </c>
      <c r="C2323" s="297">
        <v>1.92307692307692</v>
      </c>
      <c r="D2323" s="298">
        <v>1.78466666666667</v>
      </c>
      <c r="E2323" s="296">
        <v>1.5952380952381</v>
      </c>
      <c r="F2323" s="297">
        <v>1.78616352201258</v>
      </c>
      <c r="G2323" s="298">
        <v>1.7624309392265201</v>
      </c>
      <c r="H2323" s="296"/>
      <c r="I2323" s="297"/>
      <c r="J2323" s="298"/>
      <c r="K2323" s="296"/>
      <c r="L2323" s="297"/>
      <c r="M2323" s="298"/>
      <c r="N2323" s="299"/>
    </row>
    <row r="2324" spans="1:14" ht="14" x14ac:dyDescent="0.15">
      <c r="A2324" s="271" t="s">
        <v>165</v>
      </c>
      <c r="B2324" s="296">
        <v>0.82814879685529297</v>
      </c>
      <c r="C2324" s="297">
        <v>1.0115940007031401</v>
      </c>
      <c r="D2324" s="298">
        <v>0.962764855160963</v>
      </c>
      <c r="E2324" s="296">
        <v>0.82814879685529297</v>
      </c>
      <c r="F2324" s="297">
        <v>0.93025639499714596</v>
      </c>
      <c r="G2324" s="298">
        <v>0.93945260732121105</v>
      </c>
      <c r="H2324" s="296"/>
      <c r="I2324" s="297"/>
      <c r="J2324" s="298"/>
      <c r="K2324" s="296"/>
      <c r="L2324" s="297"/>
      <c r="M2324" s="298"/>
      <c r="N2324" s="299"/>
    </row>
    <row r="2325" spans="1:14" ht="14" x14ac:dyDescent="0.15">
      <c r="A2325" s="271" t="s">
        <v>245</v>
      </c>
      <c r="B2325" s="300" t="s">
        <v>233</v>
      </c>
      <c r="C2325" s="297" t="s">
        <v>251</v>
      </c>
      <c r="D2325" s="298" t="s">
        <v>124</v>
      </c>
      <c r="E2325" s="300" t="s">
        <v>233</v>
      </c>
      <c r="F2325" s="297" t="s">
        <v>124</v>
      </c>
      <c r="G2325" s="298" t="s">
        <v>124</v>
      </c>
      <c r="H2325" s="300"/>
      <c r="I2325" s="297"/>
      <c r="J2325" s="298"/>
      <c r="K2325" s="300"/>
      <c r="L2325" s="297"/>
      <c r="M2325" s="298"/>
      <c r="N2325" s="299"/>
    </row>
    <row r="2326" spans="1:14" ht="14" x14ac:dyDescent="0.15">
      <c r="A2326" s="272" t="s">
        <v>164</v>
      </c>
      <c r="B2326" s="301" t="s">
        <v>233</v>
      </c>
      <c r="C2326" s="302">
        <v>-0.3240814275400461</v>
      </c>
      <c r="D2326" s="303">
        <v>-0.19675476354701346</v>
      </c>
      <c r="E2326" s="301" t="s">
        <v>233</v>
      </c>
      <c r="F2326" s="302">
        <v>-0.20523957459606149</v>
      </c>
      <c r="G2326" s="303">
        <v>-0.17796836443422062</v>
      </c>
      <c r="H2326" s="301"/>
      <c r="I2326" s="302"/>
      <c r="J2326" s="303"/>
      <c r="K2326" s="301"/>
      <c r="L2326" s="302"/>
      <c r="M2326" s="303"/>
      <c r="N2326" s="304"/>
    </row>
    <row r="2327" spans="1:14" ht="28" x14ac:dyDescent="0.15">
      <c r="A2327" s="253" t="s">
        <v>394</v>
      </c>
      <c r="B2327" s="385">
        <v>0.162790697674419</v>
      </c>
      <c r="C2327" s="279">
        <v>8.2666666666666694E-2</v>
      </c>
      <c r="D2327" s="280">
        <v>0.149900066622252</v>
      </c>
      <c r="E2327" s="385">
        <v>0.162790697674419</v>
      </c>
      <c r="F2327" s="279">
        <v>8.8607594936708806E-2</v>
      </c>
      <c r="G2327" s="280">
        <v>0.17279411764705899</v>
      </c>
      <c r="H2327" s="385"/>
      <c r="I2327" s="279"/>
      <c r="J2327" s="280"/>
      <c r="K2327" s="385"/>
      <c r="L2327" s="279"/>
      <c r="M2327" s="280"/>
      <c r="N2327" s="299"/>
    </row>
    <row r="2328" spans="1:14" ht="14" x14ac:dyDescent="0.15">
      <c r="A2328" s="255" t="s">
        <v>693</v>
      </c>
      <c r="B2328" s="385">
        <v>0.34883720930232598</v>
      </c>
      <c r="C2328" s="279">
        <v>0.17066666666666699</v>
      </c>
      <c r="D2328" s="280">
        <v>0.22718187874750201</v>
      </c>
      <c r="E2328" s="385">
        <v>0.34883720930232598</v>
      </c>
      <c r="F2328" s="279">
        <v>0.259493670886076</v>
      </c>
      <c r="G2328" s="280">
        <v>0.28860294117647101</v>
      </c>
      <c r="H2328" s="385"/>
      <c r="I2328" s="279"/>
      <c r="J2328" s="280"/>
      <c r="K2328" s="385"/>
      <c r="L2328" s="279"/>
      <c r="M2328" s="280"/>
      <c r="N2328" s="299"/>
    </row>
    <row r="2329" spans="1:14" ht="14" x14ac:dyDescent="0.15">
      <c r="A2329" s="255" t="s">
        <v>694</v>
      </c>
      <c r="B2329" s="385">
        <v>0.162790697674419</v>
      </c>
      <c r="C2329" s="279">
        <v>0.293333333333333</v>
      </c>
      <c r="D2329" s="280">
        <v>0.30512991339107298</v>
      </c>
      <c r="E2329" s="385">
        <v>0.162790697674419</v>
      </c>
      <c r="F2329" s="279">
        <v>0.30379746835443</v>
      </c>
      <c r="G2329" s="280">
        <v>0.30698529411764702</v>
      </c>
      <c r="H2329" s="385"/>
      <c r="I2329" s="279"/>
      <c r="J2329" s="280"/>
      <c r="K2329" s="385"/>
      <c r="L2329" s="279"/>
      <c r="M2329" s="280"/>
      <c r="N2329" s="299"/>
    </row>
    <row r="2330" spans="1:14" ht="14" x14ac:dyDescent="0.15">
      <c r="A2330" s="255" t="s">
        <v>695</v>
      </c>
      <c r="B2330" s="385">
        <v>0.32558139534883701</v>
      </c>
      <c r="C2330" s="279">
        <v>0.45333333333333298</v>
      </c>
      <c r="D2330" s="280">
        <v>0.31778814123917398</v>
      </c>
      <c r="E2330" s="385">
        <v>0.32558139534883701</v>
      </c>
      <c r="F2330" s="279">
        <v>0.348101265822785</v>
      </c>
      <c r="G2330" s="280">
        <v>0.23161764705882401</v>
      </c>
      <c r="H2330" s="385"/>
      <c r="I2330" s="279"/>
      <c r="J2330" s="280"/>
      <c r="K2330" s="385"/>
      <c r="L2330" s="279"/>
      <c r="M2330" s="280"/>
      <c r="N2330" s="299"/>
    </row>
    <row r="2331" spans="1:14" ht="14" x14ac:dyDescent="0.15">
      <c r="A2331" s="311" t="s">
        <v>244</v>
      </c>
      <c r="B2331" s="312">
        <v>43</v>
      </c>
      <c r="C2331" s="313">
        <v>375</v>
      </c>
      <c r="D2331" s="314">
        <v>1501</v>
      </c>
      <c r="E2331" s="312">
        <v>43</v>
      </c>
      <c r="F2331" s="313">
        <v>158</v>
      </c>
      <c r="G2331" s="314">
        <v>544</v>
      </c>
      <c r="H2331" s="312"/>
      <c r="I2331" s="313"/>
      <c r="J2331" s="314"/>
      <c r="K2331" s="312"/>
      <c r="L2331" s="313"/>
      <c r="M2331" s="314"/>
      <c r="N2331" s="295"/>
    </row>
    <row r="2332" spans="1:14" ht="14" x14ac:dyDescent="0.15">
      <c r="A2332" s="271" t="s">
        <v>182</v>
      </c>
      <c r="B2332" s="300">
        <v>2.3488372093023302</v>
      </c>
      <c r="C2332" s="297">
        <v>1.88266666666667</v>
      </c>
      <c r="D2332" s="298">
        <v>2.2091938707528298</v>
      </c>
      <c r="E2332" s="300">
        <v>2.3488372093023302</v>
      </c>
      <c r="F2332" s="297">
        <v>2.0886075949367102</v>
      </c>
      <c r="G2332" s="298">
        <v>2.4025735294117698</v>
      </c>
      <c r="H2332" s="300"/>
      <c r="I2332" s="297"/>
      <c r="J2332" s="298"/>
      <c r="K2332" s="300"/>
      <c r="L2332" s="297"/>
      <c r="M2332" s="298"/>
      <c r="N2332" s="299"/>
    </row>
    <row r="2333" spans="1:14" ht="14" x14ac:dyDescent="0.15">
      <c r="A2333" s="271" t="s">
        <v>165</v>
      </c>
      <c r="B2333" s="300">
        <v>1.11020634997954</v>
      </c>
      <c r="C2333" s="297">
        <v>0.97129569636041901</v>
      </c>
      <c r="D2333" s="298">
        <v>1.0495437499483999</v>
      </c>
      <c r="E2333" s="300">
        <v>1.11020634997954</v>
      </c>
      <c r="F2333" s="297">
        <v>0.97992425831992802</v>
      </c>
      <c r="G2333" s="298">
        <v>1.02531170040201</v>
      </c>
      <c r="H2333" s="300"/>
      <c r="I2333" s="297"/>
      <c r="J2333" s="298"/>
      <c r="K2333" s="300"/>
      <c r="L2333" s="297"/>
      <c r="M2333" s="298"/>
      <c r="N2333" s="299"/>
    </row>
    <row r="2334" spans="1:14" ht="14" x14ac:dyDescent="0.15">
      <c r="A2334" s="271" t="s">
        <v>245</v>
      </c>
      <c r="B2334" s="300" t="s">
        <v>233</v>
      </c>
      <c r="C2334" s="297" t="s">
        <v>221</v>
      </c>
      <c r="D2334" s="298" t="s">
        <v>124</v>
      </c>
      <c r="E2334" s="300" t="s">
        <v>233</v>
      </c>
      <c r="F2334" s="297" t="s">
        <v>124</v>
      </c>
      <c r="G2334" s="298" t="s">
        <v>124</v>
      </c>
      <c r="H2334" s="300"/>
      <c r="I2334" s="297"/>
      <c r="J2334" s="298"/>
      <c r="K2334" s="300"/>
      <c r="L2334" s="297"/>
      <c r="M2334" s="298"/>
      <c r="N2334" s="299"/>
    </row>
    <row r="2335" spans="1:14" ht="14" x14ac:dyDescent="0.15">
      <c r="A2335" s="272" t="s">
        <v>164</v>
      </c>
      <c r="B2335" s="300" t="s">
        <v>233</v>
      </c>
      <c r="C2335" s="297">
        <v>0.47994708962725402</v>
      </c>
      <c r="D2335" s="298">
        <v>0.13305146979948751</v>
      </c>
      <c r="E2335" s="300" t="s">
        <v>233</v>
      </c>
      <c r="F2335" s="297">
        <v>0.26556094734482999</v>
      </c>
      <c r="G2335" s="298">
        <v>-5.2409740460750018E-2</v>
      </c>
      <c r="H2335" s="300"/>
      <c r="I2335" s="297"/>
      <c r="J2335" s="298"/>
      <c r="K2335" s="300"/>
      <c r="L2335" s="297"/>
      <c r="M2335" s="298"/>
      <c r="N2335" s="299"/>
    </row>
    <row r="2336" spans="1:14" ht="28" x14ac:dyDescent="0.15">
      <c r="A2336" s="253" t="s">
        <v>149</v>
      </c>
      <c r="B2336" s="274">
        <v>0.418604651162791</v>
      </c>
      <c r="C2336" s="275">
        <v>0.35185185185185203</v>
      </c>
      <c r="D2336" s="276">
        <v>0.28249336870026498</v>
      </c>
      <c r="E2336" s="274">
        <v>0.418604651162791</v>
      </c>
      <c r="F2336" s="275">
        <v>0.38124999999999998</v>
      </c>
      <c r="G2336" s="276">
        <v>0.304029304029304</v>
      </c>
      <c r="H2336" s="274"/>
      <c r="I2336" s="275"/>
      <c r="J2336" s="276"/>
      <c r="K2336" s="274"/>
      <c r="L2336" s="275"/>
      <c r="M2336" s="276"/>
      <c r="N2336" s="277"/>
    </row>
    <row r="2337" spans="1:14" ht="14" x14ac:dyDescent="0.15">
      <c r="A2337" s="255" t="s">
        <v>693</v>
      </c>
      <c r="B2337" s="278">
        <v>0.34883720930232598</v>
      </c>
      <c r="C2337" s="279">
        <v>0.317460317460317</v>
      </c>
      <c r="D2337" s="280">
        <v>0.30039787798408502</v>
      </c>
      <c r="E2337" s="278">
        <v>0.34883720930232598</v>
      </c>
      <c r="F2337" s="279">
        <v>0.31874999999999998</v>
      </c>
      <c r="G2337" s="280">
        <v>0.30952380952380998</v>
      </c>
      <c r="H2337" s="278"/>
      <c r="I2337" s="279"/>
      <c r="J2337" s="280"/>
      <c r="K2337" s="278"/>
      <c r="L2337" s="279"/>
      <c r="M2337" s="280"/>
      <c r="N2337" s="281"/>
    </row>
    <row r="2338" spans="1:14" ht="14" x14ac:dyDescent="0.15">
      <c r="A2338" s="255" t="s">
        <v>694</v>
      </c>
      <c r="B2338" s="278">
        <v>0.162790697674419</v>
      </c>
      <c r="C2338" s="279">
        <v>0.21957671957672001</v>
      </c>
      <c r="D2338" s="280">
        <v>0.279840848806366</v>
      </c>
      <c r="E2338" s="278">
        <v>0.162790697674419</v>
      </c>
      <c r="F2338" s="279">
        <v>0.20624999999999999</v>
      </c>
      <c r="G2338" s="280">
        <v>0.28021978021978</v>
      </c>
      <c r="H2338" s="278"/>
      <c r="I2338" s="279"/>
      <c r="J2338" s="280"/>
      <c r="K2338" s="278"/>
      <c r="L2338" s="279"/>
      <c r="M2338" s="280"/>
      <c r="N2338" s="281"/>
    </row>
    <row r="2339" spans="1:14" ht="14" x14ac:dyDescent="0.15">
      <c r="A2339" s="255" t="s">
        <v>695</v>
      </c>
      <c r="B2339" s="278">
        <v>6.9767441860465101E-2</v>
      </c>
      <c r="C2339" s="279">
        <v>0.11111111111111099</v>
      </c>
      <c r="D2339" s="280">
        <v>0.137267904509284</v>
      </c>
      <c r="E2339" s="278">
        <v>6.9767441860465101E-2</v>
      </c>
      <c r="F2339" s="279">
        <v>9.375E-2</v>
      </c>
      <c r="G2339" s="280">
        <v>0.106227106227106</v>
      </c>
      <c r="H2339" s="278"/>
      <c r="I2339" s="279"/>
      <c r="J2339" s="280"/>
      <c r="K2339" s="278"/>
      <c r="L2339" s="279"/>
      <c r="M2339" s="280"/>
      <c r="N2339" s="342"/>
    </row>
    <row r="2340" spans="1:14" ht="14" x14ac:dyDescent="0.15">
      <c r="A2340" s="311" t="s">
        <v>244</v>
      </c>
      <c r="B2340" s="312">
        <v>43</v>
      </c>
      <c r="C2340" s="313">
        <v>378</v>
      </c>
      <c r="D2340" s="314">
        <v>1508</v>
      </c>
      <c r="E2340" s="312">
        <v>43</v>
      </c>
      <c r="F2340" s="313">
        <v>160</v>
      </c>
      <c r="G2340" s="314">
        <v>546</v>
      </c>
      <c r="H2340" s="312"/>
      <c r="I2340" s="313"/>
      <c r="J2340" s="314"/>
      <c r="K2340" s="312"/>
      <c r="L2340" s="313"/>
      <c r="M2340" s="314"/>
      <c r="N2340" s="295"/>
    </row>
    <row r="2341" spans="1:14" ht="14" x14ac:dyDescent="0.15">
      <c r="A2341" s="271" t="s">
        <v>182</v>
      </c>
      <c r="B2341" s="296">
        <v>3.1162790697674398</v>
      </c>
      <c r="C2341" s="297">
        <v>2.9100529100529098</v>
      </c>
      <c r="D2341" s="298">
        <v>2.7281167108753301</v>
      </c>
      <c r="E2341" s="296">
        <v>3.1162790697674398</v>
      </c>
      <c r="F2341" s="297">
        <v>2.9874999999999998</v>
      </c>
      <c r="G2341" s="298">
        <v>2.8113553113553098</v>
      </c>
      <c r="H2341" s="296"/>
      <c r="I2341" s="297"/>
      <c r="J2341" s="298"/>
      <c r="K2341" s="296"/>
      <c r="L2341" s="297"/>
      <c r="M2341" s="298"/>
      <c r="N2341" s="299"/>
    </row>
    <row r="2342" spans="1:14" ht="14" x14ac:dyDescent="0.15">
      <c r="A2342" s="271" t="s">
        <v>165</v>
      </c>
      <c r="B2342" s="296">
        <v>0.93118721777712099</v>
      </c>
      <c r="C2342" s="297">
        <v>1.00521425582354</v>
      </c>
      <c r="D2342" s="298">
        <v>1.0189081198883001</v>
      </c>
      <c r="E2342" s="296">
        <v>0.93118721777712099</v>
      </c>
      <c r="F2342" s="297">
        <v>0.98407125068009904</v>
      </c>
      <c r="G2342" s="298">
        <v>0.987601670129864</v>
      </c>
      <c r="H2342" s="296"/>
      <c r="I2342" s="297"/>
      <c r="J2342" s="298"/>
      <c r="K2342" s="296"/>
      <c r="L2342" s="297"/>
      <c r="M2342" s="298"/>
      <c r="N2342" s="299"/>
    </row>
    <row r="2343" spans="1:14" ht="14" x14ac:dyDescent="0.15">
      <c r="A2343" s="271" t="s">
        <v>245</v>
      </c>
      <c r="B2343" s="300" t="s">
        <v>233</v>
      </c>
      <c r="C2343" s="297" t="s">
        <v>124</v>
      </c>
      <c r="D2343" s="298" t="s">
        <v>251</v>
      </c>
      <c r="E2343" s="300" t="s">
        <v>233</v>
      </c>
      <c r="F2343" s="297" t="s">
        <v>124</v>
      </c>
      <c r="G2343" s="298" t="s">
        <v>124</v>
      </c>
      <c r="H2343" s="300"/>
      <c r="I2343" s="297"/>
      <c r="J2343" s="298"/>
      <c r="K2343" s="300"/>
      <c r="L2343" s="297"/>
      <c r="M2343" s="298"/>
      <c r="N2343" s="299"/>
    </row>
    <row r="2344" spans="1:14" ht="14" x14ac:dyDescent="0.15">
      <c r="A2344" s="272" t="s">
        <v>164</v>
      </c>
      <c r="B2344" s="301" t="s">
        <v>233</v>
      </c>
      <c r="C2344" s="302">
        <v>0.20515642164821424</v>
      </c>
      <c r="D2344" s="303">
        <v>0.38095913784126367</v>
      </c>
      <c r="E2344" s="301" t="s">
        <v>233</v>
      </c>
      <c r="F2344" s="302">
        <v>0.13086356265203342</v>
      </c>
      <c r="G2344" s="303">
        <v>0.30875176463809978</v>
      </c>
      <c r="H2344" s="301"/>
      <c r="I2344" s="302"/>
      <c r="J2344" s="303"/>
      <c r="K2344" s="301"/>
      <c r="L2344" s="302"/>
      <c r="M2344" s="303"/>
      <c r="N2344" s="304"/>
    </row>
    <row r="2345" spans="1:14" ht="28" x14ac:dyDescent="0.15">
      <c r="A2345" s="253" t="s">
        <v>324</v>
      </c>
      <c r="B2345" s="274">
        <v>0.116279069767442</v>
      </c>
      <c r="C2345" s="275">
        <v>0.108465608465608</v>
      </c>
      <c r="D2345" s="276">
        <v>0.12774451097804401</v>
      </c>
      <c r="E2345" s="274">
        <v>0.116279069767442</v>
      </c>
      <c r="F2345" s="275">
        <v>6.8750000000000006E-2</v>
      </c>
      <c r="G2345" s="276">
        <v>9.3577981651376194E-2</v>
      </c>
      <c r="H2345" s="274"/>
      <c r="I2345" s="275"/>
      <c r="J2345" s="276"/>
      <c r="K2345" s="274"/>
      <c r="L2345" s="275"/>
      <c r="M2345" s="276"/>
      <c r="N2345" s="570" t="s">
        <v>226</v>
      </c>
    </row>
    <row r="2346" spans="1:14" ht="14" x14ac:dyDescent="0.15">
      <c r="A2346" s="255" t="s">
        <v>693</v>
      </c>
      <c r="B2346" s="278">
        <v>0.30232558139534899</v>
      </c>
      <c r="C2346" s="279">
        <v>0.296296296296296</v>
      </c>
      <c r="D2346" s="280">
        <v>0.29208250166333999</v>
      </c>
      <c r="E2346" s="278">
        <v>0.30232558139534899</v>
      </c>
      <c r="F2346" s="279">
        <v>0.23749999999999999</v>
      </c>
      <c r="G2346" s="280">
        <v>0.25871559633027502</v>
      </c>
      <c r="H2346" s="278"/>
      <c r="I2346" s="279"/>
      <c r="J2346" s="280"/>
      <c r="K2346" s="278"/>
      <c r="L2346" s="279"/>
      <c r="M2346" s="280"/>
      <c r="N2346" s="571"/>
    </row>
    <row r="2347" spans="1:14" ht="14" x14ac:dyDescent="0.15">
      <c r="A2347" s="255" t="s">
        <v>694</v>
      </c>
      <c r="B2347" s="278">
        <v>0.372093023255814</v>
      </c>
      <c r="C2347" s="279">
        <v>0.39417989417989402</v>
      </c>
      <c r="D2347" s="280">
        <v>0.40385894876912798</v>
      </c>
      <c r="E2347" s="278">
        <v>0.372093023255814</v>
      </c>
      <c r="F2347" s="279">
        <v>0.42499999999999999</v>
      </c>
      <c r="G2347" s="280">
        <v>0.434862385321101</v>
      </c>
      <c r="H2347" s="278"/>
      <c r="I2347" s="279"/>
      <c r="J2347" s="280"/>
      <c r="K2347" s="278"/>
      <c r="L2347" s="279"/>
      <c r="M2347" s="280"/>
      <c r="N2347" s="571"/>
    </row>
    <row r="2348" spans="1:14" ht="14" x14ac:dyDescent="0.15">
      <c r="A2348" s="255" t="s">
        <v>695</v>
      </c>
      <c r="B2348" s="278">
        <v>0.209302325581395</v>
      </c>
      <c r="C2348" s="279">
        <v>0.20105820105820099</v>
      </c>
      <c r="D2348" s="280">
        <v>0.17631403858948799</v>
      </c>
      <c r="E2348" s="278">
        <v>0.209302325581395</v>
      </c>
      <c r="F2348" s="279">
        <v>0.26874999999999999</v>
      </c>
      <c r="G2348" s="280">
        <v>0.212844036697248</v>
      </c>
      <c r="H2348" s="278"/>
      <c r="I2348" s="279"/>
      <c r="J2348" s="280"/>
      <c r="K2348" s="278"/>
      <c r="L2348" s="279"/>
      <c r="M2348" s="280"/>
      <c r="N2348" s="572"/>
    </row>
    <row r="2349" spans="1:14" ht="14" x14ac:dyDescent="0.15">
      <c r="A2349" s="311" t="s">
        <v>244</v>
      </c>
      <c r="B2349" s="312">
        <v>43</v>
      </c>
      <c r="C2349" s="313">
        <v>378</v>
      </c>
      <c r="D2349" s="314">
        <v>1503</v>
      </c>
      <c r="E2349" s="312">
        <v>43</v>
      </c>
      <c r="F2349" s="313">
        <v>160</v>
      </c>
      <c r="G2349" s="314">
        <v>545</v>
      </c>
      <c r="H2349" s="312"/>
      <c r="I2349" s="313"/>
      <c r="J2349" s="314"/>
      <c r="K2349" s="312"/>
      <c r="L2349" s="313"/>
      <c r="M2349" s="314"/>
      <c r="N2349" s="299"/>
    </row>
    <row r="2350" spans="1:14" ht="14" x14ac:dyDescent="0.15">
      <c r="A2350" s="271" t="s">
        <v>182</v>
      </c>
      <c r="B2350" s="296">
        <v>2.32558139534884</v>
      </c>
      <c r="C2350" s="297">
        <v>2.3121693121693099</v>
      </c>
      <c r="D2350" s="298">
        <v>2.3712574850299402</v>
      </c>
      <c r="E2350" s="296">
        <v>2.32558139534884</v>
      </c>
      <c r="F2350" s="297">
        <v>2.1062500000000002</v>
      </c>
      <c r="G2350" s="298">
        <v>2.2330275229357799</v>
      </c>
      <c r="H2350" s="296"/>
      <c r="I2350" s="297"/>
      <c r="J2350" s="298"/>
      <c r="K2350" s="296"/>
      <c r="L2350" s="297"/>
      <c r="M2350" s="298"/>
      <c r="N2350" s="299"/>
    </row>
    <row r="2351" spans="1:14" ht="14" x14ac:dyDescent="0.15">
      <c r="A2351" s="271" t="s">
        <v>165</v>
      </c>
      <c r="B2351" s="296">
        <v>0.944178409103414</v>
      </c>
      <c r="C2351" s="297">
        <v>0.91431878247077303</v>
      </c>
      <c r="D2351" s="298">
        <v>0.91766156356353501</v>
      </c>
      <c r="E2351" s="296">
        <v>0.944178409103414</v>
      </c>
      <c r="F2351" s="297">
        <v>0.88022920828582896</v>
      </c>
      <c r="G2351" s="298">
        <v>0.89051941281969904</v>
      </c>
      <c r="H2351" s="296"/>
      <c r="I2351" s="297"/>
      <c r="J2351" s="298"/>
      <c r="K2351" s="296"/>
      <c r="L2351" s="297"/>
      <c r="M2351" s="298"/>
      <c r="N2351" s="299"/>
    </row>
    <row r="2352" spans="1:14" ht="14" x14ac:dyDescent="0.15">
      <c r="A2352" s="271" t="s">
        <v>245</v>
      </c>
      <c r="B2352" s="300" t="s">
        <v>233</v>
      </c>
      <c r="C2352" s="297" t="s">
        <v>124</v>
      </c>
      <c r="D2352" s="298" t="s">
        <v>124</v>
      </c>
      <c r="E2352" s="300" t="s">
        <v>233</v>
      </c>
      <c r="F2352" s="297" t="s">
        <v>124</v>
      </c>
      <c r="G2352" s="298" t="s">
        <v>124</v>
      </c>
      <c r="H2352" s="300"/>
      <c r="I2352" s="297"/>
      <c r="J2352" s="298"/>
      <c r="K2352" s="300"/>
      <c r="L2352" s="297"/>
      <c r="M2352" s="298"/>
      <c r="N2352" s="299"/>
    </row>
    <row r="2353" spans="1:14" ht="14" x14ac:dyDescent="0.15">
      <c r="A2353" s="272" t="s">
        <v>164</v>
      </c>
      <c r="B2353" s="301" t="s">
        <v>233</v>
      </c>
      <c r="C2353" s="302">
        <v>1.466893542675184E-2</v>
      </c>
      <c r="D2353" s="303">
        <v>-4.9774439177475406E-2</v>
      </c>
      <c r="E2353" s="301" t="s">
        <v>233</v>
      </c>
      <c r="F2353" s="302">
        <v>0.24917532079623778</v>
      </c>
      <c r="G2353" s="303">
        <v>0.10393245905780074</v>
      </c>
      <c r="H2353" s="301"/>
      <c r="I2353" s="302"/>
      <c r="J2353" s="303"/>
      <c r="K2353" s="301"/>
      <c r="L2353" s="302"/>
      <c r="M2353" s="303"/>
      <c r="N2353" s="304"/>
    </row>
    <row r="2354" spans="1:14" ht="28" x14ac:dyDescent="0.15">
      <c r="A2354" s="253" t="s">
        <v>63</v>
      </c>
      <c r="B2354" s="274">
        <v>0.162790697674419</v>
      </c>
      <c r="C2354" s="275">
        <v>0.170212765957447</v>
      </c>
      <c r="D2354" s="276">
        <v>0.18333333333333299</v>
      </c>
      <c r="E2354" s="274">
        <v>0.162790697674419</v>
      </c>
      <c r="F2354" s="275">
        <v>0.125</v>
      </c>
      <c r="G2354" s="276">
        <v>0.13394495412844001</v>
      </c>
      <c r="H2354" s="274"/>
      <c r="I2354" s="275"/>
      <c r="J2354" s="276"/>
      <c r="K2354" s="274"/>
      <c r="L2354" s="275"/>
      <c r="M2354" s="276"/>
      <c r="N2354" s="570" t="s">
        <v>226</v>
      </c>
    </row>
    <row r="2355" spans="1:14" ht="14" x14ac:dyDescent="0.15">
      <c r="A2355" s="255" t="s">
        <v>693</v>
      </c>
      <c r="B2355" s="278">
        <v>0.27906976744186002</v>
      </c>
      <c r="C2355" s="279">
        <v>0.32446808510638298</v>
      </c>
      <c r="D2355" s="280">
        <v>0.31666666666666698</v>
      </c>
      <c r="E2355" s="278">
        <v>0.27906976744186002</v>
      </c>
      <c r="F2355" s="279">
        <v>0.26250000000000001</v>
      </c>
      <c r="G2355" s="280">
        <v>0.27155963302752301</v>
      </c>
      <c r="H2355" s="278"/>
      <c r="I2355" s="279"/>
      <c r="J2355" s="280"/>
      <c r="K2355" s="278"/>
      <c r="L2355" s="279"/>
      <c r="M2355" s="280"/>
      <c r="N2355" s="571"/>
    </row>
    <row r="2356" spans="1:14" ht="14" x14ac:dyDescent="0.15">
      <c r="A2356" s="255" t="s">
        <v>694</v>
      </c>
      <c r="B2356" s="278">
        <v>0.39534883720930197</v>
      </c>
      <c r="C2356" s="279">
        <v>0.36702127659574502</v>
      </c>
      <c r="D2356" s="280">
        <v>0.355333333333333</v>
      </c>
      <c r="E2356" s="278">
        <v>0.39534883720930197</v>
      </c>
      <c r="F2356" s="279">
        <v>0.42499999999999999</v>
      </c>
      <c r="G2356" s="280">
        <v>0.40733944954128398</v>
      </c>
      <c r="H2356" s="278"/>
      <c r="I2356" s="279"/>
      <c r="J2356" s="280"/>
      <c r="K2356" s="278"/>
      <c r="L2356" s="279"/>
      <c r="M2356" s="280"/>
      <c r="N2356" s="571"/>
    </row>
    <row r="2357" spans="1:14" ht="14" x14ac:dyDescent="0.15">
      <c r="A2357" s="255" t="s">
        <v>695</v>
      </c>
      <c r="B2357" s="278">
        <v>0.162790697674419</v>
      </c>
      <c r="C2357" s="279">
        <v>0.13829787234042601</v>
      </c>
      <c r="D2357" s="280">
        <v>0.144666666666667</v>
      </c>
      <c r="E2357" s="278">
        <v>0.162790697674419</v>
      </c>
      <c r="F2357" s="279">
        <v>0.1875</v>
      </c>
      <c r="G2357" s="280">
        <v>0.187155963302752</v>
      </c>
      <c r="H2357" s="278"/>
      <c r="I2357" s="279"/>
      <c r="J2357" s="280"/>
      <c r="K2357" s="278"/>
      <c r="L2357" s="279"/>
      <c r="M2357" s="280"/>
      <c r="N2357" s="572"/>
    </row>
    <row r="2358" spans="1:14" ht="14" x14ac:dyDescent="0.15">
      <c r="A2358" s="311" t="s">
        <v>244</v>
      </c>
      <c r="B2358" s="312">
        <v>43</v>
      </c>
      <c r="C2358" s="313">
        <v>376</v>
      </c>
      <c r="D2358" s="314">
        <v>1500</v>
      </c>
      <c r="E2358" s="312">
        <v>43</v>
      </c>
      <c r="F2358" s="313">
        <v>160</v>
      </c>
      <c r="G2358" s="314">
        <v>545</v>
      </c>
      <c r="H2358" s="312"/>
      <c r="I2358" s="313"/>
      <c r="J2358" s="314"/>
      <c r="K2358" s="312"/>
      <c r="L2358" s="313"/>
      <c r="M2358" s="314"/>
      <c r="N2358" s="299"/>
    </row>
    <row r="2359" spans="1:14" ht="14" x14ac:dyDescent="0.15">
      <c r="A2359" s="271" t="s">
        <v>182</v>
      </c>
      <c r="B2359" s="296">
        <v>2.4418604651162799</v>
      </c>
      <c r="C2359" s="297">
        <v>2.5265957446808498</v>
      </c>
      <c r="D2359" s="298">
        <v>2.53866666666667</v>
      </c>
      <c r="E2359" s="296">
        <v>2.4418604651162799</v>
      </c>
      <c r="F2359" s="297">
        <v>2.3250000000000002</v>
      </c>
      <c r="G2359" s="298">
        <v>2.3522935779816501</v>
      </c>
      <c r="H2359" s="296"/>
      <c r="I2359" s="297"/>
      <c r="J2359" s="298"/>
      <c r="K2359" s="296"/>
      <c r="L2359" s="297"/>
      <c r="M2359" s="298"/>
      <c r="N2359" s="299"/>
    </row>
    <row r="2360" spans="1:14" ht="14" x14ac:dyDescent="0.15">
      <c r="A2360" s="271" t="s">
        <v>165</v>
      </c>
      <c r="B2360" s="296">
        <v>0.95872746962774902</v>
      </c>
      <c r="C2360" s="297">
        <v>0.93200006087723897</v>
      </c>
      <c r="D2360" s="298">
        <v>0.951371796102082</v>
      </c>
      <c r="E2360" s="296">
        <v>0.95872746962774902</v>
      </c>
      <c r="F2360" s="297">
        <v>0.92178388714014503</v>
      </c>
      <c r="G2360" s="298">
        <v>0.93380116702426996</v>
      </c>
      <c r="H2360" s="296"/>
      <c r="I2360" s="297"/>
      <c r="J2360" s="298"/>
      <c r="K2360" s="296"/>
      <c r="L2360" s="297"/>
      <c r="M2360" s="298"/>
      <c r="N2360" s="299"/>
    </row>
    <row r="2361" spans="1:14" ht="14" x14ac:dyDescent="0.15">
      <c r="A2361" s="271" t="s">
        <v>245</v>
      </c>
      <c r="B2361" s="300" t="s">
        <v>233</v>
      </c>
      <c r="C2361" s="297" t="s">
        <v>124</v>
      </c>
      <c r="D2361" s="298" t="s">
        <v>124</v>
      </c>
      <c r="E2361" s="300" t="s">
        <v>233</v>
      </c>
      <c r="F2361" s="297" t="s">
        <v>124</v>
      </c>
      <c r="G2361" s="298" t="s">
        <v>124</v>
      </c>
      <c r="H2361" s="300"/>
      <c r="I2361" s="297"/>
      <c r="J2361" s="298"/>
      <c r="K2361" s="300"/>
      <c r="L2361" s="297"/>
      <c r="M2361" s="298"/>
      <c r="N2361" s="299"/>
    </row>
    <row r="2362" spans="1:14" ht="14" x14ac:dyDescent="0.15">
      <c r="A2362" s="272" t="s">
        <v>164</v>
      </c>
      <c r="B2362" s="301" t="s">
        <v>233</v>
      </c>
      <c r="C2362" s="302">
        <v>-9.0917675997588904E-2</v>
      </c>
      <c r="D2362" s="303">
        <v>-0.10175433195205086</v>
      </c>
      <c r="E2362" s="301" t="s">
        <v>233</v>
      </c>
      <c r="F2362" s="302">
        <v>0.12677642422112831</v>
      </c>
      <c r="G2362" s="303">
        <v>9.5916443775767843E-2</v>
      </c>
      <c r="H2362" s="301"/>
      <c r="I2362" s="302"/>
      <c r="J2362" s="303"/>
      <c r="K2362" s="301"/>
      <c r="L2362" s="302"/>
      <c r="M2362" s="303"/>
      <c r="N2362" s="304"/>
    </row>
    <row r="2363" spans="1:14" ht="28" customHeight="1" x14ac:dyDescent="0.15">
      <c r="A2363" s="253" t="s">
        <v>734</v>
      </c>
      <c r="B2363" s="274">
        <v>0.25581395348837199</v>
      </c>
      <c r="C2363" s="275">
        <v>0.193121693121693</v>
      </c>
      <c r="D2363" s="276">
        <v>0.153435623749166</v>
      </c>
      <c r="E2363" s="274">
        <v>0.25581395348837199</v>
      </c>
      <c r="F2363" s="275">
        <v>0.16250000000000001</v>
      </c>
      <c r="G2363" s="276">
        <v>0.13996316758747701</v>
      </c>
      <c r="H2363" s="274"/>
      <c r="I2363" s="275"/>
      <c r="J2363" s="276"/>
      <c r="K2363" s="274"/>
      <c r="L2363" s="275"/>
      <c r="M2363" s="276"/>
      <c r="N2363" s="599" t="s">
        <v>196</v>
      </c>
    </row>
    <row r="2364" spans="1:14" ht="14" x14ac:dyDescent="0.15">
      <c r="A2364" s="255" t="s">
        <v>693</v>
      </c>
      <c r="B2364" s="278">
        <v>0.32558139534883701</v>
      </c>
      <c r="C2364" s="279">
        <v>0.35185185185185203</v>
      </c>
      <c r="D2364" s="280">
        <v>0.32154769846564402</v>
      </c>
      <c r="E2364" s="278">
        <v>0.32558139534883701</v>
      </c>
      <c r="F2364" s="279">
        <v>0.3125</v>
      </c>
      <c r="G2364" s="280">
        <v>0.30386740331491702</v>
      </c>
      <c r="H2364" s="278"/>
      <c r="I2364" s="279"/>
      <c r="J2364" s="280"/>
      <c r="K2364" s="278"/>
      <c r="L2364" s="279"/>
      <c r="M2364" s="280"/>
      <c r="N2364" s="600"/>
    </row>
    <row r="2365" spans="1:14" ht="14" x14ac:dyDescent="0.15">
      <c r="A2365" s="255" t="s">
        <v>694</v>
      </c>
      <c r="B2365" s="278">
        <v>0.25581395348837199</v>
      </c>
      <c r="C2365" s="279">
        <v>0.33862433862433899</v>
      </c>
      <c r="D2365" s="280">
        <v>0.38358905937291499</v>
      </c>
      <c r="E2365" s="278">
        <v>0.25581395348837199</v>
      </c>
      <c r="F2365" s="279">
        <v>0.39374999999999999</v>
      </c>
      <c r="G2365" s="280">
        <v>0.39779005524861899</v>
      </c>
      <c r="H2365" s="278"/>
      <c r="I2365" s="279"/>
      <c r="J2365" s="280"/>
      <c r="K2365" s="278"/>
      <c r="L2365" s="279"/>
      <c r="M2365" s="280"/>
      <c r="N2365" s="600"/>
    </row>
    <row r="2366" spans="1:14" ht="14" x14ac:dyDescent="0.15">
      <c r="A2366" s="255" t="s">
        <v>695</v>
      </c>
      <c r="B2366" s="278">
        <v>0.162790697674419</v>
      </c>
      <c r="C2366" s="279">
        <v>0.11640211640211599</v>
      </c>
      <c r="D2366" s="280">
        <v>0.141427618412275</v>
      </c>
      <c r="E2366" s="278">
        <v>0.162790697674419</v>
      </c>
      <c r="F2366" s="279">
        <v>0.13125000000000001</v>
      </c>
      <c r="G2366" s="280">
        <v>0.15837937384898701</v>
      </c>
      <c r="H2366" s="278"/>
      <c r="I2366" s="279"/>
      <c r="J2366" s="280"/>
      <c r="K2366" s="278"/>
      <c r="L2366" s="279"/>
      <c r="M2366" s="280"/>
      <c r="N2366" s="601"/>
    </row>
    <row r="2367" spans="1:14" ht="14" x14ac:dyDescent="0.15">
      <c r="A2367" s="311" t="s">
        <v>244</v>
      </c>
      <c r="B2367" s="312">
        <v>43</v>
      </c>
      <c r="C2367" s="313">
        <v>378</v>
      </c>
      <c r="D2367" s="314">
        <v>1499</v>
      </c>
      <c r="E2367" s="312">
        <v>43</v>
      </c>
      <c r="F2367" s="313">
        <v>160</v>
      </c>
      <c r="G2367" s="314">
        <v>543</v>
      </c>
      <c r="H2367" s="312"/>
      <c r="I2367" s="313"/>
      <c r="J2367" s="314"/>
      <c r="K2367" s="312"/>
      <c r="L2367" s="313"/>
      <c r="M2367" s="314"/>
      <c r="N2367" s="299"/>
    </row>
    <row r="2368" spans="1:14" ht="14" x14ac:dyDescent="0.15">
      <c r="A2368" s="271" t="s">
        <v>182</v>
      </c>
      <c r="B2368" s="296">
        <v>2.67441860465116</v>
      </c>
      <c r="C2368" s="297">
        <v>2.6216931216931201</v>
      </c>
      <c r="D2368" s="298">
        <v>2.4869913275517002</v>
      </c>
      <c r="E2368" s="296">
        <v>2.67441860465116</v>
      </c>
      <c r="F2368" s="297">
        <v>2.5062500000000001</v>
      </c>
      <c r="G2368" s="298">
        <v>2.4254143646408801</v>
      </c>
      <c r="H2368" s="296"/>
      <c r="I2368" s="297"/>
      <c r="J2368" s="298"/>
      <c r="K2368" s="296"/>
      <c r="L2368" s="297"/>
      <c r="M2368" s="298"/>
      <c r="N2368" s="299"/>
    </row>
    <row r="2369" spans="1:14" ht="14" x14ac:dyDescent="0.15">
      <c r="A2369" s="271" t="s">
        <v>165</v>
      </c>
      <c r="B2369" s="296">
        <v>1.0401678031420001</v>
      </c>
      <c r="C2369" s="297">
        <v>0.92547516851548794</v>
      </c>
      <c r="D2369" s="298">
        <v>0.91657935328735596</v>
      </c>
      <c r="E2369" s="296">
        <v>1.0401678031420001</v>
      </c>
      <c r="F2369" s="297">
        <v>0.91800217179556998</v>
      </c>
      <c r="G2369" s="298">
        <v>0.91797274011889596</v>
      </c>
      <c r="H2369" s="296"/>
      <c r="I2369" s="297"/>
      <c r="J2369" s="298"/>
      <c r="K2369" s="296"/>
      <c r="L2369" s="297"/>
      <c r="M2369" s="298"/>
      <c r="N2369" s="299"/>
    </row>
    <row r="2370" spans="1:14" ht="14" x14ac:dyDescent="0.15">
      <c r="A2370" s="271" t="s">
        <v>245</v>
      </c>
      <c r="B2370" s="300" t="s">
        <v>233</v>
      </c>
      <c r="C2370" s="297" t="s">
        <v>124</v>
      </c>
      <c r="D2370" s="298" t="s">
        <v>124</v>
      </c>
      <c r="E2370" s="300" t="s">
        <v>233</v>
      </c>
      <c r="F2370" s="297" t="s">
        <v>124</v>
      </c>
      <c r="G2370" s="298" t="s">
        <v>124</v>
      </c>
      <c r="H2370" s="300"/>
      <c r="I2370" s="297"/>
      <c r="J2370" s="298"/>
      <c r="K2370" s="300"/>
      <c r="L2370" s="297"/>
      <c r="M2370" s="298"/>
      <c r="N2370" s="299"/>
    </row>
    <row r="2371" spans="1:14" ht="14" x14ac:dyDescent="0.15">
      <c r="A2371" s="272" t="s">
        <v>164</v>
      </c>
      <c r="B2371" s="301" t="s">
        <v>233</v>
      </c>
      <c r="C2371" s="302">
        <v>5.6971256227883925E-2</v>
      </c>
      <c r="D2371" s="303">
        <v>0.20448559792149243</v>
      </c>
      <c r="E2371" s="301" t="s">
        <v>233</v>
      </c>
      <c r="F2371" s="302">
        <v>0.18318976775646387</v>
      </c>
      <c r="G2371" s="303">
        <v>0.271254503677341</v>
      </c>
      <c r="H2371" s="301"/>
      <c r="I2371" s="302"/>
      <c r="J2371" s="303"/>
      <c r="K2371" s="301"/>
      <c r="L2371" s="302"/>
      <c r="M2371" s="303"/>
      <c r="N2371" s="304"/>
    </row>
    <row r="2372" spans="1:14" ht="28" x14ac:dyDescent="0.15">
      <c r="A2372" s="253" t="s">
        <v>326</v>
      </c>
      <c r="B2372" s="274">
        <v>0.209302325581395</v>
      </c>
      <c r="C2372" s="275">
        <v>0.12169312169312201</v>
      </c>
      <c r="D2372" s="276">
        <v>0.157266091572661</v>
      </c>
      <c r="E2372" s="274">
        <v>0.209302325581395</v>
      </c>
      <c r="F2372" s="275">
        <v>0.106918238993711</v>
      </c>
      <c r="G2372" s="276">
        <v>0.155963302752294</v>
      </c>
      <c r="H2372" s="274"/>
      <c r="I2372" s="275"/>
      <c r="J2372" s="276"/>
      <c r="K2372" s="274"/>
      <c r="L2372" s="275"/>
      <c r="M2372" s="276"/>
      <c r="N2372" s="570" t="s">
        <v>226</v>
      </c>
    </row>
    <row r="2373" spans="1:14" ht="14" x14ac:dyDescent="0.15">
      <c r="A2373" s="255" t="s">
        <v>693</v>
      </c>
      <c r="B2373" s="278">
        <v>0.39534883720930197</v>
      </c>
      <c r="C2373" s="279">
        <v>0.25661375661375702</v>
      </c>
      <c r="D2373" s="280">
        <v>0.29263437292634398</v>
      </c>
      <c r="E2373" s="278">
        <v>0.39534883720930197</v>
      </c>
      <c r="F2373" s="279">
        <v>0.245283018867925</v>
      </c>
      <c r="G2373" s="280">
        <v>0.27522935779816499</v>
      </c>
      <c r="H2373" s="278"/>
      <c r="I2373" s="279"/>
      <c r="J2373" s="280"/>
      <c r="K2373" s="278"/>
      <c r="L2373" s="279"/>
      <c r="M2373" s="280"/>
      <c r="N2373" s="571"/>
    </row>
    <row r="2374" spans="1:14" ht="14" x14ac:dyDescent="0.15">
      <c r="A2374" s="255" t="s">
        <v>694</v>
      </c>
      <c r="B2374" s="278">
        <v>0.25581395348837199</v>
      </c>
      <c r="C2374" s="279">
        <v>0.37301587301587302</v>
      </c>
      <c r="D2374" s="280">
        <v>0.35567352355673498</v>
      </c>
      <c r="E2374" s="278">
        <v>0.25581395348837199</v>
      </c>
      <c r="F2374" s="279">
        <v>0.38993710691823902</v>
      </c>
      <c r="G2374" s="280">
        <v>0.374311926605505</v>
      </c>
      <c r="H2374" s="278"/>
      <c r="I2374" s="279"/>
      <c r="J2374" s="280"/>
      <c r="K2374" s="278"/>
      <c r="L2374" s="279"/>
      <c r="M2374" s="280"/>
      <c r="N2374" s="571"/>
    </row>
    <row r="2375" spans="1:14" ht="14" x14ac:dyDescent="0.15">
      <c r="A2375" s="255" t="s">
        <v>695</v>
      </c>
      <c r="B2375" s="278">
        <v>0.13953488372093001</v>
      </c>
      <c r="C2375" s="279">
        <v>0.248677248677249</v>
      </c>
      <c r="D2375" s="280">
        <v>0.19442601194426001</v>
      </c>
      <c r="E2375" s="278">
        <v>0.13953488372093001</v>
      </c>
      <c r="F2375" s="279">
        <v>0.25786163522012601</v>
      </c>
      <c r="G2375" s="280">
        <v>0.19449541284403701</v>
      </c>
      <c r="H2375" s="278"/>
      <c r="I2375" s="279"/>
      <c r="J2375" s="280"/>
      <c r="K2375" s="278"/>
      <c r="L2375" s="279"/>
      <c r="M2375" s="280"/>
      <c r="N2375" s="572"/>
    </row>
    <row r="2376" spans="1:14" ht="14" x14ac:dyDescent="0.15">
      <c r="A2376" s="311" t="s">
        <v>244</v>
      </c>
      <c r="B2376" s="312">
        <v>43</v>
      </c>
      <c r="C2376" s="313">
        <v>378</v>
      </c>
      <c r="D2376" s="314">
        <v>1507</v>
      </c>
      <c r="E2376" s="312">
        <v>43</v>
      </c>
      <c r="F2376" s="313">
        <v>159</v>
      </c>
      <c r="G2376" s="314">
        <v>545</v>
      </c>
      <c r="H2376" s="312"/>
      <c r="I2376" s="313"/>
      <c r="J2376" s="314"/>
      <c r="K2376" s="312"/>
      <c r="L2376" s="313"/>
      <c r="M2376" s="314"/>
      <c r="N2376" s="299"/>
    </row>
    <row r="2377" spans="1:14" ht="14" x14ac:dyDescent="0.15">
      <c r="A2377" s="271" t="s">
        <v>182</v>
      </c>
      <c r="B2377" s="296">
        <v>2.67441860465116</v>
      </c>
      <c r="C2377" s="297">
        <v>2.2513227513227498</v>
      </c>
      <c r="D2377" s="298">
        <v>2.4127405441274101</v>
      </c>
      <c r="E2377" s="296">
        <v>2.67441860465116</v>
      </c>
      <c r="F2377" s="297">
        <v>2.2012578616352201</v>
      </c>
      <c r="G2377" s="298">
        <v>2.39266055045871</v>
      </c>
      <c r="H2377" s="296"/>
      <c r="I2377" s="297"/>
      <c r="J2377" s="298"/>
      <c r="K2377" s="296"/>
      <c r="L2377" s="297"/>
      <c r="M2377" s="298"/>
      <c r="N2377" s="299"/>
    </row>
    <row r="2378" spans="1:14" ht="14" x14ac:dyDescent="0.15">
      <c r="A2378" s="271" t="s">
        <v>165</v>
      </c>
      <c r="B2378" s="296">
        <v>0.96906754967654496</v>
      </c>
      <c r="C2378" s="297">
        <v>0.96507217006463297</v>
      </c>
      <c r="D2378" s="298">
        <v>0.97282989043252599</v>
      </c>
      <c r="E2378" s="296">
        <v>0.96906754967654496</v>
      </c>
      <c r="F2378" s="297">
        <v>0.94654517845620501</v>
      </c>
      <c r="G2378" s="298">
        <v>0.97011468602814699</v>
      </c>
      <c r="H2378" s="296"/>
      <c r="I2378" s="297"/>
      <c r="J2378" s="298"/>
      <c r="K2378" s="296"/>
      <c r="L2378" s="297"/>
      <c r="M2378" s="298"/>
      <c r="N2378" s="299"/>
    </row>
    <row r="2379" spans="1:14" ht="14" x14ac:dyDescent="0.15">
      <c r="A2379" s="271" t="s">
        <v>245</v>
      </c>
      <c r="B2379" s="300" t="s">
        <v>233</v>
      </c>
      <c r="C2379" s="297" t="s">
        <v>221</v>
      </c>
      <c r="D2379" s="298" t="s">
        <v>124</v>
      </c>
      <c r="E2379" s="300" t="s">
        <v>233</v>
      </c>
      <c r="F2379" s="297" t="s">
        <v>221</v>
      </c>
      <c r="G2379" s="298" t="s">
        <v>124</v>
      </c>
      <c r="H2379" s="300"/>
      <c r="I2379" s="297"/>
      <c r="J2379" s="298"/>
      <c r="K2379" s="300"/>
      <c r="L2379" s="297"/>
      <c r="M2379" s="298"/>
      <c r="N2379" s="299"/>
    </row>
    <row r="2380" spans="1:14" ht="14" x14ac:dyDescent="0.15">
      <c r="A2380" s="272" t="s">
        <v>164</v>
      </c>
      <c r="B2380" s="301" t="s">
        <v>233</v>
      </c>
      <c r="C2380" s="302">
        <v>0.43840851125162433</v>
      </c>
      <c r="D2380" s="303">
        <v>0.26898645189387244</v>
      </c>
      <c r="E2380" s="301" t="s">
        <v>233</v>
      </c>
      <c r="F2380" s="302">
        <v>0.49988183742867404</v>
      </c>
      <c r="G2380" s="303">
        <v>0.29043788146948546</v>
      </c>
      <c r="H2380" s="301"/>
      <c r="I2380" s="302"/>
      <c r="J2380" s="303"/>
      <c r="K2380" s="301"/>
      <c r="L2380" s="302"/>
      <c r="M2380" s="303"/>
      <c r="N2380" s="304"/>
    </row>
    <row r="2381" spans="1:14" ht="28" x14ac:dyDescent="0.15">
      <c r="A2381" s="253" t="s">
        <v>142</v>
      </c>
      <c r="B2381" s="274">
        <v>0.27906976744186002</v>
      </c>
      <c r="C2381" s="275">
        <v>0.16800000000000001</v>
      </c>
      <c r="D2381" s="276">
        <v>0.22591362126245801</v>
      </c>
      <c r="E2381" s="274">
        <v>0.27906976744186002</v>
      </c>
      <c r="F2381" s="275">
        <v>0.16875000000000001</v>
      </c>
      <c r="G2381" s="276">
        <v>0.20550458715596301</v>
      </c>
      <c r="H2381" s="274"/>
      <c r="I2381" s="275"/>
      <c r="J2381" s="276"/>
      <c r="K2381" s="274"/>
      <c r="L2381" s="275"/>
      <c r="M2381" s="276"/>
      <c r="N2381" s="277"/>
    </row>
    <row r="2382" spans="1:14" ht="14" x14ac:dyDescent="0.15">
      <c r="A2382" s="255" t="s">
        <v>693</v>
      </c>
      <c r="B2382" s="278">
        <v>0.34883720930232598</v>
      </c>
      <c r="C2382" s="279">
        <v>0.21866666666666701</v>
      </c>
      <c r="D2382" s="280">
        <v>0.232558139534884</v>
      </c>
      <c r="E2382" s="278">
        <v>0.34883720930232598</v>
      </c>
      <c r="F2382" s="279">
        <v>0.25</v>
      </c>
      <c r="G2382" s="280">
        <v>0.24036697247706401</v>
      </c>
      <c r="H2382" s="278"/>
      <c r="I2382" s="279"/>
      <c r="J2382" s="280"/>
      <c r="K2382" s="278"/>
      <c r="L2382" s="279"/>
      <c r="M2382" s="280"/>
      <c r="N2382" s="281"/>
    </row>
    <row r="2383" spans="1:14" ht="14" x14ac:dyDescent="0.15">
      <c r="A2383" s="255" t="s">
        <v>694</v>
      </c>
      <c r="B2383" s="278">
        <v>0.25581395348837199</v>
      </c>
      <c r="C2383" s="279">
        <v>0.25866666666666699</v>
      </c>
      <c r="D2383" s="280">
        <v>0.30564784053156102</v>
      </c>
      <c r="E2383" s="278">
        <v>0.25581395348837199</v>
      </c>
      <c r="F2383" s="279">
        <v>0.25624999999999998</v>
      </c>
      <c r="G2383" s="280">
        <v>0.30642201834862398</v>
      </c>
      <c r="H2383" s="278"/>
      <c r="I2383" s="279"/>
      <c r="J2383" s="280"/>
      <c r="K2383" s="278"/>
      <c r="L2383" s="279"/>
      <c r="M2383" s="280"/>
      <c r="N2383" s="281"/>
    </row>
    <row r="2384" spans="1:14" ht="14" x14ac:dyDescent="0.15">
      <c r="A2384" s="255" t="s">
        <v>695</v>
      </c>
      <c r="B2384" s="278">
        <v>0.116279069767442</v>
      </c>
      <c r="C2384" s="279">
        <v>0.35466666666666702</v>
      </c>
      <c r="D2384" s="280">
        <v>0.235880398671096</v>
      </c>
      <c r="E2384" s="278">
        <v>0.116279069767442</v>
      </c>
      <c r="F2384" s="279">
        <v>0.32500000000000001</v>
      </c>
      <c r="G2384" s="280">
        <v>0.247706422018349</v>
      </c>
      <c r="H2384" s="278"/>
      <c r="I2384" s="279"/>
      <c r="J2384" s="280"/>
      <c r="K2384" s="278"/>
      <c r="L2384" s="279"/>
      <c r="M2384" s="280"/>
      <c r="N2384" s="342"/>
    </row>
    <row r="2385" spans="1:14" ht="14" x14ac:dyDescent="0.15">
      <c r="A2385" s="311" t="s">
        <v>244</v>
      </c>
      <c r="B2385" s="312">
        <v>43</v>
      </c>
      <c r="C2385" s="313">
        <v>375</v>
      </c>
      <c r="D2385" s="314">
        <v>1505</v>
      </c>
      <c r="E2385" s="312">
        <v>43</v>
      </c>
      <c r="F2385" s="313">
        <v>160</v>
      </c>
      <c r="G2385" s="314">
        <v>545</v>
      </c>
      <c r="H2385" s="312"/>
      <c r="I2385" s="313"/>
      <c r="J2385" s="314"/>
      <c r="K2385" s="312"/>
      <c r="L2385" s="313"/>
      <c r="M2385" s="314"/>
      <c r="N2385" s="295"/>
    </row>
    <row r="2386" spans="1:14" ht="14" x14ac:dyDescent="0.15">
      <c r="A2386" s="271" t="s">
        <v>182</v>
      </c>
      <c r="B2386" s="296">
        <v>2.7906976744186101</v>
      </c>
      <c r="C2386" s="297">
        <v>2.2000000000000002</v>
      </c>
      <c r="D2386" s="298">
        <v>2.4485049833887</v>
      </c>
      <c r="E2386" s="296">
        <v>2.7906976744186101</v>
      </c>
      <c r="F2386" s="297">
        <v>2.2625000000000002</v>
      </c>
      <c r="G2386" s="298">
        <v>2.40366972477065</v>
      </c>
      <c r="H2386" s="296"/>
      <c r="I2386" s="297"/>
      <c r="J2386" s="298"/>
      <c r="K2386" s="296"/>
      <c r="L2386" s="297"/>
      <c r="M2386" s="298"/>
      <c r="N2386" s="299"/>
    </row>
    <row r="2387" spans="1:14" ht="14" x14ac:dyDescent="0.15">
      <c r="A2387" s="271" t="s">
        <v>165</v>
      </c>
      <c r="B2387" s="296">
        <v>0.98942358243103001</v>
      </c>
      <c r="C2387" s="297">
        <v>1.09934350852344</v>
      </c>
      <c r="D2387" s="298">
        <v>1.0824577826433699</v>
      </c>
      <c r="E2387" s="296">
        <v>0.98942358243103001</v>
      </c>
      <c r="F2387" s="297">
        <v>1.0901935665644999</v>
      </c>
      <c r="G2387" s="298">
        <v>1.07203134947033</v>
      </c>
      <c r="H2387" s="296"/>
      <c r="I2387" s="297"/>
      <c r="J2387" s="298"/>
      <c r="K2387" s="296"/>
      <c r="L2387" s="297"/>
      <c r="M2387" s="298"/>
      <c r="N2387" s="299"/>
    </row>
    <row r="2388" spans="1:14" ht="14" x14ac:dyDescent="0.15">
      <c r="A2388" s="271" t="s">
        <v>245</v>
      </c>
      <c r="B2388" s="300" t="s">
        <v>233</v>
      </c>
      <c r="C2388" s="297" t="s">
        <v>222</v>
      </c>
      <c r="D2388" s="298" t="s">
        <v>251</v>
      </c>
      <c r="E2388" s="300" t="s">
        <v>233</v>
      </c>
      <c r="F2388" s="297" t="s">
        <v>221</v>
      </c>
      <c r="G2388" s="298" t="s">
        <v>251</v>
      </c>
      <c r="H2388" s="300"/>
      <c r="I2388" s="297"/>
      <c r="J2388" s="298"/>
      <c r="K2388" s="300"/>
      <c r="L2388" s="297"/>
      <c r="M2388" s="298"/>
      <c r="N2388" s="299"/>
    </row>
    <row r="2389" spans="1:14" ht="14" x14ac:dyDescent="0.15">
      <c r="A2389" s="272" t="s">
        <v>164</v>
      </c>
      <c r="B2389" s="301" t="s">
        <v>233</v>
      </c>
      <c r="C2389" s="302">
        <v>0.53731856315956505</v>
      </c>
      <c r="D2389" s="303">
        <v>0.31612566930256897</v>
      </c>
      <c r="E2389" s="301" t="s">
        <v>233</v>
      </c>
      <c r="F2389" s="302">
        <v>0.48449898313297352</v>
      </c>
      <c r="G2389" s="303">
        <v>0.36102297739630757</v>
      </c>
      <c r="H2389" s="301"/>
      <c r="I2389" s="302"/>
      <c r="J2389" s="303"/>
      <c r="K2389" s="301"/>
      <c r="L2389" s="302"/>
      <c r="M2389" s="303"/>
      <c r="N2389" s="304"/>
    </row>
    <row r="2390" spans="1:14" ht="28" x14ac:dyDescent="0.15">
      <c r="A2390" s="253" t="s">
        <v>68</v>
      </c>
      <c r="B2390" s="274">
        <v>0.27906976744186002</v>
      </c>
      <c r="C2390" s="275">
        <v>0.32804232804232802</v>
      </c>
      <c r="D2390" s="276">
        <v>0.268666666666667</v>
      </c>
      <c r="E2390" s="274">
        <v>0.27906976744186002</v>
      </c>
      <c r="F2390" s="275">
        <v>0.23125000000000001</v>
      </c>
      <c r="G2390" s="276">
        <v>0.20810313075506401</v>
      </c>
      <c r="H2390" s="274"/>
      <c r="I2390" s="275"/>
      <c r="J2390" s="276"/>
      <c r="K2390" s="274"/>
      <c r="L2390" s="275"/>
      <c r="M2390" s="276"/>
      <c r="N2390" s="277"/>
    </row>
    <row r="2391" spans="1:14" ht="14" x14ac:dyDescent="0.15">
      <c r="A2391" s="255" t="s">
        <v>693</v>
      </c>
      <c r="B2391" s="278">
        <v>0.46511627906976699</v>
      </c>
      <c r="C2391" s="279">
        <v>0.35714285714285698</v>
      </c>
      <c r="D2391" s="280">
        <v>0.37066666666666698</v>
      </c>
      <c r="E2391" s="278">
        <v>0.46511627906976699</v>
      </c>
      <c r="F2391" s="279">
        <v>0.38750000000000001</v>
      </c>
      <c r="G2391" s="280">
        <v>0.36279926335175</v>
      </c>
      <c r="H2391" s="278"/>
      <c r="I2391" s="279"/>
      <c r="J2391" s="280"/>
      <c r="K2391" s="278"/>
      <c r="L2391" s="279"/>
      <c r="M2391" s="280"/>
      <c r="N2391" s="281"/>
    </row>
    <row r="2392" spans="1:14" ht="14" x14ac:dyDescent="0.15">
      <c r="A2392" s="255" t="s">
        <v>694</v>
      </c>
      <c r="B2392" s="278">
        <v>0.232558139534884</v>
      </c>
      <c r="C2392" s="279">
        <v>0.27777777777777801</v>
      </c>
      <c r="D2392" s="280">
        <v>0.30733333333333301</v>
      </c>
      <c r="E2392" s="278">
        <v>0.232558139534884</v>
      </c>
      <c r="F2392" s="279">
        <v>0.32500000000000001</v>
      </c>
      <c r="G2392" s="280">
        <v>0.35911602209944798</v>
      </c>
      <c r="H2392" s="278"/>
      <c r="I2392" s="279"/>
      <c r="J2392" s="280"/>
      <c r="K2392" s="278"/>
      <c r="L2392" s="279"/>
      <c r="M2392" s="280"/>
      <c r="N2392" s="281"/>
    </row>
    <row r="2393" spans="1:14" ht="14" x14ac:dyDescent="0.15">
      <c r="A2393" s="255" t="s">
        <v>695</v>
      </c>
      <c r="B2393" s="278">
        <v>2.32558139534884E-2</v>
      </c>
      <c r="C2393" s="279">
        <v>3.7037037037037E-2</v>
      </c>
      <c r="D2393" s="280">
        <v>5.3333333333333302E-2</v>
      </c>
      <c r="E2393" s="278">
        <v>2.32558139534884E-2</v>
      </c>
      <c r="F2393" s="279">
        <v>5.6250000000000001E-2</v>
      </c>
      <c r="G2393" s="280">
        <v>6.9981583793738505E-2</v>
      </c>
      <c r="H2393" s="278"/>
      <c r="I2393" s="279"/>
      <c r="J2393" s="280"/>
      <c r="K2393" s="278"/>
      <c r="L2393" s="279"/>
      <c r="M2393" s="280"/>
      <c r="N2393" s="342"/>
    </row>
    <row r="2394" spans="1:14" ht="14" x14ac:dyDescent="0.15">
      <c r="A2394" s="311" t="s">
        <v>244</v>
      </c>
      <c r="B2394" s="312">
        <v>43</v>
      </c>
      <c r="C2394" s="313">
        <v>378</v>
      </c>
      <c r="D2394" s="314">
        <v>1500</v>
      </c>
      <c r="E2394" s="312">
        <v>43</v>
      </c>
      <c r="F2394" s="313">
        <v>160</v>
      </c>
      <c r="G2394" s="314">
        <v>543</v>
      </c>
      <c r="H2394" s="312"/>
      <c r="I2394" s="313"/>
      <c r="J2394" s="314"/>
      <c r="K2394" s="312"/>
      <c r="L2394" s="313"/>
      <c r="M2394" s="314"/>
      <c r="N2394" s="295"/>
    </row>
    <row r="2395" spans="1:14" ht="14" x14ac:dyDescent="0.15">
      <c r="A2395" s="271" t="s">
        <v>182</v>
      </c>
      <c r="B2395" s="296">
        <v>3</v>
      </c>
      <c r="C2395" s="297">
        <v>2.9761904761904798</v>
      </c>
      <c r="D2395" s="298">
        <v>2.85466666666666</v>
      </c>
      <c r="E2395" s="296">
        <v>3</v>
      </c>
      <c r="F2395" s="297">
        <v>2.7937500000000002</v>
      </c>
      <c r="G2395" s="298">
        <v>2.70902394106814</v>
      </c>
      <c r="H2395" s="296"/>
      <c r="I2395" s="297"/>
      <c r="J2395" s="298"/>
      <c r="K2395" s="296"/>
      <c r="L2395" s="297"/>
      <c r="M2395" s="298"/>
      <c r="N2395" s="299"/>
    </row>
    <row r="2396" spans="1:14" ht="14" x14ac:dyDescent="0.15">
      <c r="A2396" s="271" t="s">
        <v>165</v>
      </c>
      <c r="B2396" s="296">
        <v>0.78679579246944298</v>
      </c>
      <c r="C2396" s="297">
        <v>0.86913737270994895</v>
      </c>
      <c r="D2396" s="298">
        <v>0.87676909060922004</v>
      </c>
      <c r="E2396" s="296">
        <v>0.78679579246944298</v>
      </c>
      <c r="F2396" s="297">
        <v>0.862181487993679</v>
      </c>
      <c r="G2396" s="298">
        <v>0.87400526766882403</v>
      </c>
      <c r="H2396" s="296"/>
      <c r="I2396" s="297"/>
      <c r="J2396" s="298"/>
      <c r="K2396" s="296"/>
      <c r="L2396" s="297"/>
      <c r="M2396" s="298"/>
      <c r="N2396" s="299"/>
    </row>
    <row r="2397" spans="1:14" ht="14" x14ac:dyDescent="0.15">
      <c r="A2397" s="271" t="s">
        <v>245</v>
      </c>
      <c r="B2397" s="300" t="s">
        <v>233</v>
      </c>
      <c r="C2397" s="297" t="s">
        <v>124</v>
      </c>
      <c r="D2397" s="298" t="s">
        <v>124</v>
      </c>
      <c r="E2397" s="300" t="s">
        <v>233</v>
      </c>
      <c r="F2397" s="297" t="s">
        <v>124</v>
      </c>
      <c r="G2397" s="298" t="s">
        <v>251</v>
      </c>
      <c r="H2397" s="300"/>
      <c r="I2397" s="297"/>
      <c r="J2397" s="298"/>
      <c r="K2397" s="300"/>
      <c r="L2397" s="297"/>
      <c r="M2397" s="298"/>
      <c r="N2397" s="299"/>
    </row>
    <row r="2398" spans="1:14" ht="14" x14ac:dyDescent="0.15">
      <c r="A2398" s="272" t="s">
        <v>164</v>
      </c>
      <c r="B2398" s="301" t="s">
        <v>233</v>
      </c>
      <c r="C2398" s="302">
        <v>2.739443102680381E-2</v>
      </c>
      <c r="D2398" s="303">
        <v>0.16576010136529287</v>
      </c>
      <c r="E2398" s="301" t="s">
        <v>233</v>
      </c>
      <c r="F2398" s="302">
        <v>0.23921877571269765</v>
      </c>
      <c r="G2398" s="303">
        <v>0.33292254600245258</v>
      </c>
      <c r="H2398" s="301"/>
      <c r="I2398" s="302"/>
      <c r="J2398" s="303"/>
      <c r="K2398" s="301"/>
      <c r="L2398" s="302"/>
      <c r="M2398" s="303"/>
      <c r="N2398" s="304"/>
    </row>
    <row r="2399" spans="1:14" ht="28" x14ac:dyDescent="0.15">
      <c r="A2399" s="253" t="s">
        <v>754</v>
      </c>
      <c r="B2399" s="274">
        <v>0.116279069767442</v>
      </c>
      <c r="C2399" s="275">
        <v>0.30343007915567299</v>
      </c>
      <c r="D2399" s="276">
        <v>0.25514950166112998</v>
      </c>
      <c r="E2399" s="274">
        <v>0.116279069767442</v>
      </c>
      <c r="F2399" s="275">
        <v>0.21249999999999999</v>
      </c>
      <c r="G2399" s="276">
        <v>0.20036764705882401</v>
      </c>
      <c r="H2399" s="274"/>
      <c r="I2399" s="275"/>
      <c r="J2399" s="276"/>
      <c r="K2399" s="274"/>
      <c r="L2399" s="275"/>
      <c r="M2399" s="276"/>
      <c r="N2399" s="277"/>
    </row>
    <row r="2400" spans="1:14" ht="14" x14ac:dyDescent="0.15">
      <c r="A2400" s="255" t="s">
        <v>693</v>
      </c>
      <c r="B2400" s="278">
        <v>0.46511627906976699</v>
      </c>
      <c r="C2400" s="279">
        <v>0.39313984168865401</v>
      </c>
      <c r="D2400" s="280">
        <v>0.38471760797342203</v>
      </c>
      <c r="E2400" s="278">
        <v>0.46511627906976699</v>
      </c>
      <c r="F2400" s="279">
        <v>0.38124999999999998</v>
      </c>
      <c r="G2400" s="280">
        <v>0.35477941176470601</v>
      </c>
      <c r="H2400" s="278"/>
      <c r="I2400" s="279"/>
      <c r="J2400" s="280"/>
      <c r="K2400" s="278"/>
      <c r="L2400" s="279"/>
      <c r="M2400" s="280"/>
      <c r="N2400" s="281"/>
    </row>
    <row r="2401" spans="1:14" ht="14" x14ac:dyDescent="0.15">
      <c r="A2401" s="255" t="s">
        <v>694</v>
      </c>
      <c r="B2401" s="278">
        <v>0.30232558139534899</v>
      </c>
      <c r="C2401" s="279">
        <v>0.24802110817942</v>
      </c>
      <c r="D2401" s="280">
        <v>0.29102990033222598</v>
      </c>
      <c r="E2401" s="278">
        <v>0.30232558139534899</v>
      </c>
      <c r="F2401" s="279">
        <v>0.30625000000000002</v>
      </c>
      <c r="G2401" s="280">
        <v>0.33088235294117602</v>
      </c>
      <c r="H2401" s="278"/>
      <c r="I2401" s="279"/>
      <c r="J2401" s="280"/>
      <c r="K2401" s="278"/>
      <c r="L2401" s="279"/>
      <c r="M2401" s="280"/>
      <c r="N2401" s="281"/>
    </row>
    <row r="2402" spans="1:14" ht="14" x14ac:dyDescent="0.15">
      <c r="A2402" s="255" t="s">
        <v>695</v>
      </c>
      <c r="B2402" s="278">
        <v>0.116279069767442</v>
      </c>
      <c r="C2402" s="279">
        <v>5.5408970976253302E-2</v>
      </c>
      <c r="D2402" s="280">
        <v>6.9102990033222594E-2</v>
      </c>
      <c r="E2402" s="278">
        <v>0.116279069767442</v>
      </c>
      <c r="F2402" s="279">
        <v>0.1</v>
      </c>
      <c r="G2402" s="280">
        <v>0.113970588235294</v>
      </c>
      <c r="H2402" s="278"/>
      <c r="I2402" s="279"/>
      <c r="J2402" s="280"/>
      <c r="K2402" s="278"/>
      <c r="L2402" s="279"/>
      <c r="M2402" s="280"/>
      <c r="N2402" s="342"/>
    </row>
    <row r="2403" spans="1:14" ht="14" x14ac:dyDescent="0.15">
      <c r="A2403" s="311" t="s">
        <v>244</v>
      </c>
      <c r="B2403" s="312">
        <v>43</v>
      </c>
      <c r="C2403" s="313">
        <v>379</v>
      </c>
      <c r="D2403" s="314">
        <v>1505</v>
      </c>
      <c r="E2403" s="312">
        <v>43</v>
      </c>
      <c r="F2403" s="313">
        <v>160</v>
      </c>
      <c r="G2403" s="314">
        <v>544</v>
      </c>
      <c r="H2403" s="312"/>
      <c r="I2403" s="313"/>
      <c r="J2403" s="314"/>
      <c r="K2403" s="312"/>
      <c r="L2403" s="313"/>
      <c r="M2403" s="314"/>
      <c r="N2403" s="295"/>
    </row>
    <row r="2404" spans="1:14" ht="14" x14ac:dyDescent="0.15">
      <c r="A2404" s="271" t="s">
        <v>182</v>
      </c>
      <c r="B2404" s="296">
        <v>2.5813953488372099</v>
      </c>
      <c r="C2404" s="297">
        <v>2.94459102902375</v>
      </c>
      <c r="D2404" s="298">
        <v>2.82591362126246</v>
      </c>
      <c r="E2404" s="296">
        <v>2.5813953488372099</v>
      </c>
      <c r="F2404" s="297">
        <v>2.7062499999999998</v>
      </c>
      <c r="G2404" s="298">
        <v>2.6415441176470602</v>
      </c>
      <c r="H2404" s="296"/>
      <c r="I2404" s="297"/>
      <c r="J2404" s="298"/>
      <c r="K2404" s="296"/>
      <c r="L2404" s="297"/>
      <c r="M2404" s="298"/>
      <c r="N2404" s="299"/>
    </row>
    <row r="2405" spans="1:14" ht="14" x14ac:dyDescent="0.15">
      <c r="A2405" s="271" t="s">
        <v>165</v>
      </c>
      <c r="B2405" s="296">
        <v>0.85168063932815996</v>
      </c>
      <c r="C2405" s="297">
        <v>0.878666033807457</v>
      </c>
      <c r="D2405" s="298">
        <v>0.89039995524466897</v>
      </c>
      <c r="E2405" s="296">
        <v>0.85168063932815996</v>
      </c>
      <c r="F2405" s="297">
        <v>0.915257636340994</v>
      </c>
      <c r="G2405" s="298">
        <v>0.92748208913938601</v>
      </c>
      <c r="H2405" s="296"/>
      <c r="I2405" s="297"/>
      <c r="J2405" s="298"/>
      <c r="K2405" s="296"/>
      <c r="L2405" s="297"/>
      <c r="M2405" s="298"/>
      <c r="N2405" s="299"/>
    </row>
    <row r="2406" spans="1:14" ht="14" x14ac:dyDescent="0.15">
      <c r="A2406" s="271" t="s">
        <v>245</v>
      </c>
      <c r="B2406" s="300" t="s">
        <v>233</v>
      </c>
      <c r="C2406" s="297" t="s">
        <v>251</v>
      </c>
      <c r="D2406" s="298" t="s">
        <v>124</v>
      </c>
      <c r="E2406" s="300" t="s">
        <v>233</v>
      </c>
      <c r="F2406" s="297" t="s">
        <v>124</v>
      </c>
      <c r="G2406" s="298" t="s">
        <v>124</v>
      </c>
      <c r="H2406" s="300"/>
      <c r="I2406" s="297"/>
      <c r="J2406" s="298"/>
      <c r="K2406" s="300"/>
      <c r="L2406" s="297"/>
      <c r="M2406" s="298"/>
      <c r="N2406" s="299"/>
    </row>
    <row r="2407" spans="1:14" ht="14" x14ac:dyDescent="0.15">
      <c r="A2407" s="272" t="s">
        <v>164</v>
      </c>
      <c r="B2407" s="301" t="s">
        <v>233</v>
      </c>
      <c r="C2407" s="302">
        <v>-0.41334894739555572</v>
      </c>
      <c r="D2407" s="303">
        <v>-0.27461622272662861</v>
      </c>
      <c r="E2407" s="301" t="s">
        <v>233</v>
      </c>
      <c r="F2407" s="302">
        <v>-0.13641476039679096</v>
      </c>
      <c r="G2407" s="303">
        <v>-6.4851676937139113E-2</v>
      </c>
      <c r="H2407" s="301"/>
      <c r="I2407" s="302"/>
      <c r="J2407" s="303"/>
      <c r="K2407" s="301"/>
      <c r="L2407" s="302"/>
      <c r="M2407" s="303"/>
      <c r="N2407" s="304"/>
    </row>
    <row r="2408" spans="1:14" ht="28" x14ac:dyDescent="0.15">
      <c r="A2408" s="253" t="s">
        <v>850</v>
      </c>
      <c r="B2408" s="274">
        <v>0.162790697674419</v>
      </c>
      <c r="C2408" s="275">
        <v>0.289124668435013</v>
      </c>
      <c r="D2408" s="276">
        <v>0.27677977378576202</v>
      </c>
      <c r="E2408" s="274">
        <v>0.162790697674419</v>
      </c>
      <c r="F2408" s="275">
        <v>0.16250000000000001</v>
      </c>
      <c r="G2408" s="276">
        <v>0.172477064220183</v>
      </c>
      <c r="H2408" s="274"/>
      <c r="I2408" s="275"/>
      <c r="J2408" s="276"/>
      <c r="K2408" s="274"/>
      <c r="L2408" s="275"/>
      <c r="M2408" s="276"/>
      <c r="N2408" s="277"/>
    </row>
    <row r="2409" spans="1:14" ht="14" x14ac:dyDescent="0.15">
      <c r="A2409" s="255" t="s">
        <v>693</v>
      </c>
      <c r="B2409" s="278">
        <v>0.372093023255814</v>
      </c>
      <c r="C2409" s="279">
        <v>0.37665782493368699</v>
      </c>
      <c r="D2409" s="280">
        <v>0.33865602129075201</v>
      </c>
      <c r="E2409" s="278">
        <v>0.372093023255814</v>
      </c>
      <c r="F2409" s="279">
        <v>0.35625000000000001</v>
      </c>
      <c r="G2409" s="280">
        <v>0.32110091743119301</v>
      </c>
      <c r="H2409" s="278"/>
      <c r="I2409" s="279"/>
      <c r="J2409" s="280"/>
      <c r="K2409" s="278"/>
      <c r="L2409" s="279"/>
      <c r="M2409" s="280"/>
      <c r="N2409" s="281"/>
    </row>
    <row r="2410" spans="1:14" ht="14" x14ac:dyDescent="0.15">
      <c r="A2410" s="255" t="s">
        <v>694</v>
      </c>
      <c r="B2410" s="278">
        <v>0.39534883720930197</v>
      </c>
      <c r="C2410" s="279">
        <v>0.26525198938992001</v>
      </c>
      <c r="D2410" s="280">
        <v>0.29607451763140402</v>
      </c>
      <c r="E2410" s="278">
        <v>0.39534883720930197</v>
      </c>
      <c r="F2410" s="279">
        <v>0.375</v>
      </c>
      <c r="G2410" s="280">
        <v>0.36513761467889899</v>
      </c>
      <c r="H2410" s="278"/>
      <c r="I2410" s="279"/>
      <c r="J2410" s="280"/>
      <c r="K2410" s="278"/>
      <c r="L2410" s="279"/>
      <c r="M2410" s="280"/>
      <c r="N2410" s="281"/>
    </row>
    <row r="2411" spans="1:14" ht="14" x14ac:dyDescent="0.15">
      <c r="A2411" s="255" t="s">
        <v>695</v>
      </c>
      <c r="B2411" s="278">
        <v>6.9767441860465101E-2</v>
      </c>
      <c r="C2411" s="279">
        <v>6.8965517241379296E-2</v>
      </c>
      <c r="D2411" s="280">
        <v>8.8489687292082495E-2</v>
      </c>
      <c r="E2411" s="278">
        <v>6.9767441860465101E-2</v>
      </c>
      <c r="F2411" s="279">
        <v>0.10625</v>
      </c>
      <c r="G2411" s="280">
        <v>0.141284403669725</v>
      </c>
      <c r="H2411" s="278"/>
      <c r="I2411" s="279"/>
      <c r="J2411" s="280"/>
      <c r="K2411" s="278"/>
      <c r="L2411" s="279"/>
      <c r="M2411" s="280"/>
      <c r="N2411" s="342"/>
    </row>
    <row r="2412" spans="1:14" ht="14" x14ac:dyDescent="0.15">
      <c r="A2412" s="311" t="s">
        <v>244</v>
      </c>
      <c r="B2412" s="312">
        <v>43</v>
      </c>
      <c r="C2412" s="313">
        <v>377</v>
      </c>
      <c r="D2412" s="314">
        <v>1503</v>
      </c>
      <c r="E2412" s="312">
        <v>43</v>
      </c>
      <c r="F2412" s="313">
        <v>160</v>
      </c>
      <c r="G2412" s="314">
        <v>545</v>
      </c>
      <c r="H2412" s="312"/>
      <c r="I2412" s="313"/>
      <c r="J2412" s="314"/>
      <c r="K2412" s="312"/>
      <c r="L2412" s="313"/>
      <c r="M2412" s="314"/>
      <c r="N2412" s="295"/>
    </row>
    <row r="2413" spans="1:14" ht="14" x14ac:dyDescent="0.15">
      <c r="A2413" s="271" t="s">
        <v>182</v>
      </c>
      <c r="B2413" s="296">
        <v>2.6279069767441898</v>
      </c>
      <c r="C2413" s="297">
        <v>2.88594164456233</v>
      </c>
      <c r="D2413" s="298">
        <v>2.8037258815701902</v>
      </c>
      <c r="E2413" s="296">
        <v>2.6279069767441898</v>
      </c>
      <c r="F2413" s="297">
        <v>2.5750000000000002</v>
      </c>
      <c r="G2413" s="298">
        <v>2.5247706422018399</v>
      </c>
      <c r="H2413" s="296"/>
      <c r="I2413" s="297"/>
      <c r="J2413" s="298"/>
      <c r="K2413" s="296"/>
      <c r="L2413" s="297"/>
      <c r="M2413" s="298"/>
      <c r="N2413" s="299"/>
    </row>
    <row r="2414" spans="1:14" ht="14" x14ac:dyDescent="0.15">
      <c r="A2414" s="271" t="s">
        <v>165</v>
      </c>
      <c r="B2414" s="296">
        <v>0.84580915932483602</v>
      </c>
      <c r="C2414" s="297">
        <v>0.90520876091700797</v>
      </c>
      <c r="D2414" s="298">
        <v>0.94280481303828501</v>
      </c>
      <c r="E2414" s="296">
        <v>0.84580915932483602</v>
      </c>
      <c r="F2414" s="297">
        <v>0.88701322021161999</v>
      </c>
      <c r="G2414" s="298">
        <v>0.93729467980117898</v>
      </c>
      <c r="H2414" s="296"/>
      <c r="I2414" s="297"/>
      <c r="J2414" s="298"/>
      <c r="K2414" s="296"/>
      <c r="L2414" s="297"/>
      <c r="M2414" s="298"/>
      <c r="N2414" s="299"/>
    </row>
    <row r="2415" spans="1:14" ht="14" x14ac:dyDescent="0.15">
      <c r="A2415" s="271" t="s">
        <v>245</v>
      </c>
      <c r="B2415" s="300" t="s">
        <v>233</v>
      </c>
      <c r="C2415" s="297" t="s">
        <v>124</v>
      </c>
      <c r="D2415" s="298" t="s">
        <v>124</v>
      </c>
      <c r="E2415" s="300" t="s">
        <v>233</v>
      </c>
      <c r="F2415" s="297" t="s">
        <v>124</v>
      </c>
      <c r="G2415" s="298" t="s">
        <v>124</v>
      </c>
      <c r="H2415" s="300"/>
      <c r="I2415" s="297"/>
      <c r="J2415" s="298"/>
      <c r="K2415" s="300"/>
      <c r="L2415" s="297"/>
      <c r="M2415" s="298"/>
      <c r="N2415" s="299"/>
    </row>
    <row r="2416" spans="1:14" ht="14" x14ac:dyDescent="0.15">
      <c r="A2416" s="272" t="s">
        <v>164</v>
      </c>
      <c r="B2416" s="301" t="s">
        <v>233</v>
      </c>
      <c r="C2416" s="302">
        <v>-0.28505542473621459</v>
      </c>
      <c r="D2416" s="303">
        <v>-0.186484946188815</v>
      </c>
      <c r="E2416" s="301" t="s">
        <v>233</v>
      </c>
      <c r="F2416" s="302">
        <v>5.9646209930859111E-2</v>
      </c>
      <c r="G2416" s="303">
        <v>0.11003618900752477</v>
      </c>
      <c r="H2416" s="301"/>
      <c r="I2416" s="302"/>
      <c r="J2416" s="303"/>
      <c r="K2416" s="301"/>
      <c r="L2416" s="302"/>
      <c r="M2416" s="303"/>
      <c r="N2416" s="304"/>
    </row>
    <row r="2417" spans="1:14" ht="28" x14ac:dyDescent="0.15">
      <c r="A2417" s="253" t="s">
        <v>851</v>
      </c>
      <c r="B2417" s="274">
        <v>0.209302325581395</v>
      </c>
      <c r="C2417" s="275">
        <v>0.29787234042553201</v>
      </c>
      <c r="D2417" s="276">
        <v>0.26315789473684198</v>
      </c>
      <c r="E2417" s="274">
        <v>0.209302325581395</v>
      </c>
      <c r="F2417" s="275">
        <v>0.19496855345912001</v>
      </c>
      <c r="G2417" s="276">
        <v>0.18014705882352899</v>
      </c>
      <c r="H2417" s="274"/>
      <c r="I2417" s="275"/>
      <c r="J2417" s="276"/>
      <c r="K2417" s="274"/>
      <c r="L2417" s="275"/>
      <c r="M2417" s="276"/>
      <c r="N2417" s="277"/>
    </row>
    <row r="2418" spans="1:14" ht="14" x14ac:dyDescent="0.15">
      <c r="A2418" s="255" t="s">
        <v>693</v>
      </c>
      <c r="B2418" s="278">
        <v>0.34883720930232598</v>
      </c>
      <c r="C2418" s="279">
        <v>0.39095744680851102</v>
      </c>
      <c r="D2418" s="280">
        <v>0.35509660226515699</v>
      </c>
      <c r="E2418" s="278">
        <v>0.34883720930232598</v>
      </c>
      <c r="F2418" s="279">
        <v>0.383647798742138</v>
      </c>
      <c r="G2418" s="280">
        <v>0.34375</v>
      </c>
      <c r="H2418" s="278"/>
      <c r="I2418" s="279"/>
      <c r="J2418" s="280"/>
      <c r="K2418" s="278"/>
      <c r="L2418" s="279"/>
      <c r="M2418" s="280"/>
      <c r="N2418" s="281"/>
    </row>
    <row r="2419" spans="1:14" ht="14" x14ac:dyDescent="0.15">
      <c r="A2419" s="255" t="s">
        <v>694</v>
      </c>
      <c r="B2419" s="278">
        <v>0.39534883720930197</v>
      </c>
      <c r="C2419" s="279">
        <v>0.24468085106383</v>
      </c>
      <c r="D2419" s="280">
        <v>0.28780812791472399</v>
      </c>
      <c r="E2419" s="278">
        <v>0.39534883720930197</v>
      </c>
      <c r="F2419" s="279">
        <v>0.33333333333333298</v>
      </c>
      <c r="G2419" s="280">
        <v>0.34558823529411797</v>
      </c>
      <c r="H2419" s="278"/>
      <c r="I2419" s="279"/>
      <c r="J2419" s="280"/>
      <c r="K2419" s="278"/>
      <c r="L2419" s="279"/>
      <c r="M2419" s="280"/>
      <c r="N2419" s="281"/>
    </row>
    <row r="2420" spans="1:14" ht="14" x14ac:dyDescent="0.15">
      <c r="A2420" s="255" t="s">
        <v>695</v>
      </c>
      <c r="B2420" s="278">
        <v>4.6511627906976702E-2</v>
      </c>
      <c r="C2420" s="279">
        <v>6.64893617021277E-2</v>
      </c>
      <c r="D2420" s="280">
        <v>9.3937375083277805E-2</v>
      </c>
      <c r="E2420" s="278">
        <v>4.6511627906976702E-2</v>
      </c>
      <c r="F2420" s="279">
        <v>8.8050314465408799E-2</v>
      </c>
      <c r="G2420" s="280">
        <v>0.130514705882353</v>
      </c>
      <c r="H2420" s="278"/>
      <c r="I2420" s="279"/>
      <c r="J2420" s="280"/>
      <c r="K2420" s="278"/>
      <c r="L2420" s="279"/>
      <c r="M2420" s="280"/>
      <c r="N2420" s="342"/>
    </row>
    <row r="2421" spans="1:14" ht="14" x14ac:dyDescent="0.15">
      <c r="A2421" s="311" t="s">
        <v>244</v>
      </c>
      <c r="B2421" s="312">
        <v>43</v>
      </c>
      <c r="C2421" s="313">
        <v>376</v>
      </c>
      <c r="D2421" s="314">
        <v>1501</v>
      </c>
      <c r="E2421" s="312">
        <v>43</v>
      </c>
      <c r="F2421" s="313">
        <v>159</v>
      </c>
      <c r="G2421" s="314">
        <v>544</v>
      </c>
      <c r="H2421" s="312"/>
      <c r="I2421" s="313"/>
      <c r="J2421" s="314"/>
      <c r="K2421" s="312"/>
      <c r="L2421" s="313"/>
      <c r="M2421" s="314"/>
      <c r="N2421" s="295"/>
    </row>
    <row r="2422" spans="1:14" ht="14" x14ac:dyDescent="0.15">
      <c r="A2422" s="271" t="s">
        <v>182</v>
      </c>
      <c r="B2422" s="296">
        <v>2.7209302325581399</v>
      </c>
      <c r="C2422" s="297">
        <v>2.9202127659574502</v>
      </c>
      <c r="D2422" s="298">
        <v>2.78747501665557</v>
      </c>
      <c r="E2422" s="296">
        <v>2.7209302325581399</v>
      </c>
      <c r="F2422" s="297">
        <v>2.68553459119497</v>
      </c>
      <c r="G2422" s="298">
        <v>2.5735294117647101</v>
      </c>
      <c r="H2422" s="296"/>
      <c r="I2422" s="297"/>
      <c r="J2422" s="298"/>
      <c r="K2422" s="296"/>
      <c r="L2422" s="297"/>
      <c r="M2422" s="298"/>
      <c r="N2422" s="299"/>
    </row>
    <row r="2423" spans="1:14" ht="14" x14ac:dyDescent="0.15">
      <c r="A2423" s="271" t="s">
        <v>165</v>
      </c>
      <c r="B2423" s="296">
        <v>0.85427723266788902</v>
      </c>
      <c r="C2423" s="297">
        <v>0.89681864830257796</v>
      </c>
      <c r="D2423" s="298">
        <v>0.93922114197992901</v>
      </c>
      <c r="E2423" s="296">
        <v>0.85427723266788902</v>
      </c>
      <c r="F2423" s="297">
        <v>0.88688306979673404</v>
      </c>
      <c r="G2423" s="298">
        <v>0.93140305214348296</v>
      </c>
      <c r="H2423" s="296"/>
      <c r="I2423" s="297"/>
      <c r="J2423" s="298"/>
      <c r="K2423" s="296"/>
      <c r="L2423" s="297"/>
      <c r="M2423" s="298"/>
      <c r="N2423" s="299"/>
    </row>
    <row r="2424" spans="1:14" ht="14" x14ac:dyDescent="0.15">
      <c r="A2424" s="271" t="s">
        <v>245</v>
      </c>
      <c r="B2424" s="300" t="s">
        <v>233</v>
      </c>
      <c r="C2424" s="297" t="s">
        <v>124</v>
      </c>
      <c r="D2424" s="298" t="s">
        <v>124</v>
      </c>
      <c r="E2424" s="300" t="s">
        <v>233</v>
      </c>
      <c r="F2424" s="297" t="s">
        <v>124</v>
      </c>
      <c r="G2424" s="298" t="s">
        <v>124</v>
      </c>
      <c r="H2424" s="300"/>
      <c r="I2424" s="297"/>
      <c r="J2424" s="298"/>
      <c r="K2424" s="300"/>
      <c r="L2424" s="297"/>
      <c r="M2424" s="298"/>
      <c r="N2424" s="299"/>
    </row>
    <row r="2425" spans="1:14" ht="14" x14ac:dyDescent="0.15">
      <c r="A2425" s="272" t="s">
        <v>164</v>
      </c>
      <c r="B2425" s="301" t="s">
        <v>233</v>
      </c>
      <c r="C2425" s="302">
        <v>-0.22221051466368955</v>
      </c>
      <c r="D2425" s="303">
        <v>-7.0851028712098654E-2</v>
      </c>
      <c r="E2425" s="301" t="s">
        <v>233</v>
      </c>
      <c r="F2425" s="302">
        <v>3.9910155654772336E-2</v>
      </c>
      <c r="G2425" s="303">
        <v>0.15825675088159655</v>
      </c>
      <c r="H2425" s="301"/>
      <c r="I2425" s="302"/>
      <c r="J2425" s="303"/>
      <c r="K2425" s="301"/>
      <c r="L2425" s="302"/>
      <c r="M2425" s="303"/>
      <c r="N2425" s="304"/>
    </row>
    <row r="2426" spans="1:14" ht="28" x14ac:dyDescent="0.15">
      <c r="A2426" s="253" t="s">
        <v>852</v>
      </c>
      <c r="B2426" s="274">
        <v>0.116279069767442</v>
      </c>
      <c r="C2426" s="275">
        <v>0.34217506631299699</v>
      </c>
      <c r="D2426" s="276">
        <v>0.28761651131824201</v>
      </c>
      <c r="E2426" s="274">
        <v>0.116279069767442</v>
      </c>
      <c r="F2426" s="275">
        <v>0.169811320754717</v>
      </c>
      <c r="G2426" s="276">
        <v>0.15129151291512899</v>
      </c>
      <c r="H2426" s="274"/>
      <c r="I2426" s="275"/>
      <c r="J2426" s="276"/>
      <c r="K2426" s="274"/>
      <c r="L2426" s="275"/>
      <c r="M2426" s="276"/>
      <c r="N2426" s="277"/>
    </row>
    <row r="2427" spans="1:14" ht="14" x14ac:dyDescent="0.15">
      <c r="A2427" s="255" t="s">
        <v>693</v>
      </c>
      <c r="B2427" s="278">
        <v>0.34883720930232598</v>
      </c>
      <c r="C2427" s="279">
        <v>0.33421750663130001</v>
      </c>
      <c r="D2427" s="280">
        <v>0.33488681757656502</v>
      </c>
      <c r="E2427" s="278">
        <v>0.34883720930232598</v>
      </c>
      <c r="F2427" s="279">
        <v>0.33333333333333298</v>
      </c>
      <c r="G2427" s="280">
        <v>0.31734317343173402</v>
      </c>
      <c r="H2427" s="278"/>
      <c r="I2427" s="279"/>
      <c r="J2427" s="280"/>
      <c r="K2427" s="278"/>
      <c r="L2427" s="279"/>
      <c r="M2427" s="280"/>
      <c r="N2427" s="281"/>
    </row>
    <row r="2428" spans="1:14" ht="14" x14ac:dyDescent="0.15">
      <c r="A2428" s="255" t="s">
        <v>694</v>
      </c>
      <c r="B2428" s="278">
        <v>0.34883720930232598</v>
      </c>
      <c r="C2428" s="279">
        <v>0.24933687002652499</v>
      </c>
      <c r="D2428" s="280">
        <v>0.26830892143808299</v>
      </c>
      <c r="E2428" s="278">
        <v>0.34883720930232598</v>
      </c>
      <c r="F2428" s="279">
        <v>0.36477987421383601</v>
      </c>
      <c r="G2428" s="280">
        <v>0.35608856088560897</v>
      </c>
      <c r="H2428" s="278"/>
      <c r="I2428" s="279"/>
      <c r="J2428" s="280"/>
      <c r="K2428" s="278"/>
      <c r="L2428" s="279"/>
      <c r="M2428" s="280"/>
      <c r="N2428" s="281"/>
    </row>
    <row r="2429" spans="1:14" ht="14" x14ac:dyDescent="0.15">
      <c r="A2429" s="255" t="s">
        <v>695</v>
      </c>
      <c r="B2429" s="278">
        <v>0.186046511627907</v>
      </c>
      <c r="C2429" s="279">
        <v>7.4270557029177703E-2</v>
      </c>
      <c r="D2429" s="280">
        <v>0.10918774966711101</v>
      </c>
      <c r="E2429" s="278">
        <v>0.186046511627907</v>
      </c>
      <c r="F2429" s="279">
        <v>0.13207547169811301</v>
      </c>
      <c r="G2429" s="280">
        <v>0.17527675276752799</v>
      </c>
      <c r="H2429" s="278"/>
      <c r="I2429" s="279"/>
      <c r="J2429" s="280"/>
      <c r="K2429" s="278"/>
      <c r="L2429" s="279"/>
      <c r="M2429" s="280"/>
      <c r="N2429" s="342"/>
    </row>
    <row r="2430" spans="1:14" ht="14" x14ac:dyDescent="0.15">
      <c r="A2430" s="311" t="s">
        <v>244</v>
      </c>
      <c r="B2430" s="312">
        <v>43</v>
      </c>
      <c r="C2430" s="313">
        <v>377</v>
      </c>
      <c r="D2430" s="314">
        <v>1502</v>
      </c>
      <c r="E2430" s="312">
        <v>43</v>
      </c>
      <c r="F2430" s="313">
        <v>159</v>
      </c>
      <c r="G2430" s="314">
        <v>542</v>
      </c>
      <c r="H2430" s="312"/>
      <c r="I2430" s="313"/>
      <c r="J2430" s="314"/>
      <c r="K2430" s="312"/>
      <c r="L2430" s="313"/>
      <c r="M2430" s="314"/>
      <c r="N2430" s="295"/>
    </row>
    <row r="2431" spans="1:14" ht="14" x14ac:dyDescent="0.15">
      <c r="A2431" s="271" t="s">
        <v>182</v>
      </c>
      <c r="B2431" s="296">
        <v>2.3953488372092999</v>
      </c>
      <c r="C2431" s="297">
        <v>2.94429708222812</v>
      </c>
      <c r="D2431" s="298">
        <v>2.8009320905459401</v>
      </c>
      <c r="E2431" s="296">
        <v>2.3953488372092999</v>
      </c>
      <c r="F2431" s="297">
        <v>2.54088050314465</v>
      </c>
      <c r="G2431" s="298">
        <v>2.4446494464944699</v>
      </c>
      <c r="H2431" s="296"/>
      <c r="I2431" s="297"/>
      <c r="J2431" s="298"/>
      <c r="K2431" s="296"/>
      <c r="L2431" s="297"/>
      <c r="M2431" s="298"/>
      <c r="N2431" s="299"/>
    </row>
    <row r="2432" spans="1:14" ht="14" x14ac:dyDescent="0.15">
      <c r="A2432" s="271" t="s">
        <v>165</v>
      </c>
      <c r="B2432" s="296">
        <v>0.92940162223620104</v>
      </c>
      <c r="C2432" s="297">
        <v>0.94225600533640896</v>
      </c>
      <c r="D2432" s="298">
        <v>0.97656712066028595</v>
      </c>
      <c r="E2432" s="296">
        <v>0.92940162223620104</v>
      </c>
      <c r="F2432" s="297">
        <v>0.92601048716469003</v>
      </c>
      <c r="G2432" s="298">
        <v>0.94959810877943196</v>
      </c>
      <c r="H2432" s="296"/>
      <c r="I2432" s="297"/>
      <c r="J2432" s="298"/>
      <c r="K2432" s="296"/>
      <c r="L2432" s="297"/>
      <c r="M2432" s="298"/>
      <c r="N2432" s="299"/>
    </row>
    <row r="2433" spans="1:14" ht="14" x14ac:dyDescent="0.15">
      <c r="A2433" s="271" t="s">
        <v>245</v>
      </c>
      <c r="B2433" s="300" t="s">
        <v>233</v>
      </c>
      <c r="C2433" s="297" t="s">
        <v>222</v>
      </c>
      <c r="D2433" s="298" t="s">
        <v>221</v>
      </c>
      <c r="E2433" s="300" t="s">
        <v>233</v>
      </c>
      <c r="F2433" s="297" t="s">
        <v>124</v>
      </c>
      <c r="G2433" s="298" t="s">
        <v>124</v>
      </c>
      <c r="H2433" s="300"/>
      <c r="I2433" s="297"/>
      <c r="J2433" s="298"/>
      <c r="K2433" s="300"/>
      <c r="L2433" s="297"/>
      <c r="M2433" s="298"/>
      <c r="N2433" s="299"/>
    </row>
    <row r="2434" spans="1:14" ht="14" x14ac:dyDescent="0.15">
      <c r="A2434" s="272" t="s">
        <v>164</v>
      </c>
      <c r="B2434" s="301" t="s">
        <v>233</v>
      </c>
      <c r="C2434" s="302">
        <v>-0.58258927712838704</v>
      </c>
      <c r="D2434" s="303">
        <v>-0.4153152863291294</v>
      </c>
      <c r="E2434" s="301" t="s">
        <v>233</v>
      </c>
      <c r="F2434" s="302">
        <v>-0.15715984640837807</v>
      </c>
      <c r="G2434" s="303">
        <v>-5.1917341483060285E-2</v>
      </c>
      <c r="H2434" s="301"/>
      <c r="I2434" s="302"/>
      <c r="J2434" s="303"/>
      <c r="K2434" s="301"/>
      <c r="L2434" s="302"/>
      <c r="M2434" s="303"/>
      <c r="N2434" s="304"/>
    </row>
    <row r="2435" spans="1:14" ht="56" x14ac:dyDescent="0.15">
      <c r="A2435" s="253" t="s">
        <v>69</v>
      </c>
      <c r="B2435" s="274">
        <v>0.62790697674418605</v>
      </c>
      <c r="C2435" s="275">
        <v>0.48697916666666702</v>
      </c>
      <c r="D2435" s="276">
        <v>0.48880105401844498</v>
      </c>
      <c r="E2435" s="274">
        <v>0.62790697674418605</v>
      </c>
      <c r="F2435" s="275">
        <v>0.50617283950617298</v>
      </c>
      <c r="G2435" s="276">
        <v>0.45871559633027498</v>
      </c>
      <c r="H2435" s="274"/>
      <c r="I2435" s="275"/>
      <c r="J2435" s="276"/>
      <c r="K2435" s="274"/>
      <c r="L2435" s="275"/>
      <c r="M2435" s="276"/>
      <c r="N2435" s="570" t="s">
        <v>280</v>
      </c>
    </row>
    <row r="2436" spans="1:14" ht="14" x14ac:dyDescent="0.15">
      <c r="A2436" s="271" t="s">
        <v>100</v>
      </c>
      <c r="B2436" s="278">
        <v>0.27906976744186002</v>
      </c>
      <c r="C2436" s="279">
        <v>0.40104166666666702</v>
      </c>
      <c r="D2436" s="280">
        <v>0.41370223978919601</v>
      </c>
      <c r="E2436" s="278">
        <v>0.27906976744186002</v>
      </c>
      <c r="F2436" s="279">
        <v>0.41975308641975301</v>
      </c>
      <c r="G2436" s="280">
        <v>0.444036697247706</v>
      </c>
      <c r="H2436" s="278"/>
      <c r="I2436" s="279"/>
      <c r="J2436" s="280"/>
      <c r="K2436" s="278"/>
      <c r="L2436" s="279"/>
      <c r="M2436" s="280"/>
      <c r="N2436" s="571"/>
    </row>
    <row r="2437" spans="1:14" ht="14" x14ac:dyDescent="0.15">
      <c r="A2437" s="271" t="s">
        <v>404</v>
      </c>
      <c r="B2437" s="278">
        <v>9.3023255813953501E-2</v>
      </c>
      <c r="C2437" s="279">
        <v>0.111979166666667</v>
      </c>
      <c r="D2437" s="280">
        <v>9.7496706192358396E-2</v>
      </c>
      <c r="E2437" s="278">
        <v>9.3023255813953501E-2</v>
      </c>
      <c r="F2437" s="279">
        <v>7.4074074074074098E-2</v>
      </c>
      <c r="G2437" s="280">
        <v>9.7247706422018396E-2</v>
      </c>
      <c r="H2437" s="278"/>
      <c r="I2437" s="279"/>
      <c r="J2437" s="280"/>
      <c r="K2437" s="278"/>
      <c r="L2437" s="279"/>
      <c r="M2437" s="280"/>
      <c r="N2437" s="572"/>
    </row>
    <row r="2438" spans="1:14" ht="14" x14ac:dyDescent="0.15">
      <c r="A2438" s="311" t="s">
        <v>244</v>
      </c>
      <c r="B2438" s="312">
        <v>43</v>
      </c>
      <c r="C2438" s="313">
        <v>384</v>
      </c>
      <c r="D2438" s="314">
        <v>1518</v>
      </c>
      <c r="E2438" s="312">
        <v>43</v>
      </c>
      <c r="F2438" s="313">
        <v>162</v>
      </c>
      <c r="G2438" s="314">
        <v>545</v>
      </c>
      <c r="H2438" s="312"/>
      <c r="I2438" s="313"/>
      <c r="J2438" s="314"/>
      <c r="K2438" s="312"/>
      <c r="L2438" s="313"/>
      <c r="M2438" s="314"/>
      <c r="N2438" s="299"/>
    </row>
    <row r="2439" spans="1:14" ht="14" x14ac:dyDescent="0.15">
      <c r="A2439" s="271" t="s">
        <v>182</v>
      </c>
      <c r="B2439" s="296">
        <v>2.53488372093023</v>
      </c>
      <c r="C2439" s="297">
        <v>2.375</v>
      </c>
      <c r="D2439" s="298">
        <v>2.39130434782609</v>
      </c>
      <c r="E2439" s="296">
        <v>2.53488372093023</v>
      </c>
      <c r="F2439" s="297">
        <v>2.4320987654320998</v>
      </c>
      <c r="G2439" s="298">
        <v>2.3614678899082602</v>
      </c>
      <c r="H2439" s="296"/>
      <c r="I2439" s="297"/>
      <c r="J2439" s="298"/>
      <c r="K2439" s="296"/>
      <c r="L2439" s="297"/>
      <c r="M2439" s="298"/>
      <c r="N2439" s="299"/>
    </row>
    <row r="2440" spans="1:14" ht="14" x14ac:dyDescent="0.15">
      <c r="A2440" s="271" t="s">
        <v>165</v>
      </c>
      <c r="B2440" s="296">
        <v>0.66722014676753505</v>
      </c>
      <c r="C2440" s="297">
        <v>0.677886440423218</v>
      </c>
      <c r="D2440" s="298">
        <v>0.65837999448142304</v>
      </c>
      <c r="E2440" s="296">
        <v>0.66722014676753505</v>
      </c>
      <c r="F2440" s="297">
        <v>0.62927092990879496</v>
      </c>
      <c r="G2440" s="298">
        <v>0.652752691784942</v>
      </c>
      <c r="H2440" s="296"/>
      <c r="I2440" s="297"/>
      <c r="J2440" s="298"/>
      <c r="K2440" s="296"/>
      <c r="L2440" s="297"/>
      <c r="M2440" s="298"/>
      <c r="N2440" s="299"/>
    </row>
    <row r="2441" spans="1:14" ht="14" x14ac:dyDescent="0.15">
      <c r="A2441" s="271" t="s">
        <v>245</v>
      </c>
      <c r="B2441" s="300" t="s">
        <v>233</v>
      </c>
      <c r="C2441" s="297" t="s">
        <v>124</v>
      </c>
      <c r="D2441" s="298" t="s">
        <v>124</v>
      </c>
      <c r="E2441" s="300" t="s">
        <v>233</v>
      </c>
      <c r="F2441" s="297" t="s">
        <v>124</v>
      </c>
      <c r="G2441" s="298" t="s">
        <v>124</v>
      </c>
      <c r="H2441" s="300"/>
      <c r="I2441" s="297"/>
      <c r="J2441" s="298"/>
      <c r="K2441" s="300"/>
      <c r="L2441" s="297"/>
      <c r="M2441" s="298"/>
      <c r="N2441" s="299"/>
    </row>
    <row r="2442" spans="1:14" ht="14" x14ac:dyDescent="0.15">
      <c r="A2442" s="272" t="s">
        <v>164</v>
      </c>
      <c r="B2442" s="301" t="s">
        <v>233</v>
      </c>
      <c r="C2442" s="302">
        <v>0.23585620156439679</v>
      </c>
      <c r="D2442" s="303">
        <v>0.21807979329206545</v>
      </c>
      <c r="E2442" s="301" t="s">
        <v>233</v>
      </c>
      <c r="F2442" s="302">
        <v>0.16333974860880285</v>
      </c>
      <c r="G2442" s="303">
        <v>0.26566850386747071</v>
      </c>
      <c r="H2442" s="301"/>
      <c r="I2442" s="302"/>
      <c r="J2442" s="303"/>
      <c r="K2442" s="301"/>
      <c r="L2442" s="302"/>
      <c r="M2442" s="303"/>
      <c r="N2442" s="304"/>
    </row>
    <row r="2443" spans="1:14" ht="28" x14ac:dyDescent="0.15">
      <c r="A2443" s="253" t="s">
        <v>853</v>
      </c>
      <c r="B2443" s="274">
        <v>0.372093023255814</v>
      </c>
      <c r="C2443" s="275">
        <v>0.33420365535247998</v>
      </c>
      <c r="D2443" s="276">
        <v>0.28863936591809802</v>
      </c>
      <c r="E2443" s="274">
        <v>0.372093023255814</v>
      </c>
      <c r="F2443" s="275">
        <v>0.36419753086419798</v>
      </c>
      <c r="G2443" s="276">
        <v>0.28860294117647101</v>
      </c>
      <c r="H2443" s="274"/>
      <c r="I2443" s="275"/>
      <c r="J2443" s="276"/>
      <c r="K2443" s="274"/>
      <c r="L2443" s="275"/>
      <c r="M2443" s="276"/>
      <c r="N2443" s="570" t="s">
        <v>280</v>
      </c>
    </row>
    <row r="2444" spans="1:14" ht="14" x14ac:dyDescent="0.15">
      <c r="A2444" s="271" t="s">
        <v>100</v>
      </c>
      <c r="B2444" s="278">
        <v>0.34883720930232598</v>
      </c>
      <c r="C2444" s="279">
        <v>0.43342036553524799</v>
      </c>
      <c r="D2444" s="280">
        <v>0.444517833553501</v>
      </c>
      <c r="E2444" s="278">
        <v>0.34883720930232598</v>
      </c>
      <c r="F2444" s="279">
        <v>0.438271604938272</v>
      </c>
      <c r="G2444" s="280">
        <v>0.48713235294117602</v>
      </c>
      <c r="H2444" s="278"/>
      <c r="I2444" s="279"/>
      <c r="J2444" s="280"/>
      <c r="K2444" s="278"/>
      <c r="L2444" s="279"/>
      <c r="M2444" s="280"/>
      <c r="N2444" s="571"/>
    </row>
    <row r="2445" spans="1:14" ht="14" x14ac:dyDescent="0.15">
      <c r="A2445" s="271" t="s">
        <v>404</v>
      </c>
      <c r="B2445" s="278">
        <v>0.27906976744186002</v>
      </c>
      <c r="C2445" s="279">
        <v>0.23237597911227201</v>
      </c>
      <c r="D2445" s="280">
        <v>0.26684280052840198</v>
      </c>
      <c r="E2445" s="278">
        <v>0.27906976744186002</v>
      </c>
      <c r="F2445" s="279">
        <v>0.19753086419753099</v>
      </c>
      <c r="G2445" s="280">
        <v>0.224264705882353</v>
      </c>
      <c r="H2445" s="278"/>
      <c r="I2445" s="279"/>
      <c r="J2445" s="280"/>
      <c r="K2445" s="278"/>
      <c r="L2445" s="279"/>
      <c r="M2445" s="280"/>
      <c r="N2445" s="572"/>
    </row>
    <row r="2446" spans="1:14" ht="14" x14ac:dyDescent="0.15">
      <c r="A2446" s="311" t="s">
        <v>244</v>
      </c>
      <c r="B2446" s="312">
        <v>43</v>
      </c>
      <c r="C2446" s="313">
        <v>383</v>
      </c>
      <c r="D2446" s="314">
        <v>1514</v>
      </c>
      <c r="E2446" s="312">
        <v>43</v>
      </c>
      <c r="F2446" s="313">
        <v>162</v>
      </c>
      <c r="G2446" s="314">
        <v>544</v>
      </c>
      <c r="H2446" s="312"/>
      <c r="I2446" s="313"/>
      <c r="J2446" s="314"/>
      <c r="K2446" s="312"/>
      <c r="L2446" s="313"/>
      <c r="M2446" s="314"/>
      <c r="N2446" s="299"/>
    </row>
    <row r="2447" spans="1:14" ht="14" x14ac:dyDescent="0.15">
      <c r="A2447" s="271" t="s">
        <v>182</v>
      </c>
      <c r="B2447" s="296">
        <v>2.0930232558139501</v>
      </c>
      <c r="C2447" s="297">
        <v>2.1018276762402102</v>
      </c>
      <c r="D2447" s="298">
        <v>2.0217965653897001</v>
      </c>
      <c r="E2447" s="296">
        <v>2.0930232558139501</v>
      </c>
      <c r="F2447" s="297">
        <v>2.1666666666666701</v>
      </c>
      <c r="G2447" s="298">
        <v>2.06433823529412</v>
      </c>
      <c r="H2447" s="296"/>
      <c r="I2447" s="297"/>
      <c r="J2447" s="298"/>
      <c r="K2447" s="296"/>
      <c r="L2447" s="297"/>
      <c r="M2447" s="298"/>
      <c r="N2447" s="299"/>
    </row>
    <row r="2448" spans="1:14" ht="14" x14ac:dyDescent="0.15">
      <c r="A2448" s="271" t="s">
        <v>165</v>
      </c>
      <c r="B2448" s="296">
        <v>0.81105320970334605</v>
      </c>
      <c r="C2448" s="297">
        <v>0.74677092064643202</v>
      </c>
      <c r="D2448" s="298">
        <v>0.74523412545742496</v>
      </c>
      <c r="E2448" s="296">
        <v>0.81105320970334605</v>
      </c>
      <c r="F2448" s="297">
        <v>0.73298504810489995</v>
      </c>
      <c r="G2448" s="298">
        <v>0.71390834352545496</v>
      </c>
      <c r="H2448" s="296"/>
      <c r="I2448" s="297"/>
      <c r="J2448" s="298"/>
      <c r="K2448" s="296"/>
      <c r="L2448" s="297"/>
      <c r="M2448" s="298"/>
      <c r="N2448" s="299"/>
    </row>
    <row r="2449" spans="1:14" ht="14" x14ac:dyDescent="0.15">
      <c r="A2449" s="271" t="s">
        <v>245</v>
      </c>
      <c r="B2449" s="300" t="s">
        <v>233</v>
      </c>
      <c r="C2449" s="297" t="s">
        <v>124</v>
      </c>
      <c r="D2449" s="298" t="s">
        <v>124</v>
      </c>
      <c r="E2449" s="300" t="s">
        <v>233</v>
      </c>
      <c r="F2449" s="297" t="s">
        <v>124</v>
      </c>
      <c r="G2449" s="298" t="s">
        <v>124</v>
      </c>
      <c r="H2449" s="300"/>
      <c r="I2449" s="297"/>
      <c r="J2449" s="298"/>
      <c r="K2449" s="300"/>
      <c r="L2449" s="297"/>
      <c r="M2449" s="298"/>
      <c r="N2449" s="299"/>
    </row>
    <row r="2450" spans="1:14" ht="14" x14ac:dyDescent="0.15">
      <c r="A2450" s="272" t="s">
        <v>164</v>
      </c>
      <c r="B2450" s="301" t="s">
        <v>233</v>
      </c>
      <c r="C2450" s="302">
        <v>-1.1789988312130092E-2</v>
      </c>
      <c r="D2450" s="303">
        <v>9.5576259850595327E-2</v>
      </c>
      <c r="E2450" s="301" t="s">
        <v>233</v>
      </c>
      <c r="F2450" s="302">
        <v>-0.100470549901559</v>
      </c>
      <c r="G2450" s="303">
        <v>4.0180256723400157E-2</v>
      </c>
      <c r="H2450" s="301"/>
      <c r="I2450" s="302"/>
      <c r="J2450" s="303"/>
      <c r="K2450" s="301"/>
      <c r="L2450" s="302"/>
      <c r="M2450" s="303"/>
      <c r="N2450" s="304"/>
    </row>
    <row r="2451" spans="1:14" ht="28" x14ac:dyDescent="0.15">
      <c r="A2451" s="253" t="s">
        <v>327</v>
      </c>
      <c r="B2451" s="274">
        <v>0.53488372093023295</v>
      </c>
      <c r="C2451" s="275">
        <v>0.51174934725848598</v>
      </c>
      <c r="D2451" s="276">
        <v>0.481824190350297</v>
      </c>
      <c r="E2451" s="274">
        <v>0.53488372093023295</v>
      </c>
      <c r="F2451" s="275">
        <v>0.5</v>
      </c>
      <c r="G2451" s="276">
        <v>0.462246777163904</v>
      </c>
      <c r="H2451" s="274"/>
      <c r="I2451" s="275"/>
      <c r="J2451" s="276"/>
      <c r="K2451" s="274"/>
      <c r="L2451" s="275"/>
      <c r="M2451" s="276"/>
      <c r="N2451" s="570" t="s">
        <v>280</v>
      </c>
    </row>
    <row r="2452" spans="1:14" ht="14" x14ac:dyDescent="0.15">
      <c r="A2452" s="271" t="s">
        <v>100</v>
      </c>
      <c r="B2452" s="278">
        <v>0.44186046511627902</v>
      </c>
      <c r="C2452" s="279">
        <v>0.42297650130548298</v>
      </c>
      <c r="D2452" s="280">
        <v>0.449438202247191</v>
      </c>
      <c r="E2452" s="278">
        <v>0.44186046511627902</v>
      </c>
      <c r="F2452" s="279">
        <v>0.45061728395061701</v>
      </c>
      <c r="G2452" s="280">
        <v>0.475138121546961</v>
      </c>
      <c r="H2452" s="278"/>
      <c r="I2452" s="279"/>
      <c r="J2452" s="280"/>
      <c r="K2452" s="278"/>
      <c r="L2452" s="279"/>
      <c r="M2452" s="280"/>
      <c r="N2452" s="571"/>
    </row>
    <row r="2453" spans="1:14" ht="14" x14ac:dyDescent="0.15">
      <c r="A2453" s="271" t="s">
        <v>404</v>
      </c>
      <c r="B2453" s="278">
        <v>2.32558139534884E-2</v>
      </c>
      <c r="C2453" s="279">
        <v>6.5274151436031297E-2</v>
      </c>
      <c r="D2453" s="280">
        <v>6.87376074025116E-2</v>
      </c>
      <c r="E2453" s="278">
        <v>2.32558139534884E-2</v>
      </c>
      <c r="F2453" s="279">
        <v>4.9382716049382699E-2</v>
      </c>
      <c r="G2453" s="280">
        <v>6.2615101289134403E-2</v>
      </c>
      <c r="H2453" s="278"/>
      <c r="I2453" s="279"/>
      <c r="J2453" s="280"/>
      <c r="K2453" s="278"/>
      <c r="L2453" s="279"/>
      <c r="M2453" s="280"/>
      <c r="N2453" s="572"/>
    </row>
    <row r="2454" spans="1:14" ht="14" x14ac:dyDescent="0.15">
      <c r="A2454" s="311" t="s">
        <v>244</v>
      </c>
      <c r="B2454" s="312">
        <v>43</v>
      </c>
      <c r="C2454" s="313">
        <v>383</v>
      </c>
      <c r="D2454" s="314">
        <v>1513</v>
      </c>
      <c r="E2454" s="312">
        <v>43</v>
      </c>
      <c r="F2454" s="313">
        <v>162</v>
      </c>
      <c r="G2454" s="314">
        <v>543</v>
      </c>
      <c r="H2454" s="312"/>
      <c r="I2454" s="313"/>
      <c r="J2454" s="314"/>
      <c r="K2454" s="312"/>
      <c r="L2454" s="313"/>
      <c r="M2454" s="314"/>
      <c r="N2454" s="299"/>
    </row>
    <row r="2455" spans="1:14" ht="14" x14ac:dyDescent="0.15">
      <c r="A2455" s="271" t="s">
        <v>182</v>
      </c>
      <c r="B2455" s="296">
        <v>2.5116279069767402</v>
      </c>
      <c r="C2455" s="297">
        <v>2.4464751958224502</v>
      </c>
      <c r="D2455" s="298">
        <v>2.4130865829477899</v>
      </c>
      <c r="E2455" s="296">
        <v>2.5116279069767402</v>
      </c>
      <c r="F2455" s="297">
        <v>2.4506172839506202</v>
      </c>
      <c r="G2455" s="298">
        <v>2.3996316758747702</v>
      </c>
      <c r="H2455" s="296"/>
      <c r="I2455" s="297"/>
      <c r="J2455" s="298"/>
      <c r="K2455" s="296"/>
      <c r="L2455" s="297"/>
      <c r="M2455" s="298"/>
      <c r="N2455" s="299"/>
    </row>
    <row r="2456" spans="1:14" ht="14" x14ac:dyDescent="0.15">
      <c r="A2456" s="271" t="s">
        <v>165</v>
      </c>
      <c r="B2456" s="296">
        <v>0.55084752981875096</v>
      </c>
      <c r="C2456" s="297">
        <v>0.61536338711783301</v>
      </c>
      <c r="D2456" s="298">
        <v>0.61658133561141903</v>
      </c>
      <c r="E2456" s="296">
        <v>0.55084752981875096</v>
      </c>
      <c r="F2456" s="297">
        <v>0.59032014827835999</v>
      </c>
      <c r="G2456" s="298">
        <v>0.60483892268075901</v>
      </c>
      <c r="H2456" s="296"/>
      <c r="I2456" s="297"/>
      <c r="J2456" s="298"/>
      <c r="K2456" s="296"/>
      <c r="L2456" s="297"/>
      <c r="M2456" s="298"/>
      <c r="N2456" s="299"/>
    </row>
    <row r="2457" spans="1:14" ht="14" x14ac:dyDescent="0.15">
      <c r="A2457" s="271" t="s">
        <v>245</v>
      </c>
      <c r="B2457" s="300" t="s">
        <v>233</v>
      </c>
      <c r="C2457" s="297" t="s">
        <v>124</v>
      </c>
      <c r="D2457" s="298" t="s">
        <v>124</v>
      </c>
      <c r="E2457" s="300" t="s">
        <v>233</v>
      </c>
      <c r="F2457" s="297" t="s">
        <v>124</v>
      </c>
      <c r="G2457" s="298" t="s">
        <v>124</v>
      </c>
      <c r="H2457" s="300"/>
      <c r="I2457" s="297"/>
      <c r="J2457" s="298"/>
      <c r="K2457" s="300"/>
      <c r="L2457" s="297"/>
      <c r="M2457" s="298"/>
      <c r="N2457" s="299"/>
    </row>
    <row r="2458" spans="1:14" ht="14" x14ac:dyDescent="0.15">
      <c r="A2458" s="272" t="s">
        <v>164</v>
      </c>
      <c r="B2458" s="301" t="s">
        <v>233</v>
      </c>
      <c r="C2458" s="302">
        <v>0.10587680794504957</v>
      </c>
      <c r="D2458" s="303">
        <v>0.15981885655237041</v>
      </c>
      <c r="E2458" s="301" t="s">
        <v>233</v>
      </c>
      <c r="F2458" s="302">
        <v>0.10335175447433829</v>
      </c>
      <c r="G2458" s="303">
        <v>0.18516703687914426</v>
      </c>
      <c r="H2458" s="301"/>
      <c r="I2458" s="302"/>
      <c r="J2458" s="303"/>
      <c r="K2458" s="301"/>
      <c r="L2458" s="302"/>
      <c r="M2458" s="303"/>
      <c r="N2458" s="304"/>
    </row>
    <row r="2459" spans="1:14" ht="28" x14ac:dyDescent="0.15">
      <c r="A2459" s="253" t="s">
        <v>143</v>
      </c>
      <c r="B2459" s="274">
        <v>0.53488372093023295</v>
      </c>
      <c r="C2459" s="275">
        <v>0.39895013123359602</v>
      </c>
      <c r="D2459" s="276">
        <v>0.40013227513227501</v>
      </c>
      <c r="E2459" s="274">
        <v>0.53488372093023295</v>
      </c>
      <c r="F2459" s="275">
        <v>0.37888198757764002</v>
      </c>
      <c r="G2459" s="276">
        <v>0.33149171270718197</v>
      </c>
      <c r="H2459" s="274"/>
      <c r="I2459" s="275"/>
      <c r="J2459" s="276"/>
      <c r="K2459" s="274"/>
      <c r="L2459" s="275"/>
      <c r="M2459" s="276"/>
      <c r="N2459" s="570" t="s">
        <v>280</v>
      </c>
    </row>
    <row r="2460" spans="1:14" ht="14" x14ac:dyDescent="0.15">
      <c r="A2460" s="271" t="s">
        <v>100</v>
      </c>
      <c r="B2460" s="278">
        <v>0.39534883720930197</v>
      </c>
      <c r="C2460" s="279">
        <v>0.49081364829396301</v>
      </c>
      <c r="D2460" s="280">
        <v>0.49074074074074098</v>
      </c>
      <c r="E2460" s="278">
        <v>0.39534883720930197</v>
      </c>
      <c r="F2460" s="279">
        <v>0.50310559006211197</v>
      </c>
      <c r="G2460" s="280">
        <v>0.55432780847145502</v>
      </c>
      <c r="H2460" s="278"/>
      <c r="I2460" s="279"/>
      <c r="J2460" s="280"/>
      <c r="K2460" s="278"/>
      <c r="L2460" s="279"/>
      <c r="M2460" s="280"/>
      <c r="N2460" s="571"/>
    </row>
    <row r="2461" spans="1:14" ht="14" x14ac:dyDescent="0.15">
      <c r="A2461" s="271" t="s">
        <v>404</v>
      </c>
      <c r="B2461" s="278">
        <v>6.9767441860465101E-2</v>
      </c>
      <c r="C2461" s="279">
        <v>0.110236220472441</v>
      </c>
      <c r="D2461" s="280">
        <v>0.109126984126984</v>
      </c>
      <c r="E2461" s="278">
        <v>6.9767441860465101E-2</v>
      </c>
      <c r="F2461" s="279">
        <v>0.118012422360248</v>
      </c>
      <c r="G2461" s="280">
        <v>0.11418047882136299</v>
      </c>
      <c r="H2461" s="278"/>
      <c r="I2461" s="279"/>
      <c r="J2461" s="280"/>
      <c r="K2461" s="278"/>
      <c r="L2461" s="279"/>
      <c r="M2461" s="280"/>
      <c r="N2461" s="572"/>
    </row>
    <row r="2462" spans="1:14" ht="14" x14ac:dyDescent="0.15">
      <c r="A2462" s="311" t="s">
        <v>244</v>
      </c>
      <c r="B2462" s="312">
        <v>43</v>
      </c>
      <c r="C2462" s="313">
        <v>381</v>
      </c>
      <c r="D2462" s="314">
        <v>1512</v>
      </c>
      <c r="E2462" s="312">
        <v>43</v>
      </c>
      <c r="F2462" s="313">
        <v>161</v>
      </c>
      <c r="G2462" s="314">
        <v>543</v>
      </c>
      <c r="H2462" s="312"/>
      <c r="I2462" s="313"/>
      <c r="J2462" s="314"/>
      <c r="K2462" s="312"/>
      <c r="L2462" s="313"/>
      <c r="M2462" s="314"/>
      <c r="N2462" s="299"/>
    </row>
    <row r="2463" spans="1:14" ht="14" x14ac:dyDescent="0.15">
      <c r="A2463" s="271" t="s">
        <v>182</v>
      </c>
      <c r="B2463" s="296">
        <v>2.46511627906977</v>
      </c>
      <c r="C2463" s="297">
        <v>2.2887139107611598</v>
      </c>
      <c r="D2463" s="298">
        <v>2.2910052910052898</v>
      </c>
      <c r="E2463" s="296">
        <v>2.46511627906977</v>
      </c>
      <c r="F2463" s="297">
        <v>2.2608695652173898</v>
      </c>
      <c r="G2463" s="298">
        <v>2.2173112338858201</v>
      </c>
      <c r="H2463" s="296"/>
      <c r="I2463" s="297"/>
      <c r="J2463" s="298"/>
      <c r="K2463" s="296"/>
      <c r="L2463" s="297"/>
      <c r="M2463" s="298"/>
      <c r="N2463" s="299"/>
    </row>
    <row r="2464" spans="1:14" ht="14" x14ac:dyDescent="0.15">
      <c r="A2464" s="271" t="s">
        <v>165</v>
      </c>
      <c r="B2464" s="296">
        <v>0.63052650747882399</v>
      </c>
      <c r="C2464" s="297">
        <v>0.65341505672781497</v>
      </c>
      <c r="D2464" s="298">
        <v>0.65180991814808198</v>
      </c>
      <c r="E2464" s="296">
        <v>0.63052650747882399</v>
      </c>
      <c r="F2464" s="297">
        <v>0.65690314288366303</v>
      </c>
      <c r="G2464" s="298">
        <v>0.63180943574969595</v>
      </c>
      <c r="H2464" s="296"/>
      <c r="I2464" s="297"/>
      <c r="J2464" s="298"/>
      <c r="K2464" s="296"/>
      <c r="L2464" s="297"/>
      <c r="M2464" s="298"/>
      <c r="N2464" s="299"/>
    </row>
    <row r="2465" spans="1:14" ht="14" x14ac:dyDescent="0.15">
      <c r="A2465" s="271" t="s">
        <v>245</v>
      </c>
      <c r="B2465" s="300" t="s">
        <v>233</v>
      </c>
      <c r="C2465" s="297" t="s">
        <v>124</v>
      </c>
      <c r="D2465" s="298" t="s">
        <v>124</v>
      </c>
      <c r="E2465" s="300" t="s">
        <v>233</v>
      </c>
      <c r="F2465" s="297" t="s">
        <v>124</v>
      </c>
      <c r="G2465" s="298" t="s">
        <v>251</v>
      </c>
      <c r="H2465" s="300"/>
      <c r="I2465" s="297"/>
      <c r="J2465" s="298"/>
      <c r="K2465" s="300"/>
      <c r="L2465" s="297"/>
      <c r="M2465" s="298"/>
      <c r="N2465" s="299"/>
    </row>
    <row r="2466" spans="1:14" ht="14" x14ac:dyDescent="0.15">
      <c r="A2466" s="272" t="s">
        <v>164</v>
      </c>
      <c r="B2466" s="301" t="s">
        <v>233</v>
      </c>
      <c r="C2466" s="302">
        <v>0.26996985528922696</v>
      </c>
      <c r="D2466" s="303">
        <v>0.26711926777543243</v>
      </c>
      <c r="E2466" s="301" t="s">
        <v>233</v>
      </c>
      <c r="F2466" s="302">
        <v>0.31092363625447317</v>
      </c>
      <c r="G2466" s="303">
        <v>0.39221485334404366</v>
      </c>
      <c r="H2466" s="301"/>
      <c r="I2466" s="302"/>
      <c r="J2466" s="303"/>
      <c r="K2466" s="301"/>
      <c r="L2466" s="302"/>
      <c r="M2466" s="303"/>
      <c r="N2466" s="304"/>
    </row>
    <row r="2467" spans="1:14" ht="28" x14ac:dyDescent="0.15">
      <c r="A2467" s="253" t="s">
        <v>735</v>
      </c>
      <c r="B2467" s="274">
        <v>0.60465116279069797</v>
      </c>
      <c r="C2467" s="275">
        <v>0.41623036649214701</v>
      </c>
      <c r="D2467" s="276">
        <v>0.39498018494055498</v>
      </c>
      <c r="E2467" s="274">
        <v>0.60465116279069797</v>
      </c>
      <c r="F2467" s="275">
        <v>0.42592592592592599</v>
      </c>
      <c r="G2467" s="276">
        <v>0.37316176470588203</v>
      </c>
      <c r="H2467" s="274"/>
      <c r="I2467" s="275"/>
      <c r="J2467" s="276"/>
      <c r="K2467" s="274"/>
      <c r="L2467" s="275"/>
      <c r="M2467" s="276"/>
      <c r="N2467" s="570" t="s">
        <v>280</v>
      </c>
    </row>
    <row r="2468" spans="1:14" ht="14" x14ac:dyDescent="0.15">
      <c r="A2468" s="271" t="s">
        <v>100</v>
      </c>
      <c r="B2468" s="278">
        <v>0.27906976744186002</v>
      </c>
      <c r="C2468" s="279">
        <v>0.40575916230366499</v>
      </c>
      <c r="D2468" s="280">
        <v>0.44187582562747701</v>
      </c>
      <c r="E2468" s="278">
        <v>0.27906976744186002</v>
      </c>
      <c r="F2468" s="279">
        <v>0.43209876543209902</v>
      </c>
      <c r="G2468" s="280">
        <v>0.45036764705882398</v>
      </c>
      <c r="H2468" s="278"/>
      <c r="I2468" s="279"/>
      <c r="J2468" s="280"/>
      <c r="K2468" s="278"/>
      <c r="L2468" s="279"/>
      <c r="M2468" s="280"/>
      <c r="N2468" s="571"/>
    </row>
    <row r="2469" spans="1:14" ht="14" x14ac:dyDescent="0.15">
      <c r="A2469" s="271" t="s">
        <v>404</v>
      </c>
      <c r="B2469" s="278">
        <v>0.116279069767442</v>
      </c>
      <c r="C2469" s="279">
        <v>0.178010471204188</v>
      </c>
      <c r="D2469" s="280">
        <v>0.16314398943196801</v>
      </c>
      <c r="E2469" s="278">
        <v>0.116279069767442</v>
      </c>
      <c r="F2469" s="279">
        <v>0.141975308641975</v>
      </c>
      <c r="G2469" s="280">
        <v>0.17647058823529399</v>
      </c>
      <c r="H2469" s="278"/>
      <c r="I2469" s="279"/>
      <c r="J2469" s="280"/>
      <c r="K2469" s="278"/>
      <c r="L2469" s="279"/>
      <c r="M2469" s="280"/>
      <c r="N2469" s="572"/>
    </row>
    <row r="2470" spans="1:14" ht="14" x14ac:dyDescent="0.15">
      <c r="A2470" s="311" t="s">
        <v>244</v>
      </c>
      <c r="B2470" s="312">
        <v>43</v>
      </c>
      <c r="C2470" s="313">
        <v>382</v>
      </c>
      <c r="D2470" s="314">
        <v>1514</v>
      </c>
      <c r="E2470" s="312">
        <v>43</v>
      </c>
      <c r="F2470" s="313">
        <v>162</v>
      </c>
      <c r="G2470" s="314">
        <v>544</v>
      </c>
      <c r="H2470" s="312"/>
      <c r="I2470" s="313"/>
      <c r="J2470" s="314"/>
      <c r="K2470" s="312"/>
      <c r="L2470" s="313"/>
      <c r="M2470" s="314"/>
      <c r="N2470" s="299"/>
    </row>
    <row r="2471" spans="1:14" ht="14" x14ac:dyDescent="0.15">
      <c r="A2471" s="271" t="s">
        <v>182</v>
      </c>
      <c r="B2471" s="296">
        <v>2.48837209302325</v>
      </c>
      <c r="C2471" s="297">
        <v>2.2382198952879602</v>
      </c>
      <c r="D2471" s="298">
        <v>2.2318361955085901</v>
      </c>
      <c r="E2471" s="296">
        <v>2.48837209302325</v>
      </c>
      <c r="F2471" s="297">
        <v>2.2839506172839501</v>
      </c>
      <c r="G2471" s="298">
        <v>2.1966911764705901</v>
      </c>
      <c r="H2471" s="296"/>
      <c r="I2471" s="297"/>
      <c r="J2471" s="298"/>
      <c r="K2471" s="296"/>
      <c r="L2471" s="297"/>
      <c r="M2471" s="298"/>
      <c r="N2471" s="299"/>
    </row>
    <row r="2472" spans="1:14" ht="14" x14ac:dyDescent="0.15">
      <c r="A2472" s="271" t="s">
        <v>165</v>
      </c>
      <c r="B2472" s="296">
        <v>0.70278673264626301</v>
      </c>
      <c r="C2472" s="297">
        <v>0.73410003382075395</v>
      </c>
      <c r="D2472" s="298">
        <v>0.71042910586420405</v>
      </c>
      <c r="E2472" s="296">
        <v>0.70278673264626301</v>
      </c>
      <c r="F2472" s="297">
        <v>0.70021412698770702</v>
      </c>
      <c r="G2472" s="298">
        <v>0.71546201909615603</v>
      </c>
      <c r="H2472" s="296"/>
      <c r="I2472" s="297"/>
      <c r="J2472" s="298"/>
      <c r="K2472" s="296"/>
      <c r="L2472" s="297"/>
      <c r="M2472" s="298"/>
      <c r="N2472" s="299"/>
    </row>
    <row r="2473" spans="1:14" ht="14" x14ac:dyDescent="0.15">
      <c r="A2473" s="271" t="s">
        <v>245</v>
      </c>
      <c r="B2473" s="300" t="s">
        <v>233</v>
      </c>
      <c r="C2473" s="297" t="s">
        <v>251</v>
      </c>
      <c r="D2473" s="298" t="s">
        <v>251</v>
      </c>
      <c r="E2473" s="300" t="s">
        <v>233</v>
      </c>
      <c r="F2473" s="297" t="s">
        <v>124</v>
      </c>
      <c r="G2473" s="298" t="s">
        <v>251</v>
      </c>
      <c r="H2473" s="300"/>
      <c r="I2473" s="297"/>
      <c r="J2473" s="298"/>
      <c r="K2473" s="300"/>
      <c r="L2473" s="297"/>
      <c r="M2473" s="298"/>
      <c r="N2473" s="299"/>
    </row>
    <row r="2474" spans="1:14" ht="14" x14ac:dyDescent="0.15">
      <c r="A2474" s="272" t="s">
        <v>164</v>
      </c>
      <c r="B2474" s="301" t="s">
        <v>233</v>
      </c>
      <c r="C2474" s="302">
        <v>0.34076036808407206</v>
      </c>
      <c r="D2474" s="303">
        <v>0.36109992594207674</v>
      </c>
      <c r="E2474" s="301" t="s">
        <v>233</v>
      </c>
      <c r="F2474" s="302">
        <v>0.29194137601695197</v>
      </c>
      <c r="G2474" s="303">
        <v>0.40768190171875335</v>
      </c>
      <c r="H2474" s="301"/>
      <c r="I2474" s="302"/>
      <c r="J2474" s="303"/>
      <c r="K2474" s="301"/>
      <c r="L2474" s="302"/>
      <c r="M2474" s="303"/>
      <c r="N2474" s="304"/>
    </row>
    <row r="2475" spans="1:14" ht="28" x14ac:dyDescent="0.15">
      <c r="A2475" s="253" t="s">
        <v>755</v>
      </c>
      <c r="B2475" s="274">
        <v>0.46511627906976699</v>
      </c>
      <c r="C2475" s="275">
        <v>0.26315789473684198</v>
      </c>
      <c r="D2475" s="276">
        <v>0.33531746031746001</v>
      </c>
      <c r="E2475" s="274">
        <v>0.46511627906976699</v>
      </c>
      <c r="F2475" s="275">
        <v>0.29012345679012302</v>
      </c>
      <c r="G2475" s="276">
        <v>0.34862385321100903</v>
      </c>
      <c r="H2475" s="274"/>
      <c r="I2475" s="275"/>
      <c r="J2475" s="276"/>
      <c r="K2475" s="274"/>
      <c r="L2475" s="275"/>
      <c r="M2475" s="276"/>
      <c r="N2475" s="570" t="s">
        <v>280</v>
      </c>
    </row>
    <row r="2476" spans="1:14" ht="14" x14ac:dyDescent="0.15">
      <c r="A2476" s="271" t="s">
        <v>100</v>
      </c>
      <c r="B2476" s="278">
        <v>0.46511627906976699</v>
      </c>
      <c r="C2476" s="279">
        <v>0.48684210526315802</v>
      </c>
      <c r="D2476" s="280">
        <v>0.49338624338624298</v>
      </c>
      <c r="E2476" s="278">
        <v>0.46511627906976699</v>
      </c>
      <c r="F2476" s="279">
        <v>0.52469135802469102</v>
      </c>
      <c r="G2476" s="280">
        <v>0.515596330275229</v>
      </c>
      <c r="H2476" s="278"/>
      <c r="I2476" s="279"/>
      <c r="J2476" s="280"/>
      <c r="K2476" s="278"/>
      <c r="L2476" s="279"/>
      <c r="M2476" s="280"/>
      <c r="N2476" s="571"/>
    </row>
    <row r="2477" spans="1:14" ht="14" x14ac:dyDescent="0.15">
      <c r="A2477" s="271" t="s">
        <v>404</v>
      </c>
      <c r="B2477" s="278">
        <v>6.9767441860465101E-2</v>
      </c>
      <c r="C2477" s="279">
        <v>0.25</v>
      </c>
      <c r="D2477" s="280">
        <v>0.171296296296296</v>
      </c>
      <c r="E2477" s="278">
        <v>6.9767441860465101E-2</v>
      </c>
      <c r="F2477" s="279">
        <v>0.18518518518518501</v>
      </c>
      <c r="G2477" s="280">
        <v>0.135779816513761</v>
      </c>
      <c r="H2477" s="278"/>
      <c r="I2477" s="279"/>
      <c r="J2477" s="280"/>
      <c r="K2477" s="278"/>
      <c r="L2477" s="279"/>
      <c r="M2477" s="280"/>
      <c r="N2477" s="572"/>
    </row>
    <row r="2478" spans="1:14" ht="14" x14ac:dyDescent="0.15">
      <c r="A2478" s="311" t="s">
        <v>244</v>
      </c>
      <c r="B2478" s="312">
        <v>43</v>
      </c>
      <c r="C2478" s="313">
        <v>380</v>
      </c>
      <c r="D2478" s="314">
        <v>1512</v>
      </c>
      <c r="E2478" s="312">
        <v>43</v>
      </c>
      <c r="F2478" s="313">
        <v>162</v>
      </c>
      <c r="G2478" s="314">
        <v>545</v>
      </c>
      <c r="H2478" s="312"/>
      <c r="I2478" s="313"/>
      <c r="J2478" s="314"/>
      <c r="K2478" s="312"/>
      <c r="L2478" s="313"/>
      <c r="M2478" s="314"/>
      <c r="N2478" s="299"/>
    </row>
    <row r="2479" spans="1:14" ht="14" x14ac:dyDescent="0.15">
      <c r="A2479" s="271" t="s">
        <v>182</v>
      </c>
      <c r="B2479" s="296">
        <v>2.3953488372092999</v>
      </c>
      <c r="C2479" s="297">
        <v>2.0131578947368398</v>
      </c>
      <c r="D2479" s="298">
        <v>2.16402116402117</v>
      </c>
      <c r="E2479" s="296">
        <v>2.3953488372092999</v>
      </c>
      <c r="F2479" s="297">
        <v>2.1049382716049401</v>
      </c>
      <c r="G2479" s="298">
        <v>2.2128440366972502</v>
      </c>
      <c r="H2479" s="296"/>
      <c r="I2479" s="297"/>
      <c r="J2479" s="298"/>
      <c r="K2479" s="296"/>
      <c r="L2479" s="297"/>
      <c r="M2479" s="298"/>
      <c r="N2479" s="299"/>
    </row>
    <row r="2480" spans="1:14" ht="14" x14ac:dyDescent="0.15">
      <c r="A2480" s="271" t="s">
        <v>165</v>
      </c>
      <c r="B2480" s="296">
        <v>0.62257280636469003</v>
      </c>
      <c r="C2480" s="297">
        <v>0.71717381878392505</v>
      </c>
      <c r="D2480" s="298">
        <v>0.69284074172707499</v>
      </c>
      <c r="E2480" s="296">
        <v>0.62257280636469003</v>
      </c>
      <c r="F2480" s="297">
        <v>0.68350598457405398</v>
      </c>
      <c r="G2480" s="298">
        <v>0.66325580048781596</v>
      </c>
      <c r="H2480" s="296"/>
      <c r="I2480" s="297"/>
      <c r="J2480" s="298"/>
      <c r="K2480" s="296"/>
      <c r="L2480" s="297"/>
      <c r="M2480" s="298"/>
      <c r="N2480" s="299"/>
    </row>
    <row r="2481" spans="1:14" ht="14" x14ac:dyDescent="0.15">
      <c r="A2481" s="271" t="s">
        <v>245</v>
      </c>
      <c r="B2481" s="300" t="s">
        <v>233</v>
      </c>
      <c r="C2481" s="297" t="s">
        <v>222</v>
      </c>
      <c r="D2481" s="298" t="s">
        <v>251</v>
      </c>
      <c r="E2481" s="300" t="s">
        <v>233</v>
      </c>
      <c r="F2481" s="297" t="s">
        <v>251</v>
      </c>
      <c r="G2481" s="298" t="s">
        <v>124</v>
      </c>
      <c r="H2481" s="300"/>
      <c r="I2481" s="297"/>
      <c r="J2481" s="298"/>
      <c r="K2481" s="300"/>
      <c r="L2481" s="297"/>
      <c r="M2481" s="298"/>
      <c r="N2481" s="299"/>
    </row>
    <row r="2482" spans="1:14" ht="14" x14ac:dyDescent="0.15">
      <c r="A2482" s="272" t="s">
        <v>164</v>
      </c>
      <c r="B2482" s="301" t="s">
        <v>233</v>
      </c>
      <c r="C2482" s="302">
        <v>0.53291256939708387</v>
      </c>
      <c r="D2482" s="303">
        <v>0.33388289581742719</v>
      </c>
      <c r="E2482" s="301" t="s">
        <v>233</v>
      </c>
      <c r="F2482" s="302">
        <v>0.42488372034567828</v>
      </c>
      <c r="G2482" s="303">
        <v>0.27516502739639798</v>
      </c>
      <c r="H2482" s="301"/>
      <c r="I2482" s="302"/>
      <c r="J2482" s="303"/>
      <c r="K2482" s="301"/>
      <c r="L2482" s="302"/>
      <c r="M2482" s="303"/>
      <c r="N2482" s="304"/>
    </row>
    <row r="2483" spans="1:14" ht="28" x14ac:dyDescent="0.15">
      <c r="A2483" s="253" t="s">
        <v>70</v>
      </c>
      <c r="B2483" s="274">
        <v>0.69767441860465096</v>
      </c>
      <c r="C2483" s="275">
        <v>0.44502617801047101</v>
      </c>
      <c r="D2483" s="276">
        <v>0.44811632518175798</v>
      </c>
      <c r="E2483" s="274">
        <v>0.69767441860465096</v>
      </c>
      <c r="F2483" s="275">
        <v>0.50617283950617298</v>
      </c>
      <c r="G2483" s="276">
        <v>0.455045871559633</v>
      </c>
      <c r="H2483" s="274"/>
      <c r="I2483" s="275"/>
      <c r="J2483" s="276"/>
      <c r="K2483" s="274"/>
      <c r="L2483" s="275"/>
      <c r="M2483" s="276"/>
      <c r="N2483" s="570" t="s">
        <v>280</v>
      </c>
    </row>
    <row r="2484" spans="1:14" ht="14" x14ac:dyDescent="0.15">
      <c r="A2484" s="271" t="s">
        <v>100</v>
      </c>
      <c r="B2484" s="278">
        <v>0.30232558139534899</v>
      </c>
      <c r="C2484" s="279">
        <v>0.442408376963351</v>
      </c>
      <c r="D2484" s="280">
        <v>0.43952412425644399</v>
      </c>
      <c r="E2484" s="278">
        <v>0.30232558139534899</v>
      </c>
      <c r="F2484" s="279">
        <v>0.407407407407407</v>
      </c>
      <c r="G2484" s="280">
        <v>0.45137614678899102</v>
      </c>
      <c r="H2484" s="278"/>
      <c r="I2484" s="279"/>
      <c r="J2484" s="280"/>
      <c r="K2484" s="278"/>
      <c r="L2484" s="279"/>
      <c r="M2484" s="280"/>
      <c r="N2484" s="571"/>
    </row>
    <row r="2485" spans="1:14" ht="14" x14ac:dyDescent="0.15">
      <c r="A2485" s="271" t="s">
        <v>404</v>
      </c>
      <c r="B2485" s="278">
        <v>0</v>
      </c>
      <c r="C2485" s="279">
        <v>0.112565445026178</v>
      </c>
      <c r="D2485" s="280">
        <v>0.112359550561798</v>
      </c>
      <c r="E2485" s="278">
        <v>0</v>
      </c>
      <c r="F2485" s="279">
        <v>8.6419753086419707E-2</v>
      </c>
      <c r="G2485" s="280">
        <v>9.3577981651376194E-2</v>
      </c>
      <c r="H2485" s="278"/>
      <c r="I2485" s="279"/>
      <c r="J2485" s="280"/>
      <c r="K2485" s="278"/>
      <c r="L2485" s="279"/>
      <c r="M2485" s="280"/>
      <c r="N2485" s="572"/>
    </row>
    <row r="2486" spans="1:14" ht="14" x14ac:dyDescent="0.15">
      <c r="A2486" s="311" t="s">
        <v>244</v>
      </c>
      <c r="B2486" s="312">
        <v>43</v>
      </c>
      <c r="C2486" s="313">
        <v>382</v>
      </c>
      <c r="D2486" s="314">
        <v>1513</v>
      </c>
      <c r="E2486" s="312">
        <v>43</v>
      </c>
      <c r="F2486" s="313">
        <v>162</v>
      </c>
      <c r="G2486" s="314">
        <v>545</v>
      </c>
      <c r="H2486" s="312"/>
      <c r="I2486" s="313"/>
      <c r="J2486" s="314"/>
      <c r="K2486" s="312"/>
      <c r="L2486" s="313"/>
      <c r="M2486" s="314"/>
      <c r="N2486" s="299"/>
    </row>
    <row r="2487" spans="1:14" ht="14" x14ac:dyDescent="0.15">
      <c r="A2487" s="271" t="s">
        <v>182</v>
      </c>
      <c r="B2487" s="296">
        <v>2.6976744186046502</v>
      </c>
      <c r="C2487" s="297">
        <v>2.3324607329842899</v>
      </c>
      <c r="D2487" s="298">
        <v>2.3357567746199601</v>
      </c>
      <c r="E2487" s="296">
        <v>2.6976744186046502</v>
      </c>
      <c r="F2487" s="297">
        <v>2.4197530864197501</v>
      </c>
      <c r="G2487" s="298">
        <v>2.3614678899082602</v>
      </c>
      <c r="H2487" s="296"/>
      <c r="I2487" s="297"/>
      <c r="J2487" s="298"/>
      <c r="K2487" s="296"/>
      <c r="L2487" s="297"/>
      <c r="M2487" s="298"/>
      <c r="N2487" s="299"/>
    </row>
    <row r="2488" spans="1:14" ht="14" x14ac:dyDescent="0.15">
      <c r="A2488" s="271" t="s">
        <v>165</v>
      </c>
      <c r="B2488" s="296">
        <v>0.46470081111810102</v>
      </c>
      <c r="C2488" s="297">
        <v>0.66950345315176596</v>
      </c>
      <c r="D2488" s="298">
        <v>0.66935744601650504</v>
      </c>
      <c r="E2488" s="296">
        <v>0.46470081111810102</v>
      </c>
      <c r="F2488" s="297">
        <v>0.64729149079741299</v>
      </c>
      <c r="G2488" s="298">
        <v>0.64709592446253095</v>
      </c>
      <c r="H2488" s="296"/>
      <c r="I2488" s="297"/>
      <c r="J2488" s="298"/>
      <c r="K2488" s="296"/>
      <c r="L2488" s="297"/>
      <c r="M2488" s="298"/>
      <c r="N2488" s="299"/>
    </row>
    <row r="2489" spans="1:14" ht="14" x14ac:dyDescent="0.15">
      <c r="A2489" s="271" t="s">
        <v>245</v>
      </c>
      <c r="B2489" s="300" t="s">
        <v>233</v>
      </c>
      <c r="C2489" s="297" t="s">
        <v>222</v>
      </c>
      <c r="D2489" s="298" t="s">
        <v>222</v>
      </c>
      <c r="E2489" s="300" t="s">
        <v>233</v>
      </c>
      <c r="F2489" s="297" t="s">
        <v>221</v>
      </c>
      <c r="G2489" s="298" t="s">
        <v>222</v>
      </c>
      <c r="H2489" s="300"/>
      <c r="I2489" s="297"/>
      <c r="J2489" s="298"/>
      <c r="K2489" s="300"/>
      <c r="L2489" s="297"/>
      <c r="M2489" s="298"/>
      <c r="N2489" s="299"/>
    </row>
    <row r="2490" spans="1:14" ht="14" x14ac:dyDescent="0.15">
      <c r="A2490" s="272" t="s">
        <v>164</v>
      </c>
      <c r="B2490" s="301" t="s">
        <v>233</v>
      </c>
      <c r="C2490" s="302">
        <v>0.54549933073694246</v>
      </c>
      <c r="D2490" s="303">
        <v>0.5406941330652888</v>
      </c>
      <c r="E2490" s="301" t="s">
        <v>233</v>
      </c>
      <c r="F2490" s="302">
        <v>0.42936039811449173</v>
      </c>
      <c r="G2490" s="303">
        <v>0.51956211743357616</v>
      </c>
      <c r="H2490" s="301"/>
      <c r="I2490" s="302"/>
      <c r="J2490" s="303"/>
      <c r="K2490" s="301"/>
      <c r="L2490" s="302"/>
      <c r="M2490" s="303"/>
      <c r="N2490" s="304"/>
    </row>
    <row r="2491" spans="1:14" ht="28" x14ac:dyDescent="0.15">
      <c r="A2491" s="253" t="s">
        <v>854</v>
      </c>
      <c r="B2491" s="274">
        <v>0.79069767441860495</v>
      </c>
      <c r="C2491" s="275">
        <v>0.54450261780104703</v>
      </c>
      <c r="D2491" s="276">
        <v>0.50594451783355399</v>
      </c>
      <c r="E2491" s="274">
        <v>0.79069767441860495</v>
      </c>
      <c r="F2491" s="275">
        <v>0.58024691358024705</v>
      </c>
      <c r="G2491" s="276">
        <v>0.51009174311926597</v>
      </c>
      <c r="H2491" s="274"/>
      <c r="I2491" s="275"/>
      <c r="J2491" s="276"/>
      <c r="K2491" s="274"/>
      <c r="L2491" s="275"/>
      <c r="M2491" s="276"/>
      <c r="N2491" s="570" t="s">
        <v>280</v>
      </c>
    </row>
    <row r="2492" spans="1:14" ht="14" x14ac:dyDescent="0.15">
      <c r="A2492" s="271" t="s">
        <v>100</v>
      </c>
      <c r="B2492" s="278">
        <v>0.162790697674419</v>
      </c>
      <c r="C2492" s="279">
        <v>0.384816753926702</v>
      </c>
      <c r="D2492" s="280">
        <v>0.42272126816380501</v>
      </c>
      <c r="E2492" s="278">
        <v>0.162790697674419</v>
      </c>
      <c r="F2492" s="279">
        <v>0.35185185185185203</v>
      </c>
      <c r="G2492" s="280">
        <v>0.42201834862385301</v>
      </c>
      <c r="H2492" s="278"/>
      <c r="I2492" s="279"/>
      <c r="J2492" s="280"/>
      <c r="K2492" s="278"/>
      <c r="L2492" s="279"/>
      <c r="M2492" s="280"/>
      <c r="N2492" s="571"/>
    </row>
    <row r="2493" spans="1:14" ht="14" x14ac:dyDescent="0.15">
      <c r="A2493" s="271" t="s">
        <v>404</v>
      </c>
      <c r="B2493" s="278">
        <v>4.6511627906976702E-2</v>
      </c>
      <c r="C2493" s="279">
        <v>7.06806282722513E-2</v>
      </c>
      <c r="D2493" s="280">
        <v>7.1334214002642005E-2</v>
      </c>
      <c r="E2493" s="278">
        <v>4.6511627906976702E-2</v>
      </c>
      <c r="F2493" s="279">
        <v>6.7901234567901203E-2</v>
      </c>
      <c r="G2493" s="280">
        <v>6.7889908256880696E-2</v>
      </c>
      <c r="H2493" s="278"/>
      <c r="I2493" s="279"/>
      <c r="J2493" s="280"/>
      <c r="K2493" s="278"/>
      <c r="L2493" s="279"/>
      <c r="M2493" s="280"/>
      <c r="N2493" s="572"/>
    </row>
    <row r="2494" spans="1:14" ht="14" x14ac:dyDescent="0.15">
      <c r="A2494" s="311" t="s">
        <v>244</v>
      </c>
      <c r="B2494" s="312">
        <v>43</v>
      </c>
      <c r="C2494" s="313">
        <v>382</v>
      </c>
      <c r="D2494" s="314">
        <v>1514</v>
      </c>
      <c r="E2494" s="312">
        <v>43</v>
      </c>
      <c r="F2494" s="313">
        <v>162</v>
      </c>
      <c r="G2494" s="314">
        <v>545</v>
      </c>
      <c r="H2494" s="312"/>
      <c r="I2494" s="313"/>
      <c r="J2494" s="314"/>
      <c r="K2494" s="312"/>
      <c r="L2494" s="313"/>
      <c r="M2494" s="314"/>
      <c r="N2494" s="295"/>
    </row>
    <row r="2495" spans="1:14" ht="14" x14ac:dyDescent="0.15">
      <c r="A2495" s="271" t="s">
        <v>182</v>
      </c>
      <c r="B2495" s="296">
        <v>2.7441860465116301</v>
      </c>
      <c r="C2495" s="297">
        <v>2.4738219895287901</v>
      </c>
      <c r="D2495" s="298">
        <v>2.4346103038309099</v>
      </c>
      <c r="E2495" s="296">
        <v>2.7441860465116301</v>
      </c>
      <c r="F2495" s="297">
        <v>2.5123456790123502</v>
      </c>
      <c r="G2495" s="298">
        <v>2.44220183486238</v>
      </c>
      <c r="H2495" s="296"/>
      <c r="I2495" s="297"/>
      <c r="J2495" s="298"/>
      <c r="K2495" s="296"/>
      <c r="L2495" s="297"/>
      <c r="M2495" s="298"/>
      <c r="N2495" s="299"/>
    </row>
    <row r="2496" spans="1:14" ht="14" x14ac:dyDescent="0.15">
      <c r="A2496" s="271" t="s">
        <v>165</v>
      </c>
      <c r="B2496" s="296">
        <v>0.53865013186907296</v>
      </c>
      <c r="C2496" s="297">
        <v>0.62586049927644505</v>
      </c>
      <c r="D2496" s="298">
        <v>0.62341745186166997</v>
      </c>
      <c r="E2496" s="296">
        <v>0.53865013186907296</v>
      </c>
      <c r="F2496" s="297">
        <v>0.62293289790455897</v>
      </c>
      <c r="G2496" s="298">
        <v>0.61898481551235396</v>
      </c>
      <c r="H2496" s="296"/>
      <c r="I2496" s="297"/>
      <c r="J2496" s="298"/>
      <c r="K2496" s="296"/>
      <c r="L2496" s="297"/>
      <c r="M2496" s="298"/>
      <c r="N2496" s="299"/>
    </row>
    <row r="2497" spans="1:14" ht="14" x14ac:dyDescent="0.15">
      <c r="A2497" s="271" t="s">
        <v>245</v>
      </c>
      <c r="B2497" s="300" t="s">
        <v>233</v>
      </c>
      <c r="C2497" s="297" t="s">
        <v>221</v>
      </c>
      <c r="D2497" s="298" t="s">
        <v>221</v>
      </c>
      <c r="E2497" s="300" t="s">
        <v>233</v>
      </c>
      <c r="F2497" s="297" t="s">
        <v>251</v>
      </c>
      <c r="G2497" s="298" t="s">
        <v>221</v>
      </c>
      <c r="H2497" s="300"/>
      <c r="I2497" s="297"/>
      <c r="J2497" s="298"/>
      <c r="K2497" s="300"/>
      <c r="L2497" s="297"/>
      <c r="M2497" s="298"/>
      <c r="N2497" s="299"/>
    </row>
    <row r="2498" spans="1:14" ht="14" x14ac:dyDescent="0.15">
      <c r="A2498" s="272" t="s">
        <v>164</v>
      </c>
      <c r="B2498" s="301" t="s">
        <v>233</v>
      </c>
      <c r="C2498" s="302">
        <v>0.43198773096465892</v>
      </c>
      <c r="D2498" s="303">
        <v>0.49657856345897083</v>
      </c>
      <c r="E2498" s="301" t="s">
        <v>233</v>
      </c>
      <c r="F2498" s="302">
        <v>0.37217550763356982</v>
      </c>
      <c r="G2498" s="303">
        <v>0.48787014492316416</v>
      </c>
      <c r="H2498" s="301"/>
      <c r="I2498" s="302"/>
      <c r="J2498" s="303"/>
      <c r="K2498" s="301"/>
      <c r="L2498" s="302"/>
      <c r="M2498" s="303"/>
      <c r="N2498" s="304"/>
    </row>
    <row r="2499" spans="1:14" ht="28" x14ac:dyDescent="0.15">
      <c r="A2499" s="253" t="s">
        <v>736</v>
      </c>
      <c r="B2499" s="274">
        <v>0.60465116279069797</v>
      </c>
      <c r="C2499" s="275">
        <v>0.44356955380577401</v>
      </c>
      <c r="D2499" s="276">
        <v>0.47978793903247202</v>
      </c>
      <c r="E2499" s="274">
        <v>0.60465116279069797</v>
      </c>
      <c r="F2499" s="275">
        <v>0.46296296296296302</v>
      </c>
      <c r="G2499" s="276">
        <v>0.47426470588235298</v>
      </c>
      <c r="H2499" s="274"/>
      <c r="I2499" s="275"/>
      <c r="J2499" s="276"/>
      <c r="K2499" s="274"/>
      <c r="L2499" s="275"/>
      <c r="M2499" s="276"/>
      <c r="N2499" s="570" t="s">
        <v>280</v>
      </c>
    </row>
    <row r="2500" spans="1:14" ht="14" x14ac:dyDescent="0.15">
      <c r="A2500" s="271" t="s">
        <v>100</v>
      </c>
      <c r="B2500" s="278">
        <v>0.30232558139534899</v>
      </c>
      <c r="C2500" s="279">
        <v>0.43832020997375298</v>
      </c>
      <c r="D2500" s="280">
        <v>0.434062292909211</v>
      </c>
      <c r="E2500" s="278">
        <v>0.30232558139534899</v>
      </c>
      <c r="F2500" s="279">
        <v>0.40123456790123502</v>
      </c>
      <c r="G2500" s="280">
        <v>0.42830882352941202</v>
      </c>
      <c r="H2500" s="278"/>
      <c r="I2500" s="279"/>
      <c r="J2500" s="280"/>
      <c r="K2500" s="278"/>
      <c r="L2500" s="279"/>
      <c r="M2500" s="280"/>
      <c r="N2500" s="571"/>
    </row>
    <row r="2501" spans="1:14" ht="14" x14ac:dyDescent="0.15">
      <c r="A2501" s="271" t="s">
        <v>404</v>
      </c>
      <c r="B2501" s="278">
        <v>9.3023255813953501E-2</v>
      </c>
      <c r="C2501" s="279">
        <v>0.118110236220472</v>
      </c>
      <c r="D2501" s="280">
        <v>8.6149768058316797E-2</v>
      </c>
      <c r="E2501" s="278">
        <v>9.3023255813953501E-2</v>
      </c>
      <c r="F2501" s="279">
        <v>0.13580246913580199</v>
      </c>
      <c r="G2501" s="280">
        <v>9.7426470588235295E-2</v>
      </c>
      <c r="H2501" s="278"/>
      <c r="I2501" s="279"/>
      <c r="J2501" s="280"/>
      <c r="K2501" s="278"/>
      <c r="L2501" s="279"/>
      <c r="M2501" s="280"/>
      <c r="N2501" s="572"/>
    </row>
    <row r="2502" spans="1:14" ht="14" x14ac:dyDescent="0.15">
      <c r="A2502" s="311" t="s">
        <v>244</v>
      </c>
      <c r="B2502" s="312">
        <v>43</v>
      </c>
      <c r="C2502" s="313">
        <v>381</v>
      </c>
      <c r="D2502" s="314">
        <v>1509</v>
      </c>
      <c r="E2502" s="312">
        <v>43</v>
      </c>
      <c r="F2502" s="313">
        <v>162</v>
      </c>
      <c r="G2502" s="314">
        <v>544</v>
      </c>
      <c r="H2502" s="312"/>
      <c r="I2502" s="313"/>
      <c r="J2502" s="314"/>
      <c r="K2502" s="312"/>
      <c r="L2502" s="313"/>
      <c r="M2502" s="314"/>
      <c r="N2502" s="299"/>
    </row>
    <row r="2503" spans="1:14" ht="14" x14ac:dyDescent="0.15">
      <c r="A2503" s="271" t="s">
        <v>182</v>
      </c>
      <c r="B2503" s="296">
        <v>2.5116279069767402</v>
      </c>
      <c r="C2503" s="297">
        <v>2.3254593175852998</v>
      </c>
      <c r="D2503" s="298">
        <v>2.3936381709741501</v>
      </c>
      <c r="E2503" s="296">
        <v>2.5116279069767402</v>
      </c>
      <c r="F2503" s="297">
        <v>2.3271604938271602</v>
      </c>
      <c r="G2503" s="298">
        <v>2.37683823529412</v>
      </c>
      <c r="H2503" s="296"/>
      <c r="I2503" s="297"/>
      <c r="J2503" s="298"/>
      <c r="K2503" s="296"/>
      <c r="L2503" s="297"/>
      <c r="M2503" s="298"/>
      <c r="N2503" s="299"/>
    </row>
    <row r="2504" spans="1:14" ht="14" x14ac:dyDescent="0.15">
      <c r="A2504" s="271" t="s">
        <v>165</v>
      </c>
      <c r="B2504" s="296">
        <v>0.668049507120964</v>
      </c>
      <c r="C2504" s="297">
        <v>0.67598474877576098</v>
      </c>
      <c r="D2504" s="298">
        <v>0.641294967265988</v>
      </c>
      <c r="E2504" s="296">
        <v>0.668049507120964</v>
      </c>
      <c r="F2504" s="297">
        <v>0.70341003400939395</v>
      </c>
      <c r="G2504" s="298">
        <v>0.65610626885495105</v>
      </c>
      <c r="H2504" s="296"/>
      <c r="I2504" s="297"/>
      <c r="J2504" s="298"/>
      <c r="K2504" s="296"/>
      <c r="L2504" s="297"/>
      <c r="M2504" s="298"/>
      <c r="N2504" s="299"/>
    </row>
    <row r="2505" spans="1:14" ht="14" x14ac:dyDescent="0.15">
      <c r="A2505" s="271" t="s">
        <v>245</v>
      </c>
      <c r="B2505" s="300" t="s">
        <v>233</v>
      </c>
      <c r="C2505" s="297" t="s">
        <v>124</v>
      </c>
      <c r="D2505" s="298" t="s">
        <v>124</v>
      </c>
      <c r="E2505" s="300" t="s">
        <v>233</v>
      </c>
      <c r="F2505" s="297" t="s">
        <v>124</v>
      </c>
      <c r="G2505" s="298" t="s">
        <v>124</v>
      </c>
      <c r="H2505" s="300"/>
      <c r="I2505" s="297"/>
      <c r="J2505" s="298"/>
      <c r="K2505" s="300"/>
      <c r="L2505" s="297"/>
      <c r="M2505" s="298"/>
      <c r="N2505" s="299"/>
    </row>
    <row r="2506" spans="1:14" ht="14" x14ac:dyDescent="0.15">
      <c r="A2506" s="272" t="s">
        <v>164</v>
      </c>
      <c r="B2506" s="301" t="s">
        <v>233</v>
      </c>
      <c r="C2506" s="302">
        <v>0.27540353495933184</v>
      </c>
      <c r="D2506" s="303">
        <v>0.18398668635372567</v>
      </c>
      <c r="E2506" s="301" t="s">
        <v>233</v>
      </c>
      <c r="F2506" s="302">
        <v>0.26224734398246657</v>
      </c>
      <c r="G2506" s="303">
        <v>0.20543878039430671</v>
      </c>
      <c r="H2506" s="301"/>
      <c r="I2506" s="302"/>
      <c r="J2506" s="303"/>
      <c r="K2506" s="301"/>
      <c r="L2506" s="302"/>
      <c r="M2506" s="303"/>
      <c r="N2506" s="304"/>
    </row>
    <row r="2507" spans="1:14" ht="56" x14ac:dyDescent="0.15">
      <c r="A2507" s="253" t="s">
        <v>737</v>
      </c>
      <c r="B2507" s="274">
        <v>4.6511627906976702E-2</v>
      </c>
      <c r="C2507" s="275">
        <v>2.9100529100529099E-2</v>
      </c>
      <c r="D2507" s="276">
        <v>3.9268788083954002E-2</v>
      </c>
      <c r="E2507" s="274">
        <v>4.6511627906976702E-2</v>
      </c>
      <c r="F2507" s="275">
        <v>3.8216560509554097E-2</v>
      </c>
      <c r="G2507" s="276">
        <v>4.5627376425855501E-2</v>
      </c>
      <c r="H2507" s="274"/>
      <c r="I2507" s="275"/>
      <c r="J2507" s="276"/>
      <c r="K2507" s="274"/>
      <c r="L2507" s="275"/>
      <c r="M2507" s="276"/>
      <c r="N2507" s="277"/>
    </row>
    <row r="2508" spans="1:14" ht="14" x14ac:dyDescent="0.15">
      <c r="A2508" s="380" t="s">
        <v>396</v>
      </c>
      <c r="B2508" s="278">
        <v>0.209302325581395</v>
      </c>
      <c r="C2508" s="279">
        <v>6.3492063492063502E-2</v>
      </c>
      <c r="D2508" s="280">
        <v>0.10832769126608</v>
      </c>
      <c r="E2508" s="278">
        <v>0.209302325581395</v>
      </c>
      <c r="F2508" s="279">
        <v>0.14012738853503201</v>
      </c>
      <c r="G2508" s="280">
        <v>0.19201520912547501</v>
      </c>
      <c r="H2508" s="278"/>
      <c r="I2508" s="279"/>
      <c r="J2508" s="280"/>
      <c r="K2508" s="278"/>
      <c r="L2508" s="279"/>
      <c r="M2508" s="280"/>
      <c r="N2508" s="281"/>
    </row>
    <row r="2509" spans="1:14" ht="14" x14ac:dyDescent="0.15">
      <c r="A2509" s="380" t="s">
        <v>397</v>
      </c>
      <c r="B2509" s="278">
        <v>0.34883720930232598</v>
      </c>
      <c r="C2509" s="279">
        <v>0.16402116402116401</v>
      </c>
      <c r="D2509" s="280">
        <v>0.24509140148950601</v>
      </c>
      <c r="E2509" s="278">
        <v>0.34883720930232598</v>
      </c>
      <c r="F2509" s="279">
        <v>0.26114649681528701</v>
      </c>
      <c r="G2509" s="280">
        <v>0.33650190114068401</v>
      </c>
      <c r="H2509" s="278"/>
      <c r="I2509" s="279"/>
      <c r="J2509" s="280"/>
      <c r="K2509" s="278"/>
      <c r="L2509" s="279"/>
      <c r="M2509" s="280"/>
      <c r="N2509" s="281"/>
    </row>
    <row r="2510" spans="1:14" ht="14" x14ac:dyDescent="0.15">
      <c r="A2510" s="380" t="s">
        <v>381</v>
      </c>
      <c r="B2510" s="278">
        <v>0.39534883720930197</v>
      </c>
      <c r="C2510" s="279">
        <v>0.74338624338624304</v>
      </c>
      <c r="D2510" s="280">
        <v>0.60731211916046002</v>
      </c>
      <c r="E2510" s="278">
        <v>0.39534883720930197</v>
      </c>
      <c r="F2510" s="279">
        <v>0.56050955414012704</v>
      </c>
      <c r="G2510" s="280">
        <v>0.42585551330798499</v>
      </c>
      <c r="H2510" s="278"/>
      <c r="I2510" s="279"/>
      <c r="J2510" s="280"/>
      <c r="K2510" s="278"/>
      <c r="L2510" s="279"/>
      <c r="M2510" s="280"/>
      <c r="N2510" s="342"/>
    </row>
    <row r="2511" spans="1:14" ht="14" x14ac:dyDescent="0.15">
      <c r="A2511" s="311" t="s">
        <v>244</v>
      </c>
      <c r="B2511" s="312">
        <v>43</v>
      </c>
      <c r="C2511" s="313">
        <v>378</v>
      </c>
      <c r="D2511" s="314">
        <v>1477</v>
      </c>
      <c r="E2511" s="312">
        <v>43</v>
      </c>
      <c r="F2511" s="313">
        <v>157</v>
      </c>
      <c r="G2511" s="314">
        <v>526</v>
      </c>
      <c r="H2511" s="312"/>
      <c r="I2511" s="313"/>
      <c r="J2511" s="314"/>
      <c r="K2511" s="312"/>
      <c r="L2511" s="313"/>
      <c r="M2511" s="314"/>
      <c r="N2511" s="295"/>
    </row>
    <row r="2512" spans="1:14" ht="14" x14ac:dyDescent="0.15">
      <c r="A2512" s="271" t="s">
        <v>182</v>
      </c>
      <c r="B2512" s="296">
        <v>1.9069767441860499</v>
      </c>
      <c r="C2512" s="297">
        <v>1.3783068783068799</v>
      </c>
      <c r="D2512" s="298">
        <v>1.5795531482735301</v>
      </c>
      <c r="E2512" s="296">
        <v>1.9069767441860499</v>
      </c>
      <c r="F2512" s="297">
        <v>1.6560509554140099</v>
      </c>
      <c r="G2512" s="298">
        <v>1.8574144486691999</v>
      </c>
      <c r="H2512" s="296"/>
      <c r="I2512" s="297"/>
      <c r="J2512" s="298"/>
      <c r="K2512" s="296"/>
      <c r="L2512" s="297"/>
      <c r="M2512" s="298"/>
      <c r="N2512" s="299"/>
    </row>
    <row r="2513" spans="1:14" ht="14" x14ac:dyDescent="0.15">
      <c r="A2513" s="271" t="s">
        <v>165</v>
      </c>
      <c r="B2513" s="296">
        <v>0.89479855376908302</v>
      </c>
      <c r="C2513" s="297">
        <v>0.73362245076801302</v>
      </c>
      <c r="D2513" s="298">
        <v>0.83451237935656997</v>
      </c>
      <c r="E2513" s="296">
        <v>0.89479855376908302</v>
      </c>
      <c r="F2513" s="297">
        <v>0.86018316323326105</v>
      </c>
      <c r="G2513" s="298">
        <v>0.884044906907411</v>
      </c>
      <c r="H2513" s="296"/>
      <c r="I2513" s="297"/>
      <c r="J2513" s="298"/>
      <c r="K2513" s="296"/>
      <c r="L2513" s="297"/>
      <c r="M2513" s="298"/>
      <c r="N2513" s="299"/>
    </row>
    <row r="2514" spans="1:14" ht="14" x14ac:dyDescent="0.15">
      <c r="A2514" s="271" t="s">
        <v>245</v>
      </c>
      <c r="B2514" s="300" t="s">
        <v>233</v>
      </c>
      <c r="C2514" s="297" t="s">
        <v>222</v>
      </c>
      <c r="D2514" s="298" t="s">
        <v>251</v>
      </c>
      <c r="E2514" s="300" t="s">
        <v>233</v>
      </c>
      <c r="F2514" s="297" t="s">
        <v>124</v>
      </c>
      <c r="G2514" s="298" t="s">
        <v>124</v>
      </c>
      <c r="H2514" s="300"/>
      <c r="I2514" s="297"/>
      <c r="J2514" s="298"/>
      <c r="K2514" s="300"/>
      <c r="L2514" s="297"/>
      <c r="M2514" s="298"/>
      <c r="N2514" s="299"/>
    </row>
    <row r="2515" spans="1:14" ht="14" x14ac:dyDescent="0.15">
      <c r="A2515" s="272" t="s">
        <v>164</v>
      </c>
      <c r="B2515" s="301" t="s">
        <v>233</v>
      </c>
      <c r="C2515" s="302">
        <v>0.7206293445977795</v>
      </c>
      <c r="D2515" s="303">
        <v>0.39235319212996173</v>
      </c>
      <c r="E2515" s="301" t="s">
        <v>233</v>
      </c>
      <c r="F2515" s="302">
        <v>0.29171204401264816</v>
      </c>
      <c r="G2515" s="303">
        <v>5.6063097168027473E-2</v>
      </c>
      <c r="H2515" s="301"/>
      <c r="I2515" s="302"/>
      <c r="J2515" s="303"/>
      <c r="K2515" s="301"/>
      <c r="L2515" s="302"/>
      <c r="M2515" s="303"/>
      <c r="N2515" s="304"/>
    </row>
    <row r="2516" spans="1:14" ht="28" x14ac:dyDescent="0.15">
      <c r="A2516" s="253" t="s">
        <v>855</v>
      </c>
      <c r="B2516" s="274">
        <v>0.27906976744186002</v>
      </c>
      <c r="C2516" s="275">
        <v>0.78514588859416401</v>
      </c>
      <c r="D2516" s="276">
        <v>0.60436562073669897</v>
      </c>
      <c r="E2516" s="274">
        <v>0.27906976744186002</v>
      </c>
      <c r="F2516" s="275">
        <v>0.60509554140127397</v>
      </c>
      <c r="G2516" s="276">
        <v>0.44337811900191898</v>
      </c>
      <c r="H2516" s="274"/>
      <c r="I2516" s="275"/>
      <c r="J2516" s="276"/>
      <c r="K2516" s="274"/>
      <c r="L2516" s="275"/>
      <c r="M2516" s="276"/>
      <c r="N2516" s="277"/>
    </row>
    <row r="2517" spans="1:14" ht="14" x14ac:dyDescent="0.15">
      <c r="A2517" s="380" t="s">
        <v>396</v>
      </c>
      <c r="B2517" s="278">
        <v>0.372093023255814</v>
      </c>
      <c r="C2517" s="279">
        <v>0.14588859416445599</v>
      </c>
      <c r="D2517" s="280">
        <v>0.20190995907230599</v>
      </c>
      <c r="E2517" s="278">
        <v>0.372093023255814</v>
      </c>
      <c r="F2517" s="279">
        <v>0.26114649681528701</v>
      </c>
      <c r="G2517" s="280">
        <v>0.31861804222648799</v>
      </c>
      <c r="H2517" s="278"/>
      <c r="I2517" s="279"/>
      <c r="J2517" s="280"/>
      <c r="K2517" s="278"/>
      <c r="L2517" s="279"/>
      <c r="M2517" s="280"/>
      <c r="N2517" s="281"/>
    </row>
    <row r="2518" spans="1:14" ht="14" x14ac:dyDescent="0.15">
      <c r="A2518" s="380" t="s">
        <v>397</v>
      </c>
      <c r="B2518" s="278">
        <v>0.232558139534884</v>
      </c>
      <c r="C2518" s="279">
        <v>3.71352785145889E-2</v>
      </c>
      <c r="D2518" s="280">
        <v>9.1405184174624801E-2</v>
      </c>
      <c r="E2518" s="278">
        <v>0.232558139534884</v>
      </c>
      <c r="F2518" s="279">
        <v>7.6433121019108305E-2</v>
      </c>
      <c r="G2518" s="280">
        <v>0.136276391554703</v>
      </c>
      <c r="H2518" s="278"/>
      <c r="I2518" s="279"/>
      <c r="J2518" s="280"/>
      <c r="K2518" s="278"/>
      <c r="L2518" s="279"/>
      <c r="M2518" s="280"/>
      <c r="N2518" s="281"/>
    </row>
    <row r="2519" spans="1:14" ht="14" x14ac:dyDescent="0.15">
      <c r="A2519" s="380" t="s">
        <v>381</v>
      </c>
      <c r="B2519" s="278">
        <v>0.116279069767442</v>
      </c>
      <c r="C2519" s="279">
        <v>3.18302387267905E-2</v>
      </c>
      <c r="D2519" s="280">
        <v>0.102319236016371</v>
      </c>
      <c r="E2519" s="278">
        <v>0.116279069767442</v>
      </c>
      <c r="F2519" s="279">
        <v>5.7324840764331197E-2</v>
      </c>
      <c r="G2519" s="280">
        <v>0.101727447216891</v>
      </c>
      <c r="H2519" s="278"/>
      <c r="I2519" s="279"/>
      <c r="J2519" s="280"/>
      <c r="K2519" s="278"/>
      <c r="L2519" s="279"/>
      <c r="M2519" s="280"/>
      <c r="N2519" s="342"/>
    </row>
    <row r="2520" spans="1:14" ht="14" x14ac:dyDescent="0.15">
      <c r="A2520" s="311" t="s">
        <v>244</v>
      </c>
      <c r="B2520" s="312">
        <v>43</v>
      </c>
      <c r="C2520" s="313">
        <v>377</v>
      </c>
      <c r="D2520" s="314">
        <v>1466</v>
      </c>
      <c r="E2520" s="312">
        <v>43</v>
      </c>
      <c r="F2520" s="313">
        <v>157</v>
      </c>
      <c r="G2520" s="314">
        <v>521</v>
      </c>
      <c r="H2520" s="312"/>
      <c r="I2520" s="313"/>
      <c r="J2520" s="314"/>
      <c r="K2520" s="312"/>
      <c r="L2520" s="313"/>
      <c r="M2520" s="314"/>
      <c r="N2520" s="295"/>
    </row>
    <row r="2521" spans="1:14" ht="14" x14ac:dyDescent="0.15">
      <c r="A2521" s="271" t="s">
        <v>182</v>
      </c>
      <c r="B2521" s="296">
        <v>2.81395348837209</v>
      </c>
      <c r="C2521" s="297">
        <v>3.68435013262599</v>
      </c>
      <c r="D2521" s="298">
        <v>3.30832196452933</v>
      </c>
      <c r="E2521" s="296">
        <v>2.81395348837209</v>
      </c>
      <c r="F2521" s="297">
        <v>3.4140127388535002</v>
      </c>
      <c r="G2521" s="298">
        <v>3.1036468330134399</v>
      </c>
      <c r="H2521" s="296"/>
      <c r="I2521" s="297"/>
      <c r="J2521" s="298"/>
      <c r="K2521" s="296"/>
      <c r="L2521" s="297"/>
      <c r="M2521" s="298"/>
      <c r="N2521" s="299"/>
    </row>
    <row r="2522" spans="1:14" ht="14" x14ac:dyDescent="0.15">
      <c r="A2522" s="271" t="s">
        <v>165</v>
      </c>
      <c r="B2522" s="296">
        <v>0.98212146357450703</v>
      </c>
      <c r="C2522" s="297">
        <v>0.69465601808670596</v>
      </c>
      <c r="D2522" s="298">
        <v>1.0053231942698999</v>
      </c>
      <c r="E2522" s="296">
        <v>0.98212146357450703</v>
      </c>
      <c r="F2522" s="297">
        <v>0.86264787648903396</v>
      </c>
      <c r="G2522" s="298">
        <v>0.98878623245611497</v>
      </c>
      <c r="H2522" s="296"/>
      <c r="I2522" s="297"/>
      <c r="J2522" s="298"/>
      <c r="K2522" s="296"/>
      <c r="L2522" s="297"/>
      <c r="M2522" s="298"/>
      <c r="N2522" s="299"/>
    </row>
    <row r="2523" spans="1:14" ht="14" x14ac:dyDescent="0.15">
      <c r="A2523" s="271" t="s">
        <v>245</v>
      </c>
      <c r="B2523" s="300" t="s">
        <v>233</v>
      </c>
      <c r="C2523" s="297" t="s">
        <v>222</v>
      </c>
      <c r="D2523" s="298" t="s">
        <v>221</v>
      </c>
      <c r="E2523" s="300" t="s">
        <v>233</v>
      </c>
      <c r="F2523" s="297" t="s">
        <v>222</v>
      </c>
      <c r="G2523" s="298" t="s">
        <v>124</v>
      </c>
      <c r="H2523" s="300"/>
      <c r="I2523" s="297"/>
      <c r="J2523" s="298"/>
      <c r="K2523" s="300"/>
      <c r="L2523" s="297"/>
      <c r="M2523" s="298"/>
      <c r="N2523" s="299"/>
    </row>
    <row r="2524" spans="1:14" ht="14" x14ac:dyDescent="0.15">
      <c r="A2524" s="272" t="s">
        <v>164</v>
      </c>
      <c r="B2524" s="301" t="s">
        <v>233</v>
      </c>
      <c r="C2524" s="302">
        <v>-1.2529894243934387</v>
      </c>
      <c r="D2524" s="303">
        <v>-0.49175079116349973</v>
      </c>
      <c r="E2524" s="301" t="s">
        <v>233</v>
      </c>
      <c r="F2524" s="302">
        <v>-0.69560160853075281</v>
      </c>
      <c r="G2524" s="303">
        <v>-0.29297874012845065</v>
      </c>
      <c r="H2524" s="301"/>
      <c r="I2524" s="302"/>
      <c r="J2524" s="303"/>
      <c r="K2524" s="301"/>
      <c r="L2524" s="302"/>
      <c r="M2524" s="303"/>
      <c r="N2524" s="304"/>
    </row>
    <row r="2525" spans="1:14" ht="28" x14ac:dyDescent="0.15">
      <c r="A2525" s="253" t="s">
        <v>856</v>
      </c>
      <c r="B2525" s="274">
        <v>0.418604651162791</v>
      </c>
      <c r="C2525" s="275">
        <v>0.60638297872340396</v>
      </c>
      <c r="D2525" s="276">
        <v>0.43860845839017698</v>
      </c>
      <c r="E2525" s="274">
        <v>0.418604651162791</v>
      </c>
      <c r="F2525" s="275">
        <v>0.57051282051282004</v>
      </c>
      <c r="G2525" s="276">
        <v>0.44252873563218398</v>
      </c>
      <c r="H2525" s="274"/>
      <c r="I2525" s="275"/>
      <c r="J2525" s="276"/>
      <c r="K2525" s="274"/>
      <c r="L2525" s="275"/>
      <c r="M2525" s="276"/>
      <c r="N2525" s="277"/>
    </row>
    <row r="2526" spans="1:14" ht="14" x14ac:dyDescent="0.15">
      <c r="A2526" s="380" t="s">
        <v>396</v>
      </c>
      <c r="B2526" s="278">
        <v>0.44186046511627902</v>
      </c>
      <c r="C2526" s="279">
        <v>0.284574468085106</v>
      </c>
      <c r="D2526" s="280">
        <v>0.359481582537517</v>
      </c>
      <c r="E2526" s="278">
        <v>0.44186046511627902</v>
      </c>
      <c r="F2526" s="279">
        <v>0.30769230769230799</v>
      </c>
      <c r="G2526" s="280">
        <v>0.36206896551724099</v>
      </c>
      <c r="H2526" s="278"/>
      <c r="I2526" s="279"/>
      <c r="J2526" s="280"/>
      <c r="K2526" s="278"/>
      <c r="L2526" s="279"/>
      <c r="M2526" s="280"/>
      <c r="N2526" s="281"/>
    </row>
    <row r="2527" spans="1:14" ht="14" x14ac:dyDescent="0.15">
      <c r="A2527" s="380" t="s">
        <v>397</v>
      </c>
      <c r="B2527" s="278">
        <v>6.9767441860465101E-2</v>
      </c>
      <c r="C2527" s="279">
        <v>7.7127659574468099E-2</v>
      </c>
      <c r="D2527" s="280">
        <v>0.140518417462483</v>
      </c>
      <c r="E2527" s="278">
        <v>6.9767441860465101E-2</v>
      </c>
      <c r="F2527" s="279">
        <v>7.69230769230769E-2</v>
      </c>
      <c r="G2527" s="280">
        <v>0.124521072796935</v>
      </c>
      <c r="H2527" s="278"/>
      <c r="I2527" s="279"/>
      <c r="J2527" s="280"/>
      <c r="K2527" s="278"/>
      <c r="L2527" s="279"/>
      <c r="M2527" s="280"/>
      <c r="N2527" s="281"/>
    </row>
    <row r="2528" spans="1:14" ht="14" x14ac:dyDescent="0.15">
      <c r="A2528" s="380" t="s">
        <v>381</v>
      </c>
      <c r="B2528" s="278">
        <v>6.9767441860465101E-2</v>
      </c>
      <c r="C2528" s="279">
        <v>3.1914893617021302E-2</v>
      </c>
      <c r="D2528" s="280">
        <v>6.1391541609822603E-2</v>
      </c>
      <c r="E2528" s="278">
        <v>6.9767441860465101E-2</v>
      </c>
      <c r="F2528" s="279">
        <v>4.48717948717949E-2</v>
      </c>
      <c r="G2528" s="280">
        <v>7.0881226053639806E-2</v>
      </c>
      <c r="H2528" s="278"/>
      <c r="I2528" s="279"/>
      <c r="J2528" s="280"/>
      <c r="K2528" s="278"/>
      <c r="L2528" s="279"/>
      <c r="M2528" s="280"/>
      <c r="N2528" s="342"/>
    </row>
    <row r="2529" spans="1:14" ht="14" x14ac:dyDescent="0.15">
      <c r="A2529" s="311" t="s">
        <v>244</v>
      </c>
      <c r="B2529" s="312">
        <v>43</v>
      </c>
      <c r="C2529" s="313">
        <v>376</v>
      </c>
      <c r="D2529" s="314">
        <v>1466</v>
      </c>
      <c r="E2529" s="312">
        <v>43</v>
      </c>
      <c r="F2529" s="313">
        <v>156</v>
      </c>
      <c r="G2529" s="314">
        <v>522</v>
      </c>
      <c r="H2529" s="312"/>
      <c r="I2529" s="313"/>
      <c r="J2529" s="314"/>
      <c r="K2529" s="312"/>
      <c r="L2529" s="313"/>
      <c r="M2529" s="314"/>
      <c r="N2529" s="295"/>
    </row>
    <row r="2530" spans="1:14" ht="14" x14ac:dyDescent="0.15">
      <c r="A2530" s="271" t="s">
        <v>182</v>
      </c>
      <c r="B2530" s="296">
        <v>3.2093023255814002</v>
      </c>
      <c r="C2530" s="297">
        <v>3.4654255319148901</v>
      </c>
      <c r="D2530" s="298">
        <v>3.1753069577080399</v>
      </c>
      <c r="E2530" s="296">
        <v>3.2093023255814002</v>
      </c>
      <c r="F2530" s="297">
        <v>3.4038461538461502</v>
      </c>
      <c r="G2530" s="298">
        <v>3.1762452107279699</v>
      </c>
      <c r="H2530" s="296"/>
      <c r="I2530" s="297"/>
      <c r="J2530" s="298"/>
      <c r="K2530" s="296"/>
      <c r="L2530" s="297"/>
      <c r="M2530" s="298"/>
      <c r="N2530" s="299"/>
    </row>
    <row r="2531" spans="1:14" ht="14" x14ac:dyDescent="0.15">
      <c r="A2531" s="271" t="s">
        <v>165</v>
      </c>
      <c r="B2531" s="296">
        <v>0.86073444649056297</v>
      </c>
      <c r="C2531" s="297">
        <v>0.77209763098525896</v>
      </c>
      <c r="D2531" s="298">
        <v>0.89134867781335303</v>
      </c>
      <c r="E2531" s="296">
        <v>0.86073444649056297</v>
      </c>
      <c r="F2531" s="297">
        <v>0.81738249548213104</v>
      </c>
      <c r="G2531" s="298">
        <v>0.906137571608988</v>
      </c>
      <c r="H2531" s="296"/>
      <c r="I2531" s="297"/>
      <c r="J2531" s="298"/>
      <c r="K2531" s="296"/>
      <c r="L2531" s="297"/>
      <c r="M2531" s="298"/>
      <c r="N2531" s="299"/>
    </row>
    <row r="2532" spans="1:14" ht="14" x14ac:dyDescent="0.15">
      <c r="A2532" s="271" t="s">
        <v>245</v>
      </c>
      <c r="B2532" s="300" t="s">
        <v>233</v>
      </c>
      <c r="C2532" s="297" t="s">
        <v>251</v>
      </c>
      <c r="D2532" s="298" t="s">
        <v>124</v>
      </c>
      <c r="E2532" s="300" t="s">
        <v>233</v>
      </c>
      <c r="F2532" s="297" t="s">
        <v>124</v>
      </c>
      <c r="G2532" s="298" t="s">
        <v>124</v>
      </c>
      <c r="H2532" s="300"/>
      <c r="I2532" s="297"/>
      <c r="J2532" s="298"/>
      <c r="K2532" s="300"/>
      <c r="L2532" s="297"/>
      <c r="M2532" s="298"/>
      <c r="N2532" s="299"/>
    </row>
    <row r="2533" spans="1:14" ht="14" x14ac:dyDescent="0.15">
      <c r="A2533" s="272" t="s">
        <v>164</v>
      </c>
      <c r="B2533" s="301" t="s">
        <v>233</v>
      </c>
      <c r="C2533" s="302">
        <v>-0.33172385985261482</v>
      </c>
      <c r="D2533" s="303">
        <v>3.8139247546490208E-2</v>
      </c>
      <c r="E2533" s="301" t="s">
        <v>233</v>
      </c>
      <c r="F2533" s="302">
        <v>-0.23800831231405173</v>
      </c>
      <c r="G2533" s="303">
        <v>3.6481342225697773E-2</v>
      </c>
      <c r="H2533" s="301"/>
      <c r="I2533" s="302"/>
      <c r="J2533" s="303"/>
      <c r="K2533" s="301"/>
      <c r="L2533" s="302"/>
      <c r="M2533" s="303"/>
      <c r="N2533" s="304"/>
    </row>
    <row r="2534" spans="1:14" ht="28" x14ac:dyDescent="0.15">
      <c r="A2534" s="253" t="s">
        <v>857</v>
      </c>
      <c r="B2534" s="274">
        <v>0.48780487804877998</v>
      </c>
      <c r="C2534" s="275">
        <v>0.52066115702479299</v>
      </c>
      <c r="D2534" s="276">
        <v>0.28348688873139599</v>
      </c>
      <c r="E2534" s="274">
        <v>0.48780487804877998</v>
      </c>
      <c r="F2534" s="275">
        <v>0.51973684210526305</v>
      </c>
      <c r="G2534" s="276">
        <v>0.31558185404339301</v>
      </c>
      <c r="H2534" s="274"/>
      <c r="I2534" s="275"/>
      <c r="J2534" s="276"/>
      <c r="K2534" s="274"/>
      <c r="L2534" s="275"/>
      <c r="M2534" s="276"/>
      <c r="N2534" s="277"/>
    </row>
    <row r="2535" spans="1:14" ht="14" x14ac:dyDescent="0.15">
      <c r="A2535" s="380" t="s">
        <v>396</v>
      </c>
      <c r="B2535" s="278">
        <v>0.39024390243902402</v>
      </c>
      <c r="C2535" s="279">
        <v>0.39944903581267199</v>
      </c>
      <c r="D2535" s="280">
        <v>0.48405386250885901</v>
      </c>
      <c r="E2535" s="278">
        <v>0.39024390243902402</v>
      </c>
      <c r="F2535" s="279">
        <v>0.38157894736842102</v>
      </c>
      <c r="G2535" s="280">
        <v>0.46548323471400399</v>
      </c>
      <c r="H2535" s="278"/>
      <c r="I2535" s="279"/>
      <c r="J2535" s="280"/>
      <c r="K2535" s="278"/>
      <c r="L2535" s="279"/>
      <c r="M2535" s="280"/>
      <c r="N2535" s="281"/>
    </row>
    <row r="2536" spans="1:14" ht="14" x14ac:dyDescent="0.15">
      <c r="A2536" s="380" t="s">
        <v>397</v>
      </c>
      <c r="B2536" s="278">
        <v>0.12195121951219499</v>
      </c>
      <c r="C2536" s="279">
        <v>7.43801652892562E-2</v>
      </c>
      <c r="D2536" s="280">
        <v>0.21048901488306199</v>
      </c>
      <c r="E2536" s="278">
        <v>0.12195121951219499</v>
      </c>
      <c r="F2536" s="279">
        <v>9.8684210526315805E-2</v>
      </c>
      <c r="G2536" s="280">
        <v>0.20512820512820501</v>
      </c>
      <c r="H2536" s="278"/>
      <c r="I2536" s="279"/>
      <c r="J2536" s="280"/>
      <c r="K2536" s="278"/>
      <c r="L2536" s="279"/>
      <c r="M2536" s="280"/>
      <c r="N2536" s="281"/>
    </row>
    <row r="2537" spans="1:14" ht="14" x14ac:dyDescent="0.15">
      <c r="A2537" s="380" t="s">
        <v>381</v>
      </c>
      <c r="B2537" s="278">
        <v>0</v>
      </c>
      <c r="C2537" s="279">
        <v>5.5096418732782397E-3</v>
      </c>
      <c r="D2537" s="280">
        <v>2.19702338766832E-2</v>
      </c>
      <c r="E2537" s="278">
        <v>0</v>
      </c>
      <c r="F2537" s="279">
        <v>0</v>
      </c>
      <c r="G2537" s="280">
        <v>1.3806706114398401E-2</v>
      </c>
      <c r="H2537" s="278"/>
      <c r="I2537" s="279"/>
      <c r="J2537" s="280"/>
      <c r="K2537" s="278"/>
      <c r="L2537" s="279"/>
      <c r="M2537" s="280"/>
      <c r="N2537" s="342"/>
    </row>
    <row r="2538" spans="1:14" ht="14" x14ac:dyDescent="0.15">
      <c r="A2538" s="311" t="s">
        <v>244</v>
      </c>
      <c r="B2538" s="312">
        <v>41</v>
      </c>
      <c r="C2538" s="313">
        <v>363</v>
      </c>
      <c r="D2538" s="314">
        <v>1411</v>
      </c>
      <c r="E2538" s="312">
        <v>41</v>
      </c>
      <c r="F2538" s="313">
        <v>152</v>
      </c>
      <c r="G2538" s="314">
        <v>507</v>
      </c>
      <c r="H2538" s="312"/>
      <c r="I2538" s="313"/>
      <c r="J2538" s="314"/>
      <c r="K2538" s="312"/>
      <c r="L2538" s="313"/>
      <c r="M2538" s="314"/>
      <c r="N2538" s="295"/>
    </row>
    <row r="2539" spans="1:14" ht="14" x14ac:dyDescent="0.15">
      <c r="A2539" s="271" t="s">
        <v>182</v>
      </c>
      <c r="B2539" s="296">
        <v>3.3658536585365901</v>
      </c>
      <c r="C2539" s="297">
        <v>3.43526170798898</v>
      </c>
      <c r="D2539" s="298">
        <v>3.02905740609497</v>
      </c>
      <c r="E2539" s="296">
        <v>3.3658536585365901</v>
      </c>
      <c r="F2539" s="297">
        <v>3.42105263157895</v>
      </c>
      <c r="G2539" s="298">
        <v>3.0828402366863901</v>
      </c>
      <c r="H2539" s="296"/>
      <c r="I2539" s="297"/>
      <c r="J2539" s="298"/>
      <c r="K2539" s="296"/>
      <c r="L2539" s="297"/>
      <c r="M2539" s="298"/>
      <c r="N2539" s="299"/>
    </row>
    <row r="2540" spans="1:14" ht="14" x14ac:dyDescent="0.15">
      <c r="A2540" s="271" t="s">
        <v>165</v>
      </c>
      <c r="B2540" s="296">
        <v>0.69843029576957805</v>
      </c>
      <c r="C2540" s="297">
        <v>0.65483465530992202</v>
      </c>
      <c r="D2540" s="298">
        <v>0.76251201425256698</v>
      </c>
      <c r="E2540" s="296">
        <v>0.69843029576957805</v>
      </c>
      <c r="F2540" s="297">
        <v>0.66637614211080898</v>
      </c>
      <c r="G2540" s="298">
        <v>0.75511524401080199</v>
      </c>
      <c r="H2540" s="296"/>
      <c r="I2540" s="297"/>
      <c r="J2540" s="298"/>
      <c r="K2540" s="296"/>
      <c r="L2540" s="297"/>
      <c r="M2540" s="298"/>
      <c r="N2540" s="299"/>
    </row>
    <row r="2541" spans="1:14" ht="14" x14ac:dyDescent="0.15">
      <c r="A2541" s="271" t="s">
        <v>245</v>
      </c>
      <c r="B2541" s="300" t="s">
        <v>233</v>
      </c>
      <c r="C2541" s="297" t="s">
        <v>124</v>
      </c>
      <c r="D2541" s="298" t="s">
        <v>221</v>
      </c>
      <c r="E2541" s="300" t="s">
        <v>233</v>
      </c>
      <c r="F2541" s="297" t="s">
        <v>124</v>
      </c>
      <c r="G2541" s="298" t="s">
        <v>251</v>
      </c>
      <c r="H2541" s="300"/>
      <c r="I2541" s="297"/>
      <c r="J2541" s="298"/>
      <c r="K2541" s="300"/>
      <c r="L2541" s="297"/>
      <c r="M2541" s="298"/>
      <c r="N2541" s="299"/>
    </row>
    <row r="2542" spans="1:14" ht="14" x14ac:dyDescent="0.15">
      <c r="A2542" s="272" t="s">
        <v>164</v>
      </c>
      <c r="B2542" s="301" t="s">
        <v>233</v>
      </c>
      <c r="C2542" s="302">
        <v>-0.1059932440801262</v>
      </c>
      <c r="D2542" s="303">
        <v>0.44169304371126022</v>
      </c>
      <c r="E2542" s="301" t="s">
        <v>233</v>
      </c>
      <c r="F2542" s="302">
        <v>-8.283455777319991E-2</v>
      </c>
      <c r="G2542" s="303">
        <v>0.37479500525902709</v>
      </c>
      <c r="H2542" s="301"/>
      <c r="I2542" s="302"/>
      <c r="J2542" s="303"/>
      <c r="K2542" s="301"/>
      <c r="L2542" s="302"/>
      <c r="M2542" s="303"/>
      <c r="N2542" s="304"/>
    </row>
    <row r="2543" spans="1:14" ht="28" x14ac:dyDescent="0.15">
      <c r="A2543" s="253" t="s">
        <v>858</v>
      </c>
      <c r="B2543" s="274">
        <v>4.6511627906976702E-2</v>
      </c>
      <c r="C2543" s="275">
        <v>3.2697547683923703E-2</v>
      </c>
      <c r="D2543" s="276">
        <v>2.2206800832754999E-2</v>
      </c>
      <c r="E2543" s="274">
        <v>4.6511627906976702E-2</v>
      </c>
      <c r="F2543" s="275">
        <v>6.4102564102564097E-2</v>
      </c>
      <c r="G2543" s="276">
        <v>3.8461538461538498E-2</v>
      </c>
      <c r="H2543" s="274"/>
      <c r="I2543" s="275"/>
      <c r="J2543" s="276"/>
      <c r="K2543" s="274"/>
      <c r="L2543" s="275"/>
      <c r="M2543" s="276"/>
      <c r="N2543" s="277"/>
    </row>
    <row r="2544" spans="1:14" ht="14" x14ac:dyDescent="0.15">
      <c r="A2544" s="380" t="s">
        <v>396</v>
      </c>
      <c r="B2544" s="278">
        <v>0.30232558139534899</v>
      </c>
      <c r="C2544" s="279">
        <v>0.20435967302452299</v>
      </c>
      <c r="D2544" s="280">
        <v>0.26925746009715501</v>
      </c>
      <c r="E2544" s="278">
        <v>0.30232558139534899</v>
      </c>
      <c r="F2544" s="279">
        <v>0.256410256410256</v>
      </c>
      <c r="G2544" s="280">
        <v>0.30576923076923102</v>
      </c>
      <c r="H2544" s="278"/>
      <c r="I2544" s="279"/>
      <c r="J2544" s="280"/>
      <c r="K2544" s="278"/>
      <c r="L2544" s="279"/>
      <c r="M2544" s="280"/>
      <c r="N2544" s="281"/>
    </row>
    <row r="2545" spans="1:14" ht="14" x14ac:dyDescent="0.15">
      <c r="A2545" s="380" t="s">
        <v>397</v>
      </c>
      <c r="B2545" s="278">
        <v>0.44186046511627902</v>
      </c>
      <c r="C2545" s="279">
        <v>0.52316076294277902</v>
      </c>
      <c r="D2545" s="280">
        <v>0.51769604441360195</v>
      </c>
      <c r="E2545" s="278">
        <v>0.44186046511627902</v>
      </c>
      <c r="F2545" s="279">
        <v>0.487179487179487</v>
      </c>
      <c r="G2545" s="280">
        <v>0.49423076923076897</v>
      </c>
      <c r="H2545" s="278"/>
      <c r="I2545" s="279"/>
      <c r="J2545" s="280"/>
      <c r="K2545" s="278"/>
      <c r="L2545" s="279"/>
      <c r="M2545" s="280"/>
      <c r="N2545" s="281"/>
    </row>
    <row r="2546" spans="1:14" ht="14" x14ac:dyDescent="0.15">
      <c r="A2546" s="380" t="s">
        <v>381</v>
      </c>
      <c r="B2546" s="278">
        <v>0.209302325581395</v>
      </c>
      <c r="C2546" s="279">
        <v>0.239782016348774</v>
      </c>
      <c r="D2546" s="280">
        <v>0.19083969465648901</v>
      </c>
      <c r="E2546" s="278">
        <v>0.209302325581395</v>
      </c>
      <c r="F2546" s="279">
        <v>0.19230769230769201</v>
      </c>
      <c r="G2546" s="280">
        <v>0.16153846153846199</v>
      </c>
      <c r="H2546" s="278"/>
      <c r="I2546" s="279"/>
      <c r="J2546" s="280"/>
      <c r="K2546" s="278"/>
      <c r="L2546" s="279"/>
      <c r="M2546" s="280"/>
      <c r="N2546" s="342"/>
    </row>
    <row r="2547" spans="1:14" ht="14" x14ac:dyDescent="0.15">
      <c r="A2547" s="311" t="s">
        <v>244</v>
      </c>
      <c r="B2547" s="312">
        <v>43</v>
      </c>
      <c r="C2547" s="313">
        <v>367</v>
      </c>
      <c r="D2547" s="314">
        <v>1441</v>
      </c>
      <c r="E2547" s="312">
        <v>43</v>
      </c>
      <c r="F2547" s="313">
        <v>156</v>
      </c>
      <c r="G2547" s="314">
        <v>520</v>
      </c>
      <c r="H2547" s="312"/>
      <c r="I2547" s="313"/>
      <c r="J2547" s="314"/>
      <c r="K2547" s="312"/>
      <c r="L2547" s="313"/>
      <c r="M2547" s="314"/>
      <c r="N2547" s="295"/>
    </row>
    <row r="2548" spans="1:14" ht="14" x14ac:dyDescent="0.15">
      <c r="A2548" s="271" t="s">
        <v>182</v>
      </c>
      <c r="B2548" s="296">
        <v>2.18604651162791</v>
      </c>
      <c r="C2548" s="297">
        <v>2.0299727520436002</v>
      </c>
      <c r="D2548" s="298">
        <v>2.12283136710617</v>
      </c>
      <c r="E2548" s="296">
        <v>2.18604651162791</v>
      </c>
      <c r="F2548" s="297">
        <v>2.1923076923076898</v>
      </c>
      <c r="G2548" s="298">
        <v>2.22115384615384</v>
      </c>
      <c r="H2548" s="296"/>
      <c r="I2548" s="297"/>
      <c r="J2548" s="298"/>
      <c r="K2548" s="296"/>
      <c r="L2548" s="297"/>
      <c r="M2548" s="298"/>
      <c r="N2548" s="299"/>
    </row>
    <row r="2549" spans="1:14" ht="14" x14ac:dyDescent="0.15">
      <c r="A2549" s="271" t="s">
        <v>165</v>
      </c>
      <c r="B2549" s="296">
        <v>0.823922498478738</v>
      </c>
      <c r="C2549" s="297">
        <v>0.75868432949667997</v>
      </c>
      <c r="D2549" s="298">
        <v>0.73089502211244695</v>
      </c>
      <c r="E2549" s="296">
        <v>0.823922498478738</v>
      </c>
      <c r="F2549" s="297">
        <v>0.82003449664168504</v>
      </c>
      <c r="G2549" s="298">
        <v>0.75719707716375495</v>
      </c>
      <c r="H2549" s="296"/>
      <c r="I2549" s="297"/>
      <c r="J2549" s="298"/>
      <c r="K2549" s="296"/>
      <c r="L2549" s="297"/>
      <c r="M2549" s="298"/>
      <c r="N2549" s="299"/>
    </row>
    <row r="2550" spans="1:14" ht="14" x14ac:dyDescent="0.15">
      <c r="A2550" s="271" t="s">
        <v>245</v>
      </c>
      <c r="B2550" s="300" t="s">
        <v>233</v>
      </c>
      <c r="C2550" s="297" t="s">
        <v>124</v>
      </c>
      <c r="D2550" s="298" t="s">
        <v>124</v>
      </c>
      <c r="E2550" s="300" t="s">
        <v>233</v>
      </c>
      <c r="F2550" s="297" t="s">
        <v>124</v>
      </c>
      <c r="G2550" s="298" t="s">
        <v>124</v>
      </c>
      <c r="H2550" s="300"/>
      <c r="I2550" s="297"/>
      <c r="J2550" s="298"/>
      <c r="K2550" s="300"/>
      <c r="L2550" s="297"/>
      <c r="M2550" s="298"/>
      <c r="N2550" s="299"/>
    </row>
    <row r="2551" spans="1:14" ht="14" x14ac:dyDescent="0.15">
      <c r="A2551" s="272" t="s">
        <v>164</v>
      </c>
      <c r="B2551" s="301" t="s">
        <v>233</v>
      </c>
      <c r="C2551" s="302">
        <v>0.20571633486597904</v>
      </c>
      <c r="D2551" s="303">
        <v>8.6490046599351972E-2</v>
      </c>
      <c r="E2551" s="301" t="s">
        <v>233</v>
      </c>
      <c r="F2551" s="302">
        <v>-7.6352649863164306E-3</v>
      </c>
      <c r="G2551" s="303">
        <v>-4.6364857425800113E-2</v>
      </c>
      <c r="H2551" s="301"/>
      <c r="I2551" s="302"/>
      <c r="J2551" s="303"/>
      <c r="K2551" s="301"/>
      <c r="L2551" s="302"/>
      <c r="M2551" s="303"/>
      <c r="N2551" s="304"/>
    </row>
    <row r="2552" spans="1:14" ht="28" x14ac:dyDescent="0.15">
      <c r="A2552" s="253" t="s">
        <v>859</v>
      </c>
      <c r="B2552" s="274">
        <v>4.6511627906976702E-2</v>
      </c>
      <c r="C2552" s="275">
        <v>0.17426273458444999</v>
      </c>
      <c r="D2552" s="276">
        <v>0.15389924085576301</v>
      </c>
      <c r="E2552" s="274">
        <v>4.6511627906976702E-2</v>
      </c>
      <c r="F2552" s="275">
        <v>0.11464968152866201</v>
      </c>
      <c r="G2552" s="276">
        <v>0.123076923076923</v>
      </c>
      <c r="H2552" s="274"/>
      <c r="I2552" s="275"/>
      <c r="J2552" s="276"/>
      <c r="K2552" s="274"/>
      <c r="L2552" s="275"/>
      <c r="M2552" s="276"/>
      <c r="N2552" s="277"/>
    </row>
    <row r="2553" spans="1:14" ht="14" x14ac:dyDescent="0.15">
      <c r="A2553" s="380" t="s">
        <v>396</v>
      </c>
      <c r="B2553" s="278">
        <v>0.30232558139534899</v>
      </c>
      <c r="C2553" s="279">
        <v>0.45844504021447702</v>
      </c>
      <c r="D2553" s="280">
        <v>0.40993788819875798</v>
      </c>
      <c r="E2553" s="278">
        <v>0.30232558139534899</v>
      </c>
      <c r="F2553" s="279">
        <v>0.40127388535031799</v>
      </c>
      <c r="G2553" s="280">
        <v>0.363461538461538</v>
      </c>
      <c r="H2553" s="278"/>
      <c r="I2553" s="279"/>
      <c r="J2553" s="280"/>
      <c r="K2553" s="278"/>
      <c r="L2553" s="279"/>
      <c r="M2553" s="280"/>
      <c r="N2553" s="281"/>
    </row>
    <row r="2554" spans="1:14" ht="14" x14ac:dyDescent="0.15">
      <c r="A2554" s="380" t="s">
        <v>397</v>
      </c>
      <c r="B2554" s="278">
        <v>0.418604651162791</v>
      </c>
      <c r="C2554" s="279">
        <v>0.27077747989276102</v>
      </c>
      <c r="D2554" s="280">
        <v>0.311249137336094</v>
      </c>
      <c r="E2554" s="278">
        <v>0.418604651162791</v>
      </c>
      <c r="F2554" s="279">
        <v>0.31847133757961799</v>
      </c>
      <c r="G2554" s="280">
        <v>0.32884615384615401</v>
      </c>
      <c r="H2554" s="278"/>
      <c r="I2554" s="279"/>
      <c r="J2554" s="280"/>
      <c r="K2554" s="278"/>
      <c r="L2554" s="279"/>
      <c r="M2554" s="280"/>
      <c r="N2554" s="281"/>
    </row>
    <row r="2555" spans="1:14" ht="14" x14ac:dyDescent="0.15">
      <c r="A2555" s="380" t="s">
        <v>381</v>
      </c>
      <c r="B2555" s="278">
        <v>0.232558139534884</v>
      </c>
      <c r="C2555" s="279">
        <v>9.6514745308311001E-2</v>
      </c>
      <c r="D2555" s="280">
        <v>0.124913733609386</v>
      </c>
      <c r="E2555" s="278">
        <v>0.232558139534884</v>
      </c>
      <c r="F2555" s="279">
        <v>0.16560509554140099</v>
      </c>
      <c r="G2555" s="280">
        <v>0.18461538461538499</v>
      </c>
      <c r="H2555" s="278"/>
      <c r="I2555" s="279"/>
      <c r="J2555" s="280"/>
      <c r="K2555" s="278"/>
      <c r="L2555" s="279"/>
      <c r="M2555" s="280"/>
      <c r="N2555" s="342"/>
    </row>
    <row r="2556" spans="1:14" ht="14" x14ac:dyDescent="0.15">
      <c r="A2556" s="311" t="s">
        <v>244</v>
      </c>
      <c r="B2556" s="312">
        <v>43</v>
      </c>
      <c r="C2556" s="313">
        <v>373</v>
      </c>
      <c r="D2556" s="314">
        <v>1449</v>
      </c>
      <c r="E2556" s="312">
        <v>43</v>
      </c>
      <c r="F2556" s="313">
        <v>157</v>
      </c>
      <c r="G2556" s="314">
        <v>520</v>
      </c>
      <c r="H2556" s="312"/>
      <c r="I2556" s="313"/>
      <c r="J2556" s="314"/>
      <c r="K2556" s="312"/>
      <c r="L2556" s="313"/>
      <c r="M2556" s="314"/>
      <c r="N2556" s="295"/>
    </row>
    <row r="2557" spans="1:14" ht="14" x14ac:dyDescent="0.15">
      <c r="A2557" s="271" t="s">
        <v>182</v>
      </c>
      <c r="B2557" s="296">
        <v>2.1627906976744198</v>
      </c>
      <c r="C2557" s="297">
        <v>2.7104557640750699</v>
      </c>
      <c r="D2557" s="298">
        <v>2.5928226363008999</v>
      </c>
      <c r="E2557" s="296">
        <v>2.1627906976744198</v>
      </c>
      <c r="F2557" s="297">
        <v>2.4649681528662399</v>
      </c>
      <c r="G2557" s="298">
        <v>2.4249999999999998</v>
      </c>
      <c r="H2557" s="296"/>
      <c r="I2557" s="297"/>
      <c r="J2557" s="298"/>
      <c r="K2557" s="296"/>
      <c r="L2557" s="297"/>
      <c r="M2557" s="298"/>
      <c r="N2557" s="299"/>
    </row>
    <row r="2558" spans="1:14" ht="14" x14ac:dyDescent="0.15">
      <c r="A2558" s="271" t="s">
        <v>165</v>
      </c>
      <c r="B2558" s="296">
        <v>0.84318648895099202</v>
      </c>
      <c r="C2558" s="297">
        <v>0.86560505055635795</v>
      </c>
      <c r="D2558" s="298">
        <v>0.89418214561827003</v>
      </c>
      <c r="E2558" s="296">
        <v>0.84318648895099202</v>
      </c>
      <c r="F2558" s="297">
        <v>0.902479933865868</v>
      </c>
      <c r="G2558" s="298">
        <v>0.92812509123021703</v>
      </c>
      <c r="H2558" s="296"/>
      <c r="I2558" s="297"/>
      <c r="J2558" s="298"/>
      <c r="K2558" s="296"/>
      <c r="L2558" s="297"/>
      <c r="M2558" s="298"/>
      <c r="N2558" s="299"/>
    </row>
    <row r="2559" spans="1:14" ht="14" x14ac:dyDescent="0.15">
      <c r="A2559" s="271" t="s">
        <v>245</v>
      </c>
      <c r="B2559" s="300" t="s">
        <v>233</v>
      </c>
      <c r="C2559" s="297" t="s">
        <v>222</v>
      </c>
      <c r="D2559" s="298" t="s">
        <v>221</v>
      </c>
      <c r="E2559" s="300" t="s">
        <v>233</v>
      </c>
      <c r="F2559" s="297" t="s">
        <v>251</v>
      </c>
      <c r="G2559" s="298" t="s">
        <v>124</v>
      </c>
      <c r="H2559" s="300"/>
      <c r="I2559" s="297"/>
      <c r="J2559" s="298"/>
      <c r="K2559" s="300"/>
      <c r="L2559" s="297"/>
      <c r="M2559" s="298"/>
      <c r="N2559" s="299"/>
    </row>
    <row r="2560" spans="1:14" ht="14" x14ac:dyDescent="0.15">
      <c r="A2560" s="272" t="s">
        <v>164</v>
      </c>
      <c r="B2560" s="301" t="s">
        <v>233</v>
      </c>
      <c r="C2560" s="302">
        <v>-0.63269624645633082</v>
      </c>
      <c r="D2560" s="303">
        <v>-0.48092208140561837</v>
      </c>
      <c r="E2560" s="301" t="s">
        <v>233</v>
      </c>
      <c r="F2560" s="302">
        <v>-0.33483010962627296</v>
      </c>
      <c r="G2560" s="303">
        <v>-0.28251504544287798</v>
      </c>
      <c r="H2560" s="301"/>
      <c r="I2560" s="302"/>
      <c r="J2560" s="303"/>
      <c r="K2560" s="301"/>
      <c r="L2560" s="302"/>
      <c r="M2560" s="303"/>
      <c r="N2560" s="304"/>
    </row>
    <row r="2561" spans="1:14" ht="28" x14ac:dyDescent="0.15">
      <c r="A2561" s="253" t="s">
        <v>937</v>
      </c>
      <c r="B2561" s="274">
        <v>0.27906976744186002</v>
      </c>
      <c r="C2561" s="275">
        <v>0.60540540540540499</v>
      </c>
      <c r="D2561" s="276">
        <v>0.39127423822714702</v>
      </c>
      <c r="E2561" s="274">
        <v>0.27906976744186002</v>
      </c>
      <c r="F2561" s="275">
        <v>0.480769230769231</v>
      </c>
      <c r="G2561" s="276">
        <v>0.310211946050096</v>
      </c>
      <c r="H2561" s="274"/>
      <c r="I2561" s="275"/>
      <c r="J2561" s="276"/>
      <c r="K2561" s="274"/>
      <c r="L2561" s="275"/>
      <c r="M2561" s="276"/>
      <c r="N2561" s="277"/>
    </row>
    <row r="2562" spans="1:14" ht="14" x14ac:dyDescent="0.15">
      <c r="A2562" s="380" t="s">
        <v>396</v>
      </c>
      <c r="B2562" s="278">
        <v>0.232558139534884</v>
      </c>
      <c r="C2562" s="279">
        <v>0.25945945945945897</v>
      </c>
      <c r="D2562" s="280">
        <v>0.31301939058171702</v>
      </c>
      <c r="E2562" s="278">
        <v>0.232558139534884</v>
      </c>
      <c r="F2562" s="279">
        <v>0.30128205128205099</v>
      </c>
      <c r="G2562" s="280">
        <v>0.319845857418112</v>
      </c>
      <c r="H2562" s="278"/>
      <c r="I2562" s="279"/>
      <c r="J2562" s="280"/>
      <c r="K2562" s="278"/>
      <c r="L2562" s="279"/>
      <c r="M2562" s="280"/>
      <c r="N2562" s="281"/>
    </row>
    <row r="2563" spans="1:14" ht="14" x14ac:dyDescent="0.15">
      <c r="A2563" s="380" t="s">
        <v>397</v>
      </c>
      <c r="B2563" s="278">
        <v>0.25581395348837199</v>
      </c>
      <c r="C2563" s="279">
        <v>7.8378378378378397E-2</v>
      </c>
      <c r="D2563" s="280">
        <v>0.198753462603878</v>
      </c>
      <c r="E2563" s="278">
        <v>0.25581395348837199</v>
      </c>
      <c r="F2563" s="279">
        <v>0.115384615384615</v>
      </c>
      <c r="G2563" s="280">
        <v>0.24855491329479801</v>
      </c>
      <c r="H2563" s="278"/>
      <c r="I2563" s="279"/>
      <c r="J2563" s="280"/>
      <c r="K2563" s="278"/>
      <c r="L2563" s="279"/>
      <c r="M2563" s="280"/>
      <c r="N2563" s="281"/>
    </row>
    <row r="2564" spans="1:14" ht="14" x14ac:dyDescent="0.15">
      <c r="A2564" s="380" t="s">
        <v>381</v>
      </c>
      <c r="B2564" s="278">
        <v>0.232558139534884</v>
      </c>
      <c r="C2564" s="279">
        <v>5.6756756756756802E-2</v>
      </c>
      <c r="D2564" s="280">
        <v>9.6952908587257594E-2</v>
      </c>
      <c r="E2564" s="278">
        <v>0.232558139534884</v>
      </c>
      <c r="F2564" s="279">
        <v>0.102564102564103</v>
      </c>
      <c r="G2564" s="280">
        <v>0.12138728323699401</v>
      </c>
      <c r="H2564" s="278"/>
      <c r="I2564" s="279"/>
      <c r="J2564" s="280"/>
      <c r="K2564" s="278"/>
      <c r="L2564" s="279"/>
      <c r="M2564" s="280"/>
      <c r="N2564" s="342"/>
    </row>
    <row r="2565" spans="1:14" ht="14" x14ac:dyDescent="0.15">
      <c r="A2565" s="311" t="s">
        <v>244</v>
      </c>
      <c r="B2565" s="312">
        <v>43</v>
      </c>
      <c r="C2565" s="313">
        <v>370</v>
      </c>
      <c r="D2565" s="314">
        <v>1444</v>
      </c>
      <c r="E2565" s="312">
        <v>43</v>
      </c>
      <c r="F2565" s="313">
        <v>156</v>
      </c>
      <c r="G2565" s="314">
        <v>519</v>
      </c>
      <c r="H2565" s="312"/>
      <c r="I2565" s="313"/>
      <c r="J2565" s="314"/>
      <c r="K2565" s="312"/>
      <c r="L2565" s="313"/>
      <c r="M2565" s="314"/>
      <c r="N2565" s="295"/>
    </row>
    <row r="2566" spans="1:14" ht="14" x14ac:dyDescent="0.15">
      <c r="A2566" s="271" t="s">
        <v>182</v>
      </c>
      <c r="B2566" s="296">
        <v>2.5581395348837201</v>
      </c>
      <c r="C2566" s="297">
        <v>3.41351351351351</v>
      </c>
      <c r="D2566" s="298">
        <v>2.99861495844875</v>
      </c>
      <c r="E2566" s="296">
        <v>2.5581395348837201</v>
      </c>
      <c r="F2566" s="297">
        <v>3.1602564102564101</v>
      </c>
      <c r="G2566" s="298">
        <v>2.8188824662813099</v>
      </c>
      <c r="H2566" s="296"/>
      <c r="I2566" s="297"/>
      <c r="J2566" s="298"/>
      <c r="K2566" s="296"/>
      <c r="L2566" s="297"/>
      <c r="M2566" s="298"/>
      <c r="N2566" s="299"/>
    </row>
    <row r="2567" spans="1:14" ht="14" x14ac:dyDescent="0.15">
      <c r="A2567" s="271" t="s">
        <v>165</v>
      </c>
      <c r="B2567" s="296">
        <v>1.14022398763191</v>
      </c>
      <c r="C2567" s="297">
        <v>0.86129107165637897</v>
      </c>
      <c r="D2567" s="298">
        <v>0.98919920079196999</v>
      </c>
      <c r="E2567" s="296">
        <v>1.14022398763191</v>
      </c>
      <c r="F2567" s="297">
        <v>0.99350662690320302</v>
      </c>
      <c r="G2567" s="298">
        <v>1.00671006649076</v>
      </c>
      <c r="H2567" s="296"/>
      <c r="I2567" s="297"/>
      <c r="J2567" s="298"/>
      <c r="K2567" s="296"/>
      <c r="L2567" s="297"/>
      <c r="M2567" s="298"/>
      <c r="N2567" s="299"/>
    </row>
    <row r="2568" spans="1:14" ht="14" x14ac:dyDescent="0.15">
      <c r="A2568" s="271" t="s">
        <v>245</v>
      </c>
      <c r="B2568" s="300" t="s">
        <v>233</v>
      </c>
      <c r="C2568" s="297" t="s">
        <v>222</v>
      </c>
      <c r="D2568" s="298" t="s">
        <v>221</v>
      </c>
      <c r="E2568" s="300" t="s">
        <v>233</v>
      </c>
      <c r="F2568" s="297" t="s">
        <v>222</v>
      </c>
      <c r="G2568" s="298" t="s">
        <v>124</v>
      </c>
      <c r="H2568" s="300"/>
      <c r="I2568" s="297"/>
      <c r="J2568" s="298"/>
      <c r="K2568" s="300"/>
      <c r="L2568" s="297"/>
      <c r="M2568" s="298"/>
      <c r="N2568" s="299"/>
    </row>
    <row r="2569" spans="1:14" ht="14" x14ac:dyDescent="0.15">
      <c r="A2569" s="272" t="s">
        <v>164</v>
      </c>
      <c r="B2569" s="301" t="s">
        <v>233</v>
      </c>
      <c r="C2569" s="302">
        <v>-0.99312997287292226</v>
      </c>
      <c r="D2569" s="303">
        <v>-0.44528485588380745</v>
      </c>
      <c r="E2569" s="301" t="s">
        <v>233</v>
      </c>
      <c r="F2569" s="302">
        <v>-0.60605219841312041</v>
      </c>
      <c r="G2569" s="303">
        <v>-0.25900499068863037</v>
      </c>
      <c r="H2569" s="301"/>
      <c r="I2569" s="302"/>
      <c r="J2569" s="303"/>
      <c r="K2569" s="301"/>
      <c r="L2569" s="302"/>
      <c r="M2569" s="303"/>
      <c r="N2569" s="304"/>
    </row>
    <row r="2570" spans="1:14" ht="28" x14ac:dyDescent="0.15">
      <c r="A2570" s="253" t="s">
        <v>938</v>
      </c>
      <c r="B2570" s="274">
        <v>0.33333333333333298</v>
      </c>
      <c r="C2570" s="275">
        <v>0.76675603217158195</v>
      </c>
      <c r="D2570" s="276">
        <v>0.53979238754325298</v>
      </c>
      <c r="E2570" s="274">
        <v>0.33333333333333298</v>
      </c>
      <c r="F2570" s="275">
        <v>0.58974358974358998</v>
      </c>
      <c r="G2570" s="276">
        <v>0.420038535645472</v>
      </c>
      <c r="H2570" s="274"/>
      <c r="I2570" s="275"/>
      <c r="J2570" s="276"/>
      <c r="K2570" s="274"/>
      <c r="L2570" s="275"/>
      <c r="M2570" s="276"/>
      <c r="N2570" s="281"/>
    </row>
    <row r="2571" spans="1:14" ht="14" x14ac:dyDescent="0.15">
      <c r="A2571" s="380" t="s">
        <v>396</v>
      </c>
      <c r="B2571" s="278">
        <v>0.42857142857142899</v>
      </c>
      <c r="C2571" s="279">
        <v>0.17694369973190299</v>
      </c>
      <c r="D2571" s="280">
        <v>0.29065743944636702</v>
      </c>
      <c r="E2571" s="278">
        <v>0.42857142857142899</v>
      </c>
      <c r="F2571" s="279">
        <v>0.30769230769230799</v>
      </c>
      <c r="G2571" s="280">
        <v>0.34296724470134898</v>
      </c>
      <c r="H2571" s="278"/>
      <c r="I2571" s="279"/>
      <c r="J2571" s="280"/>
      <c r="K2571" s="278"/>
      <c r="L2571" s="279"/>
      <c r="M2571" s="280"/>
      <c r="N2571" s="281"/>
    </row>
    <row r="2572" spans="1:14" ht="14" x14ac:dyDescent="0.15">
      <c r="A2572" s="380" t="s">
        <v>397</v>
      </c>
      <c r="B2572" s="278">
        <v>0.19047619047618999</v>
      </c>
      <c r="C2572" s="279">
        <v>4.2895442359249303E-2</v>
      </c>
      <c r="D2572" s="280">
        <v>0.11833910034602101</v>
      </c>
      <c r="E2572" s="278">
        <v>0.19047619047618999</v>
      </c>
      <c r="F2572" s="279">
        <v>7.69230769230769E-2</v>
      </c>
      <c r="G2572" s="280">
        <v>0.165703275529865</v>
      </c>
      <c r="H2572" s="278"/>
      <c r="I2572" s="279"/>
      <c r="J2572" s="280"/>
      <c r="K2572" s="278"/>
      <c r="L2572" s="279"/>
      <c r="M2572" s="280"/>
      <c r="N2572" s="281"/>
    </row>
    <row r="2573" spans="1:14" ht="14" x14ac:dyDescent="0.15">
      <c r="A2573" s="380" t="s">
        <v>381</v>
      </c>
      <c r="B2573" s="278">
        <v>4.7619047619047603E-2</v>
      </c>
      <c r="C2573" s="279">
        <v>1.34048257372654E-2</v>
      </c>
      <c r="D2573" s="280">
        <v>5.1211072664359897E-2</v>
      </c>
      <c r="E2573" s="278">
        <v>4.7619047619047603E-2</v>
      </c>
      <c r="F2573" s="279">
        <v>2.5641025641025599E-2</v>
      </c>
      <c r="G2573" s="280">
        <v>7.1290944123314104E-2</v>
      </c>
      <c r="H2573" s="278"/>
      <c r="I2573" s="279"/>
      <c r="J2573" s="280"/>
      <c r="K2573" s="278"/>
      <c r="L2573" s="279"/>
      <c r="M2573" s="280"/>
      <c r="N2573" s="281"/>
    </row>
    <row r="2574" spans="1:14" ht="14" x14ac:dyDescent="0.15">
      <c r="A2574" s="311" t="s">
        <v>244</v>
      </c>
      <c r="B2574" s="312">
        <v>42</v>
      </c>
      <c r="C2574" s="313">
        <v>373</v>
      </c>
      <c r="D2574" s="314">
        <v>1445</v>
      </c>
      <c r="E2574" s="312">
        <v>42</v>
      </c>
      <c r="F2574" s="313">
        <v>156</v>
      </c>
      <c r="G2574" s="314">
        <v>519</v>
      </c>
      <c r="H2574" s="312"/>
      <c r="I2574" s="313"/>
      <c r="J2574" s="314"/>
      <c r="K2574" s="312"/>
      <c r="L2574" s="313"/>
      <c r="M2574" s="314"/>
      <c r="N2574" s="295"/>
    </row>
    <row r="2575" spans="1:14" ht="14" x14ac:dyDescent="0.15">
      <c r="A2575" s="271" t="s">
        <v>182</v>
      </c>
      <c r="B2575" s="296">
        <v>3.0476190476190501</v>
      </c>
      <c r="C2575" s="297">
        <v>3.6970509383377999</v>
      </c>
      <c r="D2575" s="298">
        <v>3.3190311418685101</v>
      </c>
      <c r="E2575" s="296">
        <v>3.0476190476190501</v>
      </c>
      <c r="F2575" s="297">
        <v>3.4615384615384599</v>
      </c>
      <c r="G2575" s="298">
        <v>3.1117533718689798</v>
      </c>
      <c r="H2575" s="296"/>
      <c r="I2575" s="297"/>
      <c r="J2575" s="298"/>
      <c r="K2575" s="296"/>
      <c r="L2575" s="297"/>
      <c r="M2575" s="298"/>
      <c r="N2575" s="281"/>
    </row>
    <row r="2576" spans="1:14" ht="14" x14ac:dyDescent="0.15">
      <c r="A2576" s="271" t="s">
        <v>165</v>
      </c>
      <c r="B2576" s="296">
        <v>0.85404006738648397</v>
      </c>
      <c r="C2576" s="297">
        <v>0.615146533885219</v>
      </c>
      <c r="D2576" s="298">
        <v>0.87276689462514101</v>
      </c>
      <c r="E2576" s="296">
        <v>0.85404006738648397</v>
      </c>
      <c r="F2576" s="297">
        <v>0.74819882974630902</v>
      </c>
      <c r="G2576" s="298">
        <v>0.92740171812389305</v>
      </c>
      <c r="H2576" s="296"/>
      <c r="I2576" s="297"/>
      <c r="J2576" s="298"/>
      <c r="K2576" s="296"/>
      <c r="L2576" s="297"/>
      <c r="M2576" s="298"/>
      <c r="N2576" s="281"/>
    </row>
    <row r="2577" spans="1:14" ht="14" x14ac:dyDescent="0.15">
      <c r="A2577" s="271" t="s">
        <v>245</v>
      </c>
      <c r="B2577" s="300" t="s">
        <v>233</v>
      </c>
      <c r="C2577" s="297" t="s">
        <v>222</v>
      </c>
      <c r="D2577" s="298" t="s">
        <v>251</v>
      </c>
      <c r="E2577" s="300" t="s">
        <v>233</v>
      </c>
      <c r="F2577" s="297" t="s">
        <v>221</v>
      </c>
      <c r="G2577" s="298" t="s">
        <v>124</v>
      </c>
      <c r="H2577" s="300"/>
      <c r="I2577" s="297"/>
      <c r="J2577" s="298"/>
      <c r="K2577" s="300"/>
      <c r="L2577" s="297"/>
      <c r="M2577" s="298"/>
      <c r="N2577" s="281"/>
    </row>
    <row r="2578" spans="1:14" ht="14" x14ac:dyDescent="0.15">
      <c r="A2578" s="272" t="s">
        <v>164</v>
      </c>
      <c r="B2578" s="301" t="s">
        <v>233</v>
      </c>
      <c r="C2578" s="302">
        <v>-1.0557352678507135</v>
      </c>
      <c r="D2578" s="303">
        <v>-0.31097890619010388</v>
      </c>
      <c r="E2578" s="301" t="s">
        <v>233</v>
      </c>
      <c r="F2578" s="302">
        <v>-0.55322114585471482</v>
      </c>
      <c r="G2578" s="303">
        <v>-6.9154847351018067E-2</v>
      </c>
      <c r="H2578" s="301"/>
      <c r="I2578" s="302"/>
      <c r="J2578" s="303"/>
      <c r="K2578" s="301"/>
      <c r="L2578" s="302"/>
      <c r="M2578" s="303"/>
      <c r="N2578" s="304"/>
    </row>
    <row r="2579" spans="1:14" ht="28" x14ac:dyDescent="0.15">
      <c r="A2579" s="253" t="s">
        <v>939</v>
      </c>
      <c r="B2579" s="274">
        <v>0.17499999999999999</v>
      </c>
      <c r="C2579" s="275">
        <v>7.9670329670329706E-2</v>
      </c>
      <c r="D2579" s="276">
        <v>0.114184397163121</v>
      </c>
      <c r="E2579" s="274">
        <v>0.17499999999999999</v>
      </c>
      <c r="F2579" s="275">
        <v>0.14379084967320299</v>
      </c>
      <c r="G2579" s="276">
        <v>0.168297455968689</v>
      </c>
      <c r="H2579" s="274"/>
      <c r="I2579" s="275"/>
      <c r="J2579" s="276"/>
      <c r="K2579" s="274"/>
      <c r="L2579" s="275"/>
      <c r="M2579" s="276"/>
      <c r="N2579" s="281"/>
    </row>
    <row r="2580" spans="1:14" ht="14" x14ac:dyDescent="0.15">
      <c r="A2580" s="380" t="s">
        <v>396</v>
      </c>
      <c r="B2580" s="278">
        <v>0.47499999999999998</v>
      </c>
      <c r="C2580" s="279">
        <v>0.225274725274725</v>
      </c>
      <c r="D2580" s="280">
        <v>0.27943262411347503</v>
      </c>
      <c r="E2580" s="278">
        <v>0.47499999999999998</v>
      </c>
      <c r="F2580" s="279">
        <v>0.31372549019607798</v>
      </c>
      <c r="G2580" s="280">
        <v>0.299412915851272</v>
      </c>
      <c r="H2580" s="278"/>
      <c r="I2580" s="279"/>
      <c r="J2580" s="280"/>
      <c r="K2580" s="278"/>
      <c r="L2580" s="279"/>
      <c r="M2580" s="280"/>
      <c r="N2580" s="281"/>
    </row>
    <row r="2581" spans="1:14" ht="14" x14ac:dyDescent="0.15">
      <c r="A2581" s="380" t="s">
        <v>397</v>
      </c>
      <c r="B2581" s="278">
        <v>0.25</v>
      </c>
      <c r="C2581" s="279">
        <v>0.37362637362637402</v>
      </c>
      <c r="D2581" s="280">
        <v>0.40567375886524798</v>
      </c>
      <c r="E2581" s="278">
        <v>0.25</v>
      </c>
      <c r="F2581" s="279">
        <v>0.33986928104575198</v>
      </c>
      <c r="G2581" s="280">
        <v>0.39334637964774899</v>
      </c>
      <c r="H2581" s="278"/>
      <c r="I2581" s="279"/>
      <c r="J2581" s="280"/>
      <c r="K2581" s="278"/>
      <c r="L2581" s="279"/>
      <c r="M2581" s="280"/>
      <c r="N2581" s="281"/>
    </row>
    <row r="2582" spans="1:14" ht="14" x14ac:dyDescent="0.15">
      <c r="A2582" s="380" t="s">
        <v>381</v>
      </c>
      <c r="B2582" s="278">
        <v>0.1</v>
      </c>
      <c r="C2582" s="279">
        <v>0.32142857142857101</v>
      </c>
      <c r="D2582" s="280">
        <v>0.20070921985815601</v>
      </c>
      <c r="E2582" s="278">
        <v>0.1</v>
      </c>
      <c r="F2582" s="279">
        <v>0.20261437908496699</v>
      </c>
      <c r="G2582" s="280">
        <v>0.13894324853229001</v>
      </c>
      <c r="H2582" s="278"/>
      <c r="I2582" s="279"/>
      <c r="J2582" s="280"/>
      <c r="K2582" s="278"/>
      <c r="L2582" s="279"/>
      <c r="M2582" s="280"/>
      <c r="N2582" s="281"/>
    </row>
    <row r="2583" spans="1:14" ht="14" x14ac:dyDescent="0.15">
      <c r="A2583" s="311" t="s">
        <v>244</v>
      </c>
      <c r="B2583" s="312">
        <v>40</v>
      </c>
      <c r="C2583" s="313">
        <v>364</v>
      </c>
      <c r="D2583" s="314">
        <v>1410</v>
      </c>
      <c r="E2583" s="312">
        <v>40</v>
      </c>
      <c r="F2583" s="313">
        <v>153</v>
      </c>
      <c r="G2583" s="314">
        <v>511</v>
      </c>
      <c r="H2583" s="312"/>
      <c r="I2583" s="313"/>
      <c r="J2583" s="314"/>
      <c r="K2583" s="312"/>
      <c r="L2583" s="313"/>
      <c r="M2583" s="314"/>
      <c r="N2583" s="295"/>
    </row>
    <row r="2584" spans="1:14" ht="14" x14ac:dyDescent="0.15">
      <c r="A2584" s="271" t="s">
        <v>182</v>
      </c>
      <c r="B2584" s="296">
        <v>2.7250000000000001</v>
      </c>
      <c r="C2584" s="297">
        <v>2.0631868131868099</v>
      </c>
      <c r="D2584" s="298">
        <v>2.30709219858156</v>
      </c>
      <c r="E2584" s="296">
        <v>2.7250000000000001</v>
      </c>
      <c r="F2584" s="297">
        <v>2.3986928104575198</v>
      </c>
      <c r="G2584" s="298">
        <v>2.4970645792563602</v>
      </c>
      <c r="H2584" s="296"/>
      <c r="I2584" s="297"/>
      <c r="J2584" s="298"/>
      <c r="K2584" s="296"/>
      <c r="L2584" s="297"/>
      <c r="M2584" s="298"/>
      <c r="N2584" s="281"/>
    </row>
    <row r="2585" spans="1:14" ht="14" x14ac:dyDescent="0.15">
      <c r="A2585" s="271" t="s">
        <v>165</v>
      </c>
      <c r="B2585" s="296">
        <v>0.87669250230040396</v>
      </c>
      <c r="C2585" s="297">
        <v>0.92938959691613299</v>
      </c>
      <c r="D2585" s="298">
        <v>0.91824387195602897</v>
      </c>
      <c r="E2585" s="296">
        <v>0.87669250230040396</v>
      </c>
      <c r="F2585" s="297">
        <v>0.96885627961017795</v>
      </c>
      <c r="G2585" s="298">
        <v>0.93068138317998705</v>
      </c>
      <c r="H2585" s="296"/>
      <c r="I2585" s="297"/>
      <c r="J2585" s="298"/>
      <c r="K2585" s="296"/>
      <c r="L2585" s="297"/>
      <c r="M2585" s="298"/>
      <c r="N2585" s="281"/>
    </row>
    <row r="2586" spans="1:14" ht="14" x14ac:dyDescent="0.15">
      <c r="A2586" s="271" t="s">
        <v>245</v>
      </c>
      <c r="B2586" s="300" t="s">
        <v>233</v>
      </c>
      <c r="C2586" s="297" t="s">
        <v>222</v>
      </c>
      <c r="D2586" s="298" t="s">
        <v>221</v>
      </c>
      <c r="E2586" s="300" t="s">
        <v>233</v>
      </c>
      <c r="F2586" s="297" t="s">
        <v>124</v>
      </c>
      <c r="G2586" s="298" t="s">
        <v>124</v>
      </c>
      <c r="H2586" s="300"/>
      <c r="I2586" s="297"/>
      <c r="J2586" s="298"/>
      <c r="K2586" s="300"/>
      <c r="L2586" s="297"/>
      <c r="M2586" s="298"/>
      <c r="N2586" s="281"/>
    </row>
    <row r="2587" spans="1:14" ht="14" x14ac:dyDescent="0.15">
      <c r="A2587" s="272" t="s">
        <v>164</v>
      </c>
      <c r="B2587" s="301" t="s">
        <v>233</v>
      </c>
      <c r="C2587" s="302">
        <v>0.71209446394622322</v>
      </c>
      <c r="D2587" s="303">
        <v>0.45511635218236668</v>
      </c>
      <c r="E2587" s="301" t="s">
        <v>233</v>
      </c>
      <c r="F2587" s="302">
        <v>0.33679627867383066</v>
      </c>
      <c r="G2587" s="303">
        <v>0.24491241026528501</v>
      </c>
      <c r="H2587" s="301"/>
      <c r="I2587" s="302"/>
      <c r="J2587" s="303"/>
      <c r="K2587" s="301"/>
      <c r="L2587" s="302"/>
      <c r="M2587" s="303"/>
      <c r="N2587" s="281"/>
    </row>
    <row r="2588" spans="1:14" ht="28" x14ac:dyDescent="0.15">
      <c r="A2588" s="253" t="s">
        <v>940</v>
      </c>
      <c r="B2588" s="274">
        <v>2.3809523809523801E-2</v>
      </c>
      <c r="C2588" s="275">
        <v>0.13370473537604499</v>
      </c>
      <c r="D2588" s="276">
        <v>7.1327683615819204E-2</v>
      </c>
      <c r="E2588" s="274">
        <v>2.3809523809523801E-2</v>
      </c>
      <c r="F2588" s="275">
        <v>0.11038961038961</v>
      </c>
      <c r="G2588" s="276">
        <v>7.3786407766990303E-2</v>
      </c>
      <c r="H2588" s="274"/>
      <c r="I2588" s="275"/>
      <c r="J2588" s="276"/>
      <c r="K2588" s="274"/>
      <c r="L2588" s="275"/>
      <c r="M2588" s="276"/>
      <c r="N2588" s="277"/>
    </row>
    <row r="2589" spans="1:14" ht="14" x14ac:dyDescent="0.15">
      <c r="A2589" s="380" t="s">
        <v>396</v>
      </c>
      <c r="B2589" s="278">
        <v>0.30952380952380998</v>
      </c>
      <c r="C2589" s="279">
        <v>0.36768802228412301</v>
      </c>
      <c r="D2589" s="280">
        <v>0.26553672316384203</v>
      </c>
      <c r="E2589" s="278">
        <v>0.30952380952380998</v>
      </c>
      <c r="F2589" s="279">
        <v>0.38311688311688302</v>
      </c>
      <c r="G2589" s="280">
        <v>0.28932038834951501</v>
      </c>
      <c r="H2589" s="278"/>
      <c r="I2589" s="279"/>
      <c r="J2589" s="280"/>
      <c r="K2589" s="278"/>
      <c r="L2589" s="279"/>
      <c r="M2589" s="280"/>
      <c r="N2589" s="281"/>
    </row>
    <row r="2590" spans="1:14" ht="14" x14ac:dyDescent="0.15">
      <c r="A2590" s="380" t="s">
        <v>397</v>
      </c>
      <c r="B2590" s="278">
        <v>0.35714285714285698</v>
      </c>
      <c r="C2590" s="279">
        <v>0.376044568245125</v>
      </c>
      <c r="D2590" s="280">
        <v>0.483050847457627</v>
      </c>
      <c r="E2590" s="278">
        <v>0.35714285714285698</v>
      </c>
      <c r="F2590" s="279">
        <v>0.35064935064935099</v>
      </c>
      <c r="G2590" s="280">
        <v>0.44854368932038802</v>
      </c>
      <c r="H2590" s="278"/>
      <c r="I2590" s="279"/>
      <c r="J2590" s="280"/>
      <c r="K2590" s="278"/>
      <c r="L2590" s="279"/>
      <c r="M2590" s="280"/>
      <c r="N2590" s="281"/>
    </row>
    <row r="2591" spans="1:14" ht="14" x14ac:dyDescent="0.15">
      <c r="A2591" s="380" t="s">
        <v>381</v>
      </c>
      <c r="B2591" s="278">
        <v>0.30952380952380998</v>
      </c>
      <c r="C2591" s="279">
        <v>0.122562674094708</v>
      </c>
      <c r="D2591" s="280">
        <v>0.180084745762712</v>
      </c>
      <c r="E2591" s="278">
        <v>0.30952380952380998</v>
      </c>
      <c r="F2591" s="279">
        <v>0.15584415584415601</v>
      </c>
      <c r="G2591" s="280">
        <v>0.188349514563107</v>
      </c>
      <c r="H2591" s="278"/>
      <c r="I2591" s="279"/>
      <c r="J2591" s="280"/>
      <c r="K2591" s="278"/>
      <c r="L2591" s="279"/>
      <c r="M2591" s="280"/>
      <c r="N2591" s="342"/>
    </row>
    <row r="2592" spans="1:14" ht="14" x14ac:dyDescent="0.15">
      <c r="A2592" s="311" t="s">
        <v>244</v>
      </c>
      <c r="B2592" s="312">
        <v>42</v>
      </c>
      <c r="C2592" s="313">
        <v>359</v>
      </c>
      <c r="D2592" s="314">
        <v>1416</v>
      </c>
      <c r="E2592" s="312">
        <v>42</v>
      </c>
      <c r="F2592" s="313">
        <v>154</v>
      </c>
      <c r="G2592" s="314">
        <v>515</v>
      </c>
      <c r="H2592" s="312"/>
      <c r="I2592" s="313"/>
      <c r="J2592" s="314"/>
      <c r="K2592" s="312"/>
      <c r="L2592" s="313"/>
      <c r="M2592" s="314"/>
      <c r="N2592" s="295"/>
    </row>
    <row r="2593" spans="1:14" ht="14" x14ac:dyDescent="0.15">
      <c r="A2593" s="271" t="s">
        <v>182</v>
      </c>
      <c r="B2593" s="296">
        <v>2.0476190476190501</v>
      </c>
      <c r="C2593" s="297">
        <v>2.5125348189415</v>
      </c>
      <c r="D2593" s="298">
        <v>2.2281073446327699</v>
      </c>
      <c r="E2593" s="296">
        <v>2.0476190476190501</v>
      </c>
      <c r="F2593" s="297">
        <v>2.4480519480519498</v>
      </c>
      <c r="G2593" s="298">
        <v>2.2485436893203898</v>
      </c>
      <c r="H2593" s="296"/>
      <c r="I2593" s="297"/>
      <c r="J2593" s="298"/>
      <c r="K2593" s="296"/>
      <c r="L2593" s="297"/>
      <c r="M2593" s="298"/>
      <c r="N2593" s="299"/>
    </row>
    <row r="2594" spans="1:14" ht="14" x14ac:dyDescent="0.15">
      <c r="A2594" s="271" t="s">
        <v>165</v>
      </c>
      <c r="B2594" s="296">
        <v>0.85404006738648397</v>
      </c>
      <c r="C2594" s="297">
        <v>0.87436104893572797</v>
      </c>
      <c r="D2594" s="298">
        <v>0.82424452085840405</v>
      </c>
      <c r="E2594" s="296">
        <v>0.85404006738648397</v>
      </c>
      <c r="F2594" s="297">
        <v>0.88592632951958805</v>
      </c>
      <c r="G2594" s="298">
        <v>0.84405267479856405</v>
      </c>
      <c r="H2594" s="296"/>
      <c r="I2594" s="297"/>
      <c r="J2594" s="298"/>
      <c r="K2594" s="296"/>
      <c r="L2594" s="297"/>
      <c r="M2594" s="298"/>
      <c r="N2594" s="299"/>
    </row>
    <row r="2595" spans="1:14" ht="14" x14ac:dyDescent="0.15">
      <c r="A2595" s="271" t="s">
        <v>245</v>
      </c>
      <c r="B2595" s="300" t="s">
        <v>233</v>
      </c>
      <c r="C2595" s="297" t="s">
        <v>221</v>
      </c>
      <c r="D2595" s="298" t="s">
        <v>124</v>
      </c>
      <c r="E2595" s="300" t="s">
        <v>233</v>
      </c>
      <c r="F2595" s="297" t="s">
        <v>221</v>
      </c>
      <c r="G2595" s="298" t="s">
        <v>124</v>
      </c>
      <c r="H2595" s="300"/>
      <c r="I2595" s="297"/>
      <c r="J2595" s="298"/>
      <c r="K2595" s="300"/>
      <c r="L2595" s="297"/>
      <c r="M2595" s="298"/>
      <c r="N2595" s="299"/>
    </row>
    <row r="2596" spans="1:14" ht="14" x14ac:dyDescent="0.15">
      <c r="A2596" s="272" t="s">
        <v>164</v>
      </c>
      <c r="B2596" s="301" t="s">
        <v>233</v>
      </c>
      <c r="C2596" s="302">
        <v>-0.53172058829512736</v>
      </c>
      <c r="D2596" s="303">
        <v>-0.21897421511003975</v>
      </c>
      <c r="E2596" s="301" t="s">
        <v>233</v>
      </c>
      <c r="F2596" s="302">
        <v>-0.4519934526046232</v>
      </c>
      <c r="G2596" s="303">
        <v>-0.23804751492469478</v>
      </c>
      <c r="H2596" s="301"/>
      <c r="I2596" s="302"/>
      <c r="J2596" s="303"/>
      <c r="K2596" s="301"/>
      <c r="L2596" s="302"/>
      <c r="M2596" s="303"/>
      <c r="N2596" s="304"/>
    </row>
    <row r="2597" spans="1:14" ht="42" x14ac:dyDescent="0.15">
      <c r="A2597" s="253" t="s">
        <v>1012</v>
      </c>
      <c r="B2597" s="274">
        <v>0.33333333333333298</v>
      </c>
      <c r="C2597" s="275">
        <v>0.61725067385444699</v>
      </c>
      <c r="D2597" s="276">
        <v>0.44722222222222202</v>
      </c>
      <c r="E2597" s="274">
        <v>0.33333333333333298</v>
      </c>
      <c r="F2597" s="275">
        <v>0.47435897435897401</v>
      </c>
      <c r="G2597" s="276">
        <v>0.36872586872586899</v>
      </c>
      <c r="H2597" s="274"/>
      <c r="I2597" s="275"/>
      <c r="J2597" s="276"/>
      <c r="K2597" s="274"/>
      <c r="L2597" s="275"/>
      <c r="M2597" s="276"/>
      <c r="N2597" s="277"/>
    </row>
    <row r="2598" spans="1:14" ht="14" x14ac:dyDescent="0.15">
      <c r="A2598" s="380" t="s">
        <v>396</v>
      </c>
      <c r="B2598" s="278">
        <v>0.42857142857142899</v>
      </c>
      <c r="C2598" s="279">
        <v>0.31536388140161697</v>
      </c>
      <c r="D2598" s="280">
        <v>0.375</v>
      </c>
      <c r="E2598" s="278">
        <v>0.42857142857142899</v>
      </c>
      <c r="F2598" s="279">
        <v>0.42307692307692302</v>
      </c>
      <c r="G2598" s="280">
        <v>0.39382239382239398</v>
      </c>
      <c r="H2598" s="278"/>
      <c r="I2598" s="279"/>
      <c r="J2598" s="280"/>
      <c r="K2598" s="278"/>
      <c r="L2598" s="279"/>
      <c r="M2598" s="280"/>
      <c r="N2598" s="281"/>
    </row>
    <row r="2599" spans="1:14" ht="14" x14ac:dyDescent="0.15">
      <c r="A2599" s="380" t="s">
        <v>397</v>
      </c>
      <c r="B2599" s="278">
        <v>0.214285714285714</v>
      </c>
      <c r="C2599" s="279">
        <v>5.3908355795148299E-2</v>
      </c>
      <c r="D2599" s="280">
        <v>0.131944444444444</v>
      </c>
      <c r="E2599" s="278">
        <v>0.214285714285714</v>
      </c>
      <c r="F2599" s="279">
        <v>7.69230769230769E-2</v>
      </c>
      <c r="G2599" s="280">
        <v>0.177606177606178</v>
      </c>
      <c r="H2599" s="278"/>
      <c r="I2599" s="279"/>
      <c r="J2599" s="280"/>
      <c r="K2599" s="278"/>
      <c r="L2599" s="279"/>
      <c r="M2599" s="280"/>
      <c r="N2599" s="281"/>
    </row>
    <row r="2600" spans="1:14" ht="14" x14ac:dyDescent="0.15">
      <c r="A2600" s="380" t="s">
        <v>381</v>
      </c>
      <c r="B2600" s="278">
        <v>2.3809523809523801E-2</v>
      </c>
      <c r="C2600" s="279">
        <v>1.3477088948787099E-2</v>
      </c>
      <c r="D2600" s="280">
        <v>4.5833333333333302E-2</v>
      </c>
      <c r="E2600" s="278">
        <v>2.3809523809523801E-2</v>
      </c>
      <c r="F2600" s="279">
        <v>2.5641025641025599E-2</v>
      </c>
      <c r="G2600" s="280">
        <v>5.9845559845559802E-2</v>
      </c>
      <c r="H2600" s="278"/>
      <c r="I2600" s="279"/>
      <c r="J2600" s="280"/>
      <c r="K2600" s="278"/>
      <c r="L2600" s="279"/>
      <c r="M2600" s="280"/>
      <c r="N2600" s="342"/>
    </row>
    <row r="2601" spans="1:14" ht="14" x14ac:dyDescent="0.15">
      <c r="A2601" s="311" t="s">
        <v>244</v>
      </c>
      <c r="B2601" s="312">
        <v>42</v>
      </c>
      <c r="C2601" s="313">
        <v>371</v>
      </c>
      <c r="D2601" s="314">
        <v>1440</v>
      </c>
      <c r="E2601" s="312">
        <v>42</v>
      </c>
      <c r="F2601" s="313">
        <v>156</v>
      </c>
      <c r="G2601" s="314">
        <v>518</v>
      </c>
      <c r="H2601" s="312"/>
      <c r="I2601" s="313"/>
      <c r="J2601" s="314"/>
      <c r="K2601" s="312"/>
      <c r="L2601" s="313"/>
      <c r="M2601" s="314"/>
      <c r="N2601" s="295"/>
    </row>
    <row r="2602" spans="1:14" ht="14" x14ac:dyDescent="0.15">
      <c r="A2602" s="271" t="s">
        <v>182</v>
      </c>
      <c r="B2602" s="296">
        <v>3.0714285714285698</v>
      </c>
      <c r="C2602" s="297">
        <v>3.5363881401617201</v>
      </c>
      <c r="D2602" s="298">
        <v>3.2236111111111101</v>
      </c>
      <c r="E2602" s="296">
        <v>3.0714285714285698</v>
      </c>
      <c r="F2602" s="297">
        <v>3.3461538461538498</v>
      </c>
      <c r="G2602" s="298">
        <v>3.0714285714285698</v>
      </c>
      <c r="H2602" s="296"/>
      <c r="I2602" s="297"/>
      <c r="J2602" s="298"/>
      <c r="K2602" s="296"/>
      <c r="L2602" s="297"/>
      <c r="M2602" s="298"/>
      <c r="N2602" s="299"/>
    </row>
    <row r="2603" spans="1:14" ht="14" x14ac:dyDescent="0.15">
      <c r="A2603" s="271" t="s">
        <v>165</v>
      </c>
      <c r="B2603" s="296">
        <v>0.80827600764195395</v>
      </c>
      <c r="C2603" s="297">
        <v>0.66222140518151995</v>
      </c>
      <c r="D2603" s="298">
        <v>0.84438924978821395</v>
      </c>
      <c r="E2603" s="296">
        <v>0.80827600764195395</v>
      </c>
      <c r="F2603" s="297">
        <v>0.73312276095499296</v>
      </c>
      <c r="G2603" s="298">
        <v>0.88437669190564105</v>
      </c>
      <c r="H2603" s="296"/>
      <c r="I2603" s="297"/>
      <c r="J2603" s="298"/>
      <c r="K2603" s="296"/>
      <c r="L2603" s="297"/>
      <c r="M2603" s="298"/>
      <c r="N2603" s="299"/>
    </row>
    <row r="2604" spans="1:14" ht="14" x14ac:dyDescent="0.15">
      <c r="A2604" s="271" t="s">
        <v>245</v>
      </c>
      <c r="B2604" s="300" t="s">
        <v>233</v>
      </c>
      <c r="C2604" s="297" t="s">
        <v>222</v>
      </c>
      <c r="D2604" s="298" t="s">
        <v>124</v>
      </c>
      <c r="E2604" s="300" t="s">
        <v>233</v>
      </c>
      <c r="F2604" s="297" t="s">
        <v>251</v>
      </c>
      <c r="G2604" s="298" t="s">
        <v>124</v>
      </c>
      <c r="H2604" s="300"/>
      <c r="I2604" s="297"/>
      <c r="J2604" s="298"/>
      <c r="K2604" s="300"/>
      <c r="L2604" s="297"/>
      <c r="M2604" s="298"/>
      <c r="N2604" s="299"/>
    </row>
    <row r="2605" spans="1:14" ht="14" x14ac:dyDescent="0.15">
      <c r="A2605" s="272" t="s">
        <v>164</v>
      </c>
      <c r="B2605" s="301" t="s">
        <v>233</v>
      </c>
      <c r="C2605" s="302">
        <v>-0.70212102039453295</v>
      </c>
      <c r="D2605" s="303">
        <v>-0.18022794548925158</v>
      </c>
      <c r="E2605" s="301" t="s">
        <v>233</v>
      </c>
      <c r="F2605" s="302">
        <v>-0.37473297700839708</v>
      </c>
      <c r="G2605" s="303">
        <v>0</v>
      </c>
      <c r="H2605" s="301"/>
      <c r="I2605" s="302"/>
      <c r="J2605" s="303"/>
      <c r="K2605" s="301"/>
      <c r="L2605" s="302"/>
      <c r="M2605" s="303"/>
      <c r="N2605" s="304"/>
    </row>
    <row r="2606" spans="1:14" ht="28" x14ac:dyDescent="0.15">
      <c r="A2606" s="253" t="s">
        <v>942</v>
      </c>
      <c r="B2606" s="274">
        <v>0.238095238095238</v>
      </c>
      <c r="C2606" s="275">
        <v>0.72727272727272696</v>
      </c>
      <c r="D2606" s="276">
        <v>0.56530753282653801</v>
      </c>
      <c r="E2606" s="274">
        <v>0.238095238095238</v>
      </c>
      <c r="F2606" s="275">
        <v>0.50641025641025605</v>
      </c>
      <c r="G2606" s="276">
        <v>0.37596899224806202</v>
      </c>
      <c r="H2606" s="274"/>
      <c r="I2606" s="275"/>
      <c r="J2606" s="276"/>
      <c r="K2606" s="274"/>
      <c r="L2606" s="275"/>
      <c r="M2606" s="276"/>
      <c r="N2606" s="277"/>
    </row>
    <row r="2607" spans="1:14" ht="14" x14ac:dyDescent="0.15">
      <c r="A2607" s="380" t="s">
        <v>396</v>
      </c>
      <c r="B2607" s="278">
        <v>0.40476190476190499</v>
      </c>
      <c r="C2607" s="279">
        <v>0.18449197860962599</v>
      </c>
      <c r="D2607" s="280">
        <v>0.245335176226676</v>
      </c>
      <c r="E2607" s="278">
        <v>0.40476190476190499</v>
      </c>
      <c r="F2607" s="279">
        <v>0.30128205128205099</v>
      </c>
      <c r="G2607" s="280">
        <v>0.29844961240310097</v>
      </c>
      <c r="H2607" s="278"/>
      <c r="I2607" s="279"/>
      <c r="J2607" s="280"/>
      <c r="K2607" s="278"/>
      <c r="L2607" s="279"/>
      <c r="M2607" s="280"/>
      <c r="N2607" s="281"/>
    </row>
    <row r="2608" spans="1:14" ht="14" x14ac:dyDescent="0.15">
      <c r="A2608" s="380" t="s">
        <v>397</v>
      </c>
      <c r="B2608" s="278">
        <v>0.16666666666666699</v>
      </c>
      <c r="C2608" s="279">
        <v>4.8128342245989303E-2</v>
      </c>
      <c r="D2608" s="280">
        <v>0.107118175535591</v>
      </c>
      <c r="E2608" s="278">
        <v>0.16666666666666699</v>
      </c>
      <c r="F2608" s="279">
        <v>9.6153846153846201E-2</v>
      </c>
      <c r="G2608" s="280">
        <v>0.18023255813953501</v>
      </c>
      <c r="H2608" s="278"/>
      <c r="I2608" s="279"/>
      <c r="J2608" s="280"/>
      <c r="K2608" s="278"/>
      <c r="L2608" s="279"/>
      <c r="M2608" s="280"/>
      <c r="N2608" s="281"/>
    </row>
    <row r="2609" spans="1:14" ht="14" x14ac:dyDescent="0.15">
      <c r="A2609" s="380" t="s">
        <v>381</v>
      </c>
      <c r="B2609" s="278">
        <v>0.19047619047618999</v>
      </c>
      <c r="C2609" s="279">
        <v>4.0106951871657803E-2</v>
      </c>
      <c r="D2609" s="280">
        <v>8.2239115411195607E-2</v>
      </c>
      <c r="E2609" s="278">
        <v>0.19047619047618999</v>
      </c>
      <c r="F2609" s="279">
        <v>9.6153846153846201E-2</v>
      </c>
      <c r="G2609" s="280">
        <v>0.145348837209302</v>
      </c>
      <c r="H2609" s="278"/>
      <c r="I2609" s="279"/>
      <c r="J2609" s="280"/>
      <c r="K2609" s="278"/>
      <c r="L2609" s="279"/>
      <c r="M2609" s="280"/>
      <c r="N2609" s="342"/>
    </row>
    <row r="2610" spans="1:14" ht="14" x14ac:dyDescent="0.15">
      <c r="A2610" s="311" t="s">
        <v>244</v>
      </c>
      <c r="B2610" s="312">
        <v>42</v>
      </c>
      <c r="C2610" s="313">
        <v>374</v>
      </c>
      <c r="D2610" s="314">
        <v>1447</v>
      </c>
      <c r="E2610" s="312">
        <v>42</v>
      </c>
      <c r="F2610" s="313">
        <v>156</v>
      </c>
      <c r="G2610" s="314">
        <v>516</v>
      </c>
      <c r="H2610" s="312"/>
      <c r="I2610" s="313"/>
      <c r="J2610" s="314"/>
      <c r="K2610" s="312"/>
      <c r="L2610" s="313"/>
      <c r="M2610" s="314"/>
      <c r="N2610" s="295"/>
    </row>
    <row r="2611" spans="1:14" ht="14" x14ac:dyDescent="0.15">
      <c r="A2611" s="271" t="s">
        <v>182</v>
      </c>
      <c r="B2611" s="296">
        <v>2.6904761904761898</v>
      </c>
      <c r="C2611" s="297">
        <v>3.59893048128342</v>
      </c>
      <c r="D2611" s="298">
        <v>3.2937111264685601</v>
      </c>
      <c r="E2611" s="296">
        <v>2.6904761904761898</v>
      </c>
      <c r="F2611" s="297">
        <v>3.2179487179487198</v>
      </c>
      <c r="G2611" s="298">
        <v>2.9050387596899201</v>
      </c>
      <c r="H2611" s="296"/>
      <c r="I2611" s="297"/>
      <c r="J2611" s="298"/>
      <c r="K2611" s="296"/>
      <c r="L2611" s="297"/>
      <c r="M2611" s="298"/>
      <c r="N2611" s="299"/>
    </row>
    <row r="2612" spans="1:14" ht="14" x14ac:dyDescent="0.15">
      <c r="A2612" s="271" t="s">
        <v>165</v>
      </c>
      <c r="B2612" s="296">
        <v>1.0473682521046901</v>
      </c>
      <c r="C2612" s="297">
        <v>0.76069597770023201</v>
      </c>
      <c r="D2612" s="298">
        <v>0.95694764980179603</v>
      </c>
      <c r="E2612" s="296">
        <v>1.0473682521046901</v>
      </c>
      <c r="F2612" s="297">
        <v>0.97249178979781203</v>
      </c>
      <c r="G2612" s="298">
        <v>1.0633770159761899</v>
      </c>
      <c r="H2612" s="296"/>
      <c r="I2612" s="297"/>
      <c r="J2612" s="298"/>
      <c r="K2612" s="296"/>
      <c r="L2612" s="297"/>
      <c r="M2612" s="298"/>
      <c r="N2612" s="299"/>
    </row>
    <row r="2613" spans="1:14" ht="14" x14ac:dyDescent="0.15">
      <c r="A2613" s="271" t="s">
        <v>245</v>
      </c>
      <c r="B2613" s="300" t="s">
        <v>233</v>
      </c>
      <c r="C2613" s="297" t="s">
        <v>222</v>
      </c>
      <c r="D2613" s="298" t="s">
        <v>222</v>
      </c>
      <c r="E2613" s="300" t="s">
        <v>233</v>
      </c>
      <c r="F2613" s="297" t="s">
        <v>221</v>
      </c>
      <c r="G2613" s="298" t="s">
        <v>124</v>
      </c>
      <c r="H2613" s="300"/>
      <c r="I2613" s="297"/>
      <c r="J2613" s="298"/>
      <c r="K2613" s="300"/>
      <c r="L2613" s="297"/>
      <c r="M2613" s="298"/>
      <c r="N2613" s="299"/>
    </row>
    <row r="2614" spans="1:14" ht="14" x14ac:dyDescent="0.15">
      <c r="A2614" s="272" t="s">
        <v>164</v>
      </c>
      <c r="B2614" s="301" t="s">
        <v>233</v>
      </c>
      <c r="C2614" s="302">
        <v>-1.1942409549130355</v>
      </c>
      <c r="D2614" s="303">
        <v>-0.6303740190148468</v>
      </c>
      <c r="E2614" s="301" t="s">
        <v>233</v>
      </c>
      <c r="F2614" s="302">
        <v>-0.54239278213566755</v>
      </c>
      <c r="G2614" s="303">
        <v>-0.20177469137487411</v>
      </c>
      <c r="H2614" s="301"/>
      <c r="I2614" s="302"/>
      <c r="J2614" s="303"/>
      <c r="K2614" s="301"/>
      <c r="L2614" s="302"/>
      <c r="M2614" s="303"/>
      <c r="N2614" s="304"/>
    </row>
    <row r="2615" spans="1:14" ht="28" x14ac:dyDescent="0.15">
      <c r="A2615" s="253" t="s">
        <v>943</v>
      </c>
      <c r="B2615" s="274">
        <v>0.119047619047619</v>
      </c>
      <c r="C2615" s="275">
        <v>0.14745308310992</v>
      </c>
      <c r="D2615" s="276">
        <v>0.15734989648033099</v>
      </c>
      <c r="E2615" s="274">
        <v>0.119047619047619</v>
      </c>
      <c r="F2615" s="275">
        <v>0.101910828025478</v>
      </c>
      <c r="G2615" s="276">
        <v>0.117533718689788</v>
      </c>
      <c r="H2615" s="274"/>
      <c r="I2615" s="275"/>
      <c r="J2615" s="276"/>
      <c r="K2615" s="274"/>
      <c r="L2615" s="275"/>
      <c r="M2615" s="276"/>
      <c r="N2615" s="277"/>
    </row>
    <row r="2616" spans="1:14" ht="14" x14ac:dyDescent="0.15">
      <c r="A2616" s="380" t="s">
        <v>396</v>
      </c>
      <c r="B2616" s="278">
        <v>0.476190476190476</v>
      </c>
      <c r="C2616" s="279">
        <v>0.49329758713136701</v>
      </c>
      <c r="D2616" s="280">
        <v>0.49482401656314701</v>
      </c>
      <c r="E2616" s="278">
        <v>0.476190476190476</v>
      </c>
      <c r="F2616" s="279">
        <v>0.515923566878981</v>
      </c>
      <c r="G2616" s="280">
        <v>0.53179190751445105</v>
      </c>
      <c r="H2616" s="278"/>
      <c r="I2616" s="279"/>
      <c r="J2616" s="280"/>
      <c r="K2616" s="278"/>
      <c r="L2616" s="279"/>
      <c r="M2616" s="280"/>
      <c r="N2616" s="281"/>
    </row>
    <row r="2617" spans="1:14" ht="14" x14ac:dyDescent="0.15">
      <c r="A2617" s="380" t="s">
        <v>397</v>
      </c>
      <c r="B2617" s="278">
        <v>0.30952380952380998</v>
      </c>
      <c r="C2617" s="279">
        <v>0.238605898123324</v>
      </c>
      <c r="D2617" s="280">
        <v>0.24292615596963399</v>
      </c>
      <c r="E2617" s="278">
        <v>0.30952380952380998</v>
      </c>
      <c r="F2617" s="279">
        <v>0.26751592356687898</v>
      </c>
      <c r="G2617" s="280">
        <v>0.26204238921001899</v>
      </c>
      <c r="H2617" s="278"/>
      <c r="I2617" s="279"/>
      <c r="J2617" s="280"/>
      <c r="K2617" s="278"/>
      <c r="L2617" s="279"/>
      <c r="M2617" s="280"/>
      <c r="N2617" s="281"/>
    </row>
    <row r="2618" spans="1:14" ht="14" x14ac:dyDescent="0.15">
      <c r="A2618" s="380" t="s">
        <v>381</v>
      </c>
      <c r="B2618" s="278">
        <v>9.5238095238095205E-2</v>
      </c>
      <c r="C2618" s="279">
        <v>0.120643431635389</v>
      </c>
      <c r="D2618" s="280">
        <v>0.10489993098688701</v>
      </c>
      <c r="E2618" s="278">
        <v>9.5238095238095205E-2</v>
      </c>
      <c r="F2618" s="279">
        <v>0.11464968152866201</v>
      </c>
      <c r="G2618" s="280">
        <v>8.8631984585741799E-2</v>
      </c>
      <c r="H2618" s="278"/>
      <c r="I2618" s="279"/>
      <c r="J2618" s="280"/>
      <c r="K2618" s="278"/>
      <c r="L2618" s="279"/>
      <c r="M2618" s="280"/>
      <c r="N2618" s="342"/>
    </row>
    <row r="2619" spans="1:14" ht="14" x14ac:dyDescent="0.15">
      <c r="A2619" s="311" t="s">
        <v>244</v>
      </c>
      <c r="B2619" s="312">
        <v>42</v>
      </c>
      <c r="C2619" s="313">
        <v>373</v>
      </c>
      <c r="D2619" s="314">
        <v>1449</v>
      </c>
      <c r="E2619" s="312">
        <v>42</v>
      </c>
      <c r="F2619" s="313">
        <v>157</v>
      </c>
      <c r="G2619" s="314">
        <v>519</v>
      </c>
      <c r="H2619" s="312"/>
      <c r="I2619" s="313"/>
      <c r="J2619" s="314"/>
      <c r="K2619" s="312"/>
      <c r="L2619" s="313"/>
      <c r="M2619" s="314"/>
      <c r="N2619" s="295"/>
    </row>
    <row r="2620" spans="1:14" ht="14" x14ac:dyDescent="0.15">
      <c r="A2620" s="271" t="s">
        <v>182</v>
      </c>
      <c r="B2620" s="296">
        <v>2.61904761904762</v>
      </c>
      <c r="C2620" s="297">
        <v>2.6675603217158201</v>
      </c>
      <c r="D2620" s="298">
        <v>2.7046238785369199</v>
      </c>
      <c r="E2620" s="296">
        <v>2.61904761904762</v>
      </c>
      <c r="F2620" s="297">
        <v>2.60509554140127</v>
      </c>
      <c r="G2620" s="298">
        <v>2.6782273603082798</v>
      </c>
      <c r="H2620" s="296"/>
      <c r="I2620" s="297"/>
      <c r="J2620" s="298"/>
      <c r="K2620" s="296"/>
      <c r="L2620" s="297"/>
      <c r="M2620" s="298"/>
      <c r="N2620" s="299"/>
    </row>
    <row r="2621" spans="1:14" ht="14" x14ac:dyDescent="0.15">
      <c r="A2621" s="271" t="s">
        <v>165</v>
      </c>
      <c r="B2621" s="296">
        <v>0.82498724165688297</v>
      </c>
      <c r="C2621" s="297">
        <v>0.87186840511671004</v>
      </c>
      <c r="D2621" s="298">
        <v>0.85623284352445495</v>
      </c>
      <c r="E2621" s="296">
        <v>0.82498724165688297</v>
      </c>
      <c r="F2621" s="297">
        <v>0.82242575678824104</v>
      </c>
      <c r="G2621" s="298">
        <v>0.79484823977239405</v>
      </c>
      <c r="H2621" s="296"/>
      <c r="I2621" s="297"/>
      <c r="J2621" s="298"/>
      <c r="K2621" s="296"/>
      <c r="L2621" s="297"/>
      <c r="M2621" s="298"/>
      <c r="N2621" s="299"/>
    </row>
    <row r="2622" spans="1:14" ht="14" x14ac:dyDescent="0.15">
      <c r="A2622" s="271" t="s">
        <v>245</v>
      </c>
      <c r="B2622" s="300" t="s">
        <v>233</v>
      </c>
      <c r="C2622" s="297" t="s">
        <v>124</v>
      </c>
      <c r="D2622" s="298" t="s">
        <v>124</v>
      </c>
      <c r="E2622" s="300" t="s">
        <v>233</v>
      </c>
      <c r="F2622" s="297" t="s">
        <v>124</v>
      </c>
      <c r="G2622" s="298" t="s">
        <v>124</v>
      </c>
      <c r="H2622" s="300"/>
      <c r="I2622" s="297"/>
      <c r="J2622" s="298"/>
      <c r="K2622" s="300"/>
      <c r="L2622" s="297"/>
      <c r="M2622" s="298"/>
      <c r="N2622" s="299"/>
    </row>
    <row r="2623" spans="1:14" ht="14" x14ac:dyDescent="0.15">
      <c r="A2623" s="272" t="s">
        <v>164</v>
      </c>
      <c r="B2623" s="301" t="s">
        <v>233</v>
      </c>
      <c r="C2623" s="302">
        <v>-5.5642230391071662E-2</v>
      </c>
      <c r="D2623" s="303">
        <v>-9.9945079351368954E-2</v>
      </c>
      <c r="E2623" s="301" t="s">
        <v>233</v>
      </c>
      <c r="F2623" s="302">
        <v>1.6964543645661107E-2</v>
      </c>
      <c r="G2623" s="303">
        <v>-7.4454138915380927E-2</v>
      </c>
      <c r="H2623" s="301"/>
      <c r="I2623" s="302"/>
      <c r="J2623" s="303"/>
      <c r="K2623" s="301"/>
      <c r="L2623" s="302"/>
      <c r="M2623" s="303"/>
      <c r="N2623" s="304"/>
    </row>
    <row r="2624" spans="1:14" ht="42" x14ac:dyDescent="0.15">
      <c r="A2624" s="253" t="s">
        <v>944</v>
      </c>
      <c r="B2624" s="278">
        <v>0.85714285714285698</v>
      </c>
      <c r="C2624" s="279">
        <v>0.787610619469027</v>
      </c>
      <c r="D2624" s="280">
        <v>0.82956685499058402</v>
      </c>
      <c r="E2624" s="278">
        <v>0.85714285714285698</v>
      </c>
      <c r="F2624" s="279">
        <v>0.80188679245283001</v>
      </c>
      <c r="G2624" s="280">
        <v>0.78552971576227404</v>
      </c>
      <c r="H2624" s="278"/>
      <c r="I2624" s="279"/>
      <c r="J2624" s="280"/>
      <c r="K2624" s="278"/>
      <c r="L2624" s="279"/>
      <c r="M2624" s="280"/>
      <c r="N2624" s="386"/>
    </row>
    <row r="2625" spans="1:14" ht="14" x14ac:dyDescent="0.15">
      <c r="A2625" s="255" t="s">
        <v>130</v>
      </c>
      <c r="B2625" s="278">
        <v>0.14285714285714299</v>
      </c>
      <c r="C2625" s="279">
        <v>0.212389380530973</v>
      </c>
      <c r="D2625" s="280">
        <v>0.170433145009416</v>
      </c>
      <c r="E2625" s="278">
        <v>0.14285714285714299</v>
      </c>
      <c r="F2625" s="279">
        <v>0.19811320754716999</v>
      </c>
      <c r="G2625" s="280">
        <v>0.21447028423772599</v>
      </c>
      <c r="H2625" s="278"/>
      <c r="I2625" s="279"/>
      <c r="J2625" s="280"/>
      <c r="K2625" s="278"/>
      <c r="L2625" s="279"/>
      <c r="M2625" s="280"/>
      <c r="N2625" s="387"/>
    </row>
    <row r="2626" spans="1:14" ht="14" x14ac:dyDescent="0.15">
      <c r="A2626" s="325" t="s">
        <v>244</v>
      </c>
      <c r="B2626" s="312">
        <v>35</v>
      </c>
      <c r="C2626" s="313">
        <v>226</v>
      </c>
      <c r="D2626" s="314">
        <v>1062</v>
      </c>
      <c r="E2626" s="313">
        <v>35</v>
      </c>
      <c r="F2626" s="313">
        <v>106</v>
      </c>
      <c r="G2626" s="314">
        <v>387</v>
      </c>
      <c r="H2626" s="313"/>
      <c r="I2626" s="313"/>
      <c r="J2626" s="314"/>
      <c r="K2626" s="312"/>
      <c r="L2626" s="313"/>
      <c r="M2626" s="314"/>
      <c r="N2626" s="388"/>
    </row>
    <row r="2627" spans="1:14" ht="14" x14ac:dyDescent="0.15">
      <c r="A2627" s="255" t="s">
        <v>182</v>
      </c>
      <c r="B2627" s="389">
        <v>37839.69</v>
      </c>
      <c r="C2627" s="390">
        <v>32276.26</v>
      </c>
      <c r="D2627" s="391">
        <v>46960.85</v>
      </c>
      <c r="E2627" s="390">
        <v>37839.69</v>
      </c>
      <c r="F2627" s="390">
        <v>31085.54</v>
      </c>
      <c r="G2627" s="391">
        <v>44457.599999999999</v>
      </c>
      <c r="H2627" s="390"/>
      <c r="I2627" s="390"/>
      <c r="J2627" s="391"/>
      <c r="K2627" s="390"/>
      <c r="L2627" s="390"/>
      <c r="M2627" s="391"/>
      <c r="N2627" s="392"/>
    </row>
    <row r="2628" spans="1:14" ht="14" x14ac:dyDescent="0.15">
      <c r="A2628" s="332" t="s">
        <v>183</v>
      </c>
      <c r="B2628" s="393">
        <v>27000</v>
      </c>
      <c r="C2628" s="394">
        <v>25000</v>
      </c>
      <c r="D2628" s="395">
        <v>28000</v>
      </c>
      <c r="E2628" s="394">
        <v>27000</v>
      </c>
      <c r="F2628" s="394">
        <v>25000</v>
      </c>
      <c r="G2628" s="395">
        <v>27000</v>
      </c>
      <c r="H2628" s="394"/>
      <c r="I2628" s="394"/>
      <c r="J2628" s="395"/>
      <c r="K2628" s="394"/>
      <c r="L2628" s="394"/>
      <c r="M2628" s="395"/>
      <c r="N2628" s="396"/>
    </row>
    <row r="2629" spans="1:14" ht="28" x14ac:dyDescent="0.15">
      <c r="A2629" s="253" t="s">
        <v>576</v>
      </c>
      <c r="B2629" s="274">
        <v>0.27906976744186002</v>
      </c>
      <c r="C2629" s="275">
        <v>0.28010471204188497</v>
      </c>
      <c r="D2629" s="276">
        <v>0.32396251673360099</v>
      </c>
      <c r="E2629" s="274">
        <v>0.27906976744186002</v>
      </c>
      <c r="F2629" s="275">
        <v>0.29813664596273298</v>
      </c>
      <c r="G2629" s="276">
        <v>0.32958801498127299</v>
      </c>
      <c r="H2629" s="274"/>
      <c r="I2629" s="275"/>
      <c r="J2629" s="276"/>
      <c r="K2629" s="274"/>
      <c r="L2629" s="275"/>
      <c r="M2629" s="276"/>
      <c r="N2629" s="315"/>
    </row>
    <row r="2630" spans="1:14" ht="14" x14ac:dyDescent="0.15">
      <c r="A2630" s="255" t="s">
        <v>553</v>
      </c>
      <c r="B2630" s="278">
        <v>0.581395348837209</v>
      </c>
      <c r="C2630" s="279">
        <v>0.57853403141361304</v>
      </c>
      <c r="D2630" s="280">
        <v>0.47925033467202099</v>
      </c>
      <c r="E2630" s="278">
        <v>0.581395348837209</v>
      </c>
      <c r="F2630" s="279">
        <v>0.552795031055901</v>
      </c>
      <c r="G2630" s="280">
        <v>0.49250936329588002</v>
      </c>
      <c r="H2630" s="278"/>
      <c r="I2630" s="279"/>
      <c r="J2630" s="280"/>
      <c r="K2630" s="278"/>
      <c r="L2630" s="279"/>
      <c r="M2630" s="280"/>
      <c r="N2630" s="356"/>
    </row>
    <row r="2631" spans="1:14" ht="14" x14ac:dyDescent="0.15">
      <c r="A2631" s="255" t="s">
        <v>554</v>
      </c>
      <c r="B2631" s="278">
        <v>4.6511627906976702E-2</v>
      </c>
      <c r="C2631" s="279">
        <v>3.6649214659685903E-2</v>
      </c>
      <c r="D2631" s="280">
        <v>4.6854082998661298E-2</v>
      </c>
      <c r="E2631" s="278">
        <v>4.6511627906976702E-2</v>
      </c>
      <c r="F2631" s="279">
        <v>3.7267080745341602E-2</v>
      </c>
      <c r="G2631" s="280">
        <v>4.3071161048689098E-2</v>
      </c>
      <c r="H2631" s="278"/>
      <c r="I2631" s="279"/>
      <c r="J2631" s="280"/>
      <c r="K2631" s="278"/>
      <c r="L2631" s="279"/>
      <c r="M2631" s="280"/>
      <c r="N2631" s="356"/>
    </row>
    <row r="2632" spans="1:14" ht="14" x14ac:dyDescent="0.15">
      <c r="A2632" s="255" t="s">
        <v>555</v>
      </c>
      <c r="B2632" s="278">
        <v>2.32558139534884E-2</v>
      </c>
      <c r="C2632" s="279">
        <v>3.9267015706806303E-2</v>
      </c>
      <c r="D2632" s="280">
        <v>4.4176706827309203E-2</v>
      </c>
      <c r="E2632" s="278">
        <v>2.32558139534884E-2</v>
      </c>
      <c r="F2632" s="279">
        <v>4.3478260869565202E-2</v>
      </c>
      <c r="G2632" s="280">
        <v>3.3707865168539297E-2</v>
      </c>
      <c r="H2632" s="278"/>
      <c r="I2632" s="279"/>
      <c r="J2632" s="280"/>
      <c r="K2632" s="278"/>
      <c r="L2632" s="279"/>
      <c r="M2632" s="280"/>
      <c r="N2632" s="356"/>
    </row>
    <row r="2633" spans="1:14" ht="14" x14ac:dyDescent="0.15">
      <c r="A2633" s="255" t="s">
        <v>556</v>
      </c>
      <c r="B2633" s="278">
        <v>4.6511627906976702E-2</v>
      </c>
      <c r="C2633" s="279">
        <v>2.0942408376963401E-2</v>
      </c>
      <c r="D2633" s="280">
        <v>4.4176706827309203E-2</v>
      </c>
      <c r="E2633" s="278">
        <v>4.6511627906976702E-2</v>
      </c>
      <c r="F2633" s="279">
        <v>3.1055900621118002E-2</v>
      </c>
      <c r="G2633" s="280">
        <v>5.4307116104868901E-2</v>
      </c>
      <c r="H2633" s="278"/>
      <c r="I2633" s="279"/>
      <c r="J2633" s="280"/>
      <c r="K2633" s="278"/>
      <c r="L2633" s="279"/>
      <c r="M2633" s="280"/>
      <c r="N2633" s="356"/>
    </row>
    <row r="2634" spans="1:14" ht="14" x14ac:dyDescent="0.15">
      <c r="A2634" s="255" t="s">
        <v>557</v>
      </c>
      <c r="B2634" s="278">
        <v>0</v>
      </c>
      <c r="C2634" s="279">
        <v>2.3560209424083801E-2</v>
      </c>
      <c r="D2634" s="280">
        <v>3.3467202141900902E-2</v>
      </c>
      <c r="E2634" s="278">
        <v>0</v>
      </c>
      <c r="F2634" s="279">
        <v>1.2422360248447201E-2</v>
      </c>
      <c r="G2634" s="280">
        <v>2.2471910112359599E-2</v>
      </c>
      <c r="H2634" s="278"/>
      <c r="I2634" s="279"/>
      <c r="J2634" s="280"/>
      <c r="K2634" s="278"/>
      <c r="L2634" s="279"/>
      <c r="M2634" s="280"/>
      <c r="N2634" s="356"/>
    </row>
    <row r="2635" spans="1:14" ht="14" x14ac:dyDescent="0.15">
      <c r="A2635" s="255" t="s">
        <v>558</v>
      </c>
      <c r="B2635" s="278">
        <v>2.32558139534884E-2</v>
      </c>
      <c r="C2635" s="279">
        <v>2.0942408376963401E-2</v>
      </c>
      <c r="D2635" s="280">
        <v>2.81124497991968E-2</v>
      </c>
      <c r="E2635" s="278">
        <v>2.32558139534884E-2</v>
      </c>
      <c r="F2635" s="279">
        <v>2.4844720496894401E-2</v>
      </c>
      <c r="G2635" s="280">
        <v>2.43445692883895E-2</v>
      </c>
      <c r="H2635" s="278"/>
      <c r="I2635" s="279"/>
      <c r="J2635" s="280"/>
      <c r="K2635" s="278"/>
      <c r="L2635" s="279"/>
      <c r="M2635" s="280"/>
      <c r="N2635" s="316"/>
    </row>
    <row r="2636" spans="1:14" ht="14" x14ac:dyDescent="0.15">
      <c r="A2636" s="311" t="s">
        <v>244</v>
      </c>
      <c r="B2636" s="283">
        <v>43</v>
      </c>
      <c r="C2636" s="284">
        <v>382</v>
      </c>
      <c r="D2636" s="285">
        <v>1494</v>
      </c>
      <c r="E2636" s="283">
        <v>43</v>
      </c>
      <c r="F2636" s="284">
        <v>161</v>
      </c>
      <c r="G2636" s="285">
        <v>534</v>
      </c>
      <c r="H2636" s="283"/>
      <c r="I2636" s="284"/>
      <c r="J2636" s="285"/>
      <c r="K2636" s="283"/>
      <c r="L2636" s="284"/>
      <c r="M2636" s="285"/>
      <c r="N2636" s="295"/>
    </row>
    <row r="2637" spans="1:14" ht="28" x14ac:dyDescent="0.15">
      <c r="A2637" s="253" t="s">
        <v>568</v>
      </c>
      <c r="B2637" s="278">
        <v>0.27906976744186002</v>
      </c>
      <c r="C2637" s="279">
        <v>0.39130434782608697</v>
      </c>
      <c r="D2637" s="280">
        <v>0.53430079155672805</v>
      </c>
      <c r="E2637" s="278">
        <v>0.27906976744186002</v>
      </c>
      <c r="F2637" s="279">
        <v>0.373493975903614</v>
      </c>
      <c r="G2637" s="280">
        <v>0.52941176470588203</v>
      </c>
      <c r="H2637" s="278"/>
      <c r="I2637" s="279"/>
      <c r="J2637" s="280"/>
      <c r="K2637" s="278"/>
      <c r="L2637" s="279"/>
      <c r="M2637" s="280"/>
      <c r="N2637" s="386"/>
    </row>
    <row r="2638" spans="1:14" ht="14" x14ac:dyDescent="0.15">
      <c r="A2638" s="255" t="s">
        <v>559</v>
      </c>
      <c r="B2638" s="278">
        <v>0.30232558139534899</v>
      </c>
      <c r="C2638" s="279">
        <v>0.24040920716112499</v>
      </c>
      <c r="D2638" s="280">
        <v>0.189313984168865</v>
      </c>
      <c r="E2638" s="278">
        <v>0.30232558139534899</v>
      </c>
      <c r="F2638" s="279">
        <v>0.240963855421687</v>
      </c>
      <c r="G2638" s="280">
        <v>0.18014705882352899</v>
      </c>
      <c r="H2638" s="278"/>
      <c r="I2638" s="279"/>
      <c r="J2638" s="280"/>
      <c r="K2638" s="278"/>
      <c r="L2638" s="279"/>
      <c r="M2638" s="280"/>
      <c r="N2638" s="387"/>
    </row>
    <row r="2639" spans="1:14" ht="14" x14ac:dyDescent="0.15">
      <c r="A2639" s="255" t="s">
        <v>560</v>
      </c>
      <c r="B2639" s="278">
        <v>0.34883720930232598</v>
      </c>
      <c r="C2639" s="279">
        <v>0.30946291560102301</v>
      </c>
      <c r="D2639" s="280">
        <v>0.20976253298153</v>
      </c>
      <c r="E2639" s="278">
        <v>0.34883720930232598</v>
      </c>
      <c r="F2639" s="279">
        <v>0.313253012048193</v>
      </c>
      <c r="G2639" s="280">
        <v>0.215073529411765</v>
      </c>
      <c r="H2639" s="278"/>
      <c r="I2639" s="279"/>
      <c r="J2639" s="280"/>
      <c r="K2639" s="278"/>
      <c r="L2639" s="279"/>
      <c r="M2639" s="280"/>
      <c r="N2639" s="397"/>
    </row>
    <row r="2640" spans="1:14" ht="14" x14ac:dyDescent="0.15">
      <c r="A2640" s="255" t="s">
        <v>561</v>
      </c>
      <c r="B2640" s="278">
        <v>6.9767441860465101E-2</v>
      </c>
      <c r="C2640" s="279">
        <v>5.8823529411764698E-2</v>
      </c>
      <c r="D2640" s="280">
        <v>6.6622691292875999E-2</v>
      </c>
      <c r="E2640" s="278">
        <v>6.9767441860465101E-2</v>
      </c>
      <c r="F2640" s="279">
        <v>7.2289156626505993E-2</v>
      </c>
      <c r="G2640" s="280">
        <v>7.5367647058823498E-2</v>
      </c>
      <c r="H2640" s="278"/>
      <c r="I2640" s="279"/>
      <c r="J2640" s="280"/>
      <c r="K2640" s="278"/>
      <c r="L2640" s="279"/>
      <c r="M2640" s="280"/>
      <c r="N2640" s="397"/>
    </row>
    <row r="2641" spans="1:14" ht="14" x14ac:dyDescent="0.15">
      <c r="A2641" s="311" t="s">
        <v>244</v>
      </c>
      <c r="B2641" s="312">
        <v>43</v>
      </c>
      <c r="C2641" s="313">
        <v>391</v>
      </c>
      <c r="D2641" s="314">
        <v>1516</v>
      </c>
      <c r="E2641" s="312">
        <v>43</v>
      </c>
      <c r="F2641" s="313">
        <v>166</v>
      </c>
      <c r="G2641" s="314">
        <v>544</v>
      </c>
      <c r="H2641" s="312"/>
      <c r="I2641" s="313"/>
      <c r="J2641" s="314"/>
      <c r="K2641" s="312"/>
      <c r="L2641" s="313"/>
      <c r="M2641" s="314"/>
      <c r="N2641" s="295"/>
    </row>
    <row r="2642" spans="1:14" ht="70" x14ac:dyDescent="0.15">
      <c r="A2642" s="253" t="s">
        <v>860</v>
      </c>
      <c r="B2642" s="274">
        <v>0.27906976744186002</v>
      </c>
      <c r="C2642" s="275">
        <v>0.55256064690026996</v>
      </c>
      <c r="D2642" s="276">
        <v>0.45732130464954901</v>
      </c>
      <c r="E2642" s="274">
        <v>0.27906976744186002</v>
      </c>
      <c r="F2642" s="275">
        <v>0.468354430379747</v>
      </c>
      <c r="G2642" s="276">
        <v>0.46407766990291299</v>
      </c>
      <c r="H2642" s="274"/>
      <c r="I2642" s="275"/>
      <c r="J2642" s="276"/>
      <c r="K2642" s="274"/>
      <c r="L2642" s="275"/>
      <c r="M2642" s="276"/>
      <c r="N2642" s="277"/>
    </row>
    <row r="2643" spans="1:14" ht="14" x14ac:dyDescent="0.15">
      <c r="A2643" s="255" t="s">
        <v>314</v>
      </c>
      <c r="B2643" s="278">
        <v>0.13953488372093001</v>
      </c>
      <c r="C2643" s="279">
        <v>7.2776280323450099E-2</v>
      </c>
      <c r="D2643" s="280">
        <v>8.7439278278972896E-2</v>
      </c>
      <c r="E2643" s="278">
        <v>0.13953488372093001</v>
      </c>
      <c r="F2643" s="279">
        <v>8.8607594936708806E-2</v>
      </c>
      <c r="G2643" s="280">
        <v>8.5436893203883493E-2</v>
      </c>
      <c r="H2643" s="278"/>
      <c r="I2643" s="279"/>
      <c r="J2643" s="280"/>
      <c r="K2643" s="278"/>
      <c r="L2643" s="279"/>
      <c r="M2643" s="280"/>
      <c r="N2643" s="281"/>
    </row>
    <row r="2644" spans="1:14" ht="14" x14ac:dyDescent="0.15">
      <c r="A2644" s="255" t="s">
        <v>227</v>
      </c>
      <c r="B2644" s="278">
        <v>0.209302325581395</v>
      </c>
      <c r="C2644" s="279">
        <v>9.1644204851751995E-2</v>
      </c>
      <c r="D2644" s="280">
        <v>8.3969465648855005E-2</v>
      </c>
      <c r="E2644" s="278">
        <v>0.209302325581395</v>
      </c>
      <c r="F2644" s="279">
        <v>0.113924050632911</v>
      </c>
      <c r="G2644" s="280">
        <v>8.7378640776699004E-2</v>
      </c>
      <c r="H2644" s="278"/>
      <c r="I2644" s="279"/>
      <c r="J2644" s="280"/>
      <c r="K2644" s="278"/>
      <c r="L2644" s="279"/>
      <c r="M2644" s="280"/>
      <c r="N2644" s="281"/>
    </row>
    <row r="2645" spans="1:14" ht="14" x14ac:dyDescent="0.15">
      <c r="A2645" s="271" t="s">
        <v>228</v>
      </c>
      <c r="B2645" s="278">
        <v>0.13953488372093001</v>
      </c>
      <c r="C2645" s="279">
        <v>7.5471698113207503E-2</v>
      </c>
      <c r="D2645" s="280">
        <v>7.9111727966689804E-2</v>
      </c>
      <c r="E2645" s="278">
        <v>0.13953488372093001</v>
      </c>
      <c r="F2645" s="279">
        <v>8.8607594936708806E-2</v>
      </c>
      <c r="G2645" s="280">
        <v>8.7378640776699004E-2</v>
      </c>
      <c r="H2645" s="278"/>
      <c r="I2645" s="279"/>
      <c r="J2645" s="280"/>
      <c r="K2645" s="278"/>
      <c r="L2645" s="279"/>
      <c r="M2645" s="280"/>
      <c r="N2645" s="281"/>
    </row>
    <row r="2646" spans="1:14" ht="14" x14ac:dyDescent="0.15">
      <c r="A2646" s="255" t="s">
        <v>319</v>
      </c>
      <c r="B2646" s="278">
        <v>9.3023255813953501E-2</v>
      </c>
      <c r="C2646" s="279">
        <v>9.4339622641509399E-2</v>
      </c>
      <c r="D2646" s="280">
        <v>0.109646079111728</v>
      </c>
      <c r="E2646" s="278">
        <v>9.3023255813953501E-2</v>
      </c>
      <c r="F2646" s="279">
        <v>0.10126582278481</v>
      </c>
      <c r="G2646" s="280">
        <v>9.3203883495145606E-2</v>
      </c>
      <c r="H2646" s="278"/>
      <c r="I2646" s="279"/>
      <c r="J2646" s="280"/>
      <c r="K2646" s="278"/>
      <c r="L2646" s="279"/>
      <c r="M2646" s="280"/>
      <c r="N2646" s="281"/>
    </row>
    <row r="2647" spans="1:14" ht="14" x14ac:dyDescent="0.15">
      <c r="A2647" s="271" t="s">
        <v>99</v>
      </c>
      <c r="B2647" s="278">
        <v>0.13953488372093001</v>
      </c>
      <c r="C2647" s="279">
        <v>0.113207547169811</v>
      </c>
      <c r="D2647" s="280">
        <v>0.18251214434420501</v>
      </c>
      <c r="E2647" s="278">
        <v>0.13953488372093001</v>
      </c>
      <c r="F2647" s="279">
        <v>0.139240506329114</v>
      </c>
      <c r="G2647" s="280">
        <v>0.18252427184466</v>
      </c>
      <c r="H2647" s="278"/>
      <c r="I2647" s="279"/>
      <c r="J2647" s="280"/>
      <c r="K2647" s="278"/>
      <c r="L2647" s="279"/>
      <c r="M2647" s="280"/>
      <c r="N2647" s="342"/>
    </row>
    <row r="2648" spans="1:14" ht="14" x14ac:dyDescent="0.15">
      <c r="A2648" s="311" t="s">
        <v>244</v>
      </c>
      <c r="B2648" s="312">
        <v>43</v>
      </c>
      <c r="C2648" s="313">
        <v>371</v>
      </c>
      <c r="D2648" s="314">
        <v>1441</v>
      </c>
      <c r="E2648" s="312">
        <v>43</v>
      </c>
      <c r="F2648" s="313">
        <v>158</v>
      </c>
      <c r="G2648" s="314">
        <v>515</v>
      </c>
      <c r="H2648" s="312"/>
      <c r="I2648" s="313"/>
      <c r="J2648" s="314"/>
      <c r="K2648" s="312"/>
      <c r="L2648" s="313"/>
      <c r="M2648" s="314"/>
      <c r="N2648" s="295"/>
    </row>
    <row r="2649" spans="1:14" ht="14" x14ac:dyDescent="0.15">
      <c r="A2649" s="271" t="s">
        <v>182</v>
      </c>
      <c r="B2649" s="296">
        <v>3.9534883720930201</v>
      </c>
      <c r="C2649" s="297">
        <v>4.5741239892183296</v>
      </c>
      <c r="D2649" s="298">
        <v>4.1561415683553102</v>
      </c>
      <c r="E2649" s="296">
        <v>3.9534883720930201</v>
      </c>
      <c r="F2649" s="297">
        <v>4.3164556962025298</v>
      </c>
      <c r="G2649" s="298">
        <v>4.1922330097087404</v>
      </c>
      <c r="H2649" s="296"/>
      <c r="I2649" s="297"/>
      <c r="J2649" s="298"/>
      <c r="K2649" s="296"/>
      <c r="L2649" s="297"/>
      <c r="M2649" s="298"/>
      <c r="N2649" s="299"/>
    </row>
    <row r="2650" spans="1:14" ht="14" x14ac:dyDescent="0.15">
      <c r="A2650" s="271" t="s">
        <v>165</v>
      </c>
      <c r="B2650" s="296">
        <v>1.75869930795857</v>
      </c>
      <c r="C2650" s="297">
        <v>1.8532014594884101</v>
      </c>
      <c r="D2650" s="298">
        <v>2.0138182616749698</v>
      </c>
      <c r="E2650" s="296">
        <v>1.75869930795857</v>
      </c>
      <c r="F2650" s="297">
        <v>1.9057024971329599</v>
      </c>
      <c r="G2650" s="298">
        <v>2.0038721912413502</v>
      </c>
      <c r="H2650" s="296"/>
      <c r="I2650" s="297"/>
      <c r="J2650" s="298"/>
      <c r="K2650" s="296"/>
      <c r="L2650" s="297"/>
      <c r="M2650" s="298"/>
      <c r="N2650" s="299"/>
    </row>
    <row r="2651" spans="1:14" ht="14" x14ac:dyDescent="0.15">
      <c r="A2651" s="271" t="s">
        <v>245</v>
      </c>
      <c r="B2651" s="300" t="s">
        <v>233</v>
      </c>
      <c r="C2651" s="297" t="s">
        <v>251</v>
      </c>
      <c r="D2651" s="298" t="s">
        <v>124</v>
      </c>
      <c r="E2651" s="300" t="s">
        <v>233</v>
      </c>
      <c r="F2651" s="297" t="s">
        <v>124</v>
      </c>
      <c r="G2651" s="298" t="s">
        <v>124</v>
      </c>
      <c r="H2651" s="300"/>
      <c r="I2651" s="297"/>
      <c r="J2651" s="298"/>
      <c r="K2651" s="300"/>
      <c r="L2651" s="297"/>
      <c r="M2651" s="298"/>
      <c r="N2651" s="299"/>
    </row>
    <row r="2652" spans="1:14" ht="14" x14ac:dyDescent="0.15">
      <c r="A2652" s="272" t="s">
        <v>164</v>
      </c>
      <c r="B2652" s="301" t="s">
        <v>233</v>
      </c>
      <c r="C2652" s="302">
        <v>-0.33489916271522935</v>
      </c>
      <c r="D2652" s="303">
        <v>-0.10063132315313088</v>
      </c>
      <c r="E2652" s="301" t="s">
        <v>233</v>
      </c>
      <c r="F2652" s="302">
        <v>-0.19046379204286978</v>
      </c>
      <c r="G2652" s="303">
        <v>-0.11914164918263763</v>
      </c>
      <c r="H2652" s="301"/>
      <c r="I2652" s="302"/>
      <c r="J2652" s="303"/>
      <c r="K2652" s="301"/>
      <c r="L2652" s="302"/>
      <c r="M2652" s="303"/>
      <c r="N2652" s="304"/>
    </row>
    <row r="2653" spans="1:14" ht="28" x14ac:dyDescent="0.15">
      <c r="A2653" s="253" t="s">
        <v>315</v>
      </c>
      <c r="B2653" s="274">
        <v>0</v>
      </c>
      <c r="C2653" s="275">
        <v>2.7700831024930699E-2</v>
      </c>
      <c r="D2653" s="276">
        <v>5.0283286118980197E-2</v>
      </c>
      <c r="E2653" s="274">
        <v>0</v>
      </c>
      <c r="F2653" s="275">
        <v>2.5806451612903201E-2</v>
      </c>
      <c r="G2653" s="276">
        <v>5.3465346534653499E-2</v>
      </c>
      <c r="H2653" s="274"/>
      <c r="I2653" s="275"/>
      <c r="J2653" s="276"/>
      <c r="K2653" s="274"/>
      <c r="L2653" s="275"/>
      <c r="M2653" s="276"/>
      <c r="N2653" s="277"/>
    </row>
    <row r="2654" spans="1:14" ht="14" x14ac:dyDescent="0.15">
      <c r="A2654" s="271" t="s">
        <v>314</v>
      </c>
      <c r="B2654" s="278">
        <v>0</v>
      </c>
      <c r="C2654" s="279">
        <v>4.7091412742382301E-2</v>
      </c>
      <c r="D2654" s="280">
        <v>5.2407932011331398E-2</v>
      </c>
      <c r="E2654" s="278">
        <v>0</v>
      </c>
      <c r="F2654" s="279">
        <v>5.8064516129032302E-2</v>
      </c>
      <c r="G2654" s="280">
        <v>5.5445544554455502E-2</v>
      </c>
      <c r="H2654" s="278"/>
      <c r="I2654" s="279"/>
      <c r="J2654" s="280"/>
      <c r="K2654" s="278"/>
      <c r="L2654" s="279"/>
      <c r="M2654" s="280"/>
      <c r="N2654" s="281"/>
    </row>
    <row r="2655" spans="1:14" ht="14" x14ac:dyDescent="0.15">
      <c r="A2655" s="271" t="s">
        <v>227</v>
      </c>
      <c r="B2655" s="278">
        <v>0.12195121951219499</v>
      </c>
      <c r="C2655" s="279">
        <v>7.4792243767312999E-2</v>
      </c>
      <c r="D2655" s="280">
        <v>7.6487252124645896E-2</v>
      </c>
      <c r="E2655" s="278">
        <v>0.12195121951219499</v>
      </c>
      <c r="F2655" s="279">
        <v>7.09677419354839E-2</v>
      </c>
      <c r="G2655" s="280">
        <v>8.1188118811881205E-2</v>
      </c>
      <c r="H2655" s="278"/>
      <c r="I2655" s="279"/>
      <c r="J2655" s="280"/>
      <c r="K2655" s="278"/>
      <c r="L2655" s="279"/>
      <c r="M2655" s="280"/>
      <c r="N2655" s="281"/>
    </row>
    <row r="2656" spans="1:14" ht="14" x14ac:dyDescent="0.15">
      <c r="A2656" s="271" t="s">
        <v>228</v>
      </c>
      <c r="B2656" s="278">
        <v>0.17073170731707299</v>
      </c>
      <c r="C2656" s="279">
        <v>0.14404432132964001</v>
      </c>
      <c r="D2656" s="280">
        <v>0.16501416430594901</v>
      </c>
      <c r="E2656" s="278">
        <v>0.17073170731707299</v>
      </c>
      <c r="F2656" s="279">
        <v>0.154838709677419</v>
      </c>
      <c r="G2656" s="280">
        <v>0.16831683168316799</v>
      </c>
      <c r="H2656" s="278"/>
      <c r="I2656" s="279"/>
      <c r="J2656" s="280"/>
      <c r="K2656" s="278"/>
      <c r="L2656" s="279"/>
      <c r="M2656" s="280"/>
      <c r="N2656" s="281"/>
    </row>
    <row r="2657" spans="1:14" ht="14" x14ac:dyDescent="0.15">
      <c r="A2657" s="271" t="s">
        <v>319</v>
      </c>
      <c r="B2657" s="278">
        <v>0.26829268292682901</v>
      </c>
      <c r="C2657" s="279">
        <v>0.30470914127423798</v>
      </c>
      <c r="D2657" s="280">
        <v>0.31090651558073701</v>
      </c>
      <c r="E2657" s="278">
        <v>0.26829268292682901</v>
      </c>
      <c r="F2657" s="279">
        <v>0.31612903225806399</v>
      </c>
      <c r="G2657" s="280">
        <v>0.29702970297029702</v>
      </c>
      <c r="H2657" s="278"/>
      <c r="I2657" s="279"/>
      <c r="J2657" s="280"/>
      <c r="K2657" s="278"/>
      <c r="L2657" s="279"/>
      <c r="M2657" s="280"/>
      <c r="N2657" s="281"/>
    </row>
    <row r="2658" spans="1:14" ht="14" x14ac:dyDescent="0.15">
      <c r="A2658" s="271" t="s">
        <v>99</v>
      </c>
      <c r="B2658" s="278">
        <v>0.439024390243902</v>
      </c>
      <c r="C2658" s="279">
        <v>0.40166204986149601</v>
      </c>
      <c r="D2658" s="280">
        <v>0.34490084985835701</v>
      </c>
      <c r="E2658" s="278">
        <v>0.439024390243902</v>
      </c>
      <c r="F2658" s="279">
        <v>0.37419354838709701</v>
      </c>
      <c r="G2658" s="280">
        <v>0.34455445544554503</v>
      </c>
      <c r="H2658" s="278"/>
      <c r="I2658" s="279"/>
      <c r="J2658" s="280"/>
      <c r="K2658" s="278"/>
      <c r="L2658" s="279"/>
      <c r="M2658" s="280"/>
      <c r="N2658" s="342"/>
    </row>
    <row r="2659" spans="1:14" ht="14" x14ac:dyDescent="0.15">
      <c r="A2659" s="311" t="s">
        <v>244</v>
      </c>
      <c r="B2659" s="312">
        <v>41</v>
      </c>
      <c r="C2659" s="313">
        <v>361</v>
      </c>
      <c r="D2659" s="314">
        <v>1412</v>
      </c>
      <c r="E2659" s="312">
        <v>41</v>
      </c>
      <c r="F2659" s="313">
        <v>155</v>
      </c>
      <c r="G2659" s="314">
        <v>505</v>
      </c>
      <c r="H2659" s="312"/>
      <c r="I2659" s="313"/>
      <c r="J2659" s="314"/>
      <c r="K2659" s="312"/>
      <c r="L2659" s="313"/>
      <c r="M2659" s="314"/>
      <c r="N2659" s="295"/>
    </row>
    <row r="2660" spans="1:14" ht="14" x14ac:dyDescent="0.15">
      <c r="A2660" s="271" t="s">
        <v>182</v>
      </c>
      <c r="B2660" s="296">
        <v>1.9756097560975601</v>
      </c>
      <c r="C2660" s="297">
        <v>2.1440443213296398</v>
      </c>
      <c r="D2660" s="298">
        <v>2.3314447592067999</v>
      </c>
      <c r="E2660" s="296">
        <v>1.9756097560975601</v>
      </c>
      <c r="F2660" s="297">
        <v>2.2000000000000002</v>
      </c>
      <c r="G2660" s="298">
        <v>2.3663366336633702</v>
      </c>
      <c r="H2660" s="296"/>
      <c r="I2660" s="297"/>
      <c r="J2660" s="298"/>
      <c r="K2660" s="296"/>
      <c r="L2660" s="297"/>
      <c r="M2660" s="298"/>
      <c r="N2660" s="299"/>
    </row>
    <row r="2661" spans="1:14" ht="14" x14ac:dyDescent="0.15">
      <c r="A2661" s="271" t="s">
        <v>165</v>
      </c>
      <c r="B2661" s="296">
        <v>1.0603726910395399</v>
      </c>
      <c r="C2661" s="297">
        <v>1.30225199738639</v>
      </c>
      <c r="D2661" s="298">
        <v>1.4084094533550799</v>
      </c>
      <c r="E2661" s="296">
        <v>1.0603726910395399</v>
      </c>
      <c r="F2661" s="297">
        <v>1.31128963981285</v>
      </c>
      <c r="G2661" s="298">
        <v>1.43595256446907</v>
      </c>
      <c r="H2661" s="296"/>
      <c r="I2661" s="297"/>
      <c r="J2661" s="298"/>
      <c r="K2661" s="296"/>
      <c r="L2661" s="297"/>
      <c r="M2661" s="298"/>
      <c r="N2661" s="299"/>
    </row>
    <row r="2662" spans="1:14" ht="14" x14ac:dyDescent="0.15">
      <c r="A2662" s="271" t="s">
        <v>245</v>
      </c>
      <c r="B2662" s="300" t="s">
        <v>233</v>
      </c>
      <c r="C2662" s="297" t="s">
        <v>124</v>
      </c>
      <c r="D2662" s="298" t="s">
        <v>124</v>
      </c>
      <c r="E2662" s="300" t="s">
        <v>233</v>
      </c>
      <c r="F2662" s="297" t="s">
        <v>124</v>
      </c>
      <c r="G2662" s="298" t="s">
        <v>124</v>
      </c>
      <c r="H2662" s="300"/>
      <c r="I2662" s="297"/>
      <c r="J2662" s="298"/>
      <c r="K2662" s="300"/>
      <c r="L2662" s="297"/>
      <c r="M2662" s="298"/>
      <c r="N2662" s="299"/>
    </row>
    <row r="2663" spans="1:14" ht="14" x14ac:dyDescent="0.15">
      <c r="A2663" s="272" t="s">
        <v>164</v>
      </c>
      <c r="B2663" s="301" t="s">
        <v>233</v>
      </c>
      <c r="C2663" s="302">
        <v>-0.129340992043112</v>
      </c>
      <c r="D2663" s="303">
        <v>-0.2526502518579225</v>
      </c>
      <c r="E2663" s="301" t="s">
        <v>233</v>
      </c>
      <c r="F2663" s="302">
        <v>-0.17112180031748406</v>
      </c>
      <c r="G2663" s="303">
        <v>-0.27210291428413425</v>
      </c>
      <c r="H2663" s="301"/>
      <c r="I2663" s="302"/>
      <c r="J2663" s="303"/>
      <c r="K2663" s="301"/>
      <c r="L2663" s="302"/>
      <c r="M2663" s="303"/>
      <c r="N2663" s="304"/>
    </row>
    <row r="2664" spans="1:14" ht="28" x14ac:dyDescent="0.15">
      <c r="A2664" s="253" t="s">
        <v>738</v>
      </c>
      <c r="B2664" s="274">
        <v>0.73809523809523803</v>
      </c>
      <c r="C2664" s="275">
        <v>0.55555555555555602</v>
      </c>
      <c r="D2664" s="276">
        <v>0.48148148148148101</v>
      </c>
      <c r="E2664" s="274">
        <v>0.73809523809523803</v>
      </c>
      <c r="F2664" s="275">
        <v>0.54838709677419395</v>
      </c>
      <c r="G2664" s="276">
        <v>0.463510848126233</v>
      </c>
      <c r="H2664" s="274"/>
      <c r="I2664" s="275"/>
      <c r="J2664" s="276"/>
      <c r="K2664" s="274"/>
      <c r="L2664" s="275"/>
      <c r="M2664" s="276"/>
      <c r="N2664" s="277"/>
    </row>
    <row r="2665" spans="1:14" ht="14" x14ac:dyDescent="0.15">
      <c r="A2665" s="271" t="s">
        <v>314</v>
      </c>
      <c r="B2665" s="278">
        <v>7.1428571428571397E-2</v>
      </c>
      <c r="C2665" s="279">
        <v>9.4850948509485097E-2</v>
      </c>
      <c r="D2665" s="280">
        <v>0.120195667365479</v>
      </c>
      <c r="E2665" s="278">
        <v>7.1428571428571397E-2</v>
      </c>
      <c r="F2665" s="279">
        <v>9.0322580645161299E-2</v>
      </c>
      <c r="G2665" s="280">
        <v>0.106508875739645</v>
      </c>
      <c r="H2665" s="278"/>
      <c r="I2665" s="279"/>
      <c r="J2665" s="280"/>
      <c r="K2665" s="278"/>
      <c r="L2665" s="279"/>
      <c r="M2665" s="280"/>
      <c r="N2665" s="281"/>
    </row>
    <row r="2666" spans="1:14" ht="14" x14ac:dyDescent="0.15">
      <c r="A2666" s="271" t="s">
        <v>227</v>
      </c>
      <c r="B2666" s="278">
        <v>2.3809523809523801E-2</v>
      </c>
      <c r="C2666" s="279">
        <v>4.0650406504064998E-2</v>
      </c>
      <c r="D2666" s="280">
        <v>8.7351502445842097E-2</v>
      </c>
      <c r="E2666" s="278">
        <v>2.3809523809523801E-2</v>
      </c>
      <c r="F2666" s="279">
        <v>5.16129032258065E-2</v>
      </c>
      <c r="G2666" s="280">
        <v>9.2702169625246494E-2</v>
      </c>
      <c r="H2666" s="278"/>
      <c r="I2666" s="279"/>
      <c r="J2666" s="280"/>
      <c r="K2666" s="278"/>
      <c r="L2666" s="279"/>
      <c r="M2666" s="280"/>
      <c r="N2666" s="281"/>
    </row>
    <row r="2667" spans="1:14" ht="14" x14ac:dyDescent="0.15">
      <c r="A2667" s="271" t="s">
        <v>228</v>
      </c>
      <c r="B2667" s="278">
        <v>4.7619047619047603E-2</v>
      </c>
      <c r="C2667" s="279">
        <v>5.4200542005420099E-2</v>
      </c>
      <c r="D2667" s="280">
        <v>6.9881201956673702E-2</v>
      </c>
      <c r="E2667" s="278">
        <v>4.7619047619047603E-2</v>
      </c>
      <c r="F2667" s="279">
        <v>6.4516129032258104E-2</v>
      </c>
      <c r="G2667" s="280">
        <v>6.9033530571992102E-2</v>
      </c>
      <c r="H2667" s="278"/>
      <c r="I2667" s="279"/>
      <c r="J2667" s="280"/>
      <c r="K2667" s="278"/>
      <c r="L2667" s="279"/>
      <c r="M2667" s="280"/>
      <c r="N2667" s="281"/>
    </row>
    <row r="2668" spans="1:14" ht="14" x14ac:dyDescent="0.15">
      <c r="A2668" s="271" t="s">
        <v>319</v>
      </c>
      <c r="B2668" s="278">
        <v>2.3809523809523801E-2</v>
      </c>
      <c r="C2668" s="279">
        <v>4.3360433604336002E-2</v>
      </c>
      <c r="D2668" s="280">
        <v>5.2410901467505197E-2</v>
      </c>
      <c r="E2668" s="278">
        <v>2.3809523809523801E-2</v>
      </c>
      <c r="F2668" s="279">
        <v>5.8064516129032302E-2</v>
      </c>
      <c r="G2668" s="280">
        <v>5.7199211045364899E-2</v>
      </c>
      <c r="H2668" s="278"/>
      <c r="I2668" s="279"/>
      <c r="J2668" s="280"/>
      <c r="K2668" s="278"/>
      <c r="L2668" s="279"/>
      <c r="M2668" s="280"/>
      <c r="N2668" s="281"/>
    </row>
    <row r="2669" spans="1:14" ht="14" x14ac:dyDescent="0.15">
      <c r="A2669" s="271" t="s">
        <v>99</v>
      </c>
      <c r="B2669" s="278">
        <v>9.5238095238095205E-2</v>
      </c>
      <c r="C2669" s="279">
        <v>0.211382113821138</v>
      </c>
      <c r="D2669" s="280">
        <v>0.18867924528301899</v>
      </c>
      <c r="E2669" s="278">
        <v>9.5238095238095205E-2</v>
      </c>
      <c r="F2669" s="279">
        <v>0.187096774193548</v>
      </c>
      <c r="G2669" s="280">
        <v>0.21104536489151901</v>
      </c>
      <c r="H2669" s="278"/>
      <c r="I2669" s="279"/>
      <c r="J2669" s="280"/>
      <c r="K2669" s="278"/>
      <c r="L2669" s="279"/>
      <c r="M2669" s="280"/>
      <c r="N2669" s="342"/>
    </row>
    <row r="2670" spans="1:14" ht="14" x14ac:dyDescent="0.15">
      <c r="A2670" s="311" t="s">
        <v>244</v>
      </c>
      <c r="B2670" s="312">
        <v>42</v>
      </c>
      <c r="C2670" s="313">
        <v>369</v>
      </c>
      <c r="D2670" s="314">
        <v>1431</v>
      </c>
      <c r="E2670" s="312">
        <v>42</v>
      </c>
      <c r="F2670" s="313">
        <v>155</v>
      </c>
      <c r="G2670" s="314">
        <v>507</v>
      </c>
      <c r="H2670" s="312"/>
      <c r="I2670" s="313"/>
      <c r="J2670" s="314"/>
      <c r="K2670" s="312"/>
      <c r="L2670" s="313"/>
      <c r="M2670" s="314"/>
      <c r="N2670" s="295"/>
    </row>
    <row r="2671" spans="1:14" ht="14" x14ac:dyDescent="0.15">
      <c r="A2671" s="271" t="s">
        <v>182</v>
      </c>
      <c r="B2671" s="296">
        <v>5.1666666666666696</v>
      </c>
      <c r="C2671" s="297">
        <v>4.4308943089430901</v>
      </c>
      <c r="D2671" s="298">
        <v>4.3424178895877201</v>
      </c>
      <c r="E2671" s="296">
        <v>5.1666666666666696</v>
      </c>
      <c r="F2671" s="297">
        <v>4.4451612903225799</v>
      </c>
      <c r="G2671" s="298">
        <v>4.2169625246548303</v>
      </c>
      <c r="H2671" s="296"/>
      <c r="I2671" s="297"/>
      <c r="J2671" s="298"/>
      <c r="K2671" s="296"/>
      <c r="L2671" s="297"/>
      <c r="M2671" s="298"/>
      <c r="N2671" s="299"/>
    </row>
    <row r="2672" spans="1:14" ht="14" x14ac:dyDescent="0.15">
      <c r="A2672" s="271" t="s">
        <v>165</v>
      </c>
      <c r="B2672" s="296">
        <v>1.6515575304611001</v>
      </c>
      <c r="C2672" s="297">
        <v>2.0671392520023</v>
      </c>
      <c r="D2672" s="298">
        <v>1.9771801694456099</v>
      </c>
      <c r="E2672" s="296">
        <v>1.6515575304611001</v>
      </c>
      <c r="F2672" s="297">
        <v>2.0230552164687499</v>
      </c>
      <c r="G2672" s="298">
        <v>2.0294930743683302</v>
      </c>
      <c r="H2672" s="296"/>
      <c r="I2672" s="297"/>
      <c r="J2672" s="298"/>
      <c r="K2672" s="296"/>
      <c r="L2672" s="297"/>
      <c r="M2672" s="298"/>
      <c r="N2672" s="299"/>
    </row>
    <row r="2673" spans="1:14" ht="14" x14ac:dyDescent="0.15">
      <c r="A2673" s="271" t="s">
        <v>245</v>
      </c>
      <c r="B2673" s="300" t="s">
        <v>233</v>
      </c>
      <c r="C2673" s="297" t="s">
        <v>251</v>
      </c>
      <c r="D2673" s="298" t="s">
        <v>221</v>
      </c>
      <c r="E2673" s="300" t="s">
        <v>233</v>
      </c>
      <c r="F2673" s="297" t="s">
        <v>251</v>
      </c>
      <c r="G2673" s="298" t="s">
        <v>221</v>
      </c>
      <c r="H2673" s="300"/>
      <c r="I2673" s="297"/>
      <c r="J2673" s="298"/>
      <c r="K2673" s="300"/>
      <c r="L2673" s="297"/>
      <c r="M2673" s="298"/>
      <c r="N2673" s="299"/>
    </row>
    <row r="2674" spans="1:14" ht="14" x14ac:dyDescent="0.15">
      <c r="A2674" s="272" t="s">
        <v>164</v>
      </c>
      <c r="B2674" s="301" t="s">
        <v>233</v>
      </c>
      <c r="C2674" s="302">
        <v>0.35593749042832307</v>
      </c>
      <c r="D2674" s="303">
        <v>0.41688096503115557</v>
      </c>
      <c r="E2674" s="301" t="s">
        <v>233</v>
      </c>
      <c r="F2674" s="302">
        <v>0.35664146508244099</v>
      </c>
      <c r="G2674" s="303">
        <v>0.46795140816503161</v>
      </c>
      <c r="H2674" s="301"/>
      <c r="I2674" s="302"/>
      <c r="J2674" s="303"/>
      <c r="K2674" s="301"/>
      <c r="L2674" s="302"/>
      <c r="M2674" s="303"/>
      <c r="N2674" s="304"/>
    </row>
    <row r="2675" spans="1:14" ht="28" x14ac:dyDescent="0.15">
      <c r="A2675" s="253" t="s">
        <v>316</v>
      </c>
      <c r="B2675" s="274">
        <v>0.12195121951219499</v>
      </c>
      <c r="C2675" s="275">
        <v>0.16111111111111101</v>
      </c>
      <c r="D2675" s="276">
        <v>0.27292110874200398</v>
      </c>
      <c r="E2675" s="274">
        <v>0.12195121951219499</v>
      </c>
      <c r="F2675" s="275">
        <v>0.12418300653594801</v>
      </c>
      <c r="G2675" s="276">
        <v>0.20321931589537201</v>
      </c>
      <c r="H2675" s="274"/>
      <c r="I2675" s="275"/>
      <c r="J2675" s="276"/>
      <c r="K2675" s="274"/>
      <c r="L2675" s="275"/>
      <c r="M2675" s="276"/>
      <c r="N2675" s="277"/>
    </row>
    <row r="2676" spans="1:14" ht="14" x14ac:dyDescent="0.15">
      <c r="A2676" s="255" t="s">
        <v>314</v>
      </c>
      <c r="B2676" s="278">
        <v>9.7560975609756101E-2</v>
      </c>
      <c r="C2676" s="279">
        <v>4.4444444444444398E-2</v>
      </c>
      <c r="D2676" s="280">
        <v>8.5287846481876303E-2</v>
      </c>
      <c r="E2676" s="278">
        <v>9.7560975609756101E-2</v>
      </c>
      <c r="F2676" s="279">
        <v>7.8431372549019607E-2</v>
      </c>
      <c r="G2676" s="280">
        <v>9.85915492957746E-2</v>
      </c>
      <c r="H2676" s="278"/>
      <c r="I2676" s="279"/>
      <c r="J2676" s="280"/>
      <c r="K2676" s="278"/>
      <c r="L2676" s="279"/>
      <c r="M2676" s="280"/>
      <c r="N2676" s="281"/>
    </row>
    <row r="2677" spans="1:14" ht="14" x14ac:dyDescent="0.15">
      <c r="A2677" s="271" t="s">
        <v>227</v>
      </c>
      <c r="B2677" s="278">
        <v>0.31707317073170699</v>
      </c>
      <c r="C2677" s="279">
        <v>0.13611111111111099</v>
      </c>
      <c r="D2677" s="280">
        <v>0.12153518123667401</v>
      </c>
      <c r="E2677" s="278">
        <v>0.31707317073170699</v>
      </c>
      <c r="F2677" s="279">
        <v>0.15032679738562099</v>
      </c>
      <c r="G2677" s="280">
        <v>0.138832997987928</v>
      </c>
      <c r="H2677" s="278"/>
      <c r="I2677" s="279"/>
      <c r="J2677" s="280"/>
      <c r="K2677" s="278"/>
      <c r="L2677" s="279"/>
      <c r="M2677" s="280"/>
      <c r="N2677" s="281"/>
    </row>
    <row r="2678" spans="1:14" ht="14" x14ac:dyDescent="0.15">
      <c r="A2678" s="271" t="s">
        <v>228</v>
      </c>
      <c r="B2678" s="278">
        <v>0.12195121951219499</v>
      </c>
      <c r="C2678" s="279">
        <v>8.0555555555555505E-2</v>
      </c>
      <c r="D2678" s="280">
        <v>8.1734186211798093E-2</v>
      </c>
      <c r="E2678" s="278">
        <v>0.12195121951219499</v>
      </c>
      <c r="F2678" s="279">
        <v>0.11764705882352899</v>
      </c>
      <c r="G2678" s="280">
        <v>9.2555331991951706E-2</v>
      </c>
      <c r="H2678" s="278"/>
      <c r="I2678" s="279"/>
      <c r="J2678" s="280"/>
      <c r="K2678" s="278"/>
      <c r="L2678" s="279"/>
      <c r="M2678" s="280"/>
      <c r="N2678" s="281"/>
    </row>
    <row r="2679" spans="1:14" ht="14" x14ac:dyDescent="0.15">
      <c r="A2679" s="271" t="s">
        <v>319</v>
      </c>
      <c r="B2679" s="278">
        <v>2.4390243902439001E-2</v>
      </c>
      <c r="C2679" s="279">
        <v>3.8888888888888903E-2</v>
      </c>
      <c r="D2679" s="280">
        <v>3.5536602700781801E-2</v>
      </c>
      <c r="E2679" s="278">
        <v>2.4390243902439001E-2</v>
      </c>
      <c r="F2679" s="279">
        <v>5.22875816993464E-2</v>
      </c>
      <c r="G2679" s="280">
        <v>4.2253521126760597E-2</v>
      </c>
      <c r="H2679" s="278"/>
      <c r="I2679" s="279"/>
      <c r="J2679" s="280"/>
      <c r="K2679" s="278"/>
      <c r="L2679" s="279"/>
      <c r="M2679" s="280"/>
      <c r="N2679" s="281"/>
    </row>
    <row r="2680" spans="1:14" ht="14" x14ac:dyDescent="0.15">
      <c r="A2680" s="271" t="s">
        <v>99</v>
      </c>
      <c r="B2680" s="278">
        <v>0.31707317073170699</v>
      </c>
      <c r="C2680" s="279">
        <v>0.53888888888888897</v>
      </c>
      <c r="D2680" s="280">
        <v>0.402985074626866</v>
      </c>
      <c r="E2680" s="278">
        <v>0.31707317073170699</v>
      </c>
      <c r="F2680" s="279">
        <v>0.47712418300653597</v>
      </c>
      <c r="G2680" s="280">
        <v>0.42454728370221301</v>
      </c>
      <c r="H2680" s="278"/>
      <c r="I2680" s="279"/>
      <c r="J2680" s="280"/>
      <c r="K2680" s="278"/>
      <c r="L2680" s="279"/>
      <c r="M2680" s="280"/>
      <c r="N2680" s="342"/>
    </row>
    <row r="2681" spans="1:14" ht="14" x14ac:dyDescent="0.15">
      <c r="A2681" s="311" t="s">
        <v>244</v>
      </c>
      <c r="B2681" s="312">
        <v>41</v>
      </c>
      <c r="C2681" s="313">
        <v>360</v>
      </c>
      <c r="D2681" s="314">
        <v>1407</v>
      </c>
      <c r="E2681" s="312">
        <v>41</v>
      </c>
      <c r="F2681" s="313">
        <v>153</v>
      </c>
      <c r="G2681" s="314">
        <v>497</v>
      </c>
      <c r="H2681" s="312"/>
      <c r="I2681" s="313"/>
      <c r="J2681" s="314"/>
      <c r="K2681" s="312"/>
      <c r="L2681" s="313"/>
      <c r="M2681" s="314"/>
      <c r="N2681" s="295"/>
    </row>
    <row r="2682" spans="1:14" ht="14" x14ac:dyDescent="0.15">
      <c r="A2682" s="271" t="s">
        <v>182</v>
      </c>
      <c r="B2682" s="296">
        <v>3.2195121951219501</v>
      </c>
      <c r="C2682" s="297">
        <v>2.5916666666666699</v>
      </c>
      <c r="D2682" s="298">
        <v>3.2693674484719302</v>
      </c>
      <c r="E2682" s="296">
        <v>3.2195121951219501</v>
      </c>
      <c r="F2682" s="297">
        <v>2.6732026143790901</v>
      </c>
      <c r="G2682" s="298">
        <v>3.0543259557344</v>
      </c>
      <c r="H2682" s="296"/>
      <c r="I2682" s="297"/>
      <c r="J2682" s="298"/>
      <c r="K2682" s="296"/>
      <c r="L2682" s="297"/>
      <c r="M2682" s="298"/>
      <c r="N2682" s="299"/>
    </row>
    <row r="2683" spans="1:14" ht="14" x14ac:dyDescent="0.15">
      <c r="A2683" s="271" t="s">
        <v>165</v>
      </c>
      <c r="B2683" s="296">
        <v>1.76793940962284</v>
      </c>
      <c r="C2683" s="297">
        <v>1.9499125042865999</v>
      </c>
      <c r="D2683" s="298">
        <v>2.1206345397951201</v>
      </c>
      <c r="E2683" s="296">
        <v>1.76793940962284</v>
      </c>
      <c r="F2683" s="297">
        <v>1.85964790583522</v>
      </c>
      <c r="G2683" s="298">
        <v>2.02680286093321</v>
      </c>
      <c r="H2683" s="296"/>
      <c r="I2683" s="297"/>
      <c r="J2683" s="298"/>
      <c r="K2683" s="296"/>
      <c r="L2683" s="297"/>
      <c r="M2683" s="298"/>
      <c r="N2683" s="299"/>
    </row>
    <row r="2684" spans="1:14" ht="14" x14ac:dyDescent="0.15">
      <c r="A2684" s="271" t="s">
        <v>245</v>
      </c>
      <c r="B2684" s="300" t="s">
        <v>233</v>
      </c>
      <c r="C2684" s="297" t="s">
        <v>251</v>
      </c>
      <c r="D2684" s="298" t="s">
        <v>124</v>
      </c>
      <c r="E2684" s="300" t="s">
        <v>233</v>
      </c>
      <c r="F2684" s="297" t="s">
        <v>124</v>
      </c>
      <c r="G2684" s="298" t="s">
        <v>124</v>
      </c>
      <c r="H2684" s="300"/>
      <c r="I2684" s="297"/>
      <c r="J2684" s="298"/>
      <c r="K2684" s="300"/>
      <c r="L2684" s="297"/>
      <c r="M2684" s="298"/>
      <c r="N2684" s="299"/>
    </row>
    <row r="2685" spans="1:14" ht="14" x14ac:dyDescent="0.15">
      <c r="A2685" s="272" t="s">
        <v>164</v>
      </c>
      <c r="B2685" s="301" t="s">
        <v>233</v>
      </c>
      <c r="C2685" s="302">
        <v>0.32198651327946914</v>
      </c>
      <c r="D2685" s="303">
        <v>-2.3509592253833957E-2</v>
      </c>
      <c r="E2685" s="301" t="s">
        <v>233</v>
      </c>
      <c r="F2685" s="302">
        <v>0.29377043849464451</v>
      </c>
      <c r="G2685" s="303">
        <v>8.1500891167823108E-2</v>
      </c>
      <c r="H2685" s="301"/>
      <c r="I2685" s="302"/>
      <c r="J2685" s="303"/>
      <c r="K2685" s="301"/>
      <c r="L2685" s="302"/>
      <c r="M2685" s="303"/>
      <c r="N2685" s="304"/>
    </row>
    <row r="2686" spans="1:14" ht="70" x14ac:dyDescent="0.15">
      <c r="A2686" s="253" t="s">
        <v>420</v>
      </c>
      <c r="B2686" s="274">
        <v>0.14285714285714299</v>
      </c>
      <c r="C2686" s="275">
        <v>0.19459459459459499</v>
      </c>
      <c r="D2686" s="276">
        <v>0.18099861303744799</v>
      </c>
      <c r="E2686" s="274">
        <v>0.14285714285714299</v>
      </c>
      <c r="F2686" s="275">
        <v>0.132911392405063</v>
      </c>
      <c r="G2686" s="276">
        <v>0.120921305182342</v>
      </c>
      <c r="H2686" s="274"/>
      <c r="I2686" s="275"/>
      <c r="J2686" s="276"/>
      <c r="K2686" s="274"/>
      <c r="L2686" s="275"/>
      <c r="M2686" s="276"/>
      <c r="N2686" s="277"/>
    </row>
    <row r="2687" spans="1:14" ht="14" x14ac:dyDescent="0.15">
      <c r="A2687" s="255" t="s">
        <v>693</v>
      </c>
      <c r="B2687" s="278">
        <v>0.19047619047618999</v>
      </c>
      <c r="C2687" s="279">
        <v>0.31621621621621598</v>
      </c>
      <c r="D2687" s="280">
        <v>0.303051317614424</v>
      </c>
      <c r="E2687" s="278">
        <v>0.19047619047618999</v>
      </c>
      <c r="F2687" s="279">
        <v>0.253164556962025</v>
      </c>
      <c r="G2687" s="280">
        <v>0.226487523992322</v>
      </c>
      <c r="H2687" s="278"/>
      <c r="I2687" s="279"/>
      <c r="J2687" s="280"/>
      <c r="K2687" s="278"/>
      <c r="L2687" s="279"/>
      <c r="M2687" s="280"/>
      <c r="N2687" s="281"/>
    </row>
    <row r="2688" spans="1:14" ht="14" x14ac:dyDescent="0.15">
      <c r="A2688" s="255" t="s">
        <v>694</v>
      </c>
      <c r="B2688" s="278">
        <v>0.40476190476190499</v>
      </c>
      <c r="C2688" s="279">
        <v>0.35945945945945901</v>
      </c>
      <c r="D2688" s="280">
        <v>0.37794729542302402</v>
      </c>
      <c r="E2688" s="278">
        <v>0.40476190476190499</v>
      </c>
      <c r="F2688" s="279">
        <v>0.417721518987342</v>
      </c>
      <c r="G2688" s="280">
        <v>0.43186180422264903</v>
      </c>
      <c r="H2688" s="278"/>
      <c r="I2688" s="279"/>
      <c r="J2688" s="280"/>
      <c r="K2688" s="278"/>
      <c r="L2688" s="279"/>
      <c r="M2688" s="280"/>
      <c r="N2688" s="281"/>
    </row>
    <row r="2689" spans="1:14" ht="14" x14ac:dyDescent="0.15">
      <c r="A2689" s="271" t="s">
        <v>695</v>
      </c>
      <c r="B2689" s="278">
        <v>0.26190476190476197</v>
      </c>
      <c r="C2689" s="279">
        <v>0.12972972972972999</v>
      </c>
      <c r="D2689" s="280">
        <v>0.13800277392510399</v>
      </c>
      <c r="E2689" s="278">
        <v>0.26190476190476197</v>
      </c>
      <c r="F2689" s="279">
        <v>0.19620253164557</v>
      </c>
      <c r="G2689" s="280">
        <v>0.22072936660268699</v>
      </c>
      <c r="H2689" s="278"/>
      <c r="I2689" s="279"/>
      <c r="J2689" s="280"/>
      <c r="K2689" s="278"/>
      <c r="L2689" s="279"/>
      <c r="M2689" s="280"/>
      <c r="N2689" s="342"/>
    </row>
    <row r="2690" spans="1:14" ht="14" x14ac:dyDescent="0.15">
      <c r="A2690" s="311" t="s">
        <v>244</v>
      </c>
      <c r="B2690" s="312">
        <v>42</v>
      </c>
      <c r="C2690" s="313">
        <v>370</v>
      </c>
      <c r="D2690" s="314">
        <v>1442</v>
      </c>
      <c r="E2690" s="312">
        <v>42</v>
      </c>
      <c r="F2690" s="313">
        <v>158</v>
      </c>
      <c r="G2690" s="314">
        <v>521</v>
      </c>
      <c r="H2690" s="312"/>
      <c r="I2690" s="313"/>
      <c r="J2690" s="314"/>
      <c r="K2690" s="312"/>
      <c r="L2690" s="313"/>
      <c r="M2690" s="314"/>
      <c r="N2690" s="295"/>
    </row>
    <row r="2691" spans="1:14" ht="14" x14ac:dyDescent="0.15">
      <c r="A2691" s="271" t="s">
        <v>182</v>
      </c>
      <c r="B2691" s="296">
        <v>2.21428571428571</v>
      </c>
      <c r="C2691" s="297">
        <v>2.5756756756756798</v>
      </c>
      <c r="D2691" s="298">
        <v>2.5270457697642099</v>
      </c>
      <c r="E2691" s="296">
        <v>2.21428571428571</v>
      </c>
      <c r="F2691" s="297">
        <v>2.32278481012658</v>
      </c>
      <c r="G2691" s="298">
        <v>2.2476007677543199</v>
      </c>
      <c r="H2691" s="296"/>
      <c r="I2691" s="297"/>
      <c r="J2691" s="298"/>
      <c r="K2691" s="296"/>
      <c r="L2691" s="297"/>
      <c r="M2691" s="298"/>
      <c r="N2691" s="299"/>
    </row>
    <row r="2692" spans="1:14" ht="14" x14ac:dyDescent="0.15">
      <c r="A2692" s="271" t="s">
        <v>165</v>
      </c>
      <c r="B2692" s="296">
        <v>1.00087070107919</v>
      </c>
      <c r="C2692" s="297">
        <v>0.94622496434334302</v>
      </c>
      <c r="D2692" s="298">
        <v>0.94227757762549103</v>
      </c>
      <c r="E2692" s="296">
        <v>1.00087070107919</v>
      </c>
      <c r="F2692" s="297">
        <v>0.93936546778173202</v>
      </c>
      <c r="G2692" s="298">
        <v>0.93341752237481201</v>
      </c>
      <c r="H2692" s="296"/>
      <c r="I2692" s="297"/>
      <c r="J2692" s="298"/>
      <c r="K2692" s="296"/>
      <c r="L2692" s="297"/>
      <c r="M2692" s="298"/>
      <c r="N2692" s="299"/>
    </row>
    <row r="2693" spans="1:14" ht="14" x14ac:dyDescent="0.15">
      <c r="A2693" s="271" t="s">
        <v>245</v>
      </c>
      <c r="B2693" s="300" t="s">
        <v>233</v>
      </c>
      <c r="C2693" s="297" t="s">
        <v>251</v>
      </c>
      <c r="D2693" s="298" t="s">
        <v>251</v>
      </c>
      <c r="E2693" s="300" t="s">
        <v>233</v>
      </c>
      <c r="F2693" s="297" t="s">
        <v>124</v>
      </c>
      <c r="G2693" s="298" t="s">
        <v>124</v>
      </c>
      <c r="H2693" s="300"/>
      <c r="I2693" s="297"/>
      <c r="J2693" s="298"/>
      <c r="K2693" s="300"/>
      <c r="L2693" s="297"/>
      <c r="M2693" s="298"/>
      <c r="N2693" s="299"/>
    </row>
    <row r="2694" spans="1:14" ht="14" x14ac:dyDescent="0.15">
      <c r="A2694" s="272" t="s">
        <v>164</v>
      </c>
      <c r="B2694" s="301" t="s">
        <v>233</v>
      </c>
      <c r="C2694" s="302">
        <v>-0.38192816191524348</v>
      </c>
      <c r="D2694" s="303">
        <v>-0.33191923792418487</v>
      </c>
      <c r="E2694" s="301" t="s">
        <v>233</v>
      </c>
      <c r="F2694" s="302">
        <v>-0.11550253821559527</v>
      </c>
      <c r="G2694" s="303">
        <v>-3.5691480682566799E-2</v>
      </c>
      <c r="H2694" s="301"/>
      <c r="I2694" s="302"/>
      <c r="J2694" s="303"/>
      <c r="K2694" s="301"/>
      <c r="L2694" s="302"/>
      <c r="M2694" s="303"/>
      <c r="N2694" s="304"/>
    </row>
    <row r="2695" spans="1:14" ht="28" x14ac:dyDescent="0.15">
      <c r="A2695" s="253" t="s">
        <v>71</v>
      </c>
      <c r="B2695" s="274">
        <v>0.38095238095238099</v>
      </c>
      <c r="C2695" s="275">
        <v>0.22972972972972999</v>
      </c>
      <c r="D2695" s="276">
        <v>0.31789910158949602</v>
      </c>
      <c r="E2695" s="274">
        <v>0.38095238095238099</v>
      </c>
      <c r="F2695" s="275">
        <v>0.276729559748428</v>
      </c>
      <c r="G2695" s="276">
        <v>0.34160305343511399</v>
      </c>
      <c r="H2695" s="274"/>
      <c r="I2695" s="275"/>
      <c r="J2695" s="276"/>
      <c r="K2695" s="274"/>
      <c r="L2695" s="275"/>
      <c r="M2695" s="276"/>
      <c r="N2695" s="277"/>
    </row>
    <row r="2696" spans="1:14" ht="14" x14ac:dyDescent="0.15">
      <c r="A2696" s="271" t="s">
        <v>693</v>
      </c>
      <c r="B2696" s="278">
        <v>0.30952380952380998</v>
      </c>
      <c r="C2696" s="279">
        <v>0.37297297297297299</v>
      </c>
      <c r="D2696" s="280">
        <v>0.414651002073255</v>
      </c>
      <c r="E2696" s="278">
        <v>0.30952380952380998</v>
      </c>
      <c r="F2696" s="279">
        <v>0.34591194968553501</v>
      </c>
      <c r="G2696" s="280">
        <v>0.39122137404580098</v>
      </c>
      <c r="H2696" s="278"/>
      <c r="I2696" s="279"/>
      <c r="J2696" s="280"/>
      <c r="K2696" s="278"/>
      <c r="L2696" s="279"/>
      <c r="M2696" s="280"/>
      <c r="N2696" s="281"/>
    </row>
    <row r="2697" spans="1:14" ht="14" x14ac:dyDescent="0.15">
      <c r="A2697" s="271" t="s">
        <v>694</v>
      </c>
      <c r="B2697" s="278">
        <v>0.26190476190476197</v>
      </c>
      <c r="C2697" s="279">
        <v>0.35405405405405399</v>
      </c>
      <c r="D2697" s="280">
        <v>0.232895646164478</v>
      </c>
      <c r="E2697" s="278">
        <v>0.26190476190476197</v>
      </c>
      <c r="F2697" s="279">
        <v>0.33333333333333298</v>
      </c>
      <c r="G2697" s="280">
        <v>0.232824427480916</v>
      </c>
      <c r="H2697" s="278"/>
      <c r="I2697" s="279"/>
      <c r="J2697" s="280"/>
      <c r="K2697" s="278"/>
      <c r="L2697" s="279"/>
      <c r="M2697" s="280"/>
      <c r="N2697" s="281"/>
    </row>
    <row r="2698" spans="1:14" ht="14" x14ac:dyDescent="0.15">
      <c r="A2698" s="271" t="s">
        <v>695</v>
      </c>
      <c r="B2698" s="278">
        <v>4.7619047619047603E-2</v>
      </c>
      <c r="C2698" s="279">
        <v>4.3243243243243197E-2</v>
      </c>
      <c r="D2698" s="280">
        <v>3.4554250172771299E-2</v>
      </c>
      <c r="E2698" s="278">
        <v>4.7619047619047603E-2</v>
      </c>
      <c r="F2698" s="279">
        <v>4.40251572327044E-2</v>
      </c>
      <c r="G2698" s="280">
        <v>3.4351145038167899E-2</v>
      </c>
      <c r="H2698" s="278"/>
      <c r="I2698" s="279"/>
      <c r="J2698" s="280"/>
      <c r="K2698" s="278"/>
      <c r="L2698" s="279"/>
      <c r="M2698" s="280"/>
      <c r="N2698" s="342"/>
    </row>
    <row r="2699" spans="1:14" ht="14" x14ac:dyDescent="0.15">
      <c r="A2699" s="311" t="s">
        <v>244</v>
      </c>
      <c r="B2699" s="312">
        <v>42</v>
      </c>
      <c r="C2699" s="313">
        <v>370</v>
      </c>
      <c r="D2699" s="314">
        <v>1447</v>
      </c>
      <c r="E2699" s="312">
        <v>42</v>
      </c>
      <c r="F2699" s="313">
        <v>159</v>
      </c>
      <c r="G2699" s="314">
        <v>524</v>
      </c>
      <c r="H2699" s="312"/>
      <c r="I2699" s="313"/>
      <c r="J2699" s="314"/>
      <c r="K2699" s="312"/>
      <c r="L2699" s="313"/>
      <c r="M2699" s="314"/>
      <c r="N2699" s="295"/>
    </row>
    <row r="2700" spans="1:14" ht="14" x14ac:dyDescent="0.15">
      <c r="A2700" s="271" t="s">
        <v>182</v>
      </c>
      <c r="B2700" s="296">
        <v>3.0238095238095202</v>
      </c>
      <c r="C2700" s="297">
        <v>2.78918918918919</v>
      </c>
      <c r="D2700" s="298">
        <v>3.0158949550794798</v>
      </c>
      <c r="E2700" s="296">
        <v>3.0238095238095202</v>
      </c>
      <c r="F2700" s="297">
        <v>2.8553459119496898</v>
      </c>
      <c r="G2700" s="298">
        <v>3.0400763358778602</v>
      </c>
      <c r="H2700" s="296"/>
      <c r="I2700" s="297"/>
      <c r="J2700" s="298"/>
      <c r="K2700" s="296"/>
      <c r="L2700" s="297"/>
      <c r="M2700" s="298"/>
      <c r="N2700" s="299"/>
    </row>
    <row r="2701" spans="1:14" ht="14" x14ac:dyDescent="0.15">
      <c r="A2701" s="271" t="s">
        <v>165</v>
      </c>
      <c r="B2701" s="296">
        <v>0.92362211780167502</v>
      </c>
      <c r="C2701" s="297">
        <v>0.84513073146723505</v>
      </c>
      <c r="D2701" s="298">
        <v>0.83020203511559698</v>
      </c>
      <c r="E2701" s="296">
        <v>0.92362211780167502</v>
      </c>
      <c r="F2701" s="297">
        <v>0.87754316124095999</v>
      </c>
      <c r="G2701" s="298">
        <v>0.84355434500464999</v>
      </c>
      <c r="H2701" s="296"/>
      <c r="I2701" s="297"/>
      <c r="J2701" s="298"/>
      <c r="K2701" s="296"/>
      <c r="L2701" s="297"/>
      <c r="M2701" s="298"/>
      <c r="N2701" s="299"/>
    </row>
    <row r="2702" spans="1:14" ht="14" x14ac:dyDescent="0.15">
      <c r="A2702" s="271" t="s">
        <v>245</v>
      </c>
      <c r="B2702" s="300" t="s">
        <v>233</v>
      </c>
      <c r="C2702" s="297" t="s">
        <v>124</v>
      </c>
      <c r="D2702" s="298" t="s">
        <v>124</v>
      </c>
      <c r="E2702" s="300" t="s">
        <v>233</v>
      </c>
      <c r="F2702" s="297" t="s">
        <v>124</v>
      </c>
      <c r="G2702" s="298" t="s">
        <v>124</v>
      </c>
      <c r="H2702" s="300"/>
      <c r="I2702" s="297"/>
      <c r="J2702" s="298"/>
      <c r="K2702" s="300"/>
      <c r="L2702" s="297"/>
      <c r="M2702" s="298"/>
      <c r="N2702" s="299"/>
    </row>
    <row r="2703" spans="1:14" ht="14" x14ac:dyDescent="0.15">
      <c r="A2703" s="272" t="s">
        <v>164</v>
      </c>
      <c r="B2703" s="301" t="s">
        <v>233</v>
      </c>
      <c r="C2703" s="302">
        <v>0.27761425053494954</v>
      </c>
      <c r="D2703" s="303">
        <v>9.5333044190121161E-3</v>
      </c>
      <c r="E2703" s="301" t="s">
        <v>233</v>
      </c>
      <c r="F2703" s="302">
        <v>0.19197188161275278</v>
      </c>
      <c r="G2703" s="303">
        <v>-1.9283656310549086E-2</v>
      </c>
      <c r="H2703" s="301"/>
      <c r="I2703" s="302"/>
      <c r="J2703" s="303"/>
      <c r="K2703" s="301"/>
      <c r="L2703" s="302"/>
      <c r="M2703" s="303"/>
      <c r="N2703" s="304"/>
    </row>
    <row r="2704" spans="1:14" ht="28" x14ac:dyDescent="0.15">
      <c r="A2704" s="253" t="s">
        <v>278</v>
      </c>
      <c r="B2704" s="274">
        <v>0.119047619047619</v>
      </c>
      <c r="C2704" s="275">
        <v>4.86486486486487E-2</v>
      </c>
      <c r="D2704" s="276">
        <v>8.2581540596807806E-2</v>
      </c>
      <c r="E2704" s="274">
        <v>0.119047619047619</v>
      </c>
      <c r="F2704" s="275">
        <v>6.9620253164557E-2</v>
      </c>
      <c r="G2704" s="276">
        <v>9.7701149425287306E-2</v>
      </c>
      <c r="H2704" s="274"/>
      <c r="I2704" s="275"/>
      <c r="J2704" s="276"/>
      <c r="K2704" s="274"/>
      <c r="L2704" s="275"/>
      <c r="M2704" s="276"/>
      <c r="N2704" s="277"/>
    </row>
    <row r="2705" spans="1:14" s="398" customFormat="1" ht="14" x14ac:dyDescent="0.15">
      <c r="A2705" s="271" t="s">
        <v>693</v>
      </c>
      <c r="B2705" s="278">
        <v>0.214285714285714</v>
      </c>
      <c r="C2705" s="279">
        <v>0.17567567567567599</v>
      </c>
      <c r="D2705" s="280">
        <v>0.229007633587786</v>
      </c>
      <c r="E2705" s="278">
        <v>0.214285714285714</v>
      </c>
      <c r="F2705" s="279">
        <v>0.19620253164557</v>
      </c>
      <c r="G2705" s="280">
        <v>0.23946360153256699</v>
      </c>
      <c r="H2705" s="278"/>
      <c r="I2705" s="279"/>
      <c r="J2705" s="280"/>
      <c r="K2705" s="278"/>
      <c r="L2705" s="279"/>
      <c r="M2705" s="280"/>
      <c r="N2705" s="281"/>
    </row>
    <row r="2706" spans="1:14" ht="14" x14ac:dyDescent="0.15">
      <c r="A2706" s="271" t="s">
        <v>694</v>
      </c>
      <c r="B2706" s="278">
        <v>0.40476190476190499</v>
      </c>
      <c r="C2706" s="279">
        <v>0.47297297297297303</v>
      </c>
      <c r="D2706" s="280">
        <v>0.44136016655100602</v>
      </c>
      <c r="E2706" s="278">
        <v>0.40476190476190499</v>
      </c>
      <c r="F2706" s="279">
        <v>0.430379746835443</v>
      </c>
      <c r="G2706" s="280">
        <v>0.41379310344827602</v>
      </c>
      <c r="H2706" s="278"/>
      <c r="I2706" s="279"/>
      <c r="J2706" s="280"/>
      <c r="K2706" s="278"/>
      <c r="L2706" s="279"/>
      <c r="M2706" s="280"/>
      <c r="N2706" s="281"/>
    </row>
    <row r="2707" spans="1:14" ht="14" x14ac:dyDescent="0.15">
      <c r="A2707" s="271" t="s">
        <v>695</v>
      </c>
      <c r="B2707" s="278">
        <v>0.26190476190476197</v>
      </c>
      <c r="C2707" s="279">
        <v>0.302702702702703</v>
      </c>
      <c r="D2707" s="280">
        <v>0.24705065926440001</v>
      </c>
      <c r="E2707" s="278">
        <v>0.26190476190476197</v>
      </c>
      <c r="F2707" s="279">
        <v>0.30379746835443</v>
      </c>
      <c r="G2707" s="280">
        <v>0.24904214559387</v>
      </c>
      <c r="H2707" s="278"/>
      <c r="I2707" s="279"/>
      <c r="J2707" s="280"/>
      <c r="K2707" s="278"/>
      <c r="L2707" s="279"/>
      <c r="M2707" s="280"/>
      <c r="N2707" s="342"/>
    </row>
    <row r="2708" spans="1:14" s="398" customFormat="1" ht="14" x14ac:dyDescent="0.15">
      <c r="A2708" s="311" t="s">
        <v>244</v>
      </c>
      <c r="B2708" s="312">
        <v>42</v>
      </c>
      <c r="C2708" s="313">
        <v>370</v>
      </c>
      <c r="D2708" s="314">
        <v>1441</v>
      </c>
      <c r="E2708" s="312">
        <v>42</v>
      </c>
      <c r="F2708" s="313">
        <v>158</v>
      </c>
      <c r="G2708" s="314">
        <v>522</v>
      </c>
      <c r="H2708" s="312"/>
      <c r="I2708" s="313"/>
      <c r="J2708" s="314"/>
      <c r="K2708" s="312"/>
      <c r="L2708" s="313"/>
      <c r="M2708" s="314"/>
      <c r="N2708" s="295"/>
    </row>
    <row r="2709" spans="1:14" s="398" customFormat="1" ht="14" x14ac:dyDescent="0.15">
      <c r="A2709" s="271" t="s">
        <v>182</v>
      </c>
      <c r="B2709" s="296">
        <v>2.1904761904761898</v>
      </c>
      <c r="C2709" s="297">
        <v>1.9702702702702699</v>
      </c>
      <c r="D2709" s="298">
        <v>2.147120055517</v>
      </c>
      <c r="E2709" s="296">
        <v>2.1904761904761898</v>
      </c>
      <c r="F2709" s="297">
        <v>2.0316455696202498</v>
      </c>
      <c r="G2709" s="298">
        <v>2.1858237547892698</v>
      </c>
      <c r="H2709" s="296"/>
      <c r="I2709" s="297"/>
      <c r="J2709" s="298"/>
      <c r="K2709" s="296"/>
      <c r="L2709" s="297"/>
      <c r="M2709" s="298"/>
      <c r="N2709" s="299"/>
    </row>
    <row r="2710" spans="1:14" ht="14" x14ac:dyDescent="0.15">
      <c r="A2710" s="271" t="s">
        <v>165</v>
      </c>
      <c r="B2710" s="296">
        <v>0.96873302315498</v>
      </c>
      <c r="C2710" s="297">
        <v>0.82092051738381799</v>
      </c>
      <c r="D2710" s="298">
        <v>0.88616313562333104</v>
      </c>
      <c r="E2710" s="296">
        <v>0.96873302315498</v>
      </c>
      <c r="F2710" s="297">
        <v>0.88455167726782202</v>
      </c>
      <c r="G2710" s="298">
        <v>0.92000072580443704</v>
      </c>
      <c r="H2710" s="296"/>
      <c r="I2710" s="297"/>
      <c r="J2710" s="298"/>
      <c r="K2710" s="296"/>
      <c r="L2710" s="297"/>
      <c r="M2710" s="298"/>
      <c r="N2710" s="299"/>
    </row>
    <row r="2711" spans="1:14" s="398" customFormat="1" ht="14" x14ac:dyDescent="0.15">
      <c r="A2711" s="271" t="s">
        <v>245</v>
      </c>
      <c r="B2711" s="300" t="s">
        <v>233</v>
      </c>
      <c r="C2711" s="297" t="s">
        <v>124</v>
      </c>
      <c r="D2711" s="298" t="s">
        <v>124</v>
      </c>
      <c r="E2711" s="300" t="s">
        <v>233</v>
      </c>
      <c r="F2711" s="297" t="s">
        <v>124</v>
      </c>
      <c r="G2711" s="298" t="s">
        <v>124</v>
      </c>
      <c r="H2711" s="300"/>
      <c r="I2711" s="297"/>
      <c r="J2711" s="298"/>
      <c r="K2711" s="300"/>
      <c r="L2711" s="297"/>
      <c r="M2711" s="298"/>
      <c r="N2711" s="299"/>
    </row>
    <row r="2712" spans="1:14" ht="14" x14ac:dyDescent="0.15">
      <c r="A2712" s="272" t="s">
        <v>164</v>
      </c>
      <c r="B2712" s="301" t="s">
        <v>233</v>
      </c>
      <c r="C2712" s="302">
        <v>0.26824268067716417</v>
      </c>
      <c r="D2712" s="303">
        <v>4.8925681080936499E-2</v>
      </c>
      <c r="E2712" s="301" t="s">
        <v>233</v>
      </c>
      <c r="F2712" s="302">
        <v>0.17956058977416844</v>
      </c>
      <c r="G2712" s="303">
        <v>5.0569913223187345E-3</v>
      </c>
      <c r="H2712" s="301"/>
      <c r="I2712" s="302"/>
      <c r="J2712" s="303"/>
      <c r="K2712" s="301"/>
      <c r="L2712" s="302"/>
      <c r="M2712" s="303"/>
      <c r="N2712" s="304"/>
    </row>
    <row r="2713" spans="1:14" ht="28" x14ac:dyDescent="0.15">
      <c r="A2713" s="253" t="s">
        <v>144</v>
      </c>
      <c r="B2713" s="274">
        <v>0.40476190476190499</v>
      </c>
      <c r="C2713" s="275">
        <v>0.40810810810810799</v>
      </c>
      <c r="D2713" s="276">
        <v>0.51659751037344404</v>
      </c>
      <c r="E2713" s="274">
        <v>0.40476190476190499</v>
      </c>
      <c r="F2713" s="275">
        <v>0.436708860759494</v>
      </c>
      <c r="G2713" s="276">
        <v>0.50669216061185496</v>
      </c>
      <c r="H2713" s="274"/>
      <c r="I2713" s="275"/>
      <c r="J2713" s="276"/>
      <c r="K2713" s="274"/>
      <c r="L2713" s="275"/>
      <c r="M2713" s="276"/>
      <c r="N2713" s="277"/>
    </row>
    <row r="2714" spans="1:14" s="398" customFormat="1" ht="14" x14ac:dyDescent="0.15">
      <c r="A2714" s="271" t="s">
        <v>693</v>
      </c>
      <c r="B2714" s="278">
        <v>0.476190476190476</v>
      </c>
      <c r="C2714" s="279">
        <v>0.46216216216216199</v>
      </c>
      <c r="D2714" s="280">
        <v>0.38727524204702601</v>
      </c>
      <c r="E2714" s="278">
        <v>0.476190476190476</v>
      </c>
      <c r="F2714" s="279">
        <v>0.430379746835443</v>
      </c>
      <c r="G2714" s="280">
        <v>0.38814531548757197</v>
      </c>
      <c r="H2714" s="278"/>
      <c r="I2714" s="279"/>
      <c r="J2714" s="280"/>
      <c r="K2714" s="278"/>
      <c r="L2714" s="279"/>
      <c r="M2714" s="280"/>
      <c r="N2714" s="281"/>
    </row>
    <row r="2715" spans="1:14" ht="14" x14ac:dyDescent="0.15">
      <c r="A2715" s="271" t="s">
        <v>694</v>
      </c>
      <c r="B2715" s="278">
        <v>9.5238095238095205E-2</v>
      </c>
      <c r="C2715" s="279">
        <v>0.121621621621622</v>
      </c>
      <c r="D2715" s="280">
        <v>8.7136929460580895E-2</v>
      </c>
      <c r="E2715" s="278">
        <v>9.5238095238095205E-2</v>
      </c>
      <c r="F2715" s="279">
        <v>0.126582278481013</v>
      </c>
      <c r="G2715" s="280">
        <v>9.7514340344168199E-2</v>
      </c>
      <c r="H2715" s="278"/>
      <c r="I2715" s="279"/>
      <c r="J2715" s="280"/>
      <c r="K2715" s="278"/>
      <c r="L2715" s="279"/>
      <c r="M2715" s="280"/>
      <c r="N2715" s="281"/>
    </row>
    <row r="2716" spans="1:14" ht="14" x14ac:dyDescent="0.15">
      <c r="A2716" s="271" t="s">
        <v>695</v>
      </c>
      <c r="B2716" s="278">
        <v>2.3809523809523801E-2</v>
      </c>
      <c r="C2716" s="279">
        <v>8.1081081081081103E-3</v>
      </c>
      <c r="D2716" s="280">
        <v>8.9903181189488202E-3</v>
      </c>
      <c r="E2716" s="278">
        <v>2.3809523809523801E-2</v>
      </c>
      <c r="F2716" s="279">
        <v>6.3291139240506302E-3</v>
      </c>
      <c r="G2716" s="280">
        <v>7.64818355640535E-3</v>
      </c>
      <c r="H2716" s="278"/>
      <c r="I2716" s="279"/>
      <c r="J2716" s="280"/>
      <c r="K2716" s="278"/>
      <c r="L2716" s="279"/>
      <c r="M2716" s="280"/>
      <c r="N2716" s="342"/>
    </row>
    <row r="2717" spans="1:14" s="398" customFormat="1" ht="14" x14ac:dyDescent="0.15">
      <c r="A2717" s="311" t="s">
        <v>244</v>
      </c>
      <c r="B2717" s="312">
        <v>42</v>
      </c>
      <c r="C2717" s="313">
        <v>370</v>
      </c>
      <c r="D2717" s="314">
        <v>1446</v>
      </c>
      <c r="E2717" s="312">
        <v>42</v>
      </c>
      <c r="F2717" s="313">
        <v>158</v>
      </c>
      <c r="G2717" s="314">
        <v>523</v>
      </c>
      <c r="H2717" s="312"/>
      <c r="I2717" s="313"/>
      <c r="J2717" s="314"/>
      <c r="K2717" s="312"/>
      <c r="L2717" s="313"/>
      <c r="M2717" s="314"/>
      <c r="N2717" s="295"/>
    </row>
    <row r="2718" spans="1:14" ht="14" x14ac:dyDescent="0.15">
      <c r="A2718" s="271" t="s">
        <v>182</v>
      </c>
      <c r="B2718" s="296">
        <v>3.2619047619047601</v>
      </c>
      <c r="C2718" s="297">
        <v>3.2702702702702702</v>
      </c>
      <c r="D2718" s="298">
        <v>3.41147994467496</v>
      </c>
      <c r="E2718" s="296">
        <v>3.2619047619047601</v>
      </c>
      <c r="F2718" s="297">
        <v>3.29746835443038</v>
      </c>
      <c r="G2718" s="298">
        <v>3.3938814531548802</v>
      </c>
      <c r="H2718" s="296"/>
      <c r="I2718" s="297"/>
      <c r="J2718" s="298"/>
      <c r="K2718" s="296"/>
      <c r="L2718" s="297"/>
      <c r="M2718" s="298"/>
      <c r="N2718" s="299"/>
    </row>
    <row r="2719" spans="1:14" ht="14" x14ac:dyDescent="0.15">
      <c r="A2719" s="271" t="s">
        <v>165</v>
      </c>
      <c r="B2719" s="296">
        <v>0.73449912615212498</v>
      </c>
      <c r="C2719" s="297">
        <v>0.70031540121103197</v>
      </c>
      <c r="D2719" s="298">
        <v>0.68607979849936196</v>
      </c>
      <c r="E2719" s="296">
        <v>0.73449912615212498</v>
      </c>
      <c r="F2719" s="297">
        <v>0.70944037935433402</v>
      </c>
      <c r="G2719" s="298">
        <v>0.69323554329446602</v>
      </c>
      <c r="H2719" s="296"/>
      <c r="I2719" s="297"/>
      <c r="J2719" s="298"/>
      <c r="K2719" s="296"/>
      <c r="L2719" s="297"/>
      <c r="M2719" s="298"/>
      <c r="N2719" s="299"/>
    </row>
    <row r="2720" spans="1:14" s="398" customFormat="1" ht="14" x14ac:dyDescent="0.15">
      <c r="A2720" s="271" t="s">
        <v>245</v>
      </c>
      <c r="B2720" s="300" t="s">
        <v>233</v>
      </c>
      <c r="C2720" s="297" t="s">
        <v>124</v>
      </c>
      <c r="D2720" s="298" t="s">
        <v>124</v>
      </c>
      <c r="E2720" s="300" t="s">
        <v>233</v>
      </c>
      <c r="F2720" s="297" t="s">
        <v>124</v>
      </c>
      <c r="G2720" s="298" t="s">
        <v>124</v>
      </c>
      <c r="H2720" s="300"/>
      <c r="I2720" s="297"/>
      <c r="J2720" s="298"/>
      <c r="K2720" s="300"/>
      <c r="L2720" s="297"/>
      <c r="M2720" s="298"/>
      <c r="N2720" s="299"/>
    </row>
    <row r="2721" spans="1:14" ht="14" x14ac:dyDescent="0.15">
      <c r="A2721" s="272" t="s">
        <v>164</v>
      </c>
      <c r="B2721" s="301" t="s">
        <v>233</v>
      </c>
      <c r="C2721" s="302">
        <v>-1.1945343985072861E-2</v>
      </c>
      <c r="D2721" s="303">
        <v>-0.21801426466332396</v>
      </c>
      <c r="E2721" s="301" t="s">
        <v>233</v>
      </c>
      <c r="F2721" s="302">
        <v>-5.0129078581609005E-2</v>
      </c>
      <c r="G2721" s="303">
        <v>-0.1903778485201823</v>
      </c>
      <c r="H2721" s="301"/>
      <c r="I2721" s="302"/>
      <c r="J2721" s="303"/>
      <c r="K2721" s="301"/>
      <c r="L2721" s="302"/>
      <c r="M2721" s="303"/>
      <c r="N2721" s="304"/>
    </row>
    <row r="2722" spans="1:14" ht="28" x14ac:dyDescent="0.15">
      <c r="A2722" s="253" t="s">
        <v>861</v>
      </c>
      <c r="B2722" s="274">
        <v>0.119047619047619</v>
      </c>
      <c r="C2722" s="275">
        <v>0.204301075268817</v>
      </c>
      <c r="D2722" s="276">
        <v>0.21008984105044901</v>
      </c>
      <c r="E2722" s="274">
        <v>0.119047619047619</v>
      </c>
      <c r="F2722" s="275">
        <v>0.18867924528301899</v>
      </c>
      <c r="G2722" s="276">
        <v>0.197718631178707</v>
      </c>
      <c r="H2722" s="274"/>
      <c r="I2722" s="275"/>
      <c r="J2722" s="276"/>
      <c r="K2722" s="274"/>
      <c r="L2722" s="275"/>
      <c r="M2722" s="276"/>
      <c r="N2722" s="277"/>
    </row>
    <row r="2723" spans="1:14" s="398" customFormat="1" ht="14" x14ac:dyDescent="0.15">
      <c r="A2723" s="271" t="s">
        <v>693</v>
      </c>
      <c r="B2723" s="278">
        <v>0.42857142857142899</v>
      </c>
      <c r="C2723" s="279">
        <v>0.42473118279569899</v>
      </c>
      <c r="D2723" s="280">
        <v>0.40013821700069102</v>
      </c>
      <c r="E2723" s="278">
        <v>0.42857142857142899</v>
      </c>
      <c r="F2723" s="279">
        <v>0.42138364779874199</v>
      </c>
      <c r="G2723" s="280">
        <v>0.40304182509505698</v>
      </c>
      <c r="H2723" s="278"/>
      <c r="I2723" s="279"/>
      <c r="J2723" s="280"/>
      <c r="K2723" s="278"/>
      <c r="L2723" s="279"/>
      <c r="M2723" s="280"/>
      <c r="N2723" s="281"/>
    </row>
    <row r="2724" spans="1:14" ht="14" x14ac:dyDescent="0.15">
      <c r="A2724" s="271" t="s">
        <v>694</v>
      </c>
      <c r="B2724" s="278">
        <v>0.38095238095238099</v>
      </c>
      <c r="C2724" s="279">
        <v>0.33064516129032301</v>
      </c>
      <c r="D2724" s="280">
        <v>0.33863165169315801</v>
      </c>
      <c r="E2724" s="278">
        <v>0.38095238095238099</v>
      </c>
      <c r="F2724" s="279">
        <v>0.33333333333333298</v>
      </c>
      <c r="G2724" s="280">
        <v>0.33840304182509501</v>
      </c>
      <c r="H2724" s="278"/>
      <c r="I2724" s="279"/>
      <c r="J2724" s="280"/>
      <c r="K2724" s="278"/>
      <c r="L2724" s="279"/>
      <c r="M2724" s="280"/>
      <c r="N2724" s="281"/>
    </row>
    <row r="2725" spans="1:14" ht="14" x14ac:dyDescent="0.15">
      <c r="A2725" s="271" t="s">
        <v>695</v>
      </c>
      <c r="B2725" s="278">
        <v>7.1428571428571397E-2</v>
      </c>
      <c r="C2725" s="279">
        <v>4.0322580645161303E-2</v>
      </c>
      <c r="D2725" s="280">
        <v>5.11402902557015E-2</v>
      </c>
      <c r="E2725" s="278">
        <v>7.1428571428571397E-2</v>
      </c>
      <c r="F2725" s="279">
        <v>5.6603773584905703E-2</v>
      </c>
      <c r="G2725" s="280">
        <v>6.0836501901140698E-2</v>
      </c>
      <c r="H2725" s="278"/>
      <c r="I2725" s="279"/>
      <c r="J2725" s="280"/>
      <c r="K2725" s="278"/>
      <c r="L2725" s="279"/>
      <c r="M2725" s="280"/>
      <c r="N2725" s="342"/>
    </row>
    <row r="2726" spans="1:14" s="398" customFormat="1" ht="14" x14ac:dyDescent="0.15">
      <c r="A2726" s="311" t="s">
        <v>244</v>
      </c>
      <c r="B2726" s="312">
        <v>42</v>
      </c>
      <c r="C2726" s="313">
        <v>372</v>
      </c>
      <c r="D2726" s="314">
        <v>1447</v>
      </c>
      <c r="E2726" s="312">
        <v>42</v>
      </c>
      <c r="F2726" s="313">
        <v>159</v>
      </c>
      <c r="G2726" s="314">
        <v>526</v>
      </c>
      <c r="H2726" s="312"/>
      <c r="I2726" s="313"/>
      <c r="J2726" s="314"/>
      <c r="K2726" s="312"/>
      <c r="L2726" s="313"/>
      <c r="M2726" s="314"/>
      <c r="N2726" s="295"/>
    </row>
    <row r="2727" spans="1:14" ht="14" x14ac:dyDescent="0.15">
      <c r="A2727" s="271" t="s">
        <v>182</v>
      </c>
      <c r="B2727" s="296">
        <v>2.5952380952380998</v>
      </c>
      <c r="C2727" s="297">
        <v>2.7930107526881698</v>
      </c>
      <c r="D2727" s="298">
        <v>2.7691776088458901</v>
      </c>
      <c r="E2727" s="296">
        <v>2.5952380952380998</v>
      </c>
      <c r="F2727" s="297">
        <v>2.7421383647798701</v>
      </c>
      <c r="G2727" s="298">
        <v>2.7376425855513302</v>
      </c>
      <c r="H2727" s="296"/>
      <c r="I2727" s="297"/>
      <c r="J2727" s="298"/>
      <c r="K2727" s="296"/>
      <c r="L2727" s="297"/>
      <c r="M2727" s="298"/>
      <c r="N2727" s="299"/>
    </row>
    <row r="2728" spans="1:14" ht="14" x14ac:dyDescent="0.15">
      <c r="A2728" s="271" t="s">
        <v>165</v>
      </c>
      <c r="B2728" s="296">
        <v>0.79815408407649602</v>
      </c>
      <c r="C2728" s="297">
        <v>0.809415329164345</v>
      </c>
      <c r="D2728" s="298">
        <v>0.83695147655291102</v>
      </c>
      <c r="E2728" s="296">
        <v>0.79815408407649602</v>
      </c>
      <c r="F2728" s="297">
        <v>0.82840273699334699</v>
      </c>
      <c r="G2728" s="298">
        <v>0.84379491618699398</v>
      </c>
      <c r="H2728" s="296"/>
      <c r="I2728" s="297"/>
      <c r="J2728" s="298"/>
      <c r="K2728" s="296"/>
      <c r="L2728" s="297"/>
      <c r="M2728" s="298"/>
      <c r="N2728" s="299"/>
    </row>
    <row r="2729" spans="1:14" s="398" customFormat="1" ht="14" x14ac:dyDescent="0.15">
      <c r="A2729" s="271" t="s">
        <v>245</v>
      </c>
      <c r="B2729" s="300" t="s">
        <v>233</v>
      </c>
      <c r="C2729" s="297" t="s">
        <v>124</v>
      </c>
      <c r="D2729" s="298" t="s">
        <v>124</v>
      </c>
      <c r="E2729" s="300" t="s">
        <v>233</v>
      </c>
      <c r="F2729" s="297" t="s">
        <v>124</v>
      </c>
      <c r="G2729" s="298" t="s">
        <v>124</v>
      </c>
      <c r="H2729" s="300"/>
      <c r="I2729" s="297"/>
      <c r="J2729" s="298"/>
      <c r="K2729" s="300"/>
      <c r="L2729" s="297"/>
      <c r="M2729" s="298"/>
      <c r="N2729" s="299"/>
    </row>
    <row r="2730" spans="1:14" ht="14" x14ac:dyDescent="0.15">
      <c r="A2730" s="272" t="s">
        <v>164</v>
      </c>
      <c r="B2730" s="301" t="s">
        <v>233</v>
      </c>
      <c r="C2730" s="302">
        <v>-0.24434014321702316</v>
      </c>
      <c r="D2730" s="303">
        <v>-0.20782508721315832</v>
      </c>
      <c r="E2730" s="301" t="s">
        <v>233</v>
      </c>
      <c r="F2730" s="302">
        <v>-0.17732953185903108</v>
      </c>
      <c r="G2730" s="303">
        <v>-0.16876670809625033</v>
      </c>
      <c r="H2730" s="301"/>
      <c r="I2730" s="302"/>
      <c r="J2730" s="303"/>
      <c r="K2730" s="301"/>
      <c r="L2730" s="302"/>
      <c r="M2730" s="303"/>
      <c r="N2730" s="304"/>
    </row>
    <row r="2731" spans="1:14" ht="28" x14ac:dyDescent="0.15">
      <c r="A2731" s="253" t="s">
        <v>279</v>
      </c>
      <c r="B2731" s="274">
        <v>9.5238095238095205E-2</v>
      </c>
      <c r="C2731" s="275">
        <v>0.19512195121951201</v>
      </c>
      <c r="D2731" s="276">
        <v>0.23872310895211701</v>
      </c>
      <c r="E2731" s="274">
        <v>9.5238095238095205E-2</v>
      </c>
      <c r="F2731" s="275">
        <v>0.164556962025316</v>
      </c>
      <c r="G2731" s="276">
        <v>0.20498084291187699</v>
      </c>
      <c r="H2731" s="274"/>
      <c r="I2731" s="275"/>
      <c r="J2731" s="276"/>
      <c r="K2731" s="274"/>
      <c r="L2731" s="275"/>
      <c r="M2731" s="276"/>
      <c r="N2731" s="277"/>
    </row>
    <row r="2732" spans="1:14" s="398" customFormat="1" ht="14" x14ac:dyDescent="0.15">
      <c r="A2732" s="271" t="s">
        <v>693</v>
      </c>
      <c r="B2732" s="278">
        <v>0.52380952380952395</v>
      </c>
      <c r="C2732" s="279">
        <v>0.46070460704607002</v>
      </c>
      <c r="D2732" s="280">
        <v>0.43858431644691198</v>
      </c>
      <c r="E2732" s="278">
        <v>0.52380952380952395</v>
      </c>
      <c r="F2732" s="279">
        <v>0.405063291139241</v>
      </c>
      <c r="G2732" s="280">
        <v>0.39272030651341</v>
      </c>
      <c r="H2732" s="278"/>
      <c r="I2732" s="279"/>
      <c r="J2732" s="280"/>
      <c r="K2732" s="278"/>
      <c r="L2732" s="279"/>
      <c r="M2732" s="280"/>
      <c r="N2732" s="281"/>
    </row>
    <row r="2733" spans="1:14" ht="14" x14ac:dyDescent="0.15">
      <c r="A2733" s="271" t="s">
        <v>694</v>
      </c>
      <c r="B2733" s="278">
        <v>0.35714285714285698</v>
      </c>
      <c r="C2733" s="279">
        <v>0.29539295392953901</v>
      </c>
      <c r="D2733" s="280">
        <v>0.27619708535739101</v>
      </c>
      <c r="E2733" s="278">
        <v>0.35714285714285698</v>
      </c>
      <c r="F2733" s="279">
        <v>0.373417721518987</v>
      </c>
      <c r="G2733" s="280">
        <v>0.33333333333333298</v>
      </c>
      <c r="H2733" s="278"/>
      <c r="I2733" s="279"/>
      <c r="J2733" s="280"/>
      <c r="K2733" s="278"/>
      <c r="L2733" s="279"/>
      <c r="M2733" s="280"/>
      <c r="N2733" s="281"/>
    </row>
    <row r="2734" spans="1:14" ht="14" x14ac:dyDescent="0.15">
      <c r="A2734" s="271" t="s">
        <v>695</v>
      </c>
      <c r="B2734" s="278">
        <v>2.3809523809523801E-2</v>
      </c>
      <c r="C2734" s="279">
        <v>4.8780487804878099E-2</v>
      </c>
      <c r="D2734" s="280">
        <v>4.6495489243580802E-2</v>
      </c>
      <c r="E2734" s="278">
        <v>2.3809523809523801E-2</v>
      </c>
      <c r="F2734" s="279">
        <v>5.6962025316455701E-2</v>
      </c>
      <c r="G2734" s="280">
        <v>6.8965517241379296E-2</v>
      </c>
      <c r="H2734" s="278"/>
      <c r="I2734" s="279"/>
      <c r="J2734" s="280"/>
      <c r="K2734" s="278"/>
      <c r="L2734" s="279"/>
      <c r="M2734" s="280"/>
      <c r="N2734" s="342"/>
    </row>
    <row r="2735" spans="1:14" ht="14" x14ac:dyDescent="0.15">
      <c r="A2735" s="311" t="s">
        <v>244</v>
      </c>
      <c r="B2735" s="312">
        <v>42</v>
      </c>
      <c r="C2735" s="313">
        <v>369</v>
      </c>
      <c r="D2735" s="314">
        <v>1441</v>
      </c>
      <c r="E2735" s="312">
        <v>42</v>
      </c>
      <c r="F2735" s="313">
        <v>158</v>
      </c>
      <c r="G2735" s="314">
        <v>522</v>
      </c>
      <c r="H2735" s="312"/>
      <c r="I2735" s="313"/>
      <c r="J2735" s="314"/>
      <c r="K2735" s="312"/>
      <c r="L2735" s="313"/>
      <c r="M2735" s="314"/>
      <c r="N2735" s="295"/>
    </row>
    <row r="2736" spans="1:14" ht="14" x14ac:dyDescent="0.15">
      <c r="A2736" s="271" t="s">
        <v>182</v>
      </c>
      <c r="B2736" s="296">
        <v>2.6904761904761898</v>
      </c>
      <c r="C2736" s="297">
        <v>2.8021680216802198</v>
      </c>
      <c r="D2736" s="298">
        <v>2.8695350451075599</v>
      </c>
      <c r="E2736" s="296">
        <v>2.6904761904761898</v>
      </c>
      <c r="F2736" s="297">
        <v>2.67721518987342</v>
      </c>
      <c r="G2736" s="298">
        <v>2.7337164750957799</v>
      </c>
      <c r="H2736" s="296"/>
      <c r="I2736" s="297"/>
      <c r="J2736" s="298"/>
      <c r="K2736" s="296"/>
      <c r="L2736" s="297"/>
      <c r="M2736" s="298"/>
      <c r="N2736" s="299"/>
    </row>
    <row r="2737" spans="1:14" ht="14" x14ac:dyDescent="0.15">
      <c r="A2737" s="271" t="s">
        <v>165</v>
      </c>
      <c r="B2737" s="296">
        <v>0.68031897963633703</v>
      </c>
      <c r="C2737" s="297">
        <v>0.80514356264867903</v>
      </c>
      <c r="D2737" s="298">
        <v>0.82725810012497103</v>
      </c>
      <c r="E2737" s="296">
        <v>0.68031897963633703</v>
      </c>
      <c r="F2737" s="297">
        <v>0.81599446842895396</v>
      </c>
      <c r="G2737" s="298">
        <v>0.86295767576950699</v>
      </c>
      <c r="H2737" s="296"/>
      <c r="I2737" s="297"/>
      <c r="J2737" s="298"/>
      <c r="K2737" s="296"/>
      <c r="L2737" s="297"/>
      <c r="M2737" s="298"/>
      <c r="N2737" s="299"/>
    </row>
    <row r="2738" spans="1:14" ht="14" x14ac:dyDescent="0.15">
      <c r="A2738" s="271" t="s">
        <v>245</v>
      </c>
      <c r="B2738" s="300" t="s">
        <v>233</v>
      </c>
      <c r="C2738" s="297" t="s">
        <v>124</v>
      </c>
      <c r="D2738" s="298" t="s">
        <v>124</v>
      </c>
      <c r="E2738" s="300" t="s">
        <v>233</v>
      </c>
      <c r="F2738" s="297" t="s">
        <v>124</v>
      </c>
      <c r="G2738" s="298" t="s">
        <v>124</v>
      </c>
      <c r="H2738" s="300"/>
      <c r="I2738" s="297"/>
      <c r="J2738" s="298"/>
      <c r="K2738" s="300"/>
      <c r="L2738" s="297"/>
      <c r="M2738" s="298"/>
      <c r="N2738" s="299"/>
    </row>
    <row r="2739" spans="1:14" ht="14" x14ac:dyDescent="0.15">
      <c r="A2739" s="272" t="s">
        <v>164</v>
      </c>
      <c r="B2739" s="301" t="s">
        <v>233</v>
      </c>
      <c r="C2739" s="302">
        <v>-0.13872287674585346</v>
      </c>
      <c r="D2739" s="303">
        <v>-0.21644859639853661</v>
      </c>
      <c r="E2739" s="301" t="s">
        <v>233</v>
      </c>
      <c r="F2739" s="302">
        <v>1.6251336394842723E-2</v>
      </c>
      <c r="G2739" s="303">
        <v>-5.010707458049124E-2</v>
      </c>
      <c r="H2739" s="301"/>
      <c r="I2739" s="302"/>
      <c r="J2739" s="303"/>
      <c r="K2739" s="301"/>
      <c r="L2739" s="302"/>
      <c r="M2739" s="303"/>
      <c r="N2739" s="304"/>
    </row>
    <row r="2740" spans="1:14" ht="28" x14ac:dyDescent="0.15">
      <c r="A2740" s="253" t="s">
        <v>145</v>
      </c>
      <c r="B2740" s="274">
        <v>0.28571428571428598</v>
      </c>
      <c r="C2740" s="275">
        <v>0.219512195121951</v>
      </c>
      <c r="D2740" s="276">
        <v>0.31024930747922402</v>
      </c>
      <c r="E2740" s="274">
        <v>0.28571428571428598</v>
      </c>
      <c r="F2740" s="275">
        <v>0.20253164556962</v>
      </c>
      <c r="G2740" s="276">
        <v>0.26386233269598502</v>
      </c>
      <c r="H2740" s="274"/>
      <c r="I2740" s="275"/>
      <c r="J2740" s="276"/>
      <c r="K2740" s="274"/>
      <c r="L2740" s="275"/>
      <c r="M2740" s="276"/>
      <c r="N2740" s="277"/>
    </row>
    <row r="2741" spans="1:14" ht="14" x14ac:dyDescent="0.15">
      <c r="A2741" s="271" t="s">
        <v>693</v>
      </c>
      <c r="B2741" s="278">
        <v>0.35714285714285698</v>
      </c>
      <c r="C2741" s="279">
        <v>0.49593495934959297</v>
      </c>
      <c r="D2741" s="280">
        <v>0.49307479224376699</v>
      </c>
      <c r="E2741" s="278">
        <v>0.35714285714285698</v>
      </c>
      <c r="F2741" s="279">
        <v>0.462025316455696</v>
      </c>
      <c r="G2741" s="280">
        <v>0.49521988527724697</v>
      </c>
      <c r="H2741" s="278"/>
      <c r="I2741" s="279"/>
      <c r="J2741" s="280"/>
      <c r="K2741" s="278"/>
      <c r="L2741" s="279"/>
      <c r="M2741" s="280"/>
      <c r="N2741" s="281"/>
    </row>
    <row r="2742" spans="1:14" ht="14" x14ac:dyDescent="0.15">
      <c r="A2742" s="271" t="s">
        <v>694</v>
      </c>
      <c r="B2742" s="278">
        <v>0.35714285714285698</v>
      </c>
      <c r="C2742" s="279">
        <v>0.27100271002710002</v>
      </c>
      <c r="D2742" s="280">
        <v>0.184903047091413</v>
      </c>
      <c r="E2742" s="278">
        <v>0.35714285714285698</v>
      </c>
      <c r="F2742" s="279">
        <v>0.322784810126582</v>
      </c>
      <c r="G2742" s="280">
        <v>0.231357552581262</v>
      </c>
      <c r="H2742" s="278"/>
      <c r="I2742" s="279"/>
      <c r="J2742" s="280"/>
      <c r="K2742" s="278"/>
      <c r="L2742" s="279"/>
      <c r="M2742" s="280"/>
      <c r="N2742" s="281"/>
    </row>
    <row r="2743" spans="1:14" ht="14" x14ac:dyDescent="0.15">
      <c r="A2743" s="271" t="s">
        <v>695</v>
      </c>
      <c r="B2743" s="278">
        <v>0</v>
      </c>
      <c r="C2743" s="279">
        <v>1.3550135501355001E-2</v>
      </c>
      <c r="D2743" s="280">
        <v>1.1772853185595599E-2</v>
      </c>
      <c r="E2743" s="278">
        <v>0</v>
      </c>
      <c r="F2743" s="279">
        <v>1.26582278481013E-2</v>
      </c>
      <c r="G2743" s="280">
        <v>9.5602294455066905E-3</v>
      </c>
      <c r="H2743" s="278"/>
      <c r="I2743" s="279"/>
      <c r="J2743" s="280"/>
      <c r="K2743" s="278"/>
      <c r="L2743" s="279"/>
      <c r="M2743" s="280"/>
      <c r="N2743" s="342"/>
    </row>
    <row r="2744" spans="1:14" ht="14" x14ac:dyDescent="0.15">
      <c r="A2744" s="311" t="s">
        <v>244</v>
      </c>
      <c r="B2744" s="312">
        <v>42</v>
      </c>
      <c r="C2744" s="313">
        <v>369</v>
      </c>
      <c r="D2744" s="314">
        <v>1444</v>
      </c>
      <c r="E2744" s="312">
        <v>42</v>
      </c>
      <c r="F2744" s="313">
        <v>158</v>
      </c>
      <c r="G2744" s="314">
        <v>523</v>
      </c>
      <c r="H2744" s="312"/>
      <c r="I2744" s="313"/>
      <c r="J2744" s="314"/>
      <c r="K2744" s="312"/>
      <c r="L2744" s="313"/>
      <c r="M2744" s="314"/>
      <c r="N2744" s="295"/>
    </row>
    <row r="2745" spans="1:14" ht="14" x14ac:dyDescent="0.15">
      <c r="A2745" s="271" t="s">
        <v>182</v>
      </c>
      <c r="B2745" s="296">
        <v>2.9285714285714302</v>
      </c>
      <c r="C2745" s="297">
        <v>2.9214092140921402</v>
      </c>
      <c r="D2745" s="298">
        <v>3.10180055401662</v>
      </c>
      <c r="E2745" s="296">
        <v>2.9285714285714302</v>
      </c>
      <c r="F2745" s="297">
        <v>2.85443037974684</v>
      </c>
      <c r="G2745" s="298">
        <v>3.0133843212237101</v>
      </c>
      <c r="H2745" s="296"/>
      <c r="I2745" s="297"/>
      <c r="J2745" s="298"/>
      <c r="K2745" s="296"/>
      <c r="L2745" s="297"/>
      <c r="M2745" s="298"/>
      <c r="N2745" s="299"/>
    </row>
    <row r="2746" spans="1:14" ht="14" x14ac:dyDescent="0.15">
      <c r="A2746" s="271" t="s">
        <v>165</v>
      </c>
      <c r="B2746" s="296">
        <v>0.80827600764195395</v>
      </c>
      <c r="C2746" s="297">
        <v>0.73484852625919095</v>
      </c>
      <c r="D2746" s="298">
        <v>0.729553978819101</v>
      </c>
      <c r="E2746" s="296">
        <v>0.80827600764195395</v>
      </c>
      <c r="F2746" s="297">
        <v>0.747189633644186</v>
      </c>
      <c r="G2746" s="298">
        <v>0.73096051561345599</v>
      </c>
      <c r="H2746" s="296"/>
      <c r="I2746" s="297"/>
      <c r="J2746" s="298"/>
      <c r="K2746" s="296"/>
      <c r="L2746" s="297"/>
      <c r="M2746" s="298"/>
      <c r="N2746" s="299"/>
    </row>
    <row r="2747" spans="1:14" ht="14" x14ac:dyDescent="0.15">
      <c r="A2747" s="271" t="s">
        <v>245</v>
      </c>
      <c r="B2747" s="300" t="s">
        <v>233</v>
      </c>
      <c r="C2747" s="297" t="s">
        <v>124</v>
      </c>
      <c r="D2747" s="298" t="s">
        <v>124</v>
      </c>
      <c r="E2747" s="300" t="s">
        <v>233</v>
      </c>
      <c r="F2747" s="297" t="s">
        <v>124</v>
      </c>
      <c r="G2747" s="298" t="s">
        <v>124</v>
      </c>
      <c r="H2747" s="300"/>
      <c r="I2747" s="297"/>
      <c r="J2747" s="298"/>
      <c r="K2747" s="300"/>
      <c r="L2747" s="297"/>
      <c r="M2747" s="298"/>
      <c r="N2747" s="299"/>
    </row>
    <row r="2748" spans="1:14" ht="14" x14ac:dyDescent="0.15">
      <c r="A2748" s="272" t="s">
        <v>164</v>
      </c>
      <c r="B2748" s="301" t="s">
        <v>233</v>
      </c>
      <c r="C2748" s="302">
        <v>9.7465181236055E-3</v>
      </c>
      <c r="D2748" s="303">
        <v>-0.23744524802069988</v>
      </c>
      <c r="E2748" s="301" t="s">
        <v>233</v>
      </c>
      <c r="F2748" s="302">
        <v>9.9226549039485676E-2</v>
      </c>
      <c r="G2748" s="303">
        <v>-0.11602937619838613</v>
      </c>
      <c r="H2748" s="301"/>
      <c r="I2748" s="302"/>
      <c r="J2748" s="303"/>
      <c r="K2748" s="301"/>
      <c r="L2748" s="302"/>
      <c r="M2748" s="303"/>
      <c r="N2748" s="304"/>
    </row>
    <row r="2749" spans="1:14" ht="28" x14ac:dyDescent="0.15">
      <c r="A2749" s="253" t="s">
        <v>72</v>
      </c>
      <c r="B2749" s="274">
        <v>0.33333333333333298</v>
      </c>
      <c r="C2749" s="275">
        <v>0.15675675675675699</v>
      </c>
      <c r="D2749" s="276">
        <v>0.24307479224376699</v>
      </c>
      <c r="E2749" s="274">
        <v>0.33333333333333298</v>
      </c>
      <c r="F2749" s="275">
        <v>0.189873417721519</v>
      </c>
      <c r="G2749" s="276">
        <v>0.26819923371647503</v>
      </c>
      <c r="H2749" s="274"/>
      <c r="I2749" s="275"/>
      <c r="J2749" s="276"/>
      <c r="K2749" s="274"/>
      <c r="L2749" s="275"/>
      <c r="M2749" s="276"/>
      <c r="N2749" s="277"/>
    </row>
    <row r="2750" spans="1:14" ht="14" x14ac:dyDescent="0.15">
      <c r="A2750" s="271" t="s">
        <v>693</v>
      </c>
      <c r="B2750" s="278">
        <v>0.42857142857142899</v>
      </c>
      <c r="C2750" s="279">
        <v>0.38378378378378403</v>
      </c>
      <c r="D2750" s="280">
        <v>0.41343490304709102</v>
      </c>
      <c r="E2750" s="278">
        <v>0.42857142857142899</v>
      </c>
      <c r="F2750" s="279">
        <v>0.335443037974684</v>
      </c>
      <c r="G2750" s="280">
        <v>0.40804597701149398</v>
      </c>
      <c r="H2750" s="278"/>
      <c r="I2750" s="279"/>
      <c r="J2750" s="280"/>
      <c r="K2750" s="278"/>
      <c r="L2750" s="279"/>
      <c r="M2750" s="280"/>
      <c r="N2750" s="281"/>
    </row>
    <row r="2751" spans="1:14" ht="14" x14ac:dyDescent="0.15">
      <c r="A2751" s="271" t="s">
        <v>694</v>
      </c>
      <c r="B2751" s="278">
        <v>0.14285714285714299</v>
      </c>
      <c r="C2751" s="279">
        <v>0.34324324324324301</v>
      </c>
      <c r="D2751" s="280">
        <v>0.27146814404432101</v>
      </c>
      <c r="E2751" s="278">
        <v>0.14285714285714299</v>
      </c>
      <c r="F2751" s="279">
        <v>0.367088607594937</v>
      </c>
      <c r="G2751" s="280">
        <v>0.25670498084291199</v>
      </c>
      <c r="H2751" s="278"/>
      <c r="I2751" s="279"/>
      <c r="J2751" s="280"/>
      <c r="K2751" s="278"/>
      <c r="L2751" s="279"/>
      <c r="M2751" s="280"/>
      <c r="N2751" s="281"/>
    </row>
    <row r="2752" spans="1:14" ht="14" x14ac:dyDescent="0.15">
      <c r="A2752" s="271" t="s">
        <v>695</v>
      </c>
      <c r="B2752" s="278">
        <v>9.5238095238095205E-2</v>
      </c>
      <c r="C2752" s="279">
        <v>0.116216216216216</v>
      </c>
      <c r="D2752" s="280">
        <v>7.2022160664820006E-2</v>
      </c>
      <c r="E2752" s="278">
        <v>9.5238095238095205E-2</v>
      </c>
      <c r="F2752" s="279">
        <v>0.107594936708861</v>
      </c>
      <c r="G2752" s="280">
        <v>6.7049808429118798E-2</v>
      </c>
      <c r="H2752" s="278"/>
      <c r="I2752" s="279"/>
      <c r="J2752" s="280"/>
      <c r="K2752" s="278"/>
      <c r="L2752" s="279"/>
      <c r="M2752" s="280"/>
      <c r="N2752" s="342"/>
    </row>
    <row r="2753" spans="1:14" ht="14" x14ac:dyDescent="0.15">
      <c r="A2753" s="311" t="s">
        <v>244</v>
      </c>
      <c r="B2753" s="312">
        <v>42</v>
      </c>
      <c r="C2753" s="313">
        <v>370</v>
      </c>
      <c r="D2753" s="314">
        <v>1444</v>
      </c>
      <c r="E2753" s="312">
        <v>42</v>
      </c>
      <c r="F2753" s="313">
        <v>158</v>
      </c>
      <c r="G2753" s="314">
        <v>522</v>
      </c>
      <c r="H2753" s="312"/>
      <c r="I2753" s="313"/>
      <c r="J2753" s="314"/>
      <c r="K2753" s="312"/>
      <c r="L2753" s="313"/>
      <c r="M2753" s="314"/>
      <c r="N2753" s="295"/>
    </row>
    <row r="2754" spans="1:14" ht="14" x14ac:dyDescent="0.15">
      <c r="A2754" s="271" t="s">
        <v>182</v>
      </c>
      <c r="B2754" s="296">
        <v>3</v>
      </c>
      <c r="C2754" s="297">
        <v>2.5810810810810798</v>
      </c>
      <c r="D2754" s="298">
        <v>2.8275623268698</v>
      </c>
      <c r="E2754" s="296">
        <v>3</v>
      </c>
      <c r="F2754" s="297">
        <v>2.60759493670886</v>
      </c>
      <c r="G2754" s="298">
        <v>2.87739463601533</v>
      </c>
      <c r="H2754" s="296"/>
      <c r="I2754" s="297"/>
      <c r="J2754" s="298"/>
      <c r="K2754" s="296"/>
      <c r="L2754" s="297"/>
      <c r="M2754" s="298"/>
      <c r="N2754" s="299"/>
    </row>
    <row r="2755" spans="1:14" ht="14" x14ac:dyDescent="0.15">
      <c r="A2755" s="271" t="s">
        <v>165</v>
      </c>
      <c r="B2755" s="296">
        <v>0.93704257133163604</v>
      </c>
      <c r="C2755" s="297">
        <v>0.889669052636057</v>
      </c>
      <c r="D2755" s="298">
        <v>0.87945008151123505</v>
      </c>
      <c r="E2755" s="296">
        <v>0.93704257133163604</v>
      </c>
      <c r="F2755" s="297">
        <v>0.91578822015683403</v>
      </c>
      <c r="G2755" s="298">
        <v>0.88292966432218001</v>
      </c>
      <c r="H2755" s="296"/>
      <c r="I2755" s="297"/>
      <c r="J2755" s="298"/>
      <c r="K2755" s="296"/>
      <c r="L2755" s="297"/>
      <c r="M2755" s="298"/>
      <c r="N2755" s="299"/>
    </row>
    <row r="2756" spans="1:14" ht="14" x14ac:dyDescent="0.15">
      <c r="A2756" s="271" t="s">
        <v>245</v>
      </c>
      <c r="B2756" s="300" t="s">
        <v>233</v>
      </c>
      <c r="C2756" s="297" t="s">
        <v>221</v>
      </c>
      <c r="D2756" s="298" t="s">
        <v>124</v>
      </c>
      <c r="E2756" s="300" t="s">
        <v>233</v>
      </c>
      <c r="F2756" s="297" t="s">
        <v>251</v>
      </c>
      <c r="G2756" s="298" t="s">
        <v>124</v>
      </c>
      <c r="H2756" s="300"/>
      <c r="I2756" s="297"/>
      <c r="J2756" s="298"/>
      <c r="K2756" s="300"/>
      <c r="L2756" s="297"/>
      <c r="M2756" s="298"/>
      <c r="N2756" s="299"/>
    </row>
    <row r="2757" spans="1:14" ht="14" x14ac:dyDescent="0.15">
      <c r="A2757" s="272" t="s">
        <v>164</v>
      </c>
      <c r="B2757" s="301" t="s">
        <v>233</v>
      </c>
      <c r="C2757" s="302">
        <v>0.4708705081711887</v>
      </c>
      <c r="D2757" s="303">
        <v>0.19607442964117466</v>
      </c>
      <c r="E2757" s="301" t="s">
        <v>233</v>
      </c>
      <c r="F2757" s="302">
        <v>0.42848887401493146</v>
      </c>
      <c r="G2757" s="303">
        <v>0.13886198294038909</v>
      </c>
      <c r="H2757" s="301"/>
      <c r="I2757" s="302"/>
      <c r="J2757" s="303"/>
      <c r="K2757" s="301"/>
      <c r="L2757" s="302"/>
      <c r="M2757" s="303"/>
      <c r="N2757" s="304"/>
    </row>
    <row r="2758" spans="1:14" ht="28" x14ac:dyDescent="0.15">
      <c r="A2758" s="253" t="s">
        <v>739</v>
      </c>
      <c r="B2758" s="274">
        <v>0.42857142857142899</v>
      </c>
      <c r="C2758" s="275">
        <v>0.43783783783783797</v>
      </c>
      <c r="D2758" s="276">
        <v>0.52835408022130004</v>
      </c>
      <c r="E2758" s="274">
        <v>0.42857142857142899</v>
      </c>
      <c r="F2758" s="275">
        <v>0.36305732484076397</v>
      </c>
      <c r="G2758" s="276">
        <v>0.43486590038314199</v>
      </c>
      <c r="H2758" s="274"/>
      <c r="I2758" s="275"/>
      <c r="J2758" s="276"/>
      <c r="K2758" s="274"/>
      <c r="L2758" s="275"/>
      <c r="M2758" s="276"/>
      <c r="N2758" s="277"/>
    </row>
    <row r="2759" spans="1:14" ht="14" x14ac:dyDescent="0.15">
      <c r="A2759" s="271" t="s">
        <v>693</v>
      </c>
      <c r="B2759" s="278">
        <v>0.476190476190476</v>
      </c>
      <c r="C2759" s="279">
        <v>0.427027027027027</v>
      </c>
      <c r="D2759" s="280">
        <v>0.38174273858921198</v>
      </c>
      <c r="E2759" s="278">
        <v>0.476190476190476</v>
      </c>
      <c r="F2759" s="279">
        <v>0.49681528662420399</v>
      </c>
      <c r="G2759" s="280">
        <v>0.45210727969348702</v>
      </c>
      <c r="H2759" s="278"/>
      <c r="I2759" s="279"/>
      <c r="J2759" s="280"/>
      <c r="K2759" s="278"/>
      <c r="L2759" s="279"/>
      <c r="M2759" s="280"/>
      <c r="N2759" s="281"/>
    </row>
    <row r="2760" spans="1:14" ht="14" x14ac:dyDescent="0.15">
      <c r="A2760" s="271" t="s">
        <v>694</v>
      </c>
      <c r="B2760" s="278">
        <v>7.1428571428571397E-2</v>
      </c>
      <c r="C2760" s="279">
        <v>0.11891891891891899</v>
      </c>
      <c r="D2760" s="280">
        <v>7.8838174273858905E-2</v>
      </c>
      <c r="E2760" s="278">
        <v>7.1428571428571397E-2</v>
      </c>
      <c r="F2760" s="279">
        <v>0.12738853503184699</v>
      </c>
      <c r="G2760" s="280">
        <v>9.9616858237547901E-2</v>
      </c>
      <c r="H2760" s="278"/>
      <c r="I2760" s="279"/>
      <c r="J2760" s="280"/>
      <c r="K2760" s="278"/>
      <c r="L2760" s="279"/>
      <c r="M2760" s="280"/>
      <c r="N2760" s="281"/>
    </row>
    <row r="2761" spans="1:14" ht="14" x14ac:dyDescent="0.15">
      <c r="A2761" s="271" t="s">
        <v>695</v>
      </c>
      <c r="B2761" s="278">
        <v>2.3809523809523801E-2</v>
      </c>
      <c r="C2761" s="279">
        <v>1.62162162162162E-2</v>
      </c>
      <c r="D2761" s="280">
        <v>1.10650069156293E-2</v>
      </c>
      <c r="E2761" s="278">
        <v>2.3809523809523801E-2</v>
      </c>
      <c r="F2761" s="279">
        <v>1.27388535031847E-2</v>
      </c>
      <c r="G2761" s="280">
        <v>1.34099616858238E-2</v>
      </c>
      <c r="H2761" s="278"/>
      <c r="I2761" s="279"/>
      <c r="J2761" s="280"/>
      <c r="K2761" s="278"/>
      <c r="L2761" s="279"/>
      <c r="M2761" s="280"/>
      <c r="N2761" s="342"/>
    </row>
    <row r="2762" spans="1:14" ht="14" x14ac:dyDescent="0.15">
      <c r="A2762" s="311" t="s">
        <v>244</v>
      </c>
      <c r="B2762" s="312">
        <v>42</v>
      </c>
      <c r="C2762" s="313">
        <v>370</v>
      </c>
      <c r="D2762" s="314">
        <v>1446</v>
      </c>
      <c r="E2762" s="312">
        <v>42</v>
      </c>
      <c r="F2762" s="313">
        <v>157</v>
      </c>
      <c r="G2762" s="314">
        <v>522</v>
      </c>
      <c r="H2762" s="312"/>
      <c r="I2762" s="313"/>
      <c r="J2762" s="314"/>
      <c r="K2762" s="312"/>
      <c r="L2762" s="313"/>
      <c r="M2762" s="314"/>
      <c r="N2762" s="295"/>
    </row>
    <row r="2763" spans="1:14" ht="14" x14ac:dyDescent="0.15">
      <c r="A2763" s="271" t="s">
        <v>182</v>
      </c>
      <c r="B2763" s="296">
        <v>3.3095238095238102</v>
      </c>
      <c r="C2763" s="297">
        <v>3.2864864864864902</v>
      </c>
      <c r="D2763" s="298">
        <v>3.4273858921161802</v>
      </c>
      <c r="E2763" s="296">
        <v>3.3095238095238102</v>
      </c>
      <c r="F2763" s="297">
        <v>3.2101910828025502</v>
      </c>
      <c r="G2763" s="298">
        <v>3.3084291187739501</v>
      </c>
      <c r="H2763" s="296"/>
      <c r="I2763" s="297"/>
      <c r="J2763" s="298"/>
      <c r="K2763" s="296"/>
      <c r="L2763" s="297"/>
      <c r="M2763" s="298"/>
      <c r="N2763" s="299"/>
    </row>
    <row r="2764" spans="1:14" ht="14" x14ac:dyDescent="0.15">
      <c r="A2764" s="271" t="s">
        <v>165</v>
      </c>
      <c r="B2764" s="296">
        <v>0.71527225715688403</v>
      </c>
      <c r="C2764" s="297">
        <v>0.735533345256972</v>
      </c>
      <c r="D2764" s="298">
        <v>0.68492189773836398</v>
      </c>
      <c r="E2764" s="296">
        <v>0.71527225715688403</v>
      </c>
      <c r="F2764" s="297">
        <v>0.70739543155624096</v>
      </c>
      <c r="G2764" s="298">
        <v>0.70280888575702405</v>
      </c>
      <c r="H2764" s="296"/>
      <c r="I2764" s="297"/>
      <c r="J2764" s="298"/>
      <c r="K2764" s="296"/>
      <c r="L2764" s="297"/>
      <c r="M2764" s="298"/>
      <c r="N2764" s="299"/>
    </row>
    <row r="2765" spans="1:14" ht="14" x14ac:dyDescent="0.15">
      <c r="A2765" s="271" t="s">
        <v>245</v>
      </c>
      <c r="B2765" s="300" t="s">
        <v>233</v>
      </c>
      <c r="C2765" s="297" t="s">
        <v>124</v>
      </c>
      <c r="D2765" s="298" t="s">
        <v>124</v>
      </c>
      <c r="E2765" s="300" t="s">
        <v>233</v>
      </c>
      <c r="F2765" s="297" t="s">
        <v>124</v>
      </c>
      <c r="G2765" s="298" t="s">
        <v>124</v>
      </c>
      <c r="H2765" s="300"/>
      <c r="I2765" s="297"/>
      <c r="J2765" s="298"/>
      <c r="K2765" s="300"/>
      <c r="L2765" s="297"/>
      <c r="M2765" s="298"/>
      <c r="N2765" s="299"/>
    </row>
    <row r="2766" spans="1:14" ht="14" x14ac:dyDescent="0.15">
      <c r="A2766" s="272" t="s">
        <v>164</v>
      </c>
      <c r="B2766" s="301" t="s">
        <v>233</v>
      </c>
      <c r="C2766" s="302">
        <v>3.1320569197677187E-2</v>
      </c>
      <c r="D2766" s="303">
        <v>-0.17208105476194391</v>
      </c>
      <c r="E2766" s="301" t="s">
        <v>233</v>
      </c>
      <c r="F2766" s="302">
        <v>0.14042036785950412</v>
      </c>
      <c r="G2766" s="303">
        <v>1.557593781246792E-3</v>
      </c>
      <c r="H2766" s="301"/>
      <c r="I2766" s="302"/>
      <c r="J2766" s="303"/>
      <c r="K2766" s="301"/>
      <c r="L2766" s="302"/>
      <c r="M2766" s="303"/>
      <c r="N2766" s="304"/>
    </row>
    <row r="2767" spans="1:14" ht="28" x14ac:dyDescent="0.15">
      <c r="A2767" s="253" t="s">
        <v>141</v>
      </c>
      <c r="B2767" s="274">
        <v>0.38095238095238099</v>
      </c>
      <c r="C2767" s="275">
        <v>0.26829268292682901</v>
      </c>
      <c r="D2767" s="276">
        <v>0.44459833795013798</v>
      </c>
      <c r="E2767" s="274">
        <v>0.38095238095238099</v>
      </c>
      <c r="F2767" s="275">
        <v>0.265822784810127</v>
      </c>
      <c r="G2767" s="276">
        <v>0.40038314176245199</v>
      </c>
      <c r="H2767" s="274"/>
      <c r="I2767" s="275"/>
      <c r="J2767" s="276"/>
      <c r="K2767" s="274"/>
      <c r="L2767" s="275"/>
      <c r="M2767" s="276"/>
      <c r="N2767" s="277"/>
    </row>
    <row r="2768" spans="1:14" ht="14" x14ac:dyDescent="0.15">
      <c r="A2768" s="271" t="s">
        <v>693</v>
      </c>
      <c r="B2768" s="278">
        <v>0.38095238095238099</v>
      </c>
      <c r="C2768" s="279">
        <v>0.34959349593495898</v>
      </c>
      <c r="D2768" s="280">
        <v>0.33240997229916902</v>
      </c>
      <c r="E2768" s="278">
        <v>0.38095238095238099</v>
      </c>
      <c r="F2768" s="279">
        <v>0.379746835443038</v>
      </c>
      <c r="G2768" s="280">
        <v>0.36590038314176199</v>
      </c>
      <c r="H2768" s="278"/>
      <c r="I2768" s="279"/>
      <c r="J2768" s="280"/>
      <c r="K2768" s="278"/>
      <c r="L2768" s="279"/>
      <c r="M2768" s="280"/>
      <c r="N2768" s="281"/>
    </row>
    <row r="2769" spans="1:14" ht="14" x14ac:dyDescent="0.15">
      <c r="A2769" s="271" t="s">
        <v>694</v>
      </c>
      <c r="B2769" s="278">
        <v>0.14285714285714299</v>
      </c>
      <c r="C2769" s="279">
        <v>0.17344173441734401</v>
      </c>
      <c r="D2769" s="280">
        <v>0.121883656509695</v>
      </c>
      <c r="E2769" s="278">
        <v>0.14285714285714299</v>
      </c>
      <c r="F2769" s="279">
        <v>0.183544303797468</v>
      </c>
      <c r="G2769" s="280">
        <v>0.13026819923371599</v>
      </c>
      <c r="H2769" s="278"/>
      <c r="I2769" s="279"/>
      <c r="J2769" s="280"/>
      <c r="K2769" s="278"/>
      <c r="L2769" s="279"/>
      <c r="M2769" s="280"/>
      <c r="N2769" s="281"/>
    </row>
    <row r="2770" spans="1:14" ht="14" x14ac:dyDescent="0.15">
      <c r="A2770" s="271" t="s">
        <v>695</v>
      </c>
      <c r="B2770" s="278">
        <v>9.5238095238095205E-2</v>
      </c>
      <c r="C2770" s="279">
        <v>0.20867208672086701</v>
      </c>
      <c r="D2770" s="280">
        <v>0.101108033240997</v>
      </c>
      <c r="E2770" s="278">
        <v>9.5238095238095205E-2</v>
      </c>
      <c r="F2770" s="279">
        <v>0.170886075949367</v>
      </c>
      <c r="G2770" s="280">
        <v>0.10344827586206901</v>
      </c>
      <c r="H2770" s="278"/>
      <c r="I2770" s="279"/>
      <c r="J2770" s="280"/>
      <c r="K2770" s="278"/>
      <c r="L2770" s="279"/>
      <c r="M2770" s="280"/>
      <c r="N2770" s="342"/>
    </row>
    <row r="2771" spans="1:14" ht="14" x14ac:dyDescent="0.15">
      <c r="A2771" s="311" t="s">
        <v>244</v>
      </c>
      <c r="B2771" s="312">
        <v>42</v>
      </c>
      <c r="C2771" s="313">
        <v>369</v>
      </c>
      <c r="D2771" s="314">
        <v>1444</v>
      </c>
      <c r="E2771" s="312">
        <v>42</v>
      </c>
      <c r="F2771" s="313">
        <v>158</v>
      </c>
      <c r="G2771" s="314">
        <v>522</v>
      </c>
      <c r="H2771" s="312"/>
      <c r="I2771" s="313"/>
      <c r="J2771" s="314"/>
      <c r="K2771" s="312"/>
      <c r="L2771" s="313"/>
      <c r="M2771" s="314"/>
      <c r="N2771" s="295"/>
    </row>
    <row r="2772" spans="1:14" ht="14" x14ac:dyDescent="0.15">
      <c r="A2772" s="271" t="s">
        <v>182</v>
      </c>
      <c r="B2772" s="296">
        <v>3.0476190476190501</v>
      </c>
      <c r="C2772" s="297">
        <v>2.6775067750677501</v>
      </c>
      <c r="D2772" s="298">
        <v>3.1204986149584499</v>
      </c>
      <c r="E2772" s="296">
        <v>3.0476190476190501</v>
      </c>
      <c r="F2772" s="297">
        <v>2.74050632911392</v>
      </c>
      <c r="G2772" s="298">
        <v>3.0632183908045998</v>
      </c>
      <c r="H2772" s="296"/>
      <c r="I2772" s="297"/>
      <c r="J2772" s="298"/>
      <c r="K2772" s="296"/>
      <c r="L2772" s="297"/>
      <c r="M2772" s="298"/>
      <c r="N2772" s="299"/>
    </row>
    <row r="2773" spans="1:14" ht="14" x14ac:dyDescent="0.15">
      <c r="A2773" s="271" t="s">
        <v>165</v>
      </c>
      <c r="B2773" s="296">
        <v>0.96151255213908804</v>
      </c>
      <c r="C2773" s="297">
        <v>1.0842540340786999</v>
      </c>
      <c r="D2773" s="298">
        <v>0.97829289738200298</v>
      </c>
      <c r="E2773" s="296">
        <v>0.96151255213908804</v>
      </c>
      <c r="F2773" s="297">
        <v>1.03554890055342</v>
      </c>
      <c r="G2773" s="298">
        <v>0.97069715246870003</v>
      </c>
      <c r="H2773" s="296"/>
      <c r="I2773" s="297"/>
      <c r="J2773" s="298"/>
      <c r="K2773" s="296"/>
      <c r="L2773" s="297"/>
      <c r="M2773" s="298"/>
      <c r="N2773" s="299"/>
    </row>
    <row r="2774" spans="1:14" ht="14" x14ac:dyDescent="0.15">
      <c r="A2774" s="271" t="s">
        <v>245</v>
      </c>
      <c r="B2774" s="300" t="s">
        <v>233</v>
      </c>
      <c r="C2774" s="297" t="s">
        <v>251</v>
      </c>
      <c r="D2774" s="298" t="s">
        <v>124</v>
      </c>
      <c r="E2774" s="300" t="s">
        <v>233</v>
      </c>
      <c r="F2774" s="297" t="s">
        <v>124</v>
      </c>
      <c r="G2774" s="298" t="s">
        <v>124</v>
      </c>
      <c r="H2774" s="300"/>
      <c r="I2774" s="297"/>
      <c r="J2774" s="298"/>
      <c r="K2774" s="300"/>
      <c r="L2774" s="297"/>
      <c r="M2774" s="298"/>
      <c r="N2774" s="299"/>
    </row>
    <row r="2775" spans="1:14" ht="14" x14ac:dyDescent="0.15">
      <c r="A2775" s="272" t="s">
        <v>164</v>
      </c>
      <c r="B2775" s="301" t="s">
        <v>233</v>
      </c>
      <c r="C2775" s="302">
        <v>0.34135199032557678</v>
      </c>
      <c r="D2775" s="303">
        <v>-7.4496674292976975E-2</v>
      </c>
      <c r="E2775" s="301" t="s">
        <v>233</v>
      </c>
      <c r="F2775" s="302">
        <v>0.29656998171791055</v>
      </c>
      <c r="G2775" s="303">
        <v>-1.6070247188710769E-2</v>
      </c>
      <c r="H2775" s="301"/>
      <c r="I2775" s="302"/>
      <c r="J2775" s="303"/>
      <c r="K2775" s="301"/>
      <c r="L2775" s="302"/>
      <c r="M2775" s="303"/>
      <c r="N2775" s="304"/>
    </row>
    <row r="2776" spans="1:14" ht="28" x14ac:dyDescent="0.15">
      <c r="A2776" s="253" t="s">
        <v>395</v>
      </c>
      <c r="B2776" s="274">
        <v>0.214285714285714</v>
      </c>
      <c r="C2776" s="275">
        <v>0.17886178861788599</v>
      </c>
      <c r="D2776" s="276">
        <v>0.28878116343490301</v>
      </c>
      <c r="E2776" s="274">
        <v>0.214285714285714</v>
      </c>
      <c r="F2776" s="275">
        <v>0.19620253164557</v>
      </c>
      <c r="G2776" s="276">
        <v>0.24474187380497101</v>
      </c>
      <c r="H2776" s="274"/>
      <c r="I2776" s="275"/>
      <c r="J2776" s="276"/>
      <c r="K2776" s="274"/>
      <c r="L2776" s="275"/>
      <c r="M2776" s="276"/>
      <c r="N2776" s="315"/>
    </row>
    <row r="2777" spans="1:14" ht="14" x14ac:dyDescent="0.15">
      <c r="A2777" s="271" t="s">
        <v>693</v>
      </c>
      <c r="B2777" s="278">
        <v>4.7619047619047603E-2</v>
      </c>
      <c r="C2777" s="279">
        <v>0.30352303523035201</v>
      </c>
      <c r="D2777" s="280">
        <v>0.31648199445983399</v>
      </c>
      <c r="E2777" s="278">
        <v>4.7619047619047603E-2</v>
      </c>
      <c r="F2777" s="279">
        <v>0.259493670886076</v>
      </c>
      <c r="G2777" s="280">
        <v>0.31548757170172098</v>
      </c>
      <c r="H2777" s="278"/>
      <c r="I2777" s="279"/>
      <c r="J2777" s="280"/>
      <c r="K2777" s="278"/>
      <c r="L2777" s="279"/>
      <c r="M2777" s="280"/>
      <c r="N2777" s="356"/>
    </row>
    <row r="2778" spans="1:14" ht="14" x14ac:dyDescent="0.15">
      <c r="A2778" s="271" t="s">
        <v>694</v>
      </c>
      <c r="B2778" s="278">
        <v>0.52380952380952395</v>
      </c>
      <c r="C2778" s="279">
        <v>0.37669376693766898</v>
      </c>
      <c r="D2778" s="280">
        <v>0.29085872576177302</v>
      </c>
      <c r="E2778" s="278">
        <v>0.52380952380952395</v>
      </c>
      <c r="F2778" s="279">
        <v>0.39873417721519</v>
      </c>
      <c r="G2778" s="280">
        <v>0.31166347992351801</v>
      </c>
      <c r="H2778" s="278"/>
      <c r="I2778" s="279"/>
      <c r="J2778" s="280"/>
      <c r="K2778" s="278"/>
      <c r="L2778" s="279"/>
      <c r="M2778" s="280"/>
      <c r="N2778" s="356"/>
    </row>
    <row r="2779" spans="1:14" ht="14" x14ac:dyDescent="0.15">
      <c r="A2779" s="271" t="s">
        <v>695</v>
      </c>
      <c r="B2779" s="278">
        <v>0.214285714285714</v>
      </c>
      <c r="C2779" s="279">
        <v>0.14092140921409199</v>
      </c>
      <c r="D2779" s="280">
        <v>0.10387811634349001</v>
      </c>
      <c r="E2779" s="278">
        <v>0.214285714285714</v>
      </c>
      <c r="F2779" s="279">
        <v>0.145569620253165</v>
      </c>
      <c r="G2779" s="280">
        <v>0.12810707456979001</v>
      </c>
      <c r="H2779" s="278"/>
      <c r="I2779" s="279"/>
      <c r="J2779" s="280"/>
      <c r="K2779" s="278"/>
      <c r="L2779" s="279"/>
      <c r="M2779" s="280"/>
      <c r="N2779" s="316"/>
    </row>
    <row r="2780" spans="1:14" ht="14" x14ac:dyDescent="0.15">
      <c r="A2780" s="311" t="s">
        <v>244</v>
      </c>
      <c r="B2780" s="312">
        <v>42</v>
      </c>
      <c r="C2780" s="313">
        <v>369</v>
      </c>
      <c r="D2780" s="314">
        <v>1444</v>
      </c>
      <c r="E2780" s="312">
        <v>42</v>
      </c>
      <c r="F2780" s="313">
        <v>158</v>
      </c>
      <c r="G2780" s="314">
        <v>523</v>
      </c>
      <c r="H2780" s="312"/>
      <c r="I2780" s="313"/>
      <c r="J2780" s="314"/>
      <c r="K2780" s="312"/>
      <c r="L2780" s="313"/>
      <c r="M2780" s="314"/>
      <c r="N2780" s="399"/>
    </row>
    <row r="2781" spans="1:14" ht="14" x14ac:dyDescent="0.15">
      <c r="A2781" s="271" t="s">
        <v>182</v>
      </c>
      <c r="B2781" s="296">
        <v>2.2619047619047601</v>
      </c>
      <c r="C2781" s="297">
        <v>2.52032520325203</v>
      </c>
      <c r="D2781" s="298">
        <v>2.79016620498615</v>
      </c>
      <c r="E2781" s="296">
        <v>2.2619047619047601</v>
      </c>
      <c r="F2781" s="297">
        <v>2.5063291139240498</v>
      </c>
      <c r="G2781" s="298">
        <v>2.67686424474187</v>
      </c>
      <c r="H2781" s="296"/>
      <c r="I2781" s="297"/>
      <c r="J2781" s="298"/>
      <c r="K2781" s="296"/>
      <c r="L2781" s="297"/>
      <c r="M2781" s="298"/>
      <c r="N2781" s="400"/>
    </row>
    <row r="2782" spans="1:14" ht="14" x14ac:dyDescent="0.15">
      <c r="A2782" s="271" t="s">
        <v>165</v>
      </c>
      <c r="B2782" s="296">
        <v>1.03734002726777</v>
      </c>
      <c r="C2782" s="297">
        <v>0.94422955851469303</v>
      </c>
      <c r="D2782" s="298">
        <v>0.97559277433673597</v>
      </c>
      <c r="E2782" s="296">
        <v>1.03734002726777</v>
      </c>
      <c r="F2782" s="297">
        <v>0.96925235776464902</v>
      </c>
      <c r="G2782" s="298">
        <v>0.98298752672848599</v>
      </c>
      <c r="H2782" s="296"/>
      <c r="I2782" s="297"/>
      <c r="J2782" s="298"/>
      <c r="K2782" s="296"/>
      <c r="L2782" s="297"/>
      <c r="M2782" s="298"/>
      <c r="N2782" s="400"/>
    </row>
    <row r="2783" spans="1:14" ht="14" x14ac:dyDescent="0.15">
      <c r="A2783" s="271" t="s">
        <v>245</v>
      </c>
      <c r="B2783" s="300" t="s">
        <v>233</v>
      </c>
      <c r="C2783" s="297" t="s">
        <v>124</v>
      </c>
      <c r="D2783" s="298" t="s">
        <v>222</v>
      </c>
      <c r="E2783" s="300" t="s">
        <v>233</v>
      </c>
      <c r="F2783" s="297" t="s">
        <v>124</v>
      </c>
      <c r="G2783" s="298" t="s">
        <v>221</v>
      </c>
      <c r="H2783" s="300"/>
      <c r="I2783" s="297"/>
      <c r="J2783" s="298"/>
      <c r="K2783" s="300"/>
      <c r="L2783" s="297"/>
      <c r="M2783" s="298"/>
      <c r="N2783" s="400"/>
    </row>
    <row r="2784" spans="1:14" ht="14" x14ac:dyDescent="0.15">
      <c r="A2784" s="272" t="s">
        <v>164</v>
      </c>
      <c r="B2784" s="301" t="s">
        <v>233</v>
      </c>
      <c r="C2784" s="302">
        <v>-0.2736839140619306</v>
      </c>
      <c r="D2784" s="303">
        <v>-0.54147740427919056</v>
      </c>
      <c r="E2784" s="301" t="s">
        <v>233</v>
      </c>
      <c r="F2784" s="302">
        <v>-0.25217823826913</v>
      </c>
      <c r="G2784" s="303">
        <v>-0.42214114783139783</v>
      </c>
      <c r="H2784" s="301"/>
      <c r="I2784" s="302"/>
      <c r="J2784" s="303"/>
      <c r="K2784" s="301"/>
      <c r="L2784" s="302"/>
      <c r="M2784" s="303"/>
      <c r="N2784" s="401"/>
    </row>
    <row r="2785" spans="1:14" ht="56" x14ac:dyDescent="0.15">
      <c r="A2785" s="253" t="s">
        <v>398</v>
      </c>
      <c r="B2785" s="274">
        <v>9.5238095238095205E-2</v>
      </c>
      <c r="C2785" s="275">
        <v>0.150649350649351</v>
      </c>
      <c r="D2785" s="276">
        <v>0.13739946380697099</v>
      </c>
      <c r="E2785" s="274">
        <v>9.5238095238095205E-2</v>
      </c>
      <c r="F2785" s="275">
        <v>0.18518518518518501</v>
      </c>
      <c r="G2785" s="276">
        <v>0.12593984962405999</v>
      </c>
      <c r="H2785" s="274"/>
      <c r="I2785" s="275"/>
      <c r="J2785" s="276"/>
      <c r="K2785" s="274"/>
      <c r="L2785" s="275"/>
      <c r="M2785" s="276"/>
      <c r="N2785" s="576" t="s">
        <v>502</v>
      </c>
    </row>
    <row r="2786" spans="1:14" ht="14" x14ac:dyDescent="0.15">
      <c r="A2786" s="255" t="s">
        <v>396</v>
      </c>
      <c r="B2786" s="278">
        <v>0.14285714285714299</v>
      </c>
      <c r="C2786" s="279">
        <v>0.303896103896104</v>
      </c>
      <c r="D2786" s="280">
        <v>0.227211796246649</v>
      </c>
      <c r="E2786" s="278">
        <v>0.14285714285714299</v>
      </c>
      <c r="F2786" s="279">
        <v>0.25925925925925902</v>
      </c>
      <c r="G2786" s="280">
        <v>0.24060150375939801</v>
      </c>
      <c r="H2786" s="278"/>
      <c r="I2786" s="279"/>
      <c r="J2786" s="280"/>
      <c r="K2786" s="278"/>
      <c r="L2786" s="279"/>
      <c r="M2786" s="280"/>
      <c r="N2786" s="577"/>
    </row>
    <row r="2787" spans="1:14" ht="14" x14ac:dyDescent="0.15">
      <c r="A2787" s="255" t="s">
        <v>93</v>
      </c>
      <c r="B2787" s="278">
        <v>0.19047619047618999</v>
      </c>
      <c r="C2787" s="279">
        <v>0.19480519480519501</v>
      </c>
      <c r="D2787" s="280">
        <v>0.22654155495978601</v>
      </c>
      <c r="E2787" s="278">
        <v>0.19047619047618999</v>
      </c>
      <c r="F2787" s="279">
        <v>0.240740740740741</v>
      </c>
      <c r="G2787" s="280">
        <v>0.261278195488722</v>
      </c>
      <c r="H2787" s="278"/>
      <c r="I2787" s="279"/>
      <c r="J2787" s="280"/>
      <c r="K2787" s="278"/>
      <c r="L2787" s="279"/>
      <c r="M2787" s="280"/>
      <c r="N2787" s="577"/>
    </row>
    <row r="2788" spans="1:14" ht="14" x14ac:dyDescent="0.15">
      <c r="A2788" s="255" t="s">
        <v>397</v>
      </c>
      <c r="B2788" s="278">
        <v>0.14285714285714299</v>
      </c>
      <c r="C2788" s="279">
        <v>0.15324675324675299</v>
      </c>
      <c r="D2788" s="280">
        <v>0.14343163538873999</v>
      </c>
      <c r="E2788" s="278">
        <v>0.14285714285714299</v>
      </c>
      <c r="F2788" s="279">
        <v>0.15432098765432101</v>
      </c>
      <c r="G2788" s="280">
        <v>0.13157894736842099</v>
      </c>
      <c r="H2788" s="278"/>
      <c r="I2788" s="279"/>
      <c r="J2788" s="280"/>
      <c r="K2788" s="278"/>
      <c r="L2788" s="279"/>
      <c r="M2788" s="280"/>
      <c r="N2788" s="577"/>
    </row>
    <row r="2789" spans="1:14" ht="14" x14ac:dyDescent="0.15">
      <c r="A2789" s="255" t="s">
        <v>381</v>
      </c>
      <c r="B2789" s="278">
        <v>0.42857142857142899</v>
      </c>
      <c r="C2789" s="279">
        <v>0.197402597402597</v>
      </c>
      <c r="D2789" s="280">
        <v>0.26541554959785502</v>
      </c>
      <c r="E2789" s="278">
        <v>0.42857142857142899</v>
      </c>
      <c r="F2789" s="279">
        <v>0.16049382716049401</v>
      </c>
      <c r="G2789" s="280">
        <v>0.24060150375939801</v>
      </c>
      <c r="H2789" s="278"/>
      <c r="I2789" s="279"/>
      <c r="J2789" s="280"/>
      <c r="K2789" s="278"/>
      <c r="L2789" s="279"/>
      <c r="M2789" s="280"/>
      <c r="N2789" s="578"/>
    </row>
    <row r="2790" spans="1:14" ht="14" x14ac:dyDescent="0.15">
      <c r="A2790" s="311" t="s">
        <v>244</v>
      </c>
      <c r="B2790" s="312">
        <v>42</v>
      </c>
      <c r="C2790" s="313">
        <v>385</v>
      </c>
      <c r="D2790" s="314">
        <v>1492</v>
      </c>
      <c r="E2790" s="312">
        <v>42</v>
      </c>
      <c r="F2790" s="313">
        <v>162</v>
      </c>
      <c r="G2790" s="314">
        <v>532</v>
      </c>
      <c r="H2790" s="312"/>
      <c r="I2790" s="313"/>
      <c r="J2790" s="314"/>
      <c r="K2790" s="312"/>
      <c r="L2790" s="313"/>
      <c r="M2790" s="314"/>
      <c r="N2790" s="295"/>
    </row>
    <row r="2791" spans="1:14" ht="14" x14ac:dyDescent="0.15">
      <c r="A2791" s="271" t="s">
        <v>182</v>
      </c>
      <c r="B2791" s="296">
        <v>2.3333333333333299</v>
      </c>
      <c r="C2791" s="297">
        <v>3.05714285714286</v>
      </c>
      <c r="D2791" s="298">
        <v>2.8277479892761401</v>
      </c>
      <c r="E2791" s="296">
        <v>2.3333333333333299</v>
      </c>
      <c r="F2791" s="297">
        <v>3.1543209876543199</v>
      </c>
      <c r="G2791" s="298">
        <v>2.8796992481202999</v>
      </c>
      <c r="H2791" s="296"/>
      <c r="I2791" s="297"/>
      <c r="J2791" s="298"/>
      <c r="K2791" s="296"/>
      <c r="L2791" s="297"/>
      <c r="M2791" s="298"/>
      <c r="N2791" s="299"/>
    </row>
    <row r="2792" spans="1:14" ht="14" x14ac:dyDescent="0.15">
      <c r="A2792" s="271" t="s">
        <v>165</v>
      </c>
      <c r="B2792" s="296">
        <v>1.4084529943872399</v>
      </c>
      <c r="C2792" s="297">
        <v>1.3604752320946001</v>
      </c>
      <c r="D2792" s="298">
        <v>1.3976916951210301</v>
      </c>
      <c r="E2792" s="296">
        <v>1.4084529943872399</v>
      </c>
      <c r="F2792" s="297">
        <v>1.33547389711194</v>
      </c>
      <c r="G2792" s="298">
        <v>1.3517797098470701</v>
      </c>
      <c r="H2792" s="296"/>
      <c r="I2792" s="297"/>
      <c r="J2792" s="298"/>
      <c r="K2792" s="296"/>
      <c r="L2792" s="297"/>
      <c r="M2792" s="298"/>
      <c r="N2792" s="299"/>
    </row>
    <row r="2793" spans="1:14" ht="14" x14ac:dyDescent="0.15">
      <c r="A2793" s="271" t="s">
        <v>245</v>
      </c>
      <c r="B2793" s="300" t="s">
        <v>233</v>
      </c>
      <c r="C2793" s="297" t="s">
        <v>221</v>
      </c>
      <c r="D2793" s="298" t="s">
        <v>251</v>
      </c>
      <c r="E2793" s="300" t="s">
        <v>233</v>
      </c>
      <c r="F2793" s="297" t="s">
        <v>222</v>
      </c>
      <c r="G2793" s="298" t="s">
        <v>251</v>
      </c>
      <c r="H2793" s="300"/>
      <c r="I2793" s="297"/>
      <c r="J2793" s="298"/>
      <c r="K2793" s="300"/>
      <c r="L2793" s="297"/>
      <c r="M2793" s="298"/>
      <c r="N2793" s="299"/>
    </row>
    <row r="2794" spans="1:14" ht="14" x14ac:dyDescent="0.15">
      <c r="A2794" s="272" t="s">
        <v>164</v>
      </c>
      <c r="B2794" s="301" t="s">
        <v>233</v>
      </c>
      <c r="C2794" s="302">
        <v>-0.53202697611418204</v>
      </c>
      <c r="D2794" s="303">
        <v>-0.35373656269739617</v>
      </c>
      <c r="E2794" s="301" t="s">
        <v>233</v>
      </c>
      <c r="F2794" s="302">
        <v>-0.61475380095143439</v>
      </c>
      <c r="G2794" s="303">
        <v>-0.40418265698690031</v>
      </c>
      <c r="H2794" s="301"/>
      <c r="I2794" s="302"/>
      <c r="J2794" s="303"/>
      <c r="K2794" s="301"/>
      <c r="L2794" s="302"/>
      <c r="M2794" s="303"/>
      <c r="N2794" s="304"/>
    </row>
    <row r="2795" spans="1:14" ht="42" x14ac:dyDescent="0.15">
      <c r="A2795" s="253" t="s">
        <v>912</v>
      </c>
      <c r="B2795" s="274">
        <v>0.24390243902438999</v>
      </c>
      <c r="C2795" s="275">
        <v>0.30989583333333298</v>
      </c>
      <c r="D2795" s="276">
        <v>0.230046948356808</v>
      </c>
      <c r="E2795" s="274">
        <v>0.24390243902438999</v>
      </c>
      <c r="F2795" s="275">
        <v>0.30434782608695699</v>
      </c>
      <c r="G2795" s="276">
        <v>0.210131332082552</v>
      </c>
      <c r="H2795" s="274"/>
      <c r="I2795" s="275"/>
      <c r="J2795" s="276"/>
      <c r="K2795" s="274"/>
      <c r="L2795" s="275"/>
      <c r="M2795" s="276"/>
      <c r="N2795" s="576" t="s">
        <v>502</v>
      </c>
    </row>
    <row r="2796" spans="1:14" ht="14" x14ac:dyDescent="0.15">
      <c r="A2796" s="255" t="s">
        <v>396</v>
      </c>
      <c r="B2796" s="278">
        <v>0.39024390243902402</v>
      </c>
      <c r="C2796" s="279">
        <v>0.35416666666666702</v>
      </c>
      <c r="D2796" s="280">
        <v>0.32126089872568703</v>
      </c>
      <c r="E2796" s="278">
        <v>0.39024390243902402</v>
      </c>
      <c r="F2796" s="279">
        <v>0.39130434782608697</v>
      </c>
      <c r="G2796" s="280">
        <v>0.36585365853658502</v>
      </c>
      <c r="H2796" s="278"/>
      <c r="I2796" s="279"/>
      <c r="J2796" s="280"/>
      <c r="K2796" s="278"/>
      <c r="L2796" s="279"/>
      <c r="M2796" s="280"/>
      <c r="N2796" s="577"/>
    </row>
    <row r="2797" spans="1:14" ht="14" x14ac:dyDescent="0.15">
      <c r="A2797" s="255" t="s">
        <v>93</v>
      </c>
      <c r="B2797" s="278">
        <v>0.24390243902438999</v>
      </c>
      <c r="C2797" s="279">
        <v>0.1875</v>
      </c>
      <c r="D2797" s="280">
        <v>0.25285043594902801</v>
      </c>
      <c r="E2797" s="278">
        <v>0.24390243902438999</v>
      </c>
      <c r="F2797" s="279">
        <v>0.20496894409937899</v>
      </c>
      <c r="G2797" s="280">
        <v>0.283302063789869</v>
      </c>
      <c r="H2797" s="278"/>
      <c r="I2797" s="279"/>
      <c r="J2797" s="280"/>
      <c r="K2797" s="278"/>
      <c r="L2797" s="279"/>
      <c r="M2797" s="280"/>
      <c r="N2797" s="577"/>
    </row>
    <row r="2798" spans="1:14" ht="14" x14ac:dyDescent="0.15">
      <c r="A2798" s="255" t="s">
        <v>397</v>
      </c>
      <c r="B2798" s="278">
        <v>2.4390243902439001E-2</v>
      </c>
      <c r="C2798" s="279">
        <v>5.9895833333333301E-2</v>
      </c>
      <c r="D2798" s="280">
        <v>7.3105298457411094E-2</v>
      </c>
      <c r="E2798" s="278">
        <v>2.4390243902439001E-2</v>
      </c>
      <c r="F2798" s="279">
        <v>4.3478260869565202E-2</v>
      </c>
      <c r="G2798" s="280">
        <v>4.8780487804878099E-2</v>
      </c>
      <c r="H2798" s="278"/>
      <c r="I2798" s="279"/>
      <c r="J2798" s="280"/>
      <c r="K2798" s="278"/>
      <c r="L2798" s="279"/>
      <c r="M2798" s="280"/>
      <c r="N2798" s="577"/>
    </row>
    <row r="2799" spans="1:14" ht="14" x14ac:dyDescent="0.15">
      <c r="A2799" s="255" t="s">
        <v>381</v>
      </c>
      <c r="B2799" s="278">
        <v>9.7560975609756101E-2</v>
      </c>
      <c r="C2799" s="279">
        <v>8.8541666666666699E-2</v>
      </c>
      <c r="D2799" s="280">
        <v>0.12273641851106599</v>
      </c>
      <c r="E2799" s="278">
        <v>9.7560975609756101E-2</v>
      </c>
      <c r="F2799" s="279">
        <v>5.5900621118012403E-2</v>
      </c>
      <c r="G2799" s="280">
        <v>9.1932457786116306E-2</v>
      </c>
      <c r="H2799" s="278"/>
      <c r="I2799" s="279"/>
      <c r="J2799" s="280"/>
      <c r="K2799" s="278"/>
      <c r="L2799" s="279"/>
      <c r="M2799" s="280"/>
      <c r="N2799" s="578"/>
    </row>
    <row r="2800" spans="1:14" ht="14" x14ac:dyDescent="0.15">
      <c r="A2800" s="311" t="s">
        <v>244</v>
      </c>
      <c r="B2800" s="312">
        <v>41</v>
      </c>
      <c r="C2800" s="313">
        <v>384</v>
      </c>
      <c r="D2800" s="314">
        <v>1491</v>
      </c>
      <c r="E2800" s="312">
        <v>41</v>
      </c>
      <c r="F2800" s="313">
        <v>161</v>
      </c>
      <c r="G2800" s="314">
        <v>533</v>
      </c>
      <c r="H2800" s="312"/>
      <c r="I2800" s="313"/>
      <c r="J2800" s="314"/>
      <c r="K2800" s="312"/>
      <c r="L2800" s="313"/>
      <c r="M2800" s="314"/>
      <c r="N2800" s="399"/>
    </row>
    <row r="2801" spans="1:14" ht="14" x14ac:dyDescent="0.15">
      <c r="A2801" s="271" t="s">
        <v>182</v>
      </c>
      <c r="B2801" s="296">
        <v>3.6585365853658498</v>
      </c>
      <c r="C2801" s="297">
        <v>3.7369791666666701</v>
      </c>
      <c r="D2801" s="298">
        <v>3.46277665995976</v>
      </c>
      <c r="E2801" s="296">
        <v>3.6585365853658498</v>
      </c>
      <c r="F2801" s="297">
        <v>3.8447204968944102</v>
      </c>
      <c r="G2801" s="298">
        <v>3.5534709193245799</v>
      </c>
      <c r="H2801" s="296"/>
      <c r="I2801" s="297"/>
      <c r="J2801" s="298"/>
      <c r="K2801" s="296"/>
      <c r="L2801" s="297"/>
      <c r="M2801" s="298"/>
      <c r="N2801" s="400"/>
    </row>
    <row r="2802" spans="1:14" ht="14" x14ac:dyDescent="0.15">
      <c r="A2802" s="271" t="s">
        <v>165</v>
      </c>
      <c r="B2802" s="300">
        <v>1.1749416176466201</v>
      </c>
      <c r="C2802" s="297">
        <v>1.21181616697474</v>
      </c>
      <c r="D2802" s="298">
        <v>1.2619054795615601</v>
      </c>
      <c r="E2802" s="300">
        <v>1.1749416176466201</v>
      </c>
      <c r="F2802" s="297">
        <v>1.0814284893786299</v>
      </c>
      <c r="G2802" s="298">
        <v>1.1484920472973901</v>
      </c>
      <c r="H2802" s="300"/>
      <c r="I2802" s="297"/>
      <c r="J2802" s="298"/>
      <c r="K2802" s="300"/>
      <c r="L2802" s="297"/>
      <c r="M2802" s="298"/>
      <c r="N2802" s="402"/>
    </row>
    <row r="2803" spans="1:14" ht="14" x14ac:dyDescent="0.15">
      <c r="A2803" s="271" t="s">
        <v>245</v>
      </c>
      <c r="B2803" s="300" t="s">
        <v>233</v>
      </c>
      <c r="C2803" s="297" t="s">
        <v>124</v>
      </c>
      <c r="D2803" s="298" t="s">
        <v>124</v>
      </c>
      <c r="E2803" s="300" t="s">
        <v>233</v>
      </c>
      <c r="F2803" s="297" t="s">
        <v>124</v>
      </c>
      <c r="G2803" s="298" t="s">
        <v>124</v>
      </c>
      <c r="H2803" s="300"/>
      <c r="I2803" s="297"/>
      <c r="J2803" s="298"/>
      <c r="K2803" s="300"/>
      <c r="L2803" s="297"/>
      <c r="M2803" s="298"/>
      <c r="N2803" s="402"/>
    </row>
    <row r="2804" spans="1:14" ht="14" x14ac:dyDescent="0.15">
      <c r="A2804" s="272" t="s">
        <v>164</v>
      </c>
      <c r="B2804" s="300" t="s">
        <v>233</v>
      </c>
      <c r="C2804" s="297">
        <v>-6.4731420027717271E-2</v>
      </c>
      <c r="D2804" s="298">
        <v>0.15513041870149033</v>
      </c>
      <c r="E2804" s="300" t="s">
        <v>233</v>
      </c>
      <c r="F2804" s="297">
        <v>-0.17216479254725242</v>
      </c>
      <c r="G2804" s="298">
        <v>9.1481404933110716E-2</v>
      </c>
      <c r="H2804" s="300"/>
      <c r="I2804" s="297"/>
      <c r="J2804" s="298"/>
      <c r="K2804" s="300"/>
      <c r="L2804" s="297"/>
      <c r="M2804" s="298"/>
      <c r="N2804" s="402"/>
    </row>
    <row r="2805" spans="1:14" ht="28" x14ac:dyDescent="0.15">
      <c r="A2805" s="253" t="s">
        <v>399</v>
      </c>
      <c r="B2805" s="274">
        <v>0.119047619047619</v>
      </c>
      <c r="C2805" s="275">
        <v>0.22857142857142901</v>
      </c>
      <c r="D2805" s="276">
        <v>0.14879356568364599</v>
      </c>
      <c r="E2805" s="274">
        <v>0.119047619047619</v>
      </c>
      <c r="F2805" s="275">
        <v>0.25925925925925902</v>
      </c>
      <c r="G2805" s="276">
        <v>0.15413533834586499</v>
      </c>
      <c r="H2805" s="274"/>
      <c r="I2805" s="275"/>
      <c r="J2805" s="276"/>
      <c r="K2805" s="274"/>
      <c r="L2805" s="275"/>
      <c r="M2805" s="276"/>
      <c r="N2805" s="576" t="s">
        <v>502</v>
      </c>
    </row>
    <row r="2806" spans="1:14" ht="14" x14ac:dyDescent="0.15">
      <c r="A2806" s="255" t="s">
        <v>396</v>
      </c>
      <c r="B2806" s="278">
        <v>7.1428571428571397E-2</v>
      </c>
      <c r="C2806" s="279">
        <v>0.236363636363636</v>
      </c>
      <c r="D2806" s="280">
        <v>0.17828418230563001</v>
      </c>
      <c r="E2806" s="278">
        <v>7.1428571428571397E-2</v>
      </c>
      <c r="F2806" s="279">
        <v>0.234567901234568</v>
      </c>
      <c r="G2806" s="280">
        <v>0.18796992481203001</v>
      </c>
      <c r="H2806" s="278"/>
      <c r="I2806" s="279"/>
      <c r="J2806" s="280"/>
      <c r="K2806" s="278"/>
      <c r="L2806" s="279"/>
      <c r="M2806" s="280"/>
      <c r="N2806" s="577"/>
    </row>
    <row r="2807" spans="1:14" ht="14" x14ac:dyDescent="0.15">
      <c r="A2807" s="255" t="s">
        <v>93</v>
      </c>
      <c r="B2807" s="278">
        <v>0.214285714285714</v>
      </c>
      <c r="C2807" s="279">
        <v>0.179220779220779</v>
      </c>
      <c r="D2807" s="280">
        <v>0.20375335120643401</v>
      </c>
      <c r="E2807" s="278">
        <v>0.214285714285714</v>
      </c>
      <c r="F2807" s="279">
        <v>0.22222222222222199</v>
      </c>
      <c r="G2807" s="280">
        <v>0.23684210526315799</v>
      </c>
      <c r="H2807" s="278"/>
      <c r="I2807" s="279"/>
      <c r="J2807" s="280"/>
      <c r="K2807" s="278"/>
      <c r="L2807" s="279"/>
      <c r="M2807" s="280"/>
      <c r="N2807" s="577"/>
    </row>
    <row r="2808" spans="1:14" ht="14" x14ac:dyDescent="0.15">
      <c r="A2808" s="255" t="s">
        <v>397</v>
      </c>
      <c r="B2808" s="278">
        <v>0.14285714285714299</v>
      </c>
      <c r="C2808" s="279">
        <v>0.12987012987013</v>
      </c>
      <c r="D2808" s="280">
        <v>0.15415549597855199</v>
      </c>
      <c r="E2808" s="278">
        <v>0.14285714285714299</v>
      </c>
      <c r="F2808" s="279">
        <v>0.11111111111111099</v>
      </c>
      <c r="G2808" s="280">
        <v>0.150375939849624</v>
      </c>
      <c r="H2808" s="278"/>
      <c r="I2808" s="279"/>
      <c r="J2808" s="280"/>
      <c r="K2808" s="278"/>
      <c r="L2808" s="279"/>
      <c r="M2808" s="280"/>
      <c r="N2808" s="577"/>
    </row>
    <row r="2809" spans="1:14" ht="14" x14ac:dyDescent="0.15">
      <c r="A2809" s="255" t="s">
        <v>381</v>
      </c>
      <c r="B2809" s="278">
        <v>0.452380952380952</v>
      </c>
      <c r="C2809" s="279">
        <v>0.22597402597402599</v>
      </c>
      <c r="D2809" s="280">
        <v>0.31501340482573698</v>
      </c>
      <c r="E2809" s="278">
        <v>0.452380952380952</v>
      </c>
      <c r="F2809" s="279">
        <v>0.172839506172839</v>
      </c>
      <c r="G2809" s="280">
        <v>0.27067669172932302</v>
      </c>
      <c r="H2809" s="278"/>
      <c r="I2809" s="279"/>
      <c r="J2809" s="280"/>
      <c r="K2809" s="278"/>
      <c r="L2809" s="279"/>
      <c r="M2809" s="280"/>
      <c r="N2809" s="578"/>
    </row>
    <row r="2810" spans="1:14" ht="14" x14ac:dyDescent="0.15">
      <c r="A2810" s="311" t="s">
        <v>244</v>
      </c>
      <c r="B2810" s="312">
        <v>42</v>
      </c>
      <c r="C2810" s="313">
        <v>385</v>
      </c>
      <c r="D2810" s="314">
        <v>1492</v>
      </c>
      <c r="E2810" s="312">
        <v>42</v>
      </c>
      <c r="F2810" s="313">
        <v>162</v>
      </c>
      <c r="G2810" s="314">
        <v>532</v>
      </c>
      <c r="H2810" s="312"/>
      <c r="I2810" s="313"/>
      <c r="J2810" s="314"/>
      <c r="K2810" s="312"/>
      <c r="L2810" s="313"/>
      <c r="M2810" s="314"/>
      <c r="N2810" s="399"/>
    </row>
    <row r="2811" spans="1:14" ht="14" x14ac:dyDescent="0.15">
      <c r="A2811" s="271" t="s">
        <v>182</v>
      </c>
      <c r="B2811" s="296">
        <v>2.2619047619047601</v>
      </c>
      <c r="C2811" s="297">
        <v>3.1116883116883098</v>
      </c>
      <c r="D2811" s="298">
        <v>2.6916890080428901</v>
      </c>
      <c r="E2811" s="296">
        <v>2.2619047619047601</v>
      </c>
      <c r="F2811" s="297">
        <v>3.2962962962962998</v>
      </c>
      <c r="G2811" s="298">
        <v>2.80451127819549</v>
      </c>
      <c r="H2811" s="296"/>
      <c r="I2811" s="297"/>
      <c r="J2811" s="298"/>
      <c r="K2811" s="296"/>
      <c r="L2811" s="297"/>
      <c r="M2811" s="298"/>
      <c r="N2811" s="400"/>
    </row>
    <row r="2812" spans="1:14" ht="14" x14ac:dyDescent="0.15">
      <c r="A2812" s="271" t="s">
        <v>165</v>
      </c>
      <c r="B2812" s="300">
        <v>1.41523976783603</v>
      </c>
      <c r="C2812" s="297">
        <v>1.4756684595793901</v>
      </c>
      <c r="D2812" s="298">
        <v>1.4470713141129501</v>
      </c>
      <c r="E2812" s="300">
        <v>1.41523976783603</v>
      </c>
      <c r="F2812" s="297">
        <v>1.41372548175032</v>
      </c>
      <c r="G2812" s="298">
        <v>1.41532450408024</v>
      </c>
      <c r="H2812" s="300"/>
      <c r="I2812" s="297"/>
      <c r="J2812" s="298"/>
      <c r="K2812" s="300"/>
      <c r="L2812" s="297"/>
      <c r="M2812" s="298"/>
      <c r="N2812" s="402"/>
    </row>
    <row r="2813" spans="1:14" ht="14" x14ac:dyDescent="0.15">
      <c r="A2813" s="271" t="s">
        <v>245</v>
      </c>
      <c r="B2813" s="300" t="s">
        <v>233</v>
      </c>
      <c r="C2813" s="297" t="s">
        <v>222</v>
      </c>
      <c r="D2813" s="298" t="s">
        <v>124</v>
      </c>
      <c r="E2813" s="300" t="s">
        <v>233</v>
      </c>
      <c r="F2813" s="297" t="s">
        <v>222</v>
      </c>
      <c r="G2813" s="298" t="s">
        <v>251</v>
      </c>
      <c r="H2813" s="300"/>
      <c r="I2813" s="297"/>
      <c r="J2813" s="298"/>
      <c r="K2813" s="300"/>
      <c r="L2813" s="297"/>
      <c r="M2813" s="298"/>
      <c r="N2813" s="402"/>
    </row>
    <row r="2814" spans="1:14" ht="14" x14ac:dyDescent="0.15">
      <c r="A2814" s="272" t="s">
        <v>164</v>
      </c>
      <c r="B2814" s="300" t="s">
        <v>233</v>
      </c>
      <c r="C2814" s="297">
        <v>-0.57586346327803439</v>
      </c>
      <c r="D2814" s="298">
        <v>-0.29700280970712656</v>
      </c>
      <c r="E2814" s="300" t="s">
        <v>233</v>
      </c>
      <c r="F2814" s="297">
        <v>-0.73167778875349232</v>
      </c>
      <c r="G2814" s="298">
        <v>-0.38337958166233194</v>
      </c>
      <c r="H2814" s="300"/>
      <c r="I2814" s="297"/>
      <c r="J2814" s="298"/>
      <c r="K2814" s="300"/>
      <c r="L2814" s="297"/>
      <c r="M2814" s="298"/>
      <c r="N2814" s="402"/>
    </row>
    <row r="2815" spans="1:14" ht="28" x14ac:dyDescent="0.15">
      <c r="A2815" s="253" t="s">
        <v>862</v>
      </c>
      <c r="B2815" s="274">
        <v>0.14285714285714299</v>
      </c>
      <c r="C2815" s="275">
        <v>0.23958333333333301</v>
      </c>
      <c r="D2815" s="276">
        <v>0.19476158495634699</v>
      </c>
      <c r="E2815" s="274">
        <v>0.14285714285714299</v>
      </c>
      <c r="F2815" s="275">
        <v>0.27160493827160498</v>
      </c>
      <c r="G2815" s="276">
        <v>0.18079096045197701</v>
      </c>
      <c r="H2815" s="274"/>
      <c r="I2815" s="275"/>
      <c r="J2815" s="276"/>
      <c r="K2815" s="274"/>
      <c r="L2815" s="275"/>
      <c r="M2815" s="276"/>
      <c r="N2815" s="576" t="s">
        <v>502</v>
      </c>
    </row>
    <row r="2816" spans="1:14" ht="14" x14ac:dyDescent="0.15">
      <c r="A2816" s="255" t="s">
        <v>396</v>
      </c>
      <c r="B2816" s="278">
        <v>4.7619047619047603E-2</v>
      </c>
      <c r="C2816" s="279">
        <v>0.24739583333333301</v>
      </c>
      <c r="D2816" s="280">
        <v>0.21155137676292801</v>
      </c>
      <c r="E2816" s="278">
        <v>4.7619047619047603E-2</v>
      </c>
      <c r="F2816" s="279">
        <v>0.22839506172839499</v>
      </c>
      <c r="G2816" s="280">
        <v>0.209039548022599</v>
      </c>
      <c r="H2816" s="278"/>
      <c r="I2816" s="279"/>
      <c r="J2816" s="280"/>
      <c r="K2816" s="278"/>
      <c r="L2816" s="279"/>
      <c r="M2816" s="280"/>
      <c r="N2816" s="577"/>
    </row>
    <row r="2817" spans="1:14" ht="14" x14ac:dyDescent="0.15">
      <c r="A2817" s="255" t="s">
        <v>93</v>
      </c>
      <c r="B2817" s="278">
        <v>0.214285714285714</v>
      </c>
      <c r="C2817" s="279">
        <v>0.17708333333333301</v>
      </c>
      <c r="D2817" s="280">
        <v>0.19476158495634699</v>
      </c>
      <c r="E2817" s="278">
        <v>0.214285714285714</v>
      </c>
      <c r="F2817" s="279">
        <v>0.22222222222222199</v>
      </c>
      <c r="G2817" s="280">
        <v>0.225988700564972</v>
      </c>
      <c r="H2817" s="278"/>
      <c r="I2817" s="279"/>
      <c r="J2817" s="280"/>
      <c r="K2817" s="278"/>
      <c r="L2817" s="279"/>
      <c r="M2817" s="280"/>
      <c r="N2817" s="577"/>
    </row>
    <row r="2818" spans="1:14" ht="14" x14ac:dyDescent="0.15">
      <c r="A2818" s="255" t="s">
        <v>397</v>
      </c>
      <c r="B2818" s="278">
        <v>0.16666666666666699</v>
      </c>
      <c r="C2818" s="279">
        <v>0.106770833333333</v>
      </c>
      <c r="D2818" s="280">
        <v>0.106783075889859</v>
      </c>
      <c r="E2818" s="278">
        <v>0.16666666666666699</v>
      </c>
      <c r="F2818" s="279">
        <v>9.8765432098765399E-2</v>
      </c>
      <c r="G2818" s="280">
        <v>0.129943502824859</v>
      </c>
      <c r="H2818" s="278"/>
      <c r="I2818" s="279"/>
      <c r="J2818" s="280"/>
      <c r="K2818" s="278"/>
      <c r="L2818" s="279"/>
      <c r="M2818" s="280"/>
      <c r="N2818" s="577"/>
    </row>
    <row r="2819" spans="1:14" ht="14" x14ac:dyDescent="0.15">
      <c r="A2819" s="255" t="s">
        <v>381</v>
      </c>
      <c r="B2819" s="278">
        <v>0.42857142857142899</v>
      </c>
      <c r="C2819" s="279">
        <v>0.22916666666666699</v>
      </c>
      <c r="D2819" s="280">
        <v>0.29214237743451998</v>
      </c>
      <c r="E2819" s="278">
        <v>0.42857142857142899</v>
      </c>
      <c r="F2819" s="279">
        <v>0.179012345679012</v>
      </c>
      <c r="G2819" s="280">
        <v>0.25423728813559299</v>
      </c>
      <c r="H2819" s="278"/>
      <c r="I2819" s="279"/>
      <c r="J2819" s="280"/>
      <c r="K2819" s="278"/>
      <c r="L2819" s="279"/>
      <c r="M2819" s="280"/>
      <c r="N2819" s="578"/>
    </row>
    <row r="2820" spans="1:14" ht="14" x14ac:dyDescent="0.15">
      <c r="A2820" s="311" t="s">
        <v>244</v>
      </c>
      <c r="B2820" s="312">
        <v>42</v>
      </c>
      <c r="C2820" s="313">
        <v>384</v>
      </c>
      <c r="D2820" s="314">
        <v>1489</v>
      </c>
      <c r="E2820" s="312">
        <v>42</v>
      </c>
      <c r="F2820" s="313">
        <v>162</v>
      </c>
      <c r="G2820" s="314">
        <v>531</v>
      </c>
      <c r="H2820" s="312"/>
      <c r="I2820" s="313"/>
      <c r="J2820" s="314"/>
      <c r="K2820" s="312"/>
      <c r="L2820" s="313"/>
      <c r="M2820" s="314"/>
      <c r="N2820" s="399"/>
    </row>
    <row r="2821" spans="1:14" ht="14" x14ac:dyDescent="0.15">
      <c r="A2821" s="271" t="s">
        <v>182</v>
      </c>
      <c r="B2821" s="296">
        <v>2.3095238095238102</v>
      </c>
      <c r="C2821" s="297">
        <v>3.1614583333333299</v>
      </c>
      <c r="D2821" s="298">
        <v>2.9100067159167202</v>
      </c>
      <c r="E2821" s="296">
        <v>2.3095238095238102</v>
      </c>
      <c r="F2821" s="297">
        <v>3.31481481481481</v>
      </c>
      <c r="G2821" s="298">
        <v>2.93220338983051</v>
      </c>
      <c r="H2821" s="296"/>
      <c r="I2821" s="297"/>
      <c r="J2821" s="298"/>
      <c r="K2821" s="296"/>
      <c r="L2821" s="297"/>
      <c r="M2821" s="298"/>
      <c r="N2821" s="400"/>
    </row>
    <row r="2822" spans="1:14" ht="14" x14ac:dyDescent="0.15">
      <c r="A2822" s="271" t="s">
        <v>165</v>
      </c>
      <c r="B2822" s="300">
        <v>1.4396492668752401</v>
      </c>
      <c r="C2822" s="297">
        <v>1.4862200668246299</v>
      </c>
      <c r="D2822" s="298">
        <v>1.5031197172426001</v>
      </c>
      <c r="E2822" s="300">
        <v>1.4396492668752401</v>
      </c>
      <c r="F2822" s="297">
        <v>1.42938210262585</v>
      </c>
      <c r="G2822" s="298">
        <v>1.44167049465483</v>
      </c>
      <c r="H2822" s="300"/>
      <c r="I2822" s="297"/>
      <c r="J2822" s="298"/>
      <c r="K2822" s="300"/>
      <c r="L2822" s="297"/>
      <c r="M2822" s="298"/>
      <c r="N2822" s="402"/>
    </row>
    <row r="2823" spans="1:14" ht="14" x14ac:dyDescent="0.15">
      <c r="A2823" s="271" t="s">
        <v>245</v>
      </c>
      <c r="B2823" s="300" t="s">
        <v>233</v>
      </c>
      <c r="C2823" s="297" t="s">
        <v>222</v>
      </c>
      <c r="D2823" s="298" t="s">
        <v>251</v>
      </c>
      <c r="E2823" s="300" t="s">
        <v>233</v>
      </c>
      <c r="F2823" s="297" t="s">
        <v>222</v>
      </c>
      <c r="G2823" s="298" t="s">
        <v>221</v>
      </c>
      <c r="H2823" s="300"/>
      <c r="I2823" s="297"/>
      <c r="J2823" s="298"/>
      <c r="K2823" s="300"/>
      <c r="L2823" s="297"/>
      <c r="M2823" s="298"/>
      <c r="N2823" s="403"/>
    </row>
    <row r="2824" spans="1:14" ht="14" x14ac:dyDescent="0.15">
      <c r="A2824" s="272" t="s">
        <v>164</v>
      </c>
      <c r="B2824" s="301" t="s">
        <v>233</v>
      </c>
      <c r="C2824" s="302">
        <v>-0.57322232610525359</v>
      </c>
      <c r="D2824" s="303">
        <v>-0.39949107147264801</v>
      </c>
      <c r="E2824" s="301" t="s">
        <v>233</v>
      </c>
      <c r="F2824" s="302">
        <v>-0.70330459815064661</v>
      </c>
      <c r="G2824" s="303">
        <v>-0.43191532504505059</v>
      </c>
      <c r="H2824" s="301"/>
      <c r="I2824" s="302"/>
      <c r="J2824" s="303"/>
      <c r="K2824" s="301"/>
      <c r="L2824" s="302"/>
      <c r="M2824" s="303"/>
      <c r="N2824" s="404"/>
    </row>
    <row r="2825" spans="1:14" ht="56" x14ac:dyDescent="0.15">
      <c r="A2825" s="253" t="s">
        <v>400</v>
      </c>
      <c r="B2825" s="385">
        <v>0.30232558139534899</v>
      </c>
      <c r="C2825" s="279">
        <v>0.31842105263157899</v>
      </c>
      <c r="D2825" s="280">
        <v>0.26148648648648598</v>
      </c>
      <c r="E2825" s="385">
        <v>0.30232558139534899</v>
      </c>
      <c r="F2825" s="279">
        <v>0.36419753086419798</v>
      </c>
      <c r="G2825" s="280">
        <v>0.29678638941398899</v>
      </c>
      <c r="H2825" s="385"/>
      <c r="I2825" s="279"/>
      <c r="J2825" s="280"/>
      <c r="K2825" s="385"/>
      <c r="L2825" s="279"/>
      <c r="M2825" s="280"/>
      <c r="N2825" s="576" t="s">
        <v>503</v>
      </c>
    </row>
    <row r="2826" spans="1:14" s="2" customFormat="1" ht="14" x14ac:dyDescent="0.15">
      <c r="A2826" s="255" t="s">
        <v>401</v>
      </c>
      <c r="B2826" s="385">
        <v>0.232558139534884</v>
      </c>
      <c r="C2826" s="279">
        <v>0.24736842105263199</v>
      </c>
      <c r="D2826" s="280">
        <v>0.25405405405405401</v>
      </c>
      <c r="E2826" s="385">
        <v>0.232558139534884</v>
      </c>
      <c r="F2826" s="279">
        <v>0.30864197530864201</v>
      </c>
      <c r="G2826" s="280">
        <v>0.30812854442344001</v>
      </c>
      <c r="H2826" s="385"/>
      <c r="I2826" s="279"/>
      <c r="J2826" s="280"/>
      <c r="K2826" s="385"/>
      <c r="L2826" s="279"/>
      <c r="M2826" s="280"/>
      <c r="N2826" s="577"/>
    </row>
    <row r="2827" spans="1:14" customFormat="1" ht="14" x14ac:dyDescent="0.15">
      <c r="A2827" s="255" t="s">
        <v>402</v>
      </c>
      <c r="B2827" s="385">
        <v>0.232558139534884</v>
      </c>
      <c r="C2827" s="279">
        <v>0.22368421052631601</v>
      </c>
      <c r="D2827" s="280">
        <v>0.26148648648648598</v>
      </c>
      <c r="E2827" s="385">
        <v>0.232558139534884</v>
      </c>
      <c r="F2827" s="279">
        <v>0.19753086419753099</v>
      </c>
      <c r="G2827" s="280">
        <v>0.25897920604914898</v>
      </c>
      <c r="H2827" s="385"/>
      <c r="I2827" s="279"/>
      <c r="J2827" s="280"/>
      <c r="K2827" s="385"/>
      <c r="L2827" s="279"/>
      <c r="M2827" s="280"/>
      <c r="N2827" s="577"/>
    </row>
    <row r="2828" spans="1:14" customFormat="1" ht="14" x14ac:dyDescent="0.15">
      <c r="A2828" s="255" t="s">
        <v>403</v>
      </c>
      <c r="B2828" s="385">
        <v>0.13953488372093001</v>
      </c>
      <c r="C2828" s="279">
        <v>0.113157894736842</v>
      </c>
      <c r="D2828" s="280">
        <v>0.116891891891892</v>
      </c>
      <c r="E2828" s="385">
        <v>0.13953488372093001</v>
      </c>
      <c r="F2828" s="279">
        <v>8.6419753086419707E-2</v>
      </c>
      <c r="G2828" s="280">
        <v>7.9395085066162593E-2</v>
      </c>
      <c r="H2828" s="385"/>
      <c r="I2828" s="279"/>
      <c r="J2828" s="280"/>
      <c r="K2828" s="385"/>
      <c r="L2828" s="279"/>
      <c r="M2828" s="280"/>
      <c r="N2828" s="577"/>
    </row>
    <row r="2829" spans="1:14" s="2" customFormat="1" ht="14" x14ac:dyDescent="0.15">
      <c r="A2829" s="255" t="s">
        <v>404</v>
      </c>
      <c r="B2829" s="385">
        <v>9.3023255813953501E-2</v>
      </c>
      <c r="C2829" s="279">
        <v>9.7368421052631604E-2</v>
      </c>
      <c r="D2829" s="280">
        <v>0.106081081081081</v>
      </c>
      <c r="E2829" s="385">
        <v>9.3023255813953501E-2</v>
      </c>
      <c r="F2829" s="279">
        <v>4.3209876543209902E-2</v>
      </c>
      <c r="G2829" s="280">
        <v>5.6710775047259E-2</v>
      </c>
      <c r="H2829" s="385"/>
      <c r="I2829" s="279"/>
      <c r="J2829" s="280"/>
      <c r="K2829" s="385"/>
      <c r="L2829" s="279"/>
      <c r="M2829" s="280"/>
      <c r="N2829" s="578"/>
    </row>
    <row r="2830" spans="1:14" customFormat="1" ht="14" x14ac:dyDescent="0.15">
      <c r="A2830" s="311" t="s">
        <v>244</v>
      </c>
      <c r="B2830" s="312">
        <v>43</v>
      </c>
      <c r="C2830" s="313">
        <v>380</v>
      </c>
      <c r="D2830" s="314">
        <v>1480</v>
      </c>
      <c r="E2830" s="312">
        <v>43</v>
      </c>
      <c r="F2830" s="313">
        <v>162</v>
      </c>
      <c r="G2830" s="314">
        <v>529</v>
      </c>
      <c r="H2830" s="312"/>
      <c r="I2830" s="313"/>
      <c r="J2830" s="314"/>
      <c r="K2830" s="312"/>
      <c r="L2830" s="313"/>
      <c r="M2830" s="314"/>
      <c r="N2830" s="399"/>
    </row>
    <row r="2831" spans="1:14" customFormat="1" ht="14" x14ac:dyDescent="0.15">
      <c r="A2831" s="271" t="s">
        <v>182</v>
      </c>
      <c r="B2831" s="296">
        <v>3.5116279069767402</v>
      </c>
      <c r="C2831" s="297">
        <v>3.5763157894736799</v>
      </c>
      <c r="D2831" s="298">
        <v>3.4479729729729698</v>
      </c>
      <c r="E2831" s="296">
        <v>3.5116279069767402</v>
      </c>
      <c r="F2831" s="297">
        <v>3.8641975308642</v>
      </c>
      <c r="G2831" s="298">
        <v>3.7088846880907398</v>
      </c>
      <c r="H2831" s="296"/>
      <c r="I2831" s="297"/>
      <c r="J2831" s="298"/>
      <c r="K2831" s="296"/>
      <c r="L2831" s="297"/>
      <c r="M2831" s="298"/>
      <c r="N2831" s="400"/>
    </row>
    <row r="2832" spans="1:14" s="2" customFormat="1" ht="14" x14ac:dyDescent="0.15">
      <c r="A2832" s="271" t="s">
        <v>165</v>
      </c>
      <c r="B2832" s="300">
        <v>1.31605639304661</v>
      </c>
      <c r="C2832" s="297">
        <v>1.3023085267932799</v>
      </c>
      <c r="D2832" s="298">
        <v>1.28126720544035</v>
      </c>
      <c r="E2832" s="300">
        <v>1.31605639304661</v>
      </c>
      <c r="F2832" s="297">
        <v>1.1339272317703599</v>
      </c>
      <c r="G2832" s="298">
        <v>1.1408133080059299</v>
      </c>
      <c r="H2832" s="300"/>
      <c r="I2832" s="297"/>
      <c r="J2832" s="298"/>
      <c r="K2832" s="300"/>
      <c r="L2832" s="297"/>
      <c r="M2832" s="298"/>
      <c r="N2832" s="402"/>
    </row>
    <row r="2833" spans="1:14" customFormat="1" ht="14" x14ac:dyDescent="0.15">
      <c r="A2833" s="271" t="s">
        <v>245</v>
      </c>
      <c r="B2833" s="300" t="s">
        <v>233</v>
      </c>
      <c r="C2833" s="297" t="s">
        <v>124</v>
      </c>
      <c r="D2833" s="298" t="s">
        <v>124</v>
      </c>
      <c r="E2833" s="300" t="s">
        <v>233</v>
      </c>
      <c r="F2833" s="297" t="s">
        <v>124</v>
      </c>
      <c r="G2833" s="298" t="s">
        <v>124</v>
      </c>
      <c r="H2833" s="300"/>
      <c r="I2833" s="297"/>
      <c r="J2833" s="298"/>
      <c r="K2833" s="300"/>
      <c r="L2833" s="297"/>
      <c r="M2833" s="298"/>
      <c r="N2833" s="403"/>
    </row>
    <row r="2834" spans="1:14" customFormat="1" ht="14" x14ac:dyDescent="0.15">
      <c r="A2834" s="272" t="s">
        <v>164</v>
      </c>
      <c r="B2834" s="300" t="s">
        <v>233</v>
      </c>
      <c r="C2834" s="297">
        <v>-4.9671703107268241E-2</v>
      </c>
      <c r="D2834" s="298">
        <v>4.9681232559053358E-2</v>
      </c>
      <c r="E2834" s="300" t="s">
        <v>233</v>
      </c>
      <c r="F2834" s="297">
        <v>-0.31092790966577766</v>
      </c>
      <c r="G2834" s="298">
        <v>-0.17290890606701639</v>
      </c>
      <c r="H2834" s="300"/>
      <c r="I2834" s="297"/>
      <c r="J2834" s="298"/>
      <c r="K2834" s="300"/>
      <c r="L2834" s="297"/>
      <c r="M2834" s="298"/>
      <c r="N2834" s="403"/>
    </row>
    <row r="2835" spans="1:14" s="2" customFormat="1" ht="28" x14ac:dyDescent="0.15">
      <c r="A2835" s="253" t="s">
        <v>756</v>
      </c>
      <c r="B2835" s="274">
        <v>0.32558139534883701</v>
      </c>
      <c r="C2835" s="275">
        <v>0.32453825857519802</v>
      </c>
      <c r="D2835" s="276">
        <v>0.27845528455284602</v>
      </c>
      <c r="E2835" s="274">
        <v>0.32558139534883701</v>
      </c>
      <c r="F2835" s="275">
        <v>0.35185185185185203</v>
      </c>
      <c r="G2835" s="276">
        <v>0.28867924528301903</v>
      </c>
      <c r="H2835" s="274"/>
      <c r="I2835" s="275"/>
      <c r="J2835" s="276"/>
      <c r="K2835" s="274"/>
      <c r="L2835" s="275"/>
      <c r="M2835" s="276"/>
      <c r="N2835" s="576" t="s">
        <v>503</v>
      </c>
    </row>
    <row r="2836" spans="1:14" customFormat="1" ht="14" x14ac:dyDescent="0.15">
      <c r="A2836" s="255" t="s">
        <v>401</v>
      </c>
      <c r="B2836" s="278">
        <v>0.44186046511627902</v>
      </c>
      <c r="C2836" s="279">
        <v>0.34036939313984199</v>
      </c>
      <c r="D2836" s="280">
        <v>0.32317073170731703</v>
      </c>
      <c r="E2836" s="278">
        <v>0.44186046511627902</v>
      </c>
      <c r="F2836" s="279">
        <v>0.33333333333333298</v>
      </c>
      <c r="G2836" s="280">
        <v>0.36037735849056601</v>
      </c>
      <c r="H2836" s="278"/>
      <c r="I2836" s="279"/>
      <c r="J2836" s="280"/>
      <c r="K2836" s="278"/>
      <c r="L2836" s="279"/>
      <c r="M2836" s="280"/>
      <c r="N2836" s="577"/>
    </row>
    <row r="2837" spans="1:14" customFormat="1" ht="14" x14ac:dyDescent="0.15">
      <c r="A2837" s="255" t="s">
        <v>402</v>
      </c>
      <c r="B2837" s="278">
        <v>9.3023255813953501E-2</v>
      </c>
      <c r="C2837" s="279">
        <v>0.21635883905013201</v>
      </c>
      <c r="D2837" s="280">
        <v>0.25677506775067699</v>
      </c>
      <c r="E2837" s="278">
        <v>9.3023255813953501E-2</v>
      </c>
      <c r="F2837" s="279">
        <v>0.209876543209877</v>
      </c>
      <c r="G2837" s="280">
        <v>0.230188679245283</v>
      </c>
      <c r="H2837" s="278"/>
      <c r="I2837" s="279"/>
      <c r="J2837" s="280"/>
      <c r="K2837" s="278"/>
      <c r="L2837" s="279"/>
      <c r="M2837" s="280"/>
      <c r="N2837" s="577"/>
    </row>
    <row r="2838" spans="1:14" s="2" customFormat="1" ht="14" x14ac:dyDescent="0.15">
      <c r="A2838" s="255" t="s">
        <v>403</v>
      </c>
      <c r="B2838" s="278">
        <v>0.13953488372093001</v>
      </c>
      <c r="C2838" s="279">
        <v>7.6517150395778402E-2</v>
      </c>
      <c r="D2838" s="280">
        <v>9.8915989159891596E-2</v>
      </c>
      <c r="E2838" s="278">
        <v>0.13953488372093001</v>
      </c>
      <c r="F2838" s="279">
        <v>8.0246913580246895E-2</v>
      </c>
      <c r="G2838" s="280">
        <v>9.0566037735849106E-2</v>
      </c>
      <c r="H2838" s="278"/>
      <c r="I2838" s="279"/>
      <c r="J2838" s="280"/>
      <c r="K2838" s="278"/>
      <c r="L2838" s="279"/>
      <c r="M2838" s="280"/>
      <c r="N2838" s="577"/>
    </row>
    <row r="2839" spans="1:14" customFormat="1" ht="14" x14ac:dyDescent="0.15">
      <c r="A2839" s="255" t="s">
        <v>404</v>
      </c>
      <c r="B2839" s="278">
        <v>0</v>
      </c>
      <c r="C2839" s="279">
        <v>4.2216358839050103E-2</v>
      </c>
      <c r="D2839" s="280">
        <v>4.2682926829268303E-2</v>
      </c>
      <c r="E2839" s="278">
        <v>0</v>
      </c>
      <c r="F2839" s="279">
        <v>2.4691358024691398E-2</v>
      </c>
      <c r="G2839" s="280">
        <v>3.0188679245282998E-2</v>
      </c>
      <c r="H2839" s="278"/>
      <c r="I2839" s="279"/>
      <c r="J2839" s="280"/>
      <c r="K2839" s="278"/>
      <c r="L2839" s="279"/>
      <c r="M2839" s="280"/>
      <c r="N2839" s="578"/>
    </row>
    <row r="2840" spans="1:14" customFormat="1" ht="14" x14ac:dyDescent="0.15">
      <c r="A2840" s="311" t="s">
        <v>244</v>
      </c>
      <c r="B2840" s="312">
        <v>43</v>
      </c>
      <c r="C2840" s="313">
        <v>379</v>
      </c>
      <c r="D2840" s="314">
        <v>1476</v>
      </c>
      <c r="E2840" s="312">
        <v>43</v>
      </c>
      <c r="F2840" s="313">
        <v>162</v>
      </c>
      <c r="G2840" s="314">
        <v>530</v>
      </c>
      <c r="H2840" s="312"/>
      <c r="I2840" s="313"/>
      <c r="J2840" s="314"/>
      <c r="K2840" s="312"/>
      <c r="L2840" s="313"/>
      <c r="M2840" s="314"/>
      <c r="N2840" s="399"/>
    </row>
    <row r="2841" spans="1:14" s="2" customFormat="1" ht="14" x14ac:dyDescent="0.15">
      <c r="A2841" s="271" t="s">
        <v>182</v>
      </c>
      <c r="B2841" s="300">
        <v>3.9534883720930201</v>
      </c>
      <c r="C2841" s="297">
        <v>3.8284960422163601</v>
      </c>
      <c r="D2841" s="298">
        <v>3.6957994579945699</v>
      </c>
      <c r="E2841" s="300">
        <v>3.9534883720930201</v>
      </c>
      <c r="F2841" s="297">
        <v>3.9074074074074101</v>
      </c>
      <c r="G2841" s="298">
        <v>3.7867924528301899</v>
      </c>
      <c r="H2841" s="300"/>
      <c r="I2841" s="297"/>
      <c r="J2841" s="298"/>
      <c r="K2841" s="300"/>
      <c r="L2841" s="297"/>
      <c r="M2841" s="298"/>
      <c r="N2841" s="403"/>
    </row>
    <row r="2842" spans="1:14" customFormat="1" ht="14" x14ac:dyDescent="0.15">
      <c r="A2842" s="271" t="s">
        <v>165</v>
      </c>
      <c r="B2842" s="300">
        <v>0.99889196641872002</v>
      </c>
      <c r="C2842" s="297">
        <v>1.09574965610158</v>
      </c>
      <c r="D2842" s="298">
        <v>1.10604317095981</v>
      </c>
      <c r="E2842" s="300">
        <v>0.99889196641872002</v>
      </c>
      <c r="F2842" s="297">
        <v>1.0503211904815599</v>
      </c>
      <c r="G2842" s="298">
        <v>1.05331194937818</v>
      </c>
      <c r="H2842" s="300"/>
      <c r="I2842" s="297"/>
      <c r="J2842" s="298"/>
      <c r="K2842" s="300"/>
      <c r="L2842" s="297"/>
      <c r="M2842" s="298"/>
      <c r="N2842" s="403"/>
    </row>
    <row r="2843" spans="1:14" customFormat="1" ht="14" x14ac:dyDescent="0.15">
      <c r="A2843" s="271" t="s">
        <v>245</v>
      </c>
      <c r="B2843" s="300" t="s">
        <v>233</v>
      </c>
      <c r="C2843" s="297" t="s">
        <v>124</v>
      </c>
      <c r="D2843" s="298" t="s">
        <v>124</v>
      </c>
      <c r="E2843" s="300" t="s">
        <v>233</v>
      </c>
      <c r="F2843" s="297" t="s">
        <v>124</v>
      </c>
      <c r="G2843" s="298" t="s">
        <v>124</v>
      </c>
      <c r="H2843" s="300"/>
      <c r="I2843" s="297"/>
      <c r="J2843" s="298"/>
      <c r="K2843" s="300"/>
      <c r="L2843" s="297"/>
      <c r="M2843" s="298"/>
      <c r="N2843" s="403"/>
    </row>
    <row r="2844" spans="1:14" s="2" customFormat="1" ht="14" x14ac:dyDescent="0.15">
      <c r="A2844" s="272" t="s">
        <v>164</v>
      </c>
      <c r="B2844" s="300" t="s">
        <v>233</v>
      </c>
      <c r="C2844" s="297">
        <v>0.11407015204673059</v>
      </c>
      <c r="D2844" s="298">
        <v>0.23298269078848982</v>
      </c>
      <c r="E2844" s="300" t="s">
        <v>233</v>
      </c>
      <c r="F2844" s="297">
        <v>4.3873212407037489E-2</v>
      </c>
      <c r="G2844" s="298">
        <v>0.15825883240120711</v>
      </c>
      <c r="H2844" s="300"/>
      <c r="I2844" s="297"/>
      <c r="J2844" s="298"/>
      <c r="K2844" s="300"/>
      <c r="L2844" s="297"/>
      <c r="M2844" s="298"/>
      <c r="N2844" s="403"/>
    </row>
    <row r="2845" spans="1:14" customFormat="1" ht="28" x14ac:dyDescent="0.15">
      <c r="A2845" s="253" t="s">
        <v>405</v>
      </c>
      <c r="B2845" s="274">
        <v>0.27906976744186002</v>
      </c>
      <c r="C2845" s="275">
        <v>0.306068601583113</v>
      </c>
      <c r="D2845" s="276">
        <v>0.26725304465493899</v>
      </c>
      <c r="E2845" s="274">
        <v>0.27906976744186002</v>
      </c>
      <c r="F2845" s="275">
        <v>0.34567901234567899</v>
      </c>
      <c r="G2845" s="276">
        <v>0.29300567107750503</v>
      </c>
      <c r="H2845" s="274"/>
      <c r="I2845" s="275"/>
      <c r="J2845" s="276"/>
      <c r="K2845" s="274"/>
      <c r="L2845" s="275"/>
      <c r="M2845" s="276"/>
      <c r="N2845" s="576" t="s">
        <v>503</v>
      </c>
    </row>
    <row r="2846" spans="1:14" customFormat="1" ht="14" x14ac:dyDescent="0.15">
      <c r="A2846" s="255" t="s">
        <v>401</v>
      </c>
      <c r="B2846" s="278">
        <v>0.51162790697674398</v>
      </c>
      <c r="C2846" s="279">
        <v>0.35620052770448601</v>
      </c>
      <c r="D2846" s="280">
        <v>0.334912043301759</v>
      </c>
      <c r="E2846" s="278">
        <v>0.51162790697674398</v>
      </c>
      <c r="F2846" s="279">
        <v>0.35185185185185203</v>
      </c>
      <c r="G2846" s="280">
        <v>0.36105860113421601</v>
      </c>
      <c r="H2846" s="278"/>
      <c r="I2846" s="279"/>
      <c r="J2846" s="280"/>
      <c r="K2846" s="278"/>
      <c r="L2846" s="279"/>
      <c r="M2846" s="280"/>
      <c r="N2846" s="577"/>
    </row>
    <row r="2847" spans="1:14" s="2" customFormat="1" ht="14" x14ac:dyDescent="0.15">
      <c r="A2847" s="255" t="s">
        <v>402</v>
      </c>
      <c r="B2847" s="278">
        <v>0.116279069767442</v>
      </c>
      <c r="C2847" s="279">
        <v>0.213720316622691</v>
      </c>
      <c r="D2847" s="280">
        <v>0.25710419485791602</v>
      </c>
      <c r="E2847" s="278">
        <v>0.116279069767442</v>
      </c>
      <c r="F2847" s="279">
        <v>0.203703703703704</v>
      </c>
      <c r="G2847" s="280">
        <v>0.23251417769376201</v>
      </c>
      <c r="H2847" s="278"/>
      <c r="I2847" s="279"/>
      <c r="J2847" s="280"/>
      <c r="K2847" s="278"/>
      <c r="L2847" s="279"/>
      <c r="M2847" s="280"/>
      <c r="N2847" s="577"/>
    </row>
    <row r="2848" spans="1:14" customFormat="1" ht="14" x14ac:dyDescent="0.15">
      <c r="A2848" s="255" t="s">
        <v>403</v>
      </c>
      <c r="B2848" s="278">
        <v>6.9767441860465101E-2</v>
      </c>
      <c r="C2848" s="279">
        <v>8.1794195250659604E-2</v>
      </c>
      <c r="D2848" s="280">
        <v>9.6752368064952604E-2</v>
      </c>
      <c r="E2848" s="278">
        <v>6.9767441860465101E-2</v>
      </c>
      <c r="F2848" s="279">
        <v>8.0246913580246895E-2</v>
      </c>
      <c r="G2848" s="280">
        <v>7.7504725897920596E-2</v>
      </c>
      <c r="H2848" s="278"/>
      <c r="I2848" s="279"/>
      <c r="J2848" s="280"/>
      <c r="K2848" s="278"/>
      <c r="L2848" s="279"/>
      <c r="M2848" s="280"/>
      <c r="N2848" s="577"/>
    </row>
    <row r="2849" spans="1:14" customFormat="1" ht="14" x14ac:dyDescent="0.15">
      <c r="A2849" s="255" t="s">
        <v>404</v>
      </c>
      <c r="B2849" s="278">
        <v>2.32558139534884E-2</v>
      </c>
      <c r="C2849" s="279">
        <v>4.2216358839050103E-2</v>
      </c>
      <c r="D2849" s="280">
        <v>4.3978349120432997E-2</v>
      </c>
      <c r="E2849" s="278">
        <v>2.32558139534884E-2</v>
      </c>
      <c r="F2849" s="279">
        <v>1.85185185185185E-2</v>
      </c>
      <c r="G2849" s="280">
        <v>3.5916824196597398E-2</v>
      </c>
      <c r="H2849" s="278"/>
      <c r="I2849" s="279"/>
      <c r="J2849" s="280"/>
      <c r="K2849" s="278"/>
      <c r="L2849" s="279"/>
      <c r="M2849" s="280"/>
      <c r="N2849" s="578"/>
    </row>
    <row r="2850" spans="1:14" s="2" customFormat="1" ht="14" x14ac:dyDescent="0.15">
      <c r="A2850" s="311" t="s">
        <v>244</v>
      </c>
      <c r="B2850" s="312">
        <v>43</v>
      </c>
      <c r="C2850" s="313">
        <v>379</v>
      </c>
      <c r="D2850" s="314">
        <v>1478</v>
      </c>
      <c r="E2850" s="312">
        <v>43</v>
      </c>
      <c r="F2850" s="313">
        <v>162</v>
      </c>
      <c r="G2850" s="314">
        <v>529</v>
      </c>
      <c r="H2850" s="312"/>
      <c r="I2850" s="313"/>
      <c r="J2850" s="314"/>
      <c r="K2850" s="312"/>
      <c r="L2850" s="313"/>
      <c r="M2850" s="314"/>
      <c r="N2850" s="399"/>
    </row>
    <row r="2851" spans="1:14" customFormat="1" ht="14" x14ac:dyDescent="0.15">
      <c r="A2851" s="271" t="s">
        <v>182</v>
      </c>
      <c r="B2851" s="300">
        <v>3.9534883720930201</v>
      </c>
      <c r="C2851" s="297">
        <v>3.80211081794195</v>
      </c>
      <c r="D2851" s="298">
        <v>3.6847090663058202</v>
      </c>
      <c r="E2851" s="300">
        <v>3.9534883720930201</v>
      </c>
      <c r="F2851" s="297">
        <v>3.92592592592593</v>
      </c>
      <c r="G2851" s="298">
        <v>3.7977315689981102</v>
      </c>
      <c r="H2851" s="300"/>
      <c r="I2851" s="297"/>
      <c r="J2851" s="298"/>
      <c r="K2851" s="300"/>
      <c r="L2851" s="297"/>
      <c r="M2851" s="298"/>
      <c r="N2851" s="403"/>
    </row>
    <row r="2852" spans="1:14" customFormat="1" ht="14" x14ac:dyDescent="0.15">
      <c r="A2852" s="271" t="s">
        <v>165</v>
      </c>
      <c r="B2852" s="300">
        <v>0.95002477090745496</v>
      </c>
      <c r="C2852" s="297">
        <v>1.0912813585688701</v>
      </c>
      <c r="D2852" s="298">
        <v>1.0993548994392699</v>
      </c>
      <c r="E2852" s="300">
        <v>0.95002477090745496</v>
      </c>
      <c r="F2852" s="297">
        <v>1.01880185113213</v>
      </c>
      <c r="G2852" s="298">
        <v>1.0582980886664199</v>
      </c>
      <c r="H2852" s="300"/>
      <c r="I2852" s="297"/>
      <c r="J2852" s="298"/>
      <c r="K2852" s="300"/>
      <c r="L2852" s="297"/>
      <c r="M2852" s="298"/>
      <c r="N2852" s="403"/>
    </row>
    <row r="2853" spans="1:14" s="2" customFormat="1" ht="14" x14ac:dyDescent="0.15">
      <c r="A2853" s="271" t="s">
        <v>245</v>
      </c>
      <c r="B2853" s="300" t="s">
        <v>233</v>
      </c>
      <c r="C2853" s="297" t="s">
        <v>124</v>
      </c>
      <c r="D2853" s="298" t="s">
        <v>124</v>
      </c>
      <c r="E2853" s="300" t="s">
        <v>233</v>
      </c>
      <c r="F2853" s="297" t="s">
        <v>124</v>
      </c>
      <c r="G2853" s="298" t="s">
        <v>124</v>
      </c>
      <c r="H2853" s="300"/>
      <c r="I2853" s="297"/>
      <c r="J2853" s="298"/>
      <c r="K2853" s="300"/>
      <c r="L2853" s="297"/>
      <c r="M2853" s="298"/>
      <c r="N2853" s="403"/>
    </row>
    <row r="2854" spans="1:14" customFormat="1" ht="14" x14ac:dyDescent="0.15">
      <c r="A2854" s="272" t="s">
        <v>164</v>
      </c>
      <c r="B2854" s="300" t="s">
        <v>233</v>
      </c>
      <c r="C2854" s="297">
        <v>0.13871542197842526</v>
      </c>
      <c r="D2854" s="298">
        <v>0.24448820478654507</v>
      </c>
      <c r="E2854" s="300" t="s">
        <v>233</v>
      </c>
      <c r="F2854" s="297">
        <v>2.7053784930270421E-2</v>
      </c>
      <c r="G2854" s="298">
        <v>0.14717668373679271</v>
      </c>
      <c r="H2854" s="300"/>
      <c r="I2854" s="297"/>
      <c r="J2854" s="298"/>
      <c r="K2854" s="300"/>
      <c r="L2854" s="297"/>
      <c r="M2854" s="298"/>
      <c r="N2854" s="403"/>
    </row>
    <row r="2855" spans="1:14" customFormat="1" ht="28" x14ac:dyDescent="0.15">
      <c r="A2855" s="253" t="s">
        <v>406</v>
      </c>
      <c r="B2855" s="274">
        <v>0.418604651162791</v>
      </c>
      <c r="C2855" s="275">
        <v>0.341269841269841</v>
      </c>
      <c r="D2855" s="276">
        <v>0.30196343940419801</v>
      </c>
      <c r="E2855" s="274">
        <v>0.418604651162791</v>
      </c>
      <c r="F2855" s="275">
        <v>0.38271604938271597</v>
      </c>
      <c r="G2855" s="276">
        <v>0.315094339622641</v>
      </c>
      <c r="H2855" s="274"/>
      <c r="I2855" s="275"/>
      <c r="J2855" s="276"/>
      <c r="K2855" s="274"/>
      <c r="L2855" s="275"/>
      <c r="M2855" s="276"/>
      <c r="N2855" s="576" t="s">
        <v>503</v>
      </c>
    </row>
    <row r="2856" spans="1:14" s="2" customFormat="1" ht="14" x14ac:dyDescent="0.15">
      <c r="A2856" s="255" t="s">
        <v>401</v>
      </c>
      <c r="B2856" s="278">
        <v>0.32558139534883701</v>
      </c>
      <c r="C2856" s="279">
        <v>0.37566137566137597</v>
      </c>
      <c r="D2856" s="280">
        <v>0.34867975626269498</v>
      </c>
      <c r="E2856" s="278">
        <v>0.32558139534883701</v>
      </c>
      <c r="F2856" s="279">
        <v>0.37654320987654299</v>
      </c>
      <c r="G2856" s="280">
        <v>0.39811320754717</v>
      </c>
      <c r="H2856" s="278"/>
      <c r="I2856" s="279"/>
      <c r="J2856" s="280"/>
      <c r="K2856" s="278"/>
      <c r="L2856" s="279"/>
      <c r="M2856" s="280"/>
      <c r="N2856" s="577"/>
    </row>
    <row r="2857" spans="1:14" customFormat="1" ht="14" x14ac:dyDescent="0.15">
      <c r="A2857" s="255" t="s">
        <v>402</v>
      </c>
      <c r="B2857" s="278">
        <v>0.186046511627907</v>
      </c>
      <c r="C2857" s="279">
        <v>0.19047619047618999</v>
      </c>
      <c r="D2857" s="280">
        <v>0.23155044008124601</v>
      </c>
      <c r="E2857" s="278">
        <v>0.186046511627907</v>
      </c>
      <c r="F2857" s="279">
        <v>0.172839506172839</v>
      </c>
      <c r="G2857" s="280">
        <v>0.19811320754716999</v>
      </c>
      <c r="H2857" s="278"/>
      <c r="I2857" s="279"/>
      <c r="J2857" s="280"/>
      <c r="K2857" s="278"/>
      <c r="L2857" s="279"/>
      <c r="M2857" s="280"/>
      <c r="N2857" s="577"/>
    </row>
    <row r="2858" spans="1:14" customFormat="1" ht="14" x14ac:dyDescent="0.15">
      <c r="A2858" s="255" t="s">
        <v>403</v>
      </c>
      <c r="B2858" s="278">
        <v>6.9767441860465101E-2</v>
      </c>
      <c r="C2858" s="279">
        <v>5.8201058201058198E-2</v>
      </c>
      <c r="D2858" s="280">
        <v>7.7860528097494899E-2</v>
      </c>
      <c r="E2858" s="278">
        <v>6.9767441860465101E-2</v>
      </c>
      <c r="F2858" s="279">
        <v>5.5555555555555601E-2</v>
      </c>
      <c r="G2858" s="280">
        <v>5.4716981132075501E-2</v>
      </c>
      <c r="H2858" s="278"/>
      <c r="I2858" s="279"/>
      <c r="J2858" s="280"/>
      <c r="K2858" s="278"/>
      <c r="L2858" s="279"/>
      <c r="M2858" s="280"/>
      <c r="N2858" s="577"/>
    </row>
    <row r="2859" spans="1:14" s="2" customFormat="1" ht="14" x14ac:dyDescent="0.15">
      <c r="A2859" s="255" t="s">
        <v>404</v>
      </c>
      <c r="B2859" s="278">
        <v>0</v>
      </c>
      <c r="C2859" s="279">
        <v>3.4391534391534397E-2</v>
      </c>
      <c r="D2859" s="280">
        <v>3.9945836154366997E-2</v>
      </c>
      <c r="E2859" s="278">
        <v>0</v>
      </c>
      <c r="F2859" s="279">
        <v>1.2345679012345699E-2</v>
      </c>
      <c r="G2859" s="280">
        <v>3.3962264150943403E-2</v>
      </c>
      <c r="H2859" s="278"/>
      <c r="I2859" s="279"/>
      <c r="J2859" s="280"/>
      <c r="K2859" s="278"/>
      <c r="L2859" s="279"/>
      <c r="M2859" s="280"/>
      <c r="N2859" s="578"/>
    </row>
    <row r="2860" spans="1:14" customFormat="1" ht="14" x14ac:dyDescent="0.15">
      <c r="A2860" s="311" t="s">
        <v>244</v>
      </c>
      <c r="B2860" s="312">
        <v>43</v>
      </c>
      <c r="C2860" s="313">
        <v>378</v>
      </c>
      <c r="D2860" s="314">
        <v>1477</v>
      </c>
      <c r="E2860" s="312">
        <v>43</v>
      </c>
      <c r="F2860" s="313">
        <v>162</v>
      </c>
      <c r="G2860" s="314">
        <v>530</v>
      </c>
      <c r="H2860" s="312"/>
      <c r="I2860" s="313"/>
      <c r="J2860" s="314"/>
      <c r="K2860" s="312"/>
      <c r="L2860" s="313"/>
      <c r="M2860" s="314"/>
      <c r="N2860" s="399"/>
    </row>
    <row r="2861" spans="1:14" customFormat="1" ht="14" x14ac:dyDescent="0.15">
      <c r="A2861" s="271" t="s">
        <v>182</v>
      </c>
      <c r="B2861" s="300">
        <v>4.0930232558139501</v>
      </c>
      <c r="C2861" s="297">
        <v>3.9312169312169298</v>
      </c>
      <c r="D2861" s="298">
        <v>3.7948544346648601</v>
      </c>
      <c r="E2861" s="300">
        <v>4.0930232558139501</v>
      </c>
      <c r="F2861" s="297">
        <v>4.0617283950617296</v>
      </c>
      <c r="G2861" s="298">
        <v>3.9056603773584899</v>
      </c>
      <c r="H2861" s="300"/>
      <c r="I2861" s="297"/>
      <c r="J2861" s="298"/>
      <c r="K2861" s="300"/>
      <c r="L2861" s="297"/>
      <c r="M2861" s="298"/>
      <c r="N2861" s="403"/>
    </row>
    <row r="2862" spans="1:14" s="2" customFormat="1" ht="14" x14ac:dyDescent="0.15">
      <c r="A2862" s="271" t="s">
        <v>165</v>
      </c>
      <c r="B2862" s="300">
        <v>0.94652128716967499</v>
      </c>
      <c r="C2862" s="297">
        <v>1.0354609683648199</v>
      </c>
      <c r="D2862" s="298">
        <v>1.07850421287886</v>
      </c>
      <c r="E2862" s="300">
        <v>0.94652128716967499</v>
      </c>
      <c r="F2862" s="297">
        <v>0.943703277562986</v>
      </c>
      <c r="G2862" s="298">
        <v>1.01527373353379</v>
      </c>
      <c r="H2862" s="300"/>
      <c r="I2862" s="297"/>
      <c r="J2862" s="298"/>
      <c r="K2862" s="300"/>
      <c r="L2862" s="297"/>
      <c r="M2862" s="298"/>
      <c r="N2862" s="403"/>
    </row>
    <row r="2863" spans="1:14" s="2" customFormat="1" ht="14" x14ac:dyDescent="0.15">
      <c r="A2863" s="271" t="s">
        <v>245</v>
      </c>
      <c r="B2863" s="300" t="s">
        <v>233</v>
      </c>
      <c r="C2863" s="297" t="s">
        <v>124</v>
      </c>
      <c r="D2863" s="298" t="s">
        <v>124</v>
      </c>
      <c r="E2863" s="300" t="s">
        <v>233</v>
      </c>
      <c r="F2863" s="297" t="s">
        <v>124</v>
      </c>
      <c r="G2863" s="298" t="s">
        <v>124</v>
      </c>
      <c r="H2863" s="300"/>
      <c r="I2863" s="297"/>
      <c r="J2863" s="298"/>
      <c r="K2863" s="300"/>
      <c r="L2863" s="297"/>
      <c r="M2863" s="298"/>
      <c r="N2863" s="403"/>
    </row>
    <row r="2864" spans="1:14" customFormat="1" ht="14" x14ac:dyDescent="0.15">
      <c r="A2864" s="272" t="s">
        <v>164</v>
      </c>
      <c r="B2864" s="300" t="s">
        <v>233</v>
      </c>
      <c r="C2864" s="297">
        <v>0.15626501581468755</v>
      </c>
      <c r="D2864" s="298">
        <v>0.27646514273058387</v>
      </c>
      <c r="E2864" s="300" t="s">
        <v>233</v>
      </c>
      <c r="F2864" s="297">
        <v>3.3161759099784222E-2</v>
      </c>
      <c r="G2864" s="298">
        <v>0.18454419952668305</v>
      </c>
      <c r="H2864" s="300"/>
      <c r="I2864" s="297"/>
      <c r="J2864" s="298"/>
      <c r="K2864" s="300"/>
      <c r="L2864" s="297"/>
      <c r="M2864" s="298"/>
      <c r="N2864" s="403"/>
    </row>
    <row r="2865" spans="1:14" customFormat="1" ht="28" x14ac:dyDescent="0.15">
      <c r="A2865" s="253" t="s">
        <v>863</v>
      </c>
      <c r="B2865" s="274">
        <v>0.27906976744186002</v>
      </c>
      <c r="C2865" s="275">
        <v>0.35620052770448601</v>
      </c>
      <c r="D2865" s="276">
        <v>0.28184281842818398</v>
      </c>
      <c r="E2865" s="274">
        <v>0.27906976744186002</v>
      </c>
      <c r="F2865" s="275">
        <v>0.34567901234567899</v>
      </c>
      <c r="G2865" s="276">
        <v>0.26893939393939398</v>
      </c>
      <c r="H2865" s="274"/>
      <c r="I2865" s="275"/>
      <c r="J2865" s="276"/>
      <c r="K2865" s="274"/>
      <c r="L2865" s="275"/>
      <c r="M2865" s="276"/>
      <c r="N2865" s="576" t="s">
        <v>503</v>
      </c>
    </row>
    <row r="2866" spans="1:14" customFormat="1" ht="14" x14ac:dyDescent="0.15">
      <c r="A2866" s="255" t="s">
        <v>401</v>
      </c>
      <c r="B2866" s="278">
        <v>0.27906976744186002</v>
      </c>
      <c r="C2866" s="279">
        <v>0.28759894459102903</v>
      </c>
      <c r="D2866" s="280">
        <v>0.275745257452574</v>
      </c>
      <c r="E2866" s="278">
        <v>0.27906976744186002</v>
      </c>
      <c r="F2866" s="279">
        <v>0.27777777777777801</v>
      </c>
      <c r="G2866" s="280">
        <v>0.28977272727272702</v>
      </c>
      <c r="H2866" s="278"/>
      <c r="I2866" s="279"/>
      <c r="J2866" s="280"/>
      <c r="K2866" s="278"/>
      <c r="L2866" s="279"/>
      <c r="M2866" s="280"/>
      <c r="N2866" s="577"/>
    </row>
    <row r="2867" spans="1:14" customFormat="1" ht="14" x14ac:dyDescent="0.15">
      <c r="A2867" s="255" t="s">
        <v>402</v>
      </c>
      <c r="B2867" s="278">
        <v>0.27906976744186002</v>
      </c>
      <c r="C2867" s="279">
        <v>0.20052770448548801</v>
      </c>
      <c r="D2867" s="280">
        <v>0.24796747967479699</v>
      </c>
      <c r="E2867" s="278">
        <v>0.27906976744186002</v>
      </c>
      <c r="F2867" s="279">
        <v>0.265432098765432</v>
      </c>
      <c r="G2867" s="280">
        <v>0.29166666666666702</v>
      </c>
      <c r="H2867" s="278"/>
      <c r="I2867" s="279"/>
      <c r="J2867" s="280"/>
      <c r="K2867" s="278"/>
      <c r="L2867" s="279"/>
      <c r="M2867" s="280"/>
      <c r="N2867" s="577"/>
    </row>
    <row r="2868" spans="1:14" customFormat="1" ht="14" x14ac:dyDescent="0.15">
      <c r="A2868" s="255" t="s">
        <v>403</v>
      </c>
      <c r="B2868" s="278">
        <v>0.13953488372093001</v>
      </c>
      <c r="C2868" s="279">
        <v>0.10026385224274401</v>
      </c>
      <c r="D2868" s="280">
        <v>0.119241192411924</v>
      </c>
      <c r="E2868" s="278">
        <v>0.13953488372093001</v>
      </c>
      <c r="F2868" s="279">
        <v>9.8765432098765399E-2</v>
      </c>
      <c r="G2868" s="280">
        <v>0.107954545454545</v>
      </c>
      <c r="H2868" s="278"/>
      <c r="I2868" s="279"/>
      <c r="J2868" s="280"/>
      <c r="K2868" s="278"/>
      <c r="L2868" s="279"/>
      <c r="M2868" s="280"/>
      <c r="N2868" s="577"/>
    </row>
    <row r="2869" spans="1:14" customFormat="1" ht="14" x14ac:dyDescent="0.15">
      <c r="A2869" s="255" t="s">
        <v>404</v>
      </c>
      <c r="B2869" s="278">
        <v>2.32558139534884E-2</v>
      </c>
      <c r="C2869" s="279">
        <v>5.5408970976253302E-2</v>
      </c>
      <c r="D2869" s="280">
        <v>7.5203252032520304E-2</v>
      </c>
      <c r="E2869" s="278">
        <v>2.32558139534884E-2</v>
      </c>
      <c r="F2869" s="279">
        <v>1.2345679012345699E-2</v>
      </c>
      <c r="G2869" s="280">
        <v>4.1666666666666699E-2</v>
      </c>
      <c r="H2869" s="278"/>
      <c r="I2869" s="279"/>
      <c r="J2869" s="280"/>
      <c r="K2869" s="278"/>
      <c r="L2869" s="279"/>
      <c r="M2869" s="280"/>
      <c r="N2869" s="578"/>
    </row>
    <row r="2870" spans="1:14" customFormat="1" ht="14" x14ac:dyDescent="0.15">
      <c r="A2870" s="311" t="s">
        <v>244</v>
      </c>
      <c r="B2870" s="312">
        <v>43</v>
      </c>
      <c r="C2870" s="313">
        <v>379</v>
      </c>
      <c r="D2870" s="314">
        <v>1476</v>
      </c>
      <c r="E2870" s="312">
        <v>43</v>
      </c>
      <c r="F2870" s="313">
        <v>162</v>
      </c>
      <c r="G2870" s="314">
        <v>528</v>
      </c>
      <c r="H2870" s="312"/>
      <c r="I2870" s="313"/>
      <c r="J2870" s="314"/>
      <c r="K2870" s="312"/>
      <c r="L2870" s="313"/>
      <c r="M2870" s="314"/>
      <c r="N2870" s="399"/>
    </row>
    <row r="2871" spans="1:14" ht="14" x14ac:dyDescent="0.15">
      <c r="A2871" s="271" t="s">
        <v>182</v>
      </c>
      <c r="B2871" s="300">
        <v>3.6511627906976698</v>
      </c>
      <c r="C2871" s="297">
        <v>3.7889182058047499</v>
      </c>
      <c r="D2871" s="298">
        <v>3.5697831978319798</v>
      </c>
      <c r="E2871" s="300">
        <v>3.6511627906976698</v>
      </c>
      <c r="F2871" s="297">
        <v>3.8456790123456801</v>
      </c>
      <c r="G2871" s="298">
        <v>3.6363636363636398</v>
      </c>
      <c r="H2871" s="300"/>
      <c r="I2871" s="297"/>
      <c r="J2871" s="298"/>
      <c r="K2871" s="300"/>
      <c r="L2871" s="297"/>
      <c r="M2871" s="298"/>
      <c r="N2871" s="403"/>
    </row>
    <row r="2872" spans="1:14" ht="14" x14ac:dyDescent="0.15">
      <c r="A2872" s="271" t="s">
        <v>165</v>
      </c>
      <c r="B2872" s="300">
        <v>1.11020634997954</v>
      </c>
      <c r="C2872" s="297">
        <v>1.1898084151327</v>
      </c>
      <c r="D2872" s="298">
        <v>1.2245545245</v>
      </c>
      <c r="E2872" s="300">
        <v>1.11020634997954</v>
      </c>
      <c r="F2872" s="297">
        <v>1.04893313237915</v>
      </c>
      <c r="G2872" s="298">
        <v>1.1124462489898099</v>
      </c>
      <c r="H2872" s="300"/>
      <c r="I2872" s="297"/>
      <c r="J2872" s="298"/>
      <c r="K2872" s="300"/>
      <c r="L2872" s="297"/>
      <c r="M2872" s="298"/>
      <c r="N2872" s="403"/>
    </row>
    <row r="2873" spans="1:14" ht="14" x14ac:dyDescent="0.15">
      <c r="A2873" s="271" t="s">
        <v>245</v>
      </c>
      <c r="B2873" s="300" t="s">
        <v>233</v>
      </c>
      <c r="C2873" s="297" t="s">
        <v>124</v>
      </c>
      <c r="D2873" s="298" t="s">
        <v>124</v>
      </c>
      <c r="E2873" s="300" t="s">
        <v>233</v>
      </c>
      <c r="F2873" s="297" t="s">
        <v>124</v>
      </c>
      <c r="G2873" s="298" t="s">
        <v>124</v>
      </c>
      <c r="H2873" s="300"/>
      <c r="I2873" s="297"/>
      <c r="J2873" s="298"/>
      <c r="K2873" s="300"/>
      <c r="L2873" s="297"/>
      <c r="M2873" s="298"/>
      <c r="N2873" s="403"/>
    </row>
    <row r="2874" spans="1:14" ht="14" x14ac:dyDescent="0.15">
      <c r="A2874" s="272" t="s">
        <v>164</v>
      </c>
      <c r="B2874" s="300" t="s">
        <v>233</v>
      </c>
      <c r="C2874" s="297">
        <v>-0.11577949303015829</v>
      </c>
      <c r="D2874" s="298">
        <v>6.6456487839051684E-2</v>
      </c>
      <c r="E2874" s="300" t="s">
        <v>233</v>
      </c>
      <c r="F2874" s="297">
        <v>-0.1854419654061418</v>
      </c>
      <c r="G2874" s="298">
        <v>1.3303253390866139E-2</v>
      </c>
      <c r="H2874" s="300"/>
      <c r="I2874" s="297"/>
      <c r="J2874" s="298"/>
      <c r="K2874" s="300"/>
      <c r="L2874" s="297"/>
      <c r="M2874" s="298"/>
      <c r="N2874" s="403"/>
    </row>
    <row r="2875" spans="1:14" ht="28" x14ac:dyDescent="0.15">
      <c r="A2875" s="253" t="s">
        <v>407</v>
      </c>
      <c r="B2875" s="274">
        <v>0.232558139534884</v>
      </c>
      <c r="C2875" s="275">
        <v>0.31117021276595702</v>
      </c>
      <c r="D2875" s="276">
        <v>0.28008157715839599</v>
      </c>
      <c r="E2875" s="274">
        <v>0.232558139534884</v>
      </c>
      <c r="F2875" s="275">
        <v>0.30246913580246898</v>
      </c>
      <c r="G2875" s="276">
        <v>0.25757575757575801</v>
      </c>
      <c r="H2875" s="274"/>
      <c r="I2875" s="275"/>
      <c r="J2875" s="276"/>
      <c r="K2875" s="274"/>
      <c r="L2875" s="275"/>
      <c r="M2875" s="276"/>
      <c r="N2875" s="576" t="s">
        <v>503</v>
      </c>
    </row>
    <row r="2876" spans="1:14" ht="14" x14ac:dyDescent="0.15">
      <c r="A2876" s="255" t="s">
        <v>401</v>
      </c>
      <c r="B2876" s="278">
        <v>0.44186046511627902</v>
      </c>
      <c r="C2876" s="279">
        <v>0.35372340425531901</v>
      </c>
      <c r="D2876" s="280">
        <v>0.30795377294357601</v>
      </c>
      <c r="E2876" s="278">
        <v>0.44186046511627902</v>
      </c>
      <c r="F2876" s="279">
        <v>0.37037037037037002</v>
      </c>
      <c r="G2876" s="280">
        <v>0.35037878787878801</v>
      </c>
      <c r="H2876" s="278"/>
      <c r="I2876" s="279"/>
      <c r="J2876" s="280"/>
      <c r="K2876" s="278"/>
      <c r="L2876" s="279"/>
      <c r="M2876" s="280"/>
      <c r="N2876" s="577"/>
    </row>
    <row r="2877" spans="1:14" ht="14" x14ac:dyDescent="0.15">
      <c r="A2877" s="255" t="s">
        <v>402</v>
      </c>
      <c r="B2877" s="278">
        <v>0.186046511627907</v>
      </c>
      <c r="C2877" s="279">
        <v>0.194148936170213</v>
      </c>
      <c r="D2877" s="280">
        <v>0.247450713800136</v>
      </c>
      <c r="E2877" s="278">
        <v>0.186046511627907</v>
      </c>
      <c r="F2877" s="279">
        <v>0.22222222222222199</v>
      </c>
      <c r="G2877" s="280">
        <v>0.26136363636363602</v>
      </c>
      <c r="H2877" s="278"/>
      <c r="I2877" s="279"/>
      <c r="J2877" s="280"/>
      <c r="K2877" s="278"/>
      <c r="L2877" s="279"/>
      <c r="M2877" s="280"/>
      <c r="N2877" s="577"/>
    </row>
    <row r="2878" spans="1:14" ht="14" x14ac:dyDescent="0.15">
      <c r="A2878" s="255" t="s">
        <v>403</v>
      </c>
      <c r="B2878" s="278">
        <v>0.13953488372093001</v>
      </c>
      <c r="C2878" s="279">
        <v>9.0425531914893595E-2</v>
      </c>
      <c r="D2878" s="280">
        <v>0.11012916383412601</v>
      </c>
      <c r="E2878" s="278">
        <v>0.13953488372093001</v>
      </c>
      <c r="F2878" s="279">
        <v>8.6419753086419707E-2</v>
      </c>
      <c r="G2878" s="280">
        <v>9.0909090909090898E-2</v>
      </c>
      <c r="H2878" s="278"/>
      <c r="I2878" s="279"/>
      <c r="J2878" s="280"/>
      <c r="K2878" s="278"/>
      <c r="L2878" s="279"/>
      <c r="M2878" s="280"/>
      <c r="N2878" s="577"/>
    </row>
    <row r="2879" spans="1:14" ht="14" x14ac:dyDescent="0.15">
      <c r="A2879" s="255" t="s">
        <v>404</v>
      </c>
      <c r="B2879" s="278">
        <v>0</v>
      </c>
      <c r="C2879" s="279">
        <v>5.0531914893616997E-2</v>
      </c>
      <c r="D2879" s="280">
        <v>5.4384772263766097E-2</v>
      </c>
      <c r="E2879" s="278">
        <v>0</v>
      </c>
      <c r="F2879" s="279">
        <v>1.85185185185185E-2</v>
      </c>
      <c r="G2879" s="280">
        <v>3.97727272727273E-2</v>
      </c>
      <c r="H2879" s="278"/>
      <c r="I2879" s="279"/>
      <c r="J2879" s="280"/>
      <c r="K2879" s="278"/>
      <c r="L2879" s="279"/>
      <c r="M2879" s="280"/>
      <c r="N2879" s="578"/>
    </row>
    <row r="2880" spans="1:14" ht="14" x14ac:dyDescent="0.15">
      <c r="A2880" s="311" t="s">
        <v>244</v>
      </c>
      <c r="B2880" s="312">
        <v>43</v>
      </c>
      <c r="C2880" s="313">
        <v>376</v>
      </c>
      <c r="D2880" s="314">
        <v>1471</v>
      </c>
      <c r="E2880" s="312">
        <v>43</v>
      </c>
      <c r="F2880" s="313">
        <v>162</v>
      </c>
      <c r="G2880" s="314">
        <v>528</v>
      </c>
      <c r="H2880" s="312"/>
      <c r="I2880" s="313"/>
      <c r="J2880" s="314"/>
      <c r="K2880" s="312"/>
      <c r="L2880" s="313"/>
      <c r="M2880" s="314"/>
      <c r="N2880" s="399"/>
    </row>
    <row r="2881" spans="1:14" ht="14" x14ac:dyDescent="0.15">
      <c r="A2881" s="271" t="s">
        <v>182</v>
      </c>
      <c r="B2881" s="300">
        <v>3.7674418604651199</v>
      </c>
      <c r="C2881" s="297">
        <v>3.7845744680851099</v>
      </c>
      <c r="D2881" s="298">
        <v>3.6492182188987101</v>
      </c>
      <c r="E2881" s="300">
        <v>3.7674418604651199</v>
      </c>
      <c r="F2881" s="297">
        <v>3.8518518518518499</v>
      </c>
      <c r="G2881" s="298">
        <v>3.69507575757576</v>
      </c>
      <c r="H2881" s="300"/>
      <c r="I2881" s="297"/>
      <c r="J2881" s="298"/>
      <c r="K2881" s="300"/>
      <c r="L2881" s="297"/>
      <c r="M2881" s="298"/>
      <c r="N2881" s="403"/>
    </row>
    <row r="2882" spans="1:14" ht="14" x14ac:dyDescent="0.15">
      <c r="A2882" s="271" t="s">
        <v>165</v>
      </c>
      <c r="B2882" s="300">
        <v>0.97192027162543304</v>
      </c>
      <c r="C2882" s="297">
        <v>1.13084102261977</v>
      </c>
      <c r="D2882" s="298">
        <v>1.15558289939845</v>
      </c>
      <c r="E2882" s="300">
        <v>0.97192027162543304</v>
      </c>
      <c r="F2882" s="297">
        <v>1.0106404231339301</v>
      </c>
      <c r="G2882" s="298">
        <v>1.0722541799909</v>
      </c>
      <c r="H2882" s="300"/>
      <c r="I2882" s="297"/>
      <c r="J2882" s="298"/>
      <c r="K2882" s="300"/>
      <c r="L2882" s="297"/>
      <c r="M2882" s="298"/>
      <c r="N2882" s="403"/>
    </row>
    <row r="2883" spans="1:14" ht="14" x14ac:dyDescent="0.15">
      <c r="A2883" s="271" t="s">
        <v>245</v>
      </c>
      <c r="B2883" s="300" t="s">
        <v>233</v>
      </c>
      <c r="C2883" s="297" t="s">
        <v>124</v>
      </c>
      <c r="D2883" s="298" t="s">
        <v>124</v>
      </c>
      <c r="E2883" s="300" t="s">
        <v>233</v>
      </c>
      <c r="F2883" s="297" t="s">
        <v>124</v>
      </c>
      <c r="G2883" s="298" t="s">
        <v>124</v>
      </c>
      <c r="H2883" s="300"/>
      <c r="I2883" s="297"/>
      <c r="J2883" s="298"/>
      <c r="K2883" s="300"/>
      <c r="L2883" s="297"/>
      <c r="M2883" s="298"/>
      <c r="N2883" s="403"/>
    </row>
    <row r="2884" spans="1:14" ht="14" x14ac:dyDescent="0.15">
      <c r="A2884" s="272" t="s">
        <v>164</v>
      </c>
      <c r="B2884" s="300" t="s">
        <v>233</v>
      </c>
      <c r="C2884" s="297">
        <v>-1.5150323765492395E-2</v>
      </c>
      <c r="D2884" s="298">
        <v>0.10230649971365292</v>
      </c>
      <c r="E2884" s="300" t="s">
        <v>233</v>
      </c>
      <c r="F2884" s="297">
        <v>-8.3521289525487333E-2</v>
      </c>
      <c r="G2884" s="298">
        <v>6.7489690634709401E-2</v>
      </c>
      <c r="H2884" s="300"/>
      <c r="I2884" s="297"/>
      <c r="J2884" s="298"/>
      <c r="K2884" s="300"/>
      <c r="L2884" s="297"/>
      <c r="M2884" s="298"/>
      <c r="N2884" s="403"/>
    </row>
    <row r="2885" spans="1:14" ht="28" x14ac:dyDescent="0.15">
      <c r="A2885" s="253" t="s">
        <v>408</v>
      </c>
      <c r="B2885" s="274">
        <v>4.6511627906976702E-2</v>
      </c>
      <c r="C2885" s="275">
        <v>0.22597402597402599</v>
      </c>
      <c r="D2885" s="276">
        <v>0.15543695797198101</v>
      </c>
      <c r="E2885" s="274">
        <v>4.6511627906976702E-2</v>
      </c>
      <c r="F2885" s="275">
        <v>0.207317073170732</v>
      </c>
      <c r="G2885" s="276">
        <v>0.133333333333333</v>
      </c>
      <c r="H2885" s="274"/>
      <c r="I2885" s="275"/>
      <c r="J2885" s="276"/>
      <c r="K2885" s="274"/>
      <c r="L2885" s="275"/>
      <c r="M2885" s="276"/>
      <c r="N2885" s="277"/>
    </row>
    <row r="2886" spans="1:14" ht="14" x14ac:dyDescent="0.15">
      <c r="A2886" s="255" t="s">
        <v>86</v>
      </c>
      <c r="B2886" s="278">
        <v>9.3023255813953501E-2</v>
      </c>
      <c r="C2886" s="279">
        <v>0.18181818181818199</v>
      </c>
      <c r="D2886" s="280">
        <v>0.14342895263509001</v>
      </c>
      <c r="E2886" s="278">
        <v>9.3023255813953501E-2</v>
      </c>
      <c r="F2886" s="279">
        <v>0.18292682926829301</v>
      </c>
      <c r="G2886" s="280">
        <v>0.14629629629629601</v>
      </c>
      <c r="H2886" s="278"/>
      <c r="I2886" s="279"/>
      <c r="J2886" s="280"/>
      <c r="K2886" s="278"/>
      <c r="L2886" s="279"/>
      <c r="M2886" s="280"/>
      <c r="N2886" s="281"/>
    </row>
    <row r="2887" spans="1:14" ht="14" x14ac:dyDescent="0.15">
      <c r="A2887" s="255" t="s">
        <v>409</v>
      </c>
      <c r="B2887" s="278">
        <v>0.209302325581395</v>
      </c>
      <c r="C2887" s="279">
        <v>0.14805194805194799</v>
      </c>
      <c r="D2887" s="280">
        <v>0.16677785190126801</v>
      </c>
      <c r="E2887" s="278">
        <v>0.209302325581395</v>
      </c>
      <c r="F2887" s="279">
        <v>0.176829268292683</v>
      </c>
      <c r="G2887" s="280">
        <v>0.19259259259259301</v>
      </c>
      <c r="H2887" s="278"/>
      <c r="I2887" s="279"/>
      <c r="J2887" s="280"/>
      <c r="K2887" s="278"/>
      <c r="L2887" s="279"/>
      <c r="M2887" s="280"/>
      <c r="N2887" s="281"/>
    </row>
    <row r="2888" spans="1:14" ht="14" x14ac:dyDescent="0.15">
      <c r="A2888" s="255" t="s">
        <v>87</v>
      </c>
      <c r="B2888" s="278">
        <v>0.209302325581395</v>
      </c>
      <c r="C2888" s="279">
        <v>0.20519480519480501</v>
      </c>
      <c r="D2888" s="280">
        <v>0.23949299533022</v>
      </c>
      <c r="E2888" s="278">
        <v>0.209302325581395</v>
      </c>
      <c r="F2888" s="279">
        <v>0.21341463414634099</v>
      </c>
      <c r="G2888" s="280">
        <v>0.24814814814814801</v>
      </c>
      <c r="H2888" s="278"/>
      <c r="I2888" s="279"/>
      <c r="J2888" s="280"/>
      <c r="K2888" s="278"/>
      <c r="L2888" s="279"/>
      <c r="M2888" s="280"/>
      <c r="N2888" s="281"/>
    </row>
    <row r="2889" spans="1:14" ht="14" x14ac:dyDescent="0.15">
      <c r="A2889" s="255" t="s">
        <v>88</v>
      </c>
      <c r="B2889" s="278">
        <v>0.44186046511627902</v>
      </c>
      <c r="C2889" s="279">
        <v>0.23896103896103901</v>
      </c>
      <c r="D2889" s="280">
        <v>0.294863242161441</v>
      </c>
      <c r="E2889" s="278">
        <v>0.44186046511627902</v>
      </c>
      <c r="F2889" s="279">
        <v>0.219512195121951</v>
      </c>
      <c r="G2889" s="280">
        <v>0.27962962962963001</v>
      </c>
      <c r="H2889" s="278"/>
      <c r="I2889" s="279"/>
      <c r="J2889" s="280"/>
      <c r="K2889" s="278"/>
      <c r="L2889" s="279"/>
      <c r="M2889" s="280"/>
      <c r="N2889" s="342"/>
    </row>
    <row r="2890" spans="1:14" ht="14" x14ac:dyDescent="0.15">
      <c r="A2890" s="311" t="s">
        <v>244</v>
      </c>
      <c r="B2890" s="312">
        <v>43</v>
      </c>
      <c r="C2890" s="313">
        <v>385</v>
      </c>
      <c r="D2890" s="314">
        <v>1499</v>
      </c>
      <c r="E2890" s="312">
        <v>43</v>
      </c>
      <c r="F2890" s="313">
        <v>164</v>
      </c>
      <c r="G2890" s="314">
        <v>540</v>
      </c>
      <c r="H2890" s="312"/>
      <c r="I2890" s="313"/>
      <c r="J2890" s="314"/>
      <c r="K2890" s="312"/>
      <c r="L2890" s="313"/>
      <c r="M2890" s="314"/>
      <c r="N2890" s="399"/>
    </row>
    <row r="2891" spans="1:14" ht="14" x14ac:dyDescent="0.15">
      <c r="A2891" s="271" t="s">
        <v>182</v>
      </c>
      <c r="B2891" s="300">
        <v>2.0930232558139501</v>
      </c>
      <c r="C2891" s="297">
        <v>2.9506493506493499</v>
      </c>
      <c r="D2891" s="298">
        <v>2.6250833889259502</v>
      </c>
      <c r="E2891" s="300">
        <v>2.0930232558139501</v>
      </c>
      <c r="F2891" s="297">
        <v>2.9451219512195101</v>
      </c>
      <c r="G2891" s="298">
        <v>2.6055555555555601</v>
      </c>
      <c r="H2891" s="300"/>
      <c r="I2891" s="297"/>
      <c r="J2891" s="298"/>
      <c r="K2891" s="300"/>
      <c r="L2891" s="297"/>
      <c r="M2891" s="298"/>
      <c r="N2891" s="403"/>
    </row>
    <row r="2892" spans="1:14" ht="14" x14ac:dyDescent="0.15">
      <c r="A2892" s="271" t="s">
        <v>165</v>
      </c>
      <c r="B2892" s="300">
        <v>1.21133443709568</v>
      </c>
      <c r="C2892" s="297">
        <v>1.5000541115780901</v>
      </c>
      <c r="D2892" s="298">
        <v>1.43000855790627</v>
      </c>
      <c r="E2892" s="300">
        <v>1.21133443709568</v>
      </c>
      <c r="F2892" s="297">
        <v>1.45379996590483</v>
      </c>
      <c r="G2892" s="298">
        <v>1.3763058116112199</v>
      </c>
      <c r="H2892" s="300"/>
      <c r="I2892" s="297"/>
      <c r="J2892" s="298"/>
      <c r="K2892" s="300"/>
      <c r="L2892" s="297"/>
      <c r="M2892" s="298"/>
      <c r="N2892" s="403"/>
    </row>
    <row r="2893" spans="1:14" ht="14" x14ac:dyDescent="0.15">
      <c r="A2893" s="271" t="s">
        <v>245</v>
      </c>
      <c r="B2893" s="300" t="s">
        <v>233</v>
      </c>
      <c r="C2893" s="297" t="s">
        <v>222</v>
      </c>
      <c r="D2893" s="298" t="s">
        <v>251</v>
      </c>
      <c r="E2893" s="300" t="s">
        <v>233</v>
      </c>
      <c r="F2893" s="297" t="s">
        <v>222</v>
      </c>
      <c r="G2893" s="298" t="s">
        <v>251</v>
      </c>
      <c r="H2893" s="300"/>
      <c r="I2893" s="297"/>
      <c r="J2893" s="298"/>
      <c r="K2893" s="300"/>
      <c r="L2893" s="297"/>
      <c r="M2893" s="298"/>
      <c r="N2893" s="403"/>
    </row>
    <row r="2894" spans="1:14" ht="14" x14ac:dyDescent="0.15">
      <c r="A2894" s="272" t="s">
        <v>164</v>
      </c>
      <c r="B2894" s="300" t="s">
        <v>233</v>
      </c>
      <c r="C2894" s="297">
        <v>-0.57173010507811495</v>
      </c>
      <c r="D2894" s="298">
        <v>-0.37206779649697314</v>
      </c>
      <c r="E2894" s="300" t="s">
        <v>233</v>
      </c>
      <c r="F2894" s="297">
        <v>-0.58611825243455873</v>
      </c>
      <c r="G2894" s="298">
        <v>-0.37239710492946065</v>
      </c>
      <c r="H2894" s="300"/>
      <c r="I2894" s="297"/>
      <c r="J2894" s="298"/>
      <c r="K2894" s="300"/>
      <c r="L2894" s="297"/>
      <c r="M2894" s="298"/>
      <c r="N2894" s="403"/>
    </row>
    <row r="2895" spans="1:14" ht="56" x14ac:dyDescent="0.15">
      <c r="A2895" s="367" t="s">
        <v>945</v>
      </c>
      <c r="B2895" s="274">
        <v>0.73170731707317105</v>
      </c>
      <c r="C2895" s="275">
        <v>0.72554347826086996</v>
      </c>
      <c r="D2895" s="276">
        <v>0.73177441540577703</v>
      </c>
      <c r="E2895" s="274">
        <v>0.73170731707317105</v>
      </c>
      <c r="F2895" s="275">
        <v>0.740506329113924</v>
      </c>
      <c r="G2895" s="276">
        <v>0.73040152963671101</v>
      </c>
      <c r="H2895" s="274"/>
      <c r="I2895" s="275"/>
      <c r="J2895" s="276"/>
      <c r="K2895" s="274"/>
      <c r="L2895" s="275"/>
      <c r="M2895" s="276"/>
      <c r="N2895" s="405"/>
    </row>
    <row r="2896" spans="1:14" ht="14" x14ac:dyDescent="0.15">
      <c r="A2896" s="257" t="s">
        <v>321</v>
      </c>
      <c r="B2896" s="288">
        <v>0.26829268292682901</v>
      </c>
      <c r="C2896" s="289">
        <v>0.27445652173912999</v>
      </c>
      <c r="D2896" s="290">
        <v>0.26822558459422302</v>
      </c>
      <c r="E2896" s="288">
        <v>0.26829268292682901</v>
      </c>
      <c r="F2896" s="289">
        <v>0.259493670886076</v>
      </c>
      <c r="G2896" s="290">
        <v>0.26959847036328899</v>
      </c>
      <c r="H2896" s="288"/>
      <c r="I2896" s="289"/>
      <c r="J2896" s="290"/>
      <c r="K2896" s="288"/>
      <c r="L2896" s="289"/>
      <c r="M2896" s="290"/>
      <c r="N2896" s="406"/>
    </row>
    <row r="2897" spans="1:14" ht="14" x14ac:dyDescent="0.15">
      <c r="A2897" s="407" t="s">
        <v>244</v>
      </c>
      <c r="B2897" s="283">
        <v>41</v>
      </c>
      <c r="C2897" s="284">
        <v>368</v>
      </c>
      <c r="D2897" s="285">
        <v>1454</v>
      </c>
      <c r="E2897" s="283">
        <v>41</v>
      </c>
      <c r="F2897" s="284">
        <v>158</v>
      </c>
      <c r="G2897" s="285">
        <v>523</v>
      </c>
      <c r="H2897" s="283"/>
      <c r="I2897" s="284"/>
      <c r="J2897" s="285"/>
      <c r="K2897" s="283"/>
      <c r="L2897" s="284"/>
      <c r="M2897" s="285"/>
      <c r="N2897" s="408"/>
    </row>
    <row r="2898" spans="1:14" ht="28" x14ac:dyDescent="0.15">
      <c r="A2898" s="353" t="s">
        <v>328</v>
      </c>
      <c r="B2898" s="278">
        <v>0.26190476190476197</v>
      </c>
      <c r="C2898" s="279">
        <v>0.25761772853185599</v>
      </c>
      <c r="D2898" s="280">
        <v>0.3</v>
      </c>
      <c r="E2898" s="278">
        <v>0.26190476190476197</v>
      </c>
      <c r="F2898" s="279">
        <v>0.21935483870967701</v>
      </c>
      <c r="G2898" s="280">
        <v>0.28823529411764698</v>
      </c>
      <c r="H2898" s="278"/>
      <c r="I2898" s="279"/>
      <c r="J2898" s="280"/>
      <c r="K2898" s="278"/>
      <c r="L2898" s="279"/>
      <c r="M2898" s="280"/>
      <c r="N2898" s="409"/>
    </row>
    <row r="2899" spans="1:14" ht="14" x14ac:dyDescent="0.15">
      <c r="A2899" s="257" t="s">
        <v>321</v>
      </c>
      <c r="B2899" s="288">
        <v>0.73809523809523803</v>
      </c>
      <c r="C2899" s="289">
        <v>0.74238227146814395</v>
      </c>
      <c r="D2899" s="290">
        <v>0.7</v>
      </c>
      <c r="E2899" s="288">
        <v>0.73809523809523803</v>
      </c>
      <c r="F2899" s="289">
        <v>0.78064516129032302</v>
      </c>
      <c r="G2899" s="290">
        <v>0.71176470588235297</v>
      </c>
      <c r="H2899" s="288"/>
      <c r="I2899" s="289"/>
      <c r="J2899" s="290"/>
      <c r="K2899" s="288"/>
      <c r="L2899" s="289"/>
      <c r="M2899" s="290"/>
      <c r="N2899" s="406"/>
    </row>
    <row r="2900" spans="1:14" ht="14" x14ac:dyDescent="0.15">
      <c r="A2900" s="407" t="s">
        <v>244</v>
      </c>
      <c r="B2900" s="283">
        <v>42</v>
      </c>
      <c r="C2900" s="284">
        <v>361</v>
      </c>
      <c r="D2900" s="285">
        <v>1420</v>
      </c>
      <c r="E2900" s="283">
        <v>42</v>
      </c>
      <c r="F2900" s="284">
        <v>155</v>
      </c>
      <c r="G2900" s="285">
        <v>510</v>
      </c>
      <c r="H2900" s="283"/>
      <c r="I2900" s="284"/>
      <c r="J2900" s="285"/>
      <c r="K2900" s="283"/>
      <c r="L2900" s="284"/>
      <c r="M2900" s="285"/>
      <c r="N2900" s="408"/>
    </row>
    <row r="2901" spans="1:14" ht="28" x14ac:dyDescent="0.15">
      <c r="A2901" s="353" t="s">
        <v>329</v>
      </c>
      <c r="B2901" s="124">
        <v>0.31707317073170699</v>
      </c>
      <c r="C2901" s="125">
        <v>0.26446280991735499</v>
      </c>
      <c r="D2901" s="126">
        <v>0.281729428172943</v>
      </c>
      <c r="E2901" s="124">
        <v>0.31707317073170699</v>
      </c>
      <c r="F2901" s="125">
        <v>0.29032258064516098</v>
      </c>
      <c r="G2901" s="126">
        <v>0.29571984435797699</v>
      </c>
      <c r="H2901" s="124"/>
      <c r="I2901" s="125"/>
      <c r="J2901" s="126"/>
      <c r="K2901" s="124"/>
      <c r="L2901" s="125"/>
      <c r="M2901" s="126"/>
      <c r="N2901" s="409"/>
    </row>
    <row r="2902" spans="1:14" ht="14" x14ac:dyDescent="0.15">
      <c r="A2902" s="257" t="s">
        <v>98</v>
      </c>
      <c r="B2902" s="288">
        <v>0.68292682926829296</v>
      </c>
      <c r="C2902" s="289">
        <v>0.73553719008264495</v>
      </c>
      <c r="D2902" s="290">
        <v>0.718270571827057</v>
      </c>
      <c r="E2902" s="288">
        <v>0.68292682926829296</v>
      </c>
      <c r="F2902" s="289">
        <v>0.70967741935483897</v>
      </c>
      <c r="G2902" s="290">
        <v>0.70428015564202295</v>
      </c>
      <c r="H2902" s="288"/>
      <c r="I2902" s="289"/>
      <c r="J2902" s="290"/>
      <c r="K2902" s="288"/>
      <c r="L2902" s="289"/>
      <c r="M2902" s="290"/>
      <c r="N2902" s="406"/>
    </row>
    <row r="2903" spans="1:14" ht="14" x14ac:dyDescent="0.15">
      <c r="A2903" s="407" t="s">
        <v>244</v>
      </c>
      <c r="B2903" s="283">
        <v>41</v>
      </c>
      <c r="C2903" s="284">
        <v>363</v>
      </c>
      <c r="D2903" s="285">
        <v>1434</v>
      </c>
      <c r="E2903" s="283">
        <v>41</v>
      </c>
      <c r="F2903" s="284">
        <v>155</v>
      </c>
      <c r="G2903" s="285">
        <v>514</v>
      </c>
      <c r="H2903" s="283"/>
      <c r="I2903" s="284"/>
      <c r="J2903" s="285"/>
      <c r="K2903" s="283"/>
      <c r="L2903" s="284"/>
      <c r="M2903" s="285"/>
      <c r="N2903" s="408"/>
    </row>
    <row r="2904" spans="1:14" ht="28" x14ac:dyDescent="0.15">
      <c r="A2904" s="353" t="s">
        <v>330</v>
      </c>
      <c r="B2904" s="278">
        <v>2.4390243902439001E-2</v>
      </c>
      <c r="C2904" s="279">
        <v>4.5325779036827198E-2</v>
      </c>
      <c r="D2904" s="280">
        <v>9.8862019914651503E-2</v>
      </c>
      <c r="E2904" s="278">
        <v>2.4390243902439001E-2</v>
      </c>
      <c r="F2904" s="279">
        <v>5.9210526315789498E-2</v>
      </c>
      <c r="G2904" s="280">
        <v>0.11111111111111099</v>
      </c>
      <c r="H2904" s="278"/>
      <c r="I2904" s="279"/>
      <c r="J2904" s="280"/>
      <c r="K2904" s="278"/>
      <c r="L2904" s="279"/>
      <c r="M2904" s="280"/>
      <c r="N2904" s="409"/>
    </row>
    <row r="2905" spans="1:14" ht="14" x14ac:dyDescent="0.15">
      <c r="A2905" s="257" t="s">
        <v>98</v>
      </c>
      <c r="B2905" s="288">
        <v>0.97560975609756095</v>
      </c>
      <c r="C2905" s="289">
        <v>0.954674220963173</v>
      </c>
      <c r="D2905" s="290">
        <v>0.90113798008534896</v>
      </c>
      <c r="E2905" s="288">
        <v>0.97560975609756095</v>
      </c>
      <c r="F2905" s="289">
        <v>0.94078947368421095</v>
      </c>
      <c r="G2905" s="290">
        <v>0.88888888888888895</v>
      </c>
      <c r="H2905" s="288"/>
      <c r="I2905" s="289"/>
      <c r="J2905" s="290"/>
      <c r="K2905" s="288"/>
      <c r="L2905" s="289"/>
      <c r="M2905" s="290"/>
      <c r="N2905" s="406"/>
    </row>
    <row r="2906" spans="1:14" ht="14" x14ac:dyDescent="0.15">
      <c r="A2906" s="407" t="s">
        <v>244</v>
      </c>
      <c r="B2906" s="283">
        <v>41</v>
      </c>
      <c r="C2906" s="284">
        <v>353</v>
      </c>
      <c r="D2906" s="285">
        <v>1406</v>
      </c>
      <c r="E2906" s="283">
        <v>41</v>
      </c>
      <c r="F2906" s="284">
        <v>152</v>
      </c>
      <c r="G2906" s="285">
        <v>504</v>
      </c>
      <c r="H2906" s="283"/>
      <c r="I2906" s="284"/>
      <c r="J2906" s="285"/>
      <c r="K2906" s="283"/>
      <c r="L2906" s="284"/>
      <c r="M2906" s="285"/>
      <c r="N2906" s="408"/>
    </row>
    <row r="2907" spans="1:14" ht="28" x14ac:dyDescent="0.15">
      <c r="A2907" s="353" t="s">
        <v>331</v>
      </c>
      <c r="B2907" s="278">
        <v>7.1428571428571397E-2</v>
      </c>
      <c r="C2907" s="279">
        <v>7.5418994413407797E-2</v>
      </c>
      <c r="D2907" s="280">
        <v>0.10993657505285399</v>
      </c>
      <c r="E2907" s="278">
        <v>7.1428571428571397E-2</v>
      </c>
      <c r="F2907" s="279">
        <v>7.7922077922077906E-2</v>
      </c>
      <c r="G2907" s="280">
        <v>9.9804305283757305E-2</v>
      </c>
      <c r="H2907" s="278"/>
      <c r="I2907" s="279"/>
      <c r="J2907" s="280"/>
      <c r="K2907" s="278"/>
      <c r="L2907" s="279"/>
      <c r="M2907" s="280"/>
      <c r="N2907" s="409"/>
    </row>
    <row r="2908" spans="1:14" ht="14" x14ac:dyDescent="0.15">
      <c r="A2908" s="257" t="s">
        <v>98</v>
      </c>
      <c r="B2908" s="288">
        <v>0.92857142857142905</v>
      </c>
      <c r="C2908" s="289">
        <v>0.92458100558659195</v>
      </c>
      <c r="D2908" s="290">
        <v>0.89006342494714596</v>
      </c>
      <c r="E2908" s="288">
        <v>0.92857142857142905</v>
      </c>
      <c r="F2908" s="289">
        <v>0.92207792207792205</v>
      </c>
      <c r="G2908" s="290">
        <v>0.90019569471624294</v>
      </c>
      <c r="H2908" s="288"/>
      <c r="I2908" s="289"/>
      <c r="J2908" s="290"/>
      <c r="K2908" s="288"/>
      <c r="L2908" s="289"/>
      <c r="M2908" s="290"/>
      <c r="N2908" s="406"/>
    </row>
    <row r="2909" spans="1:14" ht="14" x14ac:dyDescent="0.15">
      <c r="A2909" s="407" t="s">
        <v>244</v>
      </c>
      <c r="B2909" s="283">
        <v>42</v>
      </c>
      <c r="C2909" s="284">
        <v>358</v>
      </c>
      <c r="D2909" s="285">
        <v>1419</v>
      </c>
      <c r="E2909" s="283">
        <v>42</v>
      </c>
      <c r="F2909" s="284">
        <v>154</v>
      </c>
      <c r="G2909" s="285">
        <v>511</v>
      </c>
      <c r="H2909" s="283"/>
      <c r="I2909" s="284"/>
      <c r="J2909" s="285"/>
      <c r="K2909" s="283"/>
      <c r="L2909" s="284"/>
      <c r="M2909" s="285"/>
      <c r="N2909" s="408"/>
    </row>
    <row r="2910" spans="1:14" ht="42" x14ac:dyDescent="0.15">
      <c r="A2910" s="353" t="s">
        <v>864</v>
      </c>
      <c r="B2910" s="278">
        <v>2.4390243902439001E-2</v>
      </c>
      <c r="C2910" s="279">
        <v>3.3519553072625698E-2</v>
      </c>
      <c r="D2910" s="280">
        <v>3.6516853932584303E-2</v>
      </c>
      <c r="E2910" s="278">
        <v>2.4390243902439001E-2</v>
      </c>
      <c r="F2910" s="279">
        <v>3.2467532467532499E-2</v>
      </c>
      <c r="G2910" s="280">
        <v>3.5087719298245598E-2</v>
      </c>
      <c r="H2910" s="278"/>
      <c r="I2910" s="279"/>
      <c r="J2910" s="280"/>
      <c r="K2910" s="278"/>
      <c r="L2910" s="279"/>
      <c r="M2910" s="280"/>
      <c r="N2910" s="409"/>
    </row>
    <row r="2911" spans="1:14" ht="14" x14ac:dyDescent="0.15">
      <c r="A2911" s="257" t="s">
        <v>98</v>
      </c>
      <c r="B2911" s="288">
        <v>0.97560975609756095</v>
      </c>
      <c r="C2911" s="289">
        <v>0.966480446927374</v>
      </c>
      <c r="D2911" s="290">
        <v>0.96348314606741603</v>
      </c>
      <c r="E2911" s="288">
        <v>0.97560975609756095</v>
      </c>
      <c r="F2911" s="289">
        <v>0.96753246753246802</v>
      </c>
      <c r="G2911" s="290">
        <v>0.96491228070175405</v>
      </c>
      <c r="H2911" s="288"/>
      <c r="I2911" s="289"/>
      <c r="J2911" s="290"/>
      <c r="K2911" s="288"/>
      <c r="L2911" s="289"/>
      <c r="M2911" s="290"/>
      <c r="N2911" s="406"/>
    </row>
    <row r="2912" spans="1:14" ht="14" x14ac:dyDescent="0.15">
      <c r="A2912" s="407" t="s">
        <v>244</v>
      </c>
      <c r="B2912" s="283">
        <v>41</v>
      </c>
      <c r="C2912" s="284">
        <v>358</v>
      </c>
      <c r="D2912" s="285">
        <v>1424</v>
      </c>
      <c r="E2912" s="283">
        <v>41</v>
      </c>
      <c r="F2912" s="284">
        <v>154</v>
      </c>
      <c r="G2912" s="285">
        <v>513</v>
      </c>
      <c r="H2912" s="283"/>
      <c r="I2912" s="284"/>
      <c r="J2912" s="285"/>
      <c r="K2912" s="283"/>
      <c r="L2912" s="284"/>
      <c r="M2912" s="285"/>
      <c r="N2912" s="408"/>
    </row>
    <row r="2913" spans="1:14" ht="28" x14ac:dyDescent="0.15">
      <c r="A2913" s="410" t="s">
        <v>741</v>
      </c>
      <c r="B2913" s="278">
        <v>0</v>
      </c>
      <c r="C2913" s="279">
        <v>1.1204481792717101E-2</v>
      </c>
      <c r="D2913" s="280">
        <v>1.8309859154929602E-2</v>
      </c>
      <c r="E2913" s="278">
        <v>0</v>
      </c>
      <c r="F2913" s="279">
        <v>1.9607843137254902E-2</v>
      </c>
      <c r="G2913" s="280">
        <v>2.94117647058823E-2</v>
      </c>
      <c r="H2913" s="278"/>
      <c r="I2913" s="279"/>
      <c r="J2913" s="280"/>
      <c r="K2913" s="278"/>
      <c r="L2913" s="279"/>
      <c r="M2913" s="280"/>
      <c r="N2913" s="409"/>
    </row>
    <row r="2914" spans="1:14" ht="14" x14ac:dyDescent="0.15">
      <c r="A2914" s="257" t="s">
        <v>98</v>
      </c>
      <c r="B2914" s="288">
        <v>1</v>
      </c>
      <c r="C2914" s="289">
        <v>0.98879551820728295</v>
      </c>
      <c r="D2914" s="290">
        <v>0.98169014084507</v>
      </c>
      <c r="E2914" s="288">
        <v>1</v>
      </c>
      <c r="F2914" s="289">
        <v>0.98039215686274495</v>
      </c>
      <c r="G2914" s="290">
        <v>0.97058823529411797</v>
      </c>
      <c r="H2914" s="288"/>
      <c r="I2914" s="289"/>
      <c r="J2914" s="290"/>
      <c r="K2914" s="288"/>
      <c r="L2914" s="289"/>
      <c r="M2914" s="290"/>
      <c r="N2914" s="406"/>
    </row>
    <row r="2915" spans="1:14" ht="14" x14ac:dyDescent="0.15">
      <c r="A2915" s="407" t="s">
        <v>244</v>
      </c>
      <c r="B2915" s="283">
        <v>41</v>
      </c>
      <c r="C2915" s="284">
        <v>357</v>
      </c>
      <c r="D2915" s="285">
        <v>1420</v>
      </c>
      <c r="E2915" s="283">
        <v>41</v>
      </c>
      <c r="F2915" s="284">
        <v>153</v>
      </c>
      <c r="G2915" s="285">
        <v>510</v>
      </c>
      <c r="H2915" s="283"/>
      <c r="I2915" s="284"/>
      <c r="J2915" s="285"/>
      <c r="K2915" s="283"/>
      <c r="L2915" s="284"/>
      <c r="M2915" s="285"/>
      <c r="N2915" s="408"/>
    </row>
    <row r="2916" spans="1:14" ht="28" x14ac:dyDescent="0.15">
      <c r="A2916" s="353" t="s">
        <v>332</v>
      </c>
      <c r="B2916" s="278">
        <v>0.56097560975609795</v>
      </c>
      <c r="C2916" s="279">
        <v>0.509695290858726</v>
      </c>
      <c r="D2916" s="280">
        <v>0.58514365802382595</v>
      </c>
      <c r="E2916" s="278">
        <v>0.56097560975609795</v>
      </c>
      <c r="F2916" s="279">
        <v>0.47741935483871001</v>
      </c>
      <c r="G2916" s="280">
        <v>0.509765625</v>
      </c>
      <c r="H2916" s="278"/>
      <c r="I2916" s="279"/>
      <c r="J2916" s="280"/>
      <c r="K2916" s="278"/>
      <c r="L2916" s="279"/>
      <c r="M2916" s="280"/>
      <c r="N2916" s="409"/>
    </row>
    <row r="2917" spans="1:14" ht="14" x14ac:dyDescent="0.15">
      <c r="A2917" s="257" t="s">
        <v>98</v>
      </c>
      <c r="B2917" s="288">
        <v>0.439024390243902</v>
      </c>
      <c r="C2917" s="289">
        <v>0.490304709141274</v>
      </c>
      <c r="D2917" s="290">
        <v>0.41485634197617399</v>
      </c>
      <c r="E2917" s="288">
        <v>0.439024390243902</v>
      </c>
      <c r="F2917" s="289">
        <v>0.52258064516128999</v>
      </c>
      <c r="G2917" s="290">
        <v>0.490234375</v>
      </c>
      <c r="H2917" s="288"/>
      <c r="I2917" s="289"/>
      <c r="J2917" s="290"/>
      <c r="K2917" s="288"/>
      <c r="L2917" s="289"/>
      <c r="M2917" s="290"/>
      <c r="N2917" s="406"/>
    </row>
    <row r="2918" spans="1:14" ht="14" x14ac:dyDescent="0.15">
      <c r="A2918" s="407" t="s">
        <v>244</v>
      </c>
      <c r="B2918" s="283">
        <v>41</v>
      </c>
      <c r="C2918" s="284">
        <v>361</v>
      </c>
      <c r="D2918" s="285">
        <v>1427</v>
      </c>
      <c r="E2918" s="283">
        <v>41</v>
      </c>
      <c r="F2918" s="284">
        <v>155</v>
      </c>
      <c r="G2918" s="285">
        <v>512</v>
      </c>
      <c r="H2918" s="283"/>
      <c r="I2918" s="284"/>
      <c r="J2918" s="285"/>
      <c r="K2918" s="283"/>
      <c r="L2918" s="284"/>
      <c r="M2918" s="285"/>
      <c r="N2918" s="408"/>
    </row>
    <row r="2919" spans="1:14" ht="28" x14ac:dyDescent="0.15">
      <c r="A2919" s="353" t="s">
        <v>410</v>
      </c>
      <c r="B2919" s="278">
        <v>0.51219512195121997</v>
      </c>
      <c r="C2919" s="279">
        <v>0.36111111111111099</v>
      </c>
      <c r="D2919" s="280">
        <v>0.44452247191011202</v>
      </c>
      <c r="E2919" s="278">
        <v>0.51219512195121997</v>
      </c>
      <c r="F2919" s="279">
        <v>0.30718954248365998</v>
      </c>
      <c r="G2919" s="280">
        <v>0.347740667976424</v>
      </c>
      <c r="H2919" s="278"/>
      <c r="I2919" s="279"/>
      <c r="J2919" s="280"/>
      <c r="K2919" s="278"/>
      <c r="L2919" s="279"/>
      <c r="M2919" s="280"/>
      <c r="N2919" s="409"/>
    </row>
    <row r="2920" spans="1:14" ht="14" x14ac:dyDescent="0.15">
      <c r="A2920" s="257" t="s">
        <v>98</v>
      </c>
      <c r="B2920" s="288">
        <v>0.48780487804877998</v>
      </c>
      <c r="C2920" s="289">
        <v>0.63888888888888895</v>
      </c>
      <c r="D2920" s="290">
        <v>0.55547752808988804</v>
      </c>
      <c r="E2920" s="288">
        <v>0.48780487804877998</v>
      </c>
      <c r="F2920" s="289">
        <v>0.69281045751633996</v>
      </c>
      <c r="G2920" s="290">
        <v>0.652259332023576</v>
      </c>
      <c r="H2920" s="288"/>
      <c r="I2920" s="289"/>
      <c r="J2920" s="290"/>
      <c r="K2920" s="288"/>
      <c r="L2920" s="289"/>
      <c r="M2920" s="290"/>
      <c r="N2920" s="406"/>
    </row>
    <row r="2921" spans="1:14" ht="14" x14ac:dyDescent="0.15">
      <c r="A2921" s="407" t="s">
        <v>244</v>
      </c>
      <c r="B2921" s="283">
        <v>41</v>
      </c>
      <c r="C2921" s="284">
        <v>360</v>
      </c>
      <c r="D2921" s="285">
        <v>1424</v>
      </c>
      <c r="E2921" s="283">
        <v>41</v>
      </c>
      <c r="F2921" s="284">
        <v>153</v>
      </c>
      <c r="G2921" s="285">
        <v>509</v>
      </c>
      <c r="H2921" s="283"/>
      <c r="I2921" s="284"/>
      <c r="J2921" s="285"/>
      <c r="K2921" s="283"/>
      <c r="L2921" s="284"/>
      <c r="M2921" s="285"/>
      <c r="N2921" s="408"/>
    </row>
    <row r="2922" spans="1:14" ht="28" x14ac:dyDescent="0.15">
      <c r="A2922" s="353" t="s">
        <v>411</v>
      </c>
      <c r="B2922" s="278">
        <v>0.292682926829268</v>
      </c>
      <c r="C2922" s="279">
        <v>0.18994413407821201</v>
      </c>
      <c r="D2922" s="280">
        <v>0.22222222222222199</v>
      </c>
      <c r="E2922" s="278">
        <v>0.292682926829268</v>
      </c>
      <c r="F2922" s="279">
        <v>0.19607843137254899</v>
      </c>
      <c r="G2922" s="280">
        <v>0.24070450097847401</v>
      </c>
      <c r="H2922" s="278"/>
      <c r="I2922" s="279"/>
      <c r="J2922" s="280"/>
      <c r="K2922" s="278"/>
      <c r="L2922" s="279"/>
      <c r="M2922" s="280"/>
      <c r="N2922" s="409"/>
    </row>
    <row r="2923" spans="1:14" ht="14" x14ac:dyDescent="0.15">
      <c r="A2923" s="257" t="s">
        <v>98</v>
      </c>
      <c r="B2923" s="288">
        <v>0.707317073170732</v>
      </c>
      <c r="C2923" s="289">
        <v>0.81005586592178802</v>
      </c>
      <c r="D2923" s="290">
        <v>0.77777777777777801</v>
      </c>
      <c r="E2923" s="288">
        <v>0.707317073170732</v>
      </c>
      <c r="F2923" s="289">
        <v>0.80392156862745101</v>
      </c>
      <c r="G2923" s="290">
        <v>0.75929549902152604</v>
      </c>
      <c r="H2923" s="288"/>
      <c r="I2923" s="289"/>
      <c r="J2923" s="290"/>
      <c r="K2923" s="288"/>
      <c r="L2923" s="289"/>
      <c r="M2923" s="290"/>
      <c r="N2923" s="406"/>
    </row>
    <row r="2924" spans="1:14" ht="14" x14ac:dyDescent="0.15">
      <c r="A2924" s="407" t="s">
        <v>244</v>
      </c>
      <c r="B2924" s="283">
        <v>41</v>
      </c>
      <c r="C2924" s="284">
        <v>358</v>
      </c>
      <c r="D2924" s="285">
        <v>1422</v>
      </c>
      <c r="E2924" s="283">
        <v>41</v>
      </c>
      <c r="F2924" s="284">
        <v>153</v>
      </c>
      <c r="G2924" s="285">
        <v>511</v>
      </c>
      <c r="H2924" s="283"/>
      <c r="I2924" s="284"/>
      <c r="J2924" s="285"/>
      <c r="K2924" s="283"/>
      <c r="L2924" s="284"/>
      <c r="M2924" s="285"/>
      <c r="N2924" s="408"/>
    </row>
    <row r="2925" spans="1:14" ht="42" x14ac:dyDescent="0.15">
      <c r="A2925" s="253" t="s">
        <v>412</v>
      </c>
      <c r="B2925" s="274">
        <v>7.1428571428571397E-2</v>
      </c>
      <c r="C2925" s="275">
        <v>9.7368421052631604E-2</v>
      </c>
      <c r="D2925" s="276">
        <v>0.101889338731444</v>
      </c>
      <c r="E2925" s="274">
        <v>7.1428571428571397E-2</v>
      </c>
      <c r="F2925" s="275">
        <v>6.8750000000000006E-2</v>
      </c>
      <c r="G2925" s="276">
        <v>7.9245283018867907E-2</v>
      </c>
      <c r="H2925" s="274"/>
      <c r="I2925" s="275"/>
      <c r="J2925" s="276"/>
      <c r="K2925" s="274"/>
      <c r="L2925" s="275"/>
      <c r="M2925" s="276"/>
      <c r="N2925" s="277"/>
    </row>
    <row r="2926" spans="1:14" ht="14" x14ac:dyDescent="0.15">
      <c r="A2926" s="271" t="s">
        <v>125</v>
      </c>
      <c r="B2926" s="278">
        <v>0.30952380952380998</v>
      </c>
      <c r="C2926" s="279">
        <v>0.336842105263158</v>
      </c>
      <c r="D2926" s="280">
        <v>0.37786774628879899</v>
      </c>
      <c r="E2926" s="278">
        <v>0.30952380952380998</v>
      </c>
      <c r="F2926" s="279">
        <v>0.29375000000000001</v>
      </c>
      <c r="G2926" s="280">
        <v>0.33207547169811302</v>
      </c>
      <c r="H2926" s="278"/>
      <c r="I2926" s="279"/>
      <c r="J2926" s="280"/>
      <c r="K2926" s="278"/>
      <c r="L2926" s="279"/>
      <c r="M2926" s="280"/>
      <c r="N2926" s="281"/>
    </row>
    <row r="2927" spans="1:14" ht="14" x14ac:dyDescent="0.15">
      <c r="A2927" s="271" t="s">
        <v>126</v>
      </c>
      <c r="B2927" s="278">
        <v>0</v>
      </c>
      <c r="C2927" s="279">
        <v>2.3684210526315801E-2</v>
      </c>
      <c r="D2927" s="280">
        <v>3.0364372469635598E-2</v>
      </c>
      <c r="E2927" s="278">
        <v>0</v>
      </c>
      <c r="F2927" s="279">
        <v>3.7499999999999999E-2</v>
      </c>
      <c r="G2927" s="280">
        <v>4.15094339622641E-2</v>
      </c>
      <c r="H2927" s="278"/>
      <c r="I2927" s="279"/>
      <c r="J2927" s="280"/>
      <c r="K2927" s="278"/>
      <c r="L2927" s="279"/>
      <c r="M2927" s="280"/>
      <c r="N2927" s="281"/>
    </row>
    <row r="2928" spans="1:14" ht="14" x14ac:dyDescent="0.15">
      <c r="A2928" s="271" t="s">
        <v>2</v>
      </c>
      <c r="B2928" s="278">
        <v>0.119047619047619</v>
      </c>
      <c r="C2928" s="279">
        <v>6.8421052631578994E-2</v>
      </c>
      <c r="D2928" s="280">
        <v>9.1093117408906896E-2</v>
      </c>
      <c r="E2928" s="278">
        <v>0.119047619047619</v>
      </c>
      <c r="F2928" s="279">
        <v>0.1</v>
      </c>
      <c r="G2928" s="280">
        <v>0.113207547169811</v>
      </c>
      <c r="H2928" s="278"/>
      <c r="I2928" s="279"/>
      <c r="J2928" s="280"/>
      <c r="K2928" s="278"/>
      <c r="L2928" s="279"/>
      <c r="M2928" s="280"/>
      <c r="N2928" s="281"/>
    </row>
    <row r="2929" spans="1:14" ht="14" x14ac:dyDescent="0.15">
      <c r="A2929" s="271" t="s">
        <v>3</v>
      </c>
      <c r="B2929" s="278">
        <v>0.38095238095238099</v>
      </c>
      <c r="C2929" s="279">
        <v>0.36315789473684201</v>
      </c>
      <c r="D2929" s="280">
        <v>0.31713900134952799</v>
      </c>
      <c r="E2929" s="278">
        <v>0.38095238095238099</v>
      </c>
      <c r="F2929" s="279">
        <v>0.375</v>
      </c>
      <c r="G2929" s="280">
        <v>0.35849056603773599</v>
      </c>
      <c r="H2929" s="278"/>
      <c r="I2929" s="279"/>
      <c r="J2929" s="280"/>
      <c r="K2929" s="278"/>
      <c r="L2929" s="279"/>
      <c r="M2929" s="280"/>
      <c r="N2929" s="281"/>
    </row>
    <row r="2930" spans="1:14" ht="14" x14ac:dyDescent="0.15">
      <c r="A2930" s="271" t="s">
        <v>4</v>
      </c>
      <c r="B2930" s="278">
        <v>0.119047619047619</v>
      </c>
      <c r="C2930" s="279">
        <v>0.110526315789474</v>
      </c>
      <c r="D2930" s="280">
        <v>8.1646423751686903E-2</v>
      </c>
      <c r="E2930" s="278">
        <v>0.119047619047619</v>
      </c>
      <c r="F2930" s="279">
        <v>0.125</v>
      </c>
      <c r="G2930" s="280">
        <v>7.5471698113207503E-2</v>
      </c>
      <c r="H2930" s="278"/>
      <c r="I2930" s="279"/>
      <c r="J2930" s="280"/>
      <c r="K2930" s="278"/>
      <c r="L2930" s="279"/>
      <c r="M2930" s="280"/>
      <c r="N2930" s="281"/>
    </row>
    <row r="2931" spans="1:14" ht="14" x14ac:dyDescent="0.15">
      <c r="A2931" s="407" t="s">
        <v>244</v>
      </c>
      <c r="B2931" s="283">
        <v>42</v>
      </c>
      <c r="C2931" s="284">
        <v>380</v>
      </c>
      <c r="D2931" s="285">
        <v>1482</v>
      </c>
      <c r="E2931" s="283">
        <v>42</v>
      </c>
      <c r="F2931" s="284">
        <v>160</v>
      </c>
      <c r="G2931" s="285">
        <v>530</v>
      </c>
      <c r="H2931" s="283"/>
      <c r="I2931" s="284"/>
      <c r="J2931" s="285"/>
      <c r="K2931" s="283"/>
      <c r="L2931" s="284"/>
      <c r="M2931" s="285"/>
      <c r="N2931" s="411"/>
    </row>
    <row r="2932" spans="1:14" ht="42" x14ac:dyDescent="0.15">
      <c r="A2932" s="253" t="s">
        <v>696</v>
      </c>
      <c r="B2932" s="274">
        <v>0.19512195121951201</v>
      </c>
      <c r="C2932" s="275">
        <v>0.225721784776903</v>
      </c>
      <c r="D2932" s="276">
        <v>0.201086956521739</v>
      </c>
      <c r="E2932" s="274">
        <v>0.19512195121951201</v>
      </c>
      <c r="F2932" s="275">
        <v>0.24844720496894401</v>
      </c>
      <c r="G2932" s="276">
        <v>0.212927756653992</v>
      </c>
      <c r="H2932" s="274"/>
      <c r="I2932" s="275"/>
      <c r="J2932" s="276"/>
      <c r="K2932" s="274"/>
      <c r="L2932" s="275"/>
      <c r="M2932" s="276"/>
      <c r="N2932" s="324"/>
    </row>
    <row r="2933" spans="1:14" ht="14" x14ac:dyDescent="0.15">
      <c r="A2933" s="271" t="s">
        <v>5</v>
      </c>
      <c r="B2933" s="278">
        <v>0</v>
      </c>
      <c r="C2933" s="279">
        <v>1.0498687664042E-2</v>
      </c>
      <c r="D2933" s="280">
        <v>2.3097826086956499E-2</v>
      </c>
      <c r="E2933" s="278">
        <v>0</v>
      </c>
      <c r="F2933" s="279">
        <v>6.2111801242236003E-3</v>
      </c>
      <c r="G2933" s="280">
        <v>2.6615969581748999E-2</v>
      </c>
      <c r="H2933" s="278"/>
      <c r="I2933" s="279"/>
      <c r="J2933" s="280"/>
      <c r="K2933" s="278"/>
      <c r="L2933" s="279"/>
      <c r="M2933" s="280"/>
      <c r="N2933" s="281"/>
    </row>
    <row r="2934" spans="1:14" ht="14" x14ac:dyDescent="0.15">
      <c r="A2934" s="271" t="s">
        <v>6</v>
      </c>
      <c r="B2934" s="278">
        <v>4.8780487804878099E-2</v>
      </c>
      <c r="C2934" s="279">
        <v>1.0498687664042E-2</v>
      </c>
      <c r="D2934" s="280">
        <v>1.2228260869565201E-2</v>
      </c>
      <c r="E2934" s="278">
        <v>4.8780487804878099E-2</v>
      </c>
      <c r="F2934" s="279">
        <v>1.8633540372670801E-2</v>
      </c>
      <c r="G2934" s="280">
        <v>1.5209125475285201E-2</v>
      </c>
      <c r="H2934" s="278"/>
      <c r="I2934" s="279"/>
      <c r="J2934" s="280"/>
      <c r="K2934" s="278"/>
      <c r="L2934" s="279"/>
      <c r="M2934" s="280"/>
      <c r="N2934" s="281"/>
    </row>
    <row r="2935" spans="1:14" ht="14" x14ac:dyDescent="0.15">
      <c r="A2935" s="271" t="s">
        <v>7</v>
      </c>
      <c r="B2935" s="278">
        <v>7.3170731707317097E-2</v>
      </c>
      <c r="C2935" s="279">
        <v>1.8372703412073501E-2</v>
      </c>
      <c r="D2935" s="280">
        <v>4.0760869565217399E-2</v>
      </c>
      <c r="E2935" s="278">
        <v>7.3170731707317097E-2</v>
      </c>
      <c r="F2935" s="279">
        <v>1.8633540372670801E-2</v>
      </c>
      <c r="G2935" s="280">
        <v>4.9429657794676798E-2</v>
      </c>
      <c r="H2935" s="278"/>
      <c r="I2935" s="279"/>
      <c r="J2935" s="280"/>
      <c r="K2935" s="278"/>
      <c r="L2935" s="279"/>
      <c r="M2935" s="280"/>
      <c r="N2935" s="281"/>
    </row>
    <row r="2936" spans="1:14" ht="14" x14ac:dyDescent="0.15">
      <c r="A2936" s="271" t="s">
        <v>8</v>
      </c>
      <c r="B2936" s="278">
        <v>7.3170731707317097E-2</v>
      </c>
      <c r="C2936" s="279">
        <v>9.7112860892388506E-2</v>
      </c>
      <c r="D2936" s="280">
        <v>0.112092391304348</v>
      </c>
      <c r="E2936" s="278">
        <v>7.3170731707317097E-2</v>
      </c>
      <c r="F2936" s="279">
        <v>6.8322981366459604E-2</v>
      </c>
      <c r="G2936" s="280">
        <v>7.0342205323193893E-2</v>
      </c>
      <c r="H2936" s="278"/>
      <c r="I2936" s="279"/>
      <c r="J2936" s="280"/>
      <c r="K2936" s="278"/>
      <c r="L2936" s="279"/>
      <c r="M2936" s="280"/>
      <c r="N2936" s="281"/>
    </row>
    <row r="2937" spans="1:14" ht="14" x14ac:dyDescent="0.15">
      <c r="A2937" s="271" t="s">
        <v>9</v>
      </c>
      <c r="B2937" s="278">
        <v>0.41463414634146301</v>
      </c>
      <c r="C2937" s="279">
        <v>0.48293963254593197</v>
      </c>
      <c r="D2937" s="280">
        <v>0.40557065217391303</v>
      </c>
      <c r="E2937" s="278">
        <v>0.41463414634146301</v>
      </c>
      <c r="F2937" s="279">
        <v>0.46583850931677001</v>
      </c>
      <c r="G2937" s="280">
        <v>0.395437262357414</v>
      </c>
      <c r="H2937" s="278"/>
      <c r="I2937" s="279"/>
      <c r="J2937" s="280"/>
      <c r="K2937" s="278"/>
      <c r="L2937" s="279"/>
      <c r="M2937" s="280"/>
      <c r="N2937" s="281"/>
    </row>
    <row r="2938" spans="1:14" ht="14" x14ac:dyDescent="0.15">
      <c r="A2938" s="271" t="s">
        <v>10</v>
      </c>
      <c r="B2938" s="278">
        <v>0.19512195121951201</v>
      </c>
      <c r="C2938" s="279">
        <v>0.15485564304461899</v>
      </c>
      <c r="D2938" s="280">
        <v>0.205163043478261</v>
      </c>
      <c r="E2938" s="278">
        <v>0.19512195121951201</v>
      </c>
      <c r="F2938" s="279">
        <v>0.173913043478261</v>
      </c>
      <c r="G2938" s="280">
        <v>0.23003802281368799</v>
      </c>
      <c r="H2938" s="278"/>
      <c r="I2938" s="279"/>
      <c r="J2938" s="280"/>
      <c r="K2938" s="278"/>
      <c r="L2938" s="279"/>
      <c r="M2938" s="280"/>
      <c r="N2938" s="342"/>
    </row>
    <row r="2939" spans="1:14" ht="14" x14ac:dyDescent="0.15">
      <c r="A2939" s="407" t="s">
        <v>244</v>
      </c>
      <c r="B2939" s="283">
        <v>41</v>
      </c>
      <c r="C2939" s="284">
        <v>381</v>
      </c>
      <c r="D2939" s="285">
        <v>1472</v>
      </c>
      <c r="E2939" s="283">
        <v>41</v>
      </c>
      <c r="F2939" s="284">
        <v>161</v>
      </c>
      <c r="G2939" s="285">
        <v>526</v>
      </c>
      <c r="H2939" s="283"/>
      <c r="I2939" s="284"/>
      <c r="J2939" s="285"/>
      <c r="K2939" s="283"/>
      <c r="L2939" s="284"/>
      <c r="M2939" s="285"/>
      <c r="N2939" s="411"/>
    </row>
    <row r="2940" spans="1:14" ht="28" x14ac:dyDescent="0.15">
      <c r="A2940" s="305" t="s">
        <v>946</v>
      </c>
      <c r="B2940" s="278">
        <v>4.3478260869565202E-2</v>
      </c>
      <c r="C2940" s="279">
        <v>1.52838427947598E-2</v>
      </c>
      <c r="D2940" s="280">
        <v>4.0501996577296098E-2</v>
      </c>
      <c r="E2940" s="278">
        <v>4.3478260869565202E-2</v>
      </c>
      <c r="F2940" s="279">
        <v>2.1052631578947399E-2</v>
      </c>
      <c r="G2940" s="280">
        <v>4.0435458786936197E-2</v>
      </c>
      <c r="H2940" s="278"/>
      <c r="I2940" s="279"/>
      <c r="J2940" s="280"/>
      <c r="K2940" s="278"/>
      <c r="L2940" s="279"/>
      <c r="M2940" s="280"/>
      <c r="N2940" s="281"/>
    </row>
    <row r="2941" spans="1:14" ht="14" x14ac:dyDescent="0.15">
      <c r="A2941" s="271" t="s">
        <v>216</v>
      </c>
      <c r="B2941" s="278">
        <v>0</v>
      </c>
      <c r="C2941" s="279">
        <v>0</v>
      </c>
      <c r="D2941" s="280">
        <v>1.1409013120365101E-3</v>
      </c>
      <c r="E2941" s="278">
        <v>0</v>
      </c>
      <c r="F2941" s="279">
        <v>0</v>
      </c>
      <c r="G2941" s="280">
        <v>1.5552099533437001E-3</v>
      </c>
      <c r="H2941" s="278"/>
      <c r="I2941" s="279"/>
      <c r="J2941" s="280"/>
      <c r="K2941" s="278"/>
      <c r="L2941" s="279"/>
      <c r="M2941" s="280"/>
      <c r="N2941" s="281"/>
    </row>
    <row r="2942" spans="1:14" ht="14" x14ac:dyDescent="0.15">
      <c r="A2942" s="255" t="s">
        <v>569</v>
      </c>
      <c r="B2942" s="278">
        <v>0</v>
      </c>
      <c r="C2942" s="279">
        <v>0</v>
      </c>
      <c r="D2942" s="280">
        <v>1.08385624643468E-2</v>
      </c>
      <c r="E2942" s="278">
        <v>0</v>
      </c>
      <c r="F2942" s="279">
        <v>0</v>
      </c>
      <c r="G2942" s="280">
        <v>1.08864696734059E-2</v>
      </c>
      <c r="H2942" s="278"/>
      <c r="I2942" s="279"/>
      <c r="J2942" s="280"/>
      <c r="K2942" s="278"/>
      <c r="L2942" s="279"/>
      <c r="M2942" s="280"/>
      <c r="N2942" s="281"/>
    </row>
    <row r="2943" spans="1:14" ht="14" x14ac:dyDescent="0.15">
      <c r="A2943" s="255" t="s">
        <v>570</v>
      </c>
      <c r="B2943" s="278">
        <v>0.95652173913043503</v>
      </c>
      <c r="C2943" s="279">
        <v>0.98471615720523997</v>
      </c>
      <c r="D2943" s="280">
        <v>0.92641186537364495</v>
      </c>
      <c r="E2943" s="278">
        <v>0.95652173913043503</v>
      </c>
      <c r="F2943" s="279">
        <v>0.97894736842105301</v>
      </c>
      <c r="G2943" s="280">
        <v>0.93468118195956496</v>
      </c>
      <c r="H2943" s="278"/>
      <c r="I2943" s="279"/>
      <c r="J2943" s="280"/>
      <c r="K2943" s="278"/>
      <c r="L2943" s="279"/>
      <c r="M2943" s="280"/>
      <c r="N2943" s="281"/>
    </row>
    <row r="2944" spans="1:14" ht="14" x14ac:dyDescent="0.15">
      <c r="A2944" s="255" t="s">
        <v>571</v>
      </c>
      <c r="B2944" s="278">
        <v>0</v>
      </c>
      <c r="C2944" s="279">
        <v>0</v>
      </c>
      <c r="D2944" s="280">
        <v>5.7045065601825399E-3</v>
      </c>
      <c r="E2944" s="278">
        <v>0</v>
      </c>
      <c r="F2944" s="279">
        <v>0</v>
      </c>
      <c r="G2944" s="280">
        <v>1.5552099533437001E-3</v>
      </c>
      <c r="H2944" s="278"/>
      <c r="I2944" s="279"/>
      <c r="J2944" s="280"/>
      <c r="K2944" s="278"/>
      <c r="L2944" s="279"/>
      <c r="M2944" s="280"/>
      <c r="N2944" s="281"/>
    </row>
    <row r="2945" spans="1:14" ht="14" x14ac:dyDescent="0.15">
      <c r="A2945" s="255" t="s">
        <v>572</v>
      </c>
      <c r="B2945" s="278">
        <v>0</v>
      </c>
      <c r="C2945" s="279">
        <v>0</v>
      </c>
      <c r="D2945" s="280">
        <v>5.7045065601825395E-4</v>
      </c>
      <c r="E2945" s="278">
        <v>0</v>
      </c>
      <c r="F2945" s="279">
        <v>0</v>
      </c>
      <c r="G2945" s="280">
        <v>1.5552099533437001E-3</v>
      </c>
      <c r="H2945" s="278"/>
      <c r="I2945" s="279"/>
      <c r="J2945" s="280"/>
      <c r="K2945" s="278"/>
      <c r="L2945" s="279"/>
      <c r="M2945" s="280"/>
      <c r="N2945" s="281"/>
    </row>
    <row r="2946" spans="1:14" ht="14" x14ac:dyDescent="0.15">
      <c r="A2946" s="255" t="s">
        <v>573</v>
      </c>
      <c r="B2946" s="278">
        <v>0</v>
      </c>
      <c r="C2946" s="279">
        <v>0</v>
      </c>
      <c r="D2946" s="280">
        <v>1.1409013120365101E-3</v>
      </c>
      <c r="E2946" s="278">
        <v>0</v>
      </c>
      <c r="F2946" s="279">
        <v>0</v>
      </c>
      <c r="G2946" s="280">
        <v>3.1104199066874002E-3</v>
      </c>
      <c r="H2946" s="278"/>
      <c r="I2946" s="279"/>
      <c r="J2946" s="280"/>
      <c r="K2946" s="278"/>
      <c r="L2946" s="279"/>
      <c r="M2946" s="280"/>
      <c r="N2946" s="281"/>
    </row>
    <row r="2947" spans="1:14" ht="14" x14ac:dyDescent="0.15">
      <c r="A2947" s="255" t="s">
        <v>574</v>
      </c>
      <c r="B2947" s="278">
        <v>0</v>
      </c>
      <c r="C2947" s="279">
        <v>0</v>
      </c>
      <c r="D2947" s="280">
        <v>1.1409013120365101E-2</v>
      </c>
      <c r="E2947" s="278">
        <v>0</v>
      </c>
      <c r="F2947" s="279">
        <v>0</v>
      </c>
      <c r="G2947" s="280">
        <v>4.6656298600311003E-3</v>
      </c>
      <c r="H2947" s="278"/>
      <c r="I2947" s="279"/>
      <c r="J2947" s="280"/>
      <c r="K2947" s="278"/>
      <c r="L2947" s="279"/>
      <c r="M2947" s="280"/>
      <c r="N2947" s="281"/>
    </row>
    <row r="2948" spans="1:14" ht="14" x14ac:dyDescent="0.15">
      <c r="A2948" s="255" t="s">
        <v>562</v>
      </c>
      <c r="B2948" s="278">
        <v>0</v>
      </c>
      <c r="C2948" s="279">
        <v>0</v>
      </c>
      <c r="D2948" s="280">
        <v>2.2818026240730201E-3</v>
      </c>
      <c r="E2948" s="278">
        <v>0</v>
      </c>
      <c r="F2948" s="279">
        <v>0</v>
      </c>
      <c r="G2948" s="280">
        <v>1.5552099533437001E-3</v>
      </c>
      <c r="H2948" s="278"/>
      <c r="I2948" s="279"/>
      <c r="J2948" s="280"/>
      <c r="K2948" s="278"/>
      <c r="L2948" s="279"/>
      <c r="M2948" s="280"/>
      <c r="N2948" s="281"/>
    </row>
    <row r="2949" spans="1:14" ht="14" x14ac:dyDescent="0.15">
      <c r="A2949" s="271" t="s">
        <v>97</v>
      </c>
      <c r="B2949" s="278">
        <v>0</v>
      </c>
      <c r="C2949" s="279">
        <v>0</v>
      </c>
      <c r="D2949" s="280">
        <v>0</v>
      </c>
      <c r="E2949" s="278">
        <v>0</v>
      </c>
      <c r="F2949" s="279">
        <v>0</v>
      </c>
      <c r="G2949" s="280">
        <v>0</v>
      </c>
      <c r="H2949" s="278"/>
      <c r="I2949" s="279"/>
      <c r="J2949" s="280"/>
      <c r="K2949" s="278"/>
      <c r="L2949" s="279"/>
      <c r="M2949" s="280"/>
      <c r="N2949" s="281"/>
    </row>
    <row r="2950" spans="1:14" ht="14" x14ac:dyDescent="0.15">
      <c r="A2950" s="309" t="s">
        <v>244</v>
      </c>
      <c r="B2950" s="283">
        <v>46</v>
      </c>
      <c r="C2950" s="284">
        <v>458</v>
      </c>
      <c r="D2950" s="285">
        <v>1753</v>
      </c>
      <c r="E2950" s="283">
        <v>46</v>
      </c>
      <c r="F2950" s="284">
        <v>190</v>
      </c>
      <c r="G2950" s="285">
        <v>643</v>
      </c>
      <c r="H2950" s="283"/>
      <c r="I2950" s="284"/>
      <c r="J2950" s="285"/>
      <c r="K2950" s="283"/>
      <c r="L2950" s="284"/>
      <c r="M2950" s="285"/>
      <c r="N2950" s="310"/>
    </row>
    <row r="2951" spans="1:14" ht="28" x14ac:dyDescent="0.15">
      <c r="A2951" s="253" t="s">
        <v>947</v>
      </c>
      <c r="B2951" s="274">
        <v>2.2222222222222199E-2</v>
      </c>
      <c r="C2951" s="275">
        <v>1.10619469026549E-2</v>
      </c>
      <c r="D2951" s="276">
        <v>1.41760189013585E-2</v>
      </c>
      <c r="E2951" s="274">
        <v>2.2222222222222199E-2</v>
      </c>
      <c r="F2951" s="275">
        <v>5.2910052910052898E-3</v>
      </c>
      <c r="G2951" s="276">
        <v>1.46341463414634E-2</v>
      </c>
      <c r="H2951" s="274"/>
      <c r="I2951" s="275"/>
      <c r="J2951" s="276"/>
      <c r="K2951" s="274"/>
      <c r="L2951" s="275"/>
      <c r="M2951" s="276"/>
      <c r="N2951" s="324"/>
    </row>
    <row r="2952" spans="1:14" ht="14" x14ac:dyDescent="0.15">
      <c r="A2952" s="271" t="s">
        <v>216</v>
      </c>
      <c r="B2952" s="278">
        <v>0</v>
      </c>
      <c r="C2952" s="279">
        <v>0</v>
      </c>
      <c r="D2952" s="280">
        <v>5.9066745422327197E-4</v>
      </c>
      <c r="E2952" s="278">
        <v>0</v>
      </c>
      <c r="F2952" s="279">
        <v>0</v>
      </c>
      <c r="G2952" s="280">
        <v>0</v>
      </c>
      <c r="H2952" s="278"/>
      <c r="I2952" s="279"/>
      <c r="J2952" s="280"/>
      <c r="K2952" s="278"/>
      <c r="L2952" s="279"/>
      <c r="M2952" s="280"/>
      <c r="N2952" s="281"/>
    </row>
    <row r="2953" spans="1:14" ht="14" x14ac:dyDescent="0.15">
      <c r="A2953" s="255" t="s">
        <v>569</v>
      </c>
      <c r="B2953" s="278">
        <v>0</v>
      </c>
      <c r="C2953" s="279">
        <v>0</v>
      </c>
      <c r="D2953" s="280">
        <v>0</v>
      </c>
      <c r="E2953" s="278">
        <v>0</v>
      </c>
      <c r="F2953" s="279">
        <v>0</v>
      </c>
      <c r="G2953" s="280">
        <v>0</v>
      </c>
      <c r="H2953" s="278"/>
      <c r="I2953" s="279"/>
      <c r="J2953" s="280"/>
      <c r="K2953" s="278"/>
      <c r="L2953" s="279"/>
      <c r="M2953" s="280"/>
      <c r="N2953" s="281"/>
    </row>
    <row r="2954" spans="1:14" ht="14" x14ac:dyDescent="0.15">
      <c r="A2954" s="255" t="s">
        <v>570</v>
      </c>
      <c r="B2954" s="278">
        <v>0.22222222222222199</v>
      </c>
      <c r="C2954" s="279">
        <v>0.221238938053097</v>
      </c>
      <c r="D2954" s="280">
        <v>0.30124040165386901</v>
      </c>
      <c r="E2954" s="278">
        <v>0.22222222222222199</v>
      </c>
      <c r="F2954" s="279">
        <v>0.28571428571428598</v>
      </c>
      <c r="G2954" s="280">
        <v>0.36260162601626</v>
      </c>
      <c r="H2954" s="278"/>
      <c r="I2954" s="279"/>
      <c r="J2954" s="280"/>
      <c r="K2954" s="278"/>
      <c r="L2954" s="279"/>
      <c r="M2954" s="280"/>
      <c r="N2954" s="281"/>
    </row>
    <row r="2955" spans="1:14" ht="14" x14ac:dyDescent="0.15">
      <c r="A2955" s="255" t="s">
        <v>571</v>
      </c>
      <c r="B2955" s="278">
        <v>0.422222222222222</v>
      </c>
      <c r="C2955" s="279">
        <v>0.39159292035398202</v>
      </c>
      <c r="D2955" s="280">
        <v>0.41287655050206701</v>
      </c>
      <c r="E2955" s="278">
        <v>0.422222222222222</v>
      </c>
      <c r="F2955" s="279">
        <v>0.37566137566137597</v>
      </c>
      <c r="G2955" s="280">
        <v>0.40325203252032499</v>
      </c>
      <c r="H2955" s="278"/>
      <c r="I2955" s="279"/>
      <c r="J2955" s="280"/>
      <c r="K2955" s="278"/>
      <c r="L2955" s="279"/>
      <c r="M2955" s="280"/>
      <c r="N2955" s="281"/>
    </row>
    <row r="2956" spans="1:14" ht="14" x14ac:dyDescent="0.15">
      <c r="A2956" s="255" t="s">
        <v>572</v>
      </c>
      <c r="B2956" s="278">
        <v>0.2</v>
      </c>
      <c r="C2956" s="279">
        <v>3.9823008849557501E-2</v>
      </c>
      <c r="D2956" s="280">
        <v>3.01240401653869E-2</v>
      </c>
      <c r="E2956" s="278">
        <v>0.2</v>
      </c>
      <c r="F2956" s="279">
        <v>5.8201058201058198E-2</v>
      </c>
      <c r="G2956" s="280">
        <v>3.9024390243902397E-2</v>
      </c>
      <c r="H2956" s="278"/>
      <c r="I2956" s="279"/>
      <c r="J2956" s="280"/>
      <c r="K2956" s="278"/>
      <c r="L2956" s="279"/>
      <c r="M2956" s="280"/>
      <c r="N2956" s="281"/>
    </row>
    <row r="2957" spans="1:14" ht="14" x14ac:dyDescent="0.15">
      <c r="A2957" s="255" t="s">
        <v>573</v>
      </c>
      <c r="B2957" s="278">
        <v>4.4444444444444398E-2</v>
      </c>
      <c r="C2957" s="279">
        <v>3.9823008849557501E-2</v>
      </c>
      <c r="D2957" s="280">
        <v>6.3201417601890103E-2</v>
      </c>
      <c r="E2957" s="278">
        <v>4.4444444444444398E-2</v>
      </c>
      <c r="F2957" s="279">
        <v>4.2328042328042298E-2</v>
      </c>
      <c r="G2957" s="280">
        <v>3.5772357723577203E-2</v>
      </c>
      <c r="H2957" s="278"/>
      <c r="I2957" s="279"/>
      <c r="J2957" s="280"/>
      <c r="K2957" s="278"/>
      <c r="L2957" s="279"/>
      <c r="M2957" s="280"/>
      <c r="N2957" s="281"/>
    </row>
    <row r="2958" spans="1:14" ht="14" x14ac:dyDescent="0.15">
      <c r="A2958" s="255" t="s">
        <v>574</v>
      </c>
      <c r="B2958" s="278">
        <v>8.8888888888888906E-2</v>
      </c>
      <c r="C2958" s="279">
        <v>0.28539823008849602</v>
      </c>
      <c r="D2958" s="280">
        <v>0.166568222090963</v>
      </c>
      <c r="E2958" s="278">
        <v>8.8888888888888906E-2</v>
      </c>
      <c r="F2958" s="279">
        <v>0.227513227513228</v>
      </c>
      <c r="G2958" s="280">
        <v>0.13658536585365899</v>
      </c>
      <c r="H2958" s="278"/>
      <c r="I2958" s="279"/>
      <c r="J2958" s="280"/>
      <c r="K2958" s="278"/>
      <c r="L2958" s="279"/>
      <c r="M2958" s="280"/>
      <c r="N2958" s="281"/>
    </row>
    <row r="2959" spans="1:14" ht="14" x14ac:dyDescent="0.15">
      <c r="A2959" s="255" t="s">
        <v>562</v>
      </c>
      <c r="B2959" s="278">
        <v>0</v>
      </c>
      <c r="C2959" s="279">
        <v>1.10619469026549E-2</v>
      </c>
      <c r="D2959" s="280">
        <v>1.12226816302422E-2</v>
      </c>
      <c r="E2959" s="278">
        <v>0</v>
      </c>
      <c r="F2959" s="279">
        <v>5.2910052910052898E-3</v>
      </c>
      <c r="G2959" s="280">
        <v>8.1300813008130107E-3</v>
      </c>
      <c r="H2959" s="278"/>
      <c r="I2959" s="279"/>
      <c r="J2959" s="280"/>
      <c r="K2959" s="278"/>
      <c r="L2959" s="279"/>
      <c r="M2959" s="280"/>
      <c r="N2959" s="281"/>
    </row>
    <row r="2960" spans="1:14" ht="14" x14ac:dyDescent="0.15">
      <c r="A2960" s="271" t="s">
        <v>97</v>
      </c>
      <c r="B2960" s="278">
        <v>0</v>
      </c>
      <c r="C2960" s="279">
        <v>0</v>
      </c>
      <c r="D2960" s="280">
        <v>0</v>
      </c>
      <c r="E2960" s="278">
        <v>0</v>
      </c>
      <c r="F2960" s="279">
        <v>0</v>
      </c>
      <c r="G2960" s="280">
        <v>0</v>
      </c>
      <c r="H2960" s="278"/>
      <c r="I2960" s="279"/>
      <c r="J2960" s="280"/>
      <c r="K2960" s="278"/>
      <c r="L2960" s="279"/>
      <c r="M2960" s="280"/>
      <c r="N2960" s="342"/>
    </row>
    <row r="2961" spans="1:14" ht="14" x14ac:dyDescent="0.15">
      <c r="A2961" s="309" t="s">
        <v>244</v>
      </c>
      <c r="B2961" s="283">
        <v>45</v>
      </c>
      <c r="C2961" s="284">
        <v>452</v>
      </c>
      <c r="D2961" s="285">
        <v>1693</v>
      </c>
      <c r="E2961" s="283">
        <v>45</v>
      </c>
      <c r="F2961" s="284">
        <v>189</v>
      </c>
      <c r="G2961" s="285">
        <v>615</v>
      </c>
      <c r="H2961" s="283"/>
      <c r="I2961" s="284"/>
      <c r="J2961" s="285"/>
      <c r="K2961" s="283"/>
      <c r="L2961" s="284"/>
      <c r="M2961" s="285"/>
      <c r="N2961" s="310"/>
    </row>
    <row r="2962" spans="1:14" ht="42" x14ac:dyDescent="0.15">
      <c r="A2962" s="253" t="s">
        <v>78</v>
      </c>
      <c r="B2962" s="274">
        <v>0.46341463414634099</v>
      </c>
      <c r="C2962" s="275">
        <v>0.38120104438642299</v>
      </c>
      <c r="D2962" s="276">
        <v>0.37433155080213898</v>
      </c>
      <c r="E2962" s="274">
        <v>0.46341463414634099</v>
      </c>
      <c r="F2962" s="275">
        <v>0.438271604938272</v>
      </c>
      <c r="G2962" s="276">
        <v>0.37757009345794401</v>
      </c>
      <c r="H2962" s="274"/>
      <c r="I2962" s="275"/>
      <c r="J2962" s="276"/>
      <c r="K2962" s="274"/>
      <c r="L2962" s="275"/>
      <c r="M2962" s="276"/>
      <c r="N2962" s="573" t="s">
        <v>1023</v>
      </c>
    </row>
    <row r="2963" spans="1:14" ht="14" x14ac:dyDescent="0.15">
      <c r="A2963" s="271" t="s">
        <v>86</v>
      </c>
      <c r="B2963" s="278">
        <v>0.26829268292682901</v>
      </c>
      <c r="C2963" s="279">
        <v>0.43603133159268898</v>
      </c>
      <c r="D2963" s="280">
        <v>0.41911764705882398</v>
      </c>
      <c r="E2963" s="278">
        <v>0.26829268292682901</v>
      </c>
      <c r="F2963" s="279">
        <v>0.38888888888888901</v>
      </c>
      <c r="G2963" s="280">
        <v>0.420560747663551</v>
      </c>
      <c r="H2963" s="278"/>
      <c r="I2963" s="279"/>
      <c r="J2963" s="280"/>
      <c r="K2963" s="278"/>
      <c r="L2963" s="279"/>
      <c r="M2963" s="280"/>
      <c r="N2963" s="574"/>
    </row>
    <row r="2964" spans="1:14" ht="14" x14ac:dyDescent="0.15">
      <c r="A2964" s="271" t="s">
        <v>87</v>
      </c>
      <c r="B2964" s="278">
        <v>0.24390243902438999</v>
      </c>
      <c r="C2964" s="279">
        <v>0.15404699738903399</v>
      </c>
      <c r="D2964" s="280">
        <v>0.15240641711229899</v>
      </c>
      <c r="E2964" s="278">
        <v>0.24390243902438999</v>
      </c>
      <c r="F2964" s="279">
        <v>0.141975308641975</v>
      </c>
      <c r="G2964" s="280">
        <v>0.15140186915887899</v>
      </c>
      <c r="H2964" s="278"/>
      <c r="I2964" s="279"/>
      <c r="J2964" s="280"/>
      <c r="K2964" s="278"/>
      <c r="L2964" s="279"/>
      <c r="M2964" s="280"/>
      <c r="N2964" s="574"/>
    </row>
    <row r="2965" spans="1:14" ht="14" x14ac:dyDescent="0.15">
      <c r="A2965" s="271" t="s">
        <v>88</v>
      </c>
      <c r="B2965" s="278">
        <v>2.4390243902439001E-2</v>
      </c>
      <c r="C2965" s="279">
        <v>2.8720626631853801E-2</v>
      </c>
      <c r="D2965" s="280">
        <v>5.4144385026737997E-2</v>
      </c>
      <c r="E2965" s="278">
        <v>2.4390243902439001E-2</v>
      </c>
      <c r="F2965" s="279">
        <v>3.0864197530864199E-2</v>
      </c>
      <c r="G2965" s="280">
        <v>5.0467289719626197E-2</v>
      </c>
      <c r="H2965" s="278"/>
      <c r="I2965" s="279"/>
      <c r="J2965" s="280"/>
      <c r="K2965" s="278"/>
      <c r="L2965" s="279"/>
      <c r="M2965" s="280"/>
      <c r="N2965" s="575"/>
    </row>
    <row r="2966" spans="1:14" ht="14" x14ac:dyDescent="0.15">
      <c r="A2966" s="311" t="s">
        <v>244</v>
      </c>
      <c r="B2966" s="312">
        <v>41</v>
      </c>
      <c r="C2966" s="313">
        <v>383</v>
      </c>
      <c r="D2966" s="314">
        <v>1496</v>
      </c>
      <c r="E2966" s="312">
        <v>41</v>
      </c>
      <c r="F2966" s="313">
        <v>162</v>
      </c>
      <c r="G2966" s="314">
        <v>535</v>
      </c>
      <c r="H2966" s="312"/>
      <c r="I2966" s="313"/>
      <c r="J2966" s="314"/>
      <c r="K2966" s="312"/>
      <c r="L2966" s="313"/>
      <c r="M2966" s="314"/>
      <c r="N2966" s="299"/>
    </row>
    <row r="2967" spans="1:14" ht="14" x14ac:dyDescent="0.15">
      <c r="A2967" s="271" t="s">
        <v>182</v>
      </c>
      <c r="B2967" s="296">
        <v>3.1707317073170702</v>
      </c>
      <c r="C2967" s="297">
        <v>3.1697127937336802</v>
      </c>
      <c r="D2967" s="298">
        <v>3.1136363636363602</v>
      </c>
      <c r="E2967" s="296">
        <v>3.1707317073170702</v>
      </c>
      <c r="F2967" s="297">
        <v>3.2345679012345698</v>
      </c>
      <c r="G2967" s="298">
        <v>3.1252336448598101</v>
      </c>
      <c r="H2967" s="296"/>
      <c r="I2967" s="297"/>
      <c r="J2967" s="298"/>
      <c r="K2967" s="296"/>
      <c r="L2967" s="297"/>
      <c r="M2967" s="298"/>
      <c r="N2967" s="299"/>
    </row>
    <row r="2968" spans="1:14" ht="14" x14ac:dyDescent="0.15">
      <c r="A2968" s="271" t="s">
        <v>165</v>
      </c>
      <c r="B2968" s="296">
        <v>0.89169610923201403</v>
      </c>
      <c r="C2968" s="297">
        <v>0.789274748955336</v>
      </c>
      <c r="D2968" s="298">
        <v>0.85492154510349805</v>
      </c>
      <c r="E2968" s="296">
        <v>0.89169610923201403</v>
      </c>
      <c r="F2968" s="297">
        <v>0.80790511924123198</v>
      </c>
      <c r="G2968" s="298">
        <v>0.84646140032295103</v>
      </c>
      <c r="H2968" s="296"/>
      <c r="I2968" s="297"/>
      <c r="J2968" s="298"/>
      <c r="K2968" s="296"/>
      <c r="L2968" s="297"/>
      <c r="M2968" s="298"/>
      <c r="N2968" s="299"/>
    </row>
    <row r="2969" spans="1:14" ht="14" x14ac:dyDescent="0.15">
      <c r="A2969" s="271" t="s">
        <v>245</v>
      </c>
      <c r="B2969" s="300" t="s">
        <v>233</v>
      </c>
      <c r="C2969" s="297" t="s">
        <v>124</v>
      </c>
      <c r="D2969" s="298" t="s">
        <v>124</v>
      </c>
      <c r="E2969" s="300" t="s">
        <v>233</v>
      </c>
      <c r="F2969" s="297" t="s">
        <v>124</v>
      </c>
      <c r="G2969" s="298" t="s">
        <v>124</v>
      </c>
      <c r="H2969" s="300"/>
      <c r="I2969" s="297"/>
      <c r="J2969" s="298"/>
      <c r="K2969" s="300"/>
      <c r="L2969" s="297"/>
      <c r="M2969" s="298"/>
      <c r="N2969" s="299"/>
    </row>
    <row r="2970" spans="1:14" ht="14" x14ac:dyDescent="0.15">
      <c r="A2970" s="272" t="s">
        <v>164</v>
      </c>
      <c r="B2970" s="301" t="s">
        <v>233</v>
      </c>
      <c r="C2970" s="302">
        <v>1.2909491716776968E-3</v>
      </c>
      <c r="D2970" s="303">
        <v>6.6784307879149268E-2</v>
      </c>
      <c r="E2970" s="301" t="s">
        <v>233</v>
      </c>
      <c r="F2970" s="302">
        <v>-7.901446889883959E-2</v>
      </c>
      <c r="G2970" s="303">
        <v>5.3750900442596866E-2</v>
      </c>
      <c r="H2970" s="301"/>
      <c r="I2970" s="302"/>
      <c r="J2970" s="303"/>
      <c r="K2970" s="301"/>
      <c r="L2970" s="302"/>
      <c r="M2970" s="303"/>
      <c r="N2970" s="304"/>
    </row>
    <row r="2971" spans="1:14" ht="28" x14ac:dyDescent="0.15">
      <c r="A2971" s="253" t="s">
        <v>742</v>
      </c>
      <c r="B2971" s="274">
        <v>0.27272727272727298</v>
      </c>
      <c r="C2971" s="275">
        <v>0.34057971014492799</v>
      </c>
      <c r="D2971" s="276">
        <v>0.30092879256965899</v>
      </c>
      <c r="E2971" s="274">
        <v>0.27272727272727298</v>
      </c>
      <c r="F2971" s="275">
        <v>0.36781609195402298</v>
      </c>
      <c r="G2971" s="276">
        <v>0.28161888701517701</v>
      </c>
      <c r="H2971" s="274"/>
      <c r="I2971" s="275"/>
      <c r="J2971" s="276"/>
      <c r="K2971" s="274"/>
      <c r="L2971" s="275"/>
      <c r="M2971" s="276"/>
      <c r="N2971" s="277"/>
    </row>
    <row r="2972" spans="1:14" ht="14" x14ac:dyDescent="0.15">
      <c r="A2972" s="271" t="s">
        <v>11</v>
      </c>
      <c r="B2972" s="278">
        <v>0.34090909090909099</v>
      </c>
      <c r="C2972" s="279">
        <v>0.33333333333333298</v>
      </c>
      <c r="D2972" s="280">
        <v>0.28606811145510802</v>
      </c>
      <c r="E2972" s="278">
        <v>0.34090909090909099</v>
      </c>
      <c r="F2972" s="279">
        <v>0.26436781609195398</v>
      </c>
      <c r="G2972" s="280">
        <v>0.269814502529511</v>
      </c>
      <c r="H2972" s="278"/>
      <c r="I2972" s="279"/>
      <c r="J2972" s="280"/>
      <c r="K2972" s="278"/>
      <c r="L2972" s="279"/>
      <c r="M2972" s="280"/>
      <c r="N2972" s="281"/>
    </row>
    <row r="2973" spans="1:14" ht="14" x14ac:dyDescent="0.15">
      <c r="A2973" s="271" t="s">
        <v>12</v>
      </c>
      <c r="B2973" s="278">
        <v>0.15909090909090901</v>
      </c>
      <c r="C2973" s="279">
        <v>0.17149758454106301</v>
      </c>
      <c r="D2973" s="280">
        <v>0.177089783281734</v>
      </c>
      <c r="E2973" s="278">
        <v>0.15909090909090901</v>
      </c>
      <c r="F2973" s="279">
        <v>0.17816091954023</v>
      </c>
      <c r="G2973" s="280">
        <v>0.17369308600337299</v>
      </c>
      <c r="H2973" s="278"/>
      <c r="I2973" s="279"/>
      <c r="J2973" s="280"/>
      <c r="K2973" s="278"/>
      <c r="L2973" s="279"/>
      <c r="M2973" s="280"/>
      <c r="N2973" s="281"/>
    </row>
    <row r="2974" spans="1:14" ht="14" x14ac:dyDescent="0.15">
      <c r="A2974" s="271" t="s">
        <v>13</v>
      </c>
      <c r="B2974" s="278">
        <v>0.15909090909090901</v>
      </c>
      <c r="C2974" s="279">
        <v>0.10386473429951699</v>
      </c>
      <c r="D2974" s="280">
        <v>0.13869969040247701</v>
      </c>
      <c r="E2974" s="278">
        <v>0.15909090909090901</v>
      </c>
      <c r="F2974" s="279">
        <v>0.114942528735632</v>
      </c>
      <c r="G2974" s="280">
        <v>0.14839797639123101</v>
      </c>
      <c r="H2974" s="278"/>
      <c r="I2974" s="279"/>
      <c r="J2974" s="280"/>
      <c r="K2974" s="278"/>
      <c r="L2974" s="279"/>
      <c r="M2974" s="280"/>
      <c r="N2974" s="281"/>
    </row>
    <row r="2975" spans="1:14" ht="14" x14ac:dyDescent="0.15">
      <c r="A2975" s="271" t="s">
        <v>17</v>
      </c>
      <c r="B2975" s="278">
        <v>4.5454545454545497E-2</v>
      </c>
      <c r="C2975" s="279">
        <v>2.1739130434782601E-2</v>
      </c>
      <c r="D2975" s="280">
        <v>5.5108359133126901E-2</v>
      </c>
      <c r="E2975" s="278">
        <v>4.5454545454545497E-2</v>
      </c>
      <c r="F2975" s="279">
        <v>2.8735632183908E-2</v>
      </c>
      <c r="G2975" s="280">
        <v>6.9139966273187206E-2</v>
      </c>
      <c r="H2975" s="278"/>
      <c r="I2975" s="279"/>
      <c r="J2975" s="280"/>
      <c r="K2975" s="278"/>
      <c r="L2975" s="279"/>
      <c r="M2975" s="280"/>
      <c r="N2975" s="281"/>
    </row>
    <row r="2976" spans="1:14" ht="14" x14ac:dyDescent="0.15">
      <c r="A2976" s="271" t="s">
        <v>18</v>
      </c>
      <c r="B2976" s="278">
        <v>0</v>
      </c>
      <c r="C2976" s="279">
        <v>1.20772946859903E-2</v>
      </c>
      <c r="D2976" s="280">
        <v>2.9102167182662501E-2</v>
      </c>
      <c r="E2976" s="278">
        <v>0</v>
      </c>
      <c r="F2976" s="279">
        <v>1.1494252873563199E-2</v>
      </c>
      <c r="G2976" s="280">
        <v>3.3726812816188903E-2</v>
      </c>
      <c r="H2976" s="278"/>
      <c r="I2976" s="279"/>
      <c r="J2976" s="280"/>
      <c r="K2976" s="278"/>
      <c r="L2976" s="279"/>
      <c r="M2976" s="280"/>
      <c r="N2976" s="281"/>
    </row>
    <row r="2977" spans="1:14" ht="14" x14ac:dyDescent="0.15">
      <c r="A2977" s="271" t="s">
        <v>19</v>
      </c>
      <c r="B2977" s="278">
        <v>2.27272727272727E-2</v>
      </c>
      <c r="C2977" s="279">
        <v>1.4492753623188401E-2</v>
      </c>
      <c r="D2977" s="280">
        <v>1.1145510835913299E-2</v>
      </c>
      <c r="E2977" s="278">
        <v>2.27272727272727E-2</v>
      </c>
      <c r="F2977" s="279">
        <v>2.8735632183908E-2</v>
      </c>
      <c r="G2977" s="280">
        <v>2.02360876897133E-2</v>
      </c>
      <c r="H2977" s="278"/>
      <c r="I2977" s="279"/>
      <c r="J2977" s="280"/>
      <c r="K2977" s="278"/>
      <c r="L2977" s="279"/>
      <c r="M2977" s="280"/>
      <c r="N2977" s="281"/>
    </row>
    <row r="2978" spans="1:14" ht="14" x14ac:dyDescent="0.15">
      <c r="A2978" s="271" t="s">
        <v>20</v>
      </c>
      <c r="B2978" s="278">
        <v>0</v>
      </c>
      <c r="C2978" s="279">
        <v>2.4154589371980701E-3</v>
      </c>
      <c r="D2978" s="280">
        <v>1.8575851393188899E-3</v>
      </c>
      <c r="E2978" s="278">
        <v>0</v>
      </c>
      <c r="F2978" s="279">
        <v>5.74712643678161E-3</v>
      </c>
      <c r="G2978" s="280">
        <v>3.3726812816188899E-3</v>
      </c>
      <c r="H2978" s="278"/>
      <c r="I2978" s="279"/>
      <c r="J2978" s="280"/>
      <c r="K2978" s="278"/>
      <c r="L2978" s="279"/>
      <c r="M2978" s="280"/>
      <c r="N2978" s="342"/>
    </row>
    <row r="2979" spans="1:14" ht="14" x14ac:dyDescent="0.15">
      <c r="A2979" s="311" t="s">
        <v>244</v>
      </c>
      <c r="B2979" s="312">
        <v>44</v>
      </c>
      <c r="C2979" s="313">
        <v>414</v>
      </c>
      <c r="D2979" s="314">
        <v>1615</v>
      </c>
      <c r="E2979" s="312">
        <v>44</v>
      </c>
      <c r="F2979" s="313">
        <v>174</v>
      </c>
      <c r="G2979" s="314">
        <v>593</v>
      </c>
      <c r="H2979" s="312"/>
      <c r="I2979" s="313"/>
      <c r="J2979" s="314"/>
      <c r="K2979" s="312"/>
      <c r="L2979" s="313"/>
      <c r="M2979" s="314"/>
      <c r="N2979" s="295"/>
    </row>
    <row r="2980" spans="1:14" ht="14" x14ac:dyDescent="0.15">
      <c r="A2980" s="271" t="s">
        <v>182</v>
      </c>
      <c r="B2980" s="296">
        <v>6.5454545454545503</v>
      </c>
      <c r="C2980" s="297">
        <v>6.7608695652173898</v>
      </c>
      <c r="D2980" s="298">
        <v>6.4978328173374598</v>
      </c>
      <c r="E2980" s="296">
        <v>6.5454545454545503</v>
      </c>
      <c r="F2980" s="297">
        <v>6.64942528735632</v>
      </c>
      <c r="G2980" s="298">
        <v>6.3473861720067504</v>
      </c>
      <c r="H2980" s="296"/>
      <c r="I2980" s="297"/>
      <c r="J2980" s="298"/>
      <c r="K2980" s="296"/>
      <c r="L2980" s="297"/>
      <c r="M2980" s="298"/>
      <c r="N2980" s="299"/>
    </row>
    <row r="2981" spans="1:14" ht="14" x14ac:dyDescent="0.15">
      <c r="A2981" s="271" t="s">
        <v>165</v>
      </c>
      <c r="B2981" s="296">
        <v>1.3717167219683899</v>
      </c>
      <c r="C2981" s="297">
        <v>1.3086840579662899</v>
      </c>
      <c r="D2981" s="298">
        <v>1.4453579959970999</v>
      </c>
      <c r="E2981" s="296">
        <v>1.3717167219683899</v>
      </c>
      <c r="F2981" s="297">
        <v>1.5045498290277299</v>
      </c>
      <c r="G2981" s="298">
        <v>1.55443917961407</v>
      </c>
      <c r="H2981" s="296"/>
      <c r="I2981" s="297"/>
      <c r="J2981" s="298"/>
      <c r="K2981" s="296"/>
      <c r="L2981" s="297"/>
      <c r="M2981" s="298"/>
      <c r="N2981" s="299"/>
    </row>
    <row r="2982" spans="1:14" ht="14" x14ac:dyDescent="0.15">
      <c r="A2982" s="271" t="s">
        <v>245</v>
      </c>
      <c r="B2982" s="300" t="s">
        <v>233</v>
      </c>
      <c r="C2982" s="297" t="s">
        <v>124</v>
      </c>
      <c r="D2982" s="298" t="s">
        <v>124</v>
      </c>
      <c r="E2982" s="300" t="s">
        <v>233</v>
      </c>
      <c r="F2982" s="297" t="s">
        <v>124</v>
      </c>
      <c r="G2982" s="298" t="s">
        <v>124</v>
      </c>
      <c r="H2982" s="300"/>
      <c r="I2982" s="297"/>
      <c r="J2982" s="298"/>
      <c r="K2982" s="300"/>
      <c r="L2982" s="297"/>
      <c r="M2982" s="298"/>
      <c r="N2982" s="299"/>
    </row>
    <row r="2983" spans="1:14" ht="14" x14ac:dyDescent="0.15">
      <c r="A2983" s="272" t="s">
        <v>164</v>
      </c>
      <c r="B2983" s="301" t="s">
        <v>233</v>
      </c>
      <c r="C2983" s="302">
        <v>-0.16460429731038131</v>
      </c>
      <c r="D2983" s="303">
        <v>3.2948050413100623E-2</v>
      </c>
      <c r="E2983" s="301" t="s">
        <v>233</v>
      </c>
      <c r="F2983" s="302">
        <v>-6.9104219678093118E-2</v>
      </c>
      <c r="G2983" s="303">
        <v>0.12742111498822076</v>
      </c>
      <c r="H2983" s="301"/>
      <c r="I2983" s="302"/>
      <c r="J2983" s="303"/>
      <c r="K2983" s="301"/>
      <c r="L2983" s="302"/>
      <c r="M2983" s="303"/>
      <c r="N2983" s="304"/>
    </row>
    <row r="2984" spans="1:14" ht="28" x14ac:dyDescent="0.15">
      <c r="A2984" s="253" t="s">
        <v>203</v>
      </c>
      <c r="B2984" s="274">
        <v>0.44186046511627902</v>
      </c>
      <c r="C2984" s="275">
        <v>0.452554744525547</v>
      </c>
      <c r="D2984" s="276">
        <v>0.36641697877652901</v>
      </c>
      <c r="E2984" s="274">
        <v>0.44186046511627902</v>
      </c>
      <c r="F2984" s="275">
        <v>0.497076023391813</v>
      </c>
      <c r="G2984" s="276">
        <v>0.36115843270868803</v>
      </c>
      <c r="H2984" s="274"/>
      <c r="I2984" s="275"/>
      <c r="J2984" s="276"/>
      <c r="K2984" s="274"/>
      <c r="L2984" s="275"/>
      <c r="M2984" s="276"/>
      <c r="N2984" s="277"/>
    </row>
    <row r="2985" spans="1:14" ht="14" x14ac:dyDescent="0.15">
      <c r="A2985" s="271" t="s">
        <v>11</v>
      </c>
      <c r="B2985" s="278">
        <v>0.186046511627907</v>
      </c>
      <c r="C2985" s="279">
        <v>0.27007299270072999</v>
      </c>
      <c r="D2985" s="280">
        <v>0.25717852684144799</v>
      </c>
      <c r="E2985" s="278">
        <v>0.186046511627907</v>
      </c>
      <c r="F2985" s="279">
        <v>0.18713450292397699</v>
      </c>
      <c r="G2985" s="280">
        <v>0.23679727427597999</v>
      </c>
      <c r="H2985" s="278"/>
      <c r="I2985" s="279"/>
      <c r="J2985" s="280"/>
      <c r="K2985" s="278"/>
      <c r="L2985" s="279"/>
      <c r="M2985" s="280"/>
      <c r="N2985" s="281"/>
    </row>
    <row r="2986" spans="1:14" ht="14" x14ac:dyDescent="0.15">
      <c r="A2986" s="271" t="s">
        <v>12</v>
      </c>
      <c r="B2986" s="278">
        <v>0.209302325581395</v>
      </c>
      <c r="C2986" s="279">
        <v>0.13868613138686101</v>
      </c>
      <c r="D2986" s="280">
        <v>0.175405742821473</v>
      </c>
      <c r="E2986" s="278">
        <v>0.209302325581395</v>
      </c>
      <c r="F2986" s="279">
        <v>0.16959064327485401</v>
      </c>
      <c r="G2986" s="280">
        <v>0.18909710391822801</v>
      </c>
      <c r="H2986" s="278"/>
      <c r="I2986" s="279"/>
      <c r="J2986" s="280"/>
      <c r="K2986" s="278"/>
      <c r="L2986" s="279"/>
      <c r="M2986" s="280"/>
      <c r="N2986" s="281"/>
    </row>
    <row r="2987" spans="1:14" ht="14" x14ac:dyDescent="0.15">
      <c r="A2987" s="271" t="s">
        <v>13</v>
      </c>
      <c r="B2987" s="278">
        <v>6.9767441860465101E-2</v>
      </c>
      <c r="C2987" s="279">
        <v>7.2992700729927001E-2</v>
      </c>
      <c r="D2987" s="280">
        <v>0.112359550561798</v>
      </c>
      <c r="E2987" s="278">
        <v>6.9767441860465101E-2</v>
      </c>
      <c r="F2987" s="279">
        <v>5.8479532163742701E-2</v>
      </c>
      <c r="G2987" s="280">
        <v>0.112436115843271</v>
      </c>
      <c r="H2987" s="278"/>
      <c r="I2987" s="279"/>
      <c r="J2987" s="280"/>
      <c r="K2987" s="278"/>
      <c r="L2987" s="279"/>
      <c r="M2987" s="280"/>
      <c r="N2987" s="281"/>
    </row>
    <row r="2988" spans="1:14" ht="14" x14ac:dyDescent="0.15">
      <c r="A2988" s="271" t="s">
        <v>17</v>
      </c>
      <c r="B2988" s="278">
        <v>6.9767441860465101E-2</v>
      </c>
      <c r="C2988" s="279">
        <v>3.1630170316301699E-2</v>
      </c>
      <c r="D2988" s="280">
        <v>4.6816479400749102E-2</v>
      </c>
      <c r="E2988" s="278">
        <v>6.9767441860465101E-2</v>
      </c>
      <c r="F2988" s="279">
        <v>3.5087719298245598E-2</v>
      </c>
      <c r="G2988" s="280">
        <v>5.2810902896081799E-2</v>
      </c>
      <c r="H2988" s="278"/>
      <c r="I2988" s="279"/>
      <c r="J2988" s="280"/>
      <c r="K2988" s="278"/>
      <c r="L2988" s="279"/>
      <c r="M2988" s="280"/>
      <c r="N2988" s="281"/>
    </row>
    <row r="2989" spans="1:14" ht="14" x14ac:dyDescent="0.15">
      <c r="A2989" s="271" t="s">
        <v>18</v>
      </c>
      <c r="B2989" s="278">
        <v>2.32558139534884E-2</v>
      </c>
      <c r="C2989" s="279">
        <v>2.4330900243309E-2</v>
      </c>
      <c r="D2989" s="280">
        <v>2.9962546816479401E-2</v>
      </c>
      <c r="E2989" s="278">
        <v>2.32558139534884E-2</v>
      </c>
      <c r="F2989" s="279">
        <v>4.0935672514619902E-2</v>
      </c>
      <c r="G2989" s="280">
        <v>3.7478705281090298E-2</v>
      </c>
      <c r="H2989" s="278"/>
      <c r="I2989" s="279"/>
      <c r="J2989" s="280"/>
      <c r="K2989" s="278"/>
      <c r="L2989" s="279"/>
      <c r="M2989" s="280"/>
      <c r="N2989" s="281"/>
    </row>
    <row r="2990" spans="1:14" ht="14" x14ac:dyDescent="0.15">
      <c r="A2990" s="271" t="s">
        <v>19</v>
      </c>
      <c r="B2990" s="278">
        <v>0</v>
      </c>
      <c r="C2990" s="279">
        <v>9.7323600973235995E-3</v>
      </c>
      <c r="D2990" s="280">
        <v>1.0611735330836499E-2</v>
      </c>
      <c r="E2990" s="278">
        <v>0</v>
      </c>
      <c r="F2990" s="279">
        <v>1.1695906432748499E-2</v>
      </c>
      <c r="G2990" s="280">
        <v>8.5178875638841599E-3</v>
      </c>
      <c r="H2990" s="278"/>
      <c r="I2990" s="279"/>
      <c r="J2990" s="280"/>
      <c r="K2990" s="278"/>
      <c r="L2990" s="279"/>
      <c r="M2990" s="280"/>
      <c r="N2990" s="281"/>
    </row>
    <row r="2991" spans="1:14" ht="14" x14ac:dyDescent="0.15">
      <c r="A2991" s="271" t="s">
        <v>20</v>
      </c>
      <c r="B2991" s="278">
        <v>0</v>
      </c>
      <c r="C2991" s="279">
        <v>0</v>
      </c>
      <c r="D2991" s="280">
        <v>1.24843945068664E-3</v>
      </c>
      <c r="E2991" s="278">
        <v>0</v>
      </c>
      <c r="F2991" s="279">
        <v>0</v>
      </c>
      <c r="G2991" s="280">
        <v>1.7035775127768301E-3</v>
      </c>
      <c r="H2991" s="278"/>
      <c r="I2991" s="279"/>
      <c r="J2991" s="280"/>
      <c r="K2991" s="278"/>
      <c r="L2991" s="279"/>
      <c r="M2991" s="280"/>
      <c r="N2991" s="342"/>
    </row>
    <row r="2992" spans="1:14" ht="14" x14ac:dyDescent="0.15">
      <c r="A2992" s="311" t="s">
        <v>244</v>
      </c>
      <c r="B2992" s="312">
        <v>43</v>
      </c>
      <c r="C2992" s="313">
        <v>411</v>
      </c>
      <c r="D2992" s="314">
        <v>1602</v>
      </c>
      <c r="E2992" s="312">
        <v>43</v>
      </c>
      <c r="F2992" s="313">
        <v>171</v>
      </c>
      <c r="G2992" s="314">
        <v>587</v>
      </c>
      <c r="H2992" s="312"/>
      <c r="I2992" s="313"/>
      <c r="J2992" s="314"/>
      <c r="K2992" s="312"/>
      <c r="L2992" s="313"/>
      <c r="M2992" s="314"/>
      <c r="N2992" s="295"/>
    </row>
    <row r="2993" spans="1:14" ht="14" x14ac:dyDescent="0.15">
      <c r="A2993" s="271" t="s">
        <v>182</v>
      </c>
      <c r="B2993" s="296">
        <v>6.7906976744185998</v>
      </c>
      <c r="C2993" s="297">
        <v>6.9270072992700698</v>
      </c>
      <c r="D2993" s="298">
        <v>6.645443196005</v>
      </c>
      <c r="E2993" s="296">
        <v>6.7906976744185998</v>
      </c>
      <c r="F2993" s="297">
        <v>6.8830409356725104</v>
      </c>
      <c r="G2993" s="298">
        <v>6.5860306643952198</v>
      </c>
      <c r="H2993" s="296"/>
      <c r="I2993" s="297"/>
      <c r="J2993" s="298"/>
      <c r="K2993" s="296"/>
      <c r="L2993" s="297"/>
      <c r="M2993" s="298"/>
      <c r="N2993" s="299"/>
    </row>
    <row r="2994" spans="1:14" ht="14" x14ac:dyDescent="0.15">
      <c r="A2994" s="271" t="s">
        <v>165</v>
      </c>
      <c r="B2994" s="296">
        <v>1.3897265838471999</v>
      </c>
      <c r="C2994" s="297">
        <v>1.3414682700156499</v>
      </c>
      <c r="D2994" s="298">
        <v>1.44146928115948</v>
      </c>
      <c r="E2994" s="296">
        <v>1.3897265838471999</v>
      </c>
      <c r="F2994" s="297">
        <v>1.47061575481647</v>
      </c>
      <c r="G2994" s="298">
        <v>1.47701701705927</v>
      </c>
      <c r="H2994" s="296"/>
      <c r="I2994" s="297"/>
      <c r="J2994" s="298"/>
      <c r="K2994" s="296"/>
      <c r="L2994" s="297"/>
      <c r="M2994" s="298"/>
      <c r="N2994" s="299"/>
    </row>
    <row r="2995" spans="1:14" ht="14" x14ac:dyDescent="0.15">
      <c r="A2995" s="271" t="s">
        <v>245</v>
      </c>
      <c r="B2995" s="300" t="s">
        <v>233</v>
      </c>
      <c r="C2995" s="297" t="s">
        <v>124</v>
      </c>
      <c r="D2995" s="298" t="s">
        <v>124</v>
      </c>
      <c r="E2995" s="300" t="s">
        <v>233</v>
      </c>
      <c r="F2995" s="297" t="s">
        <v>124</v>
      </c>
      <c r="G2995" s="298" t="s">
        <v>124</v>
      </c>
      <c r="H2995" s="300"/>
      <c r="I2995" s="297"/>
      <c r="J2995" s="298"/>
      <c r="K2995" s="300"/>
      <c r="L2995" s="297"/>
      <c r="M2995" s="298"/>
      <c r="N2995" s="299"/>
    </row>
    <row r="2996" spans="1:14" ht="14" x14ac:dyDescent="0.15">
      <c r="A2996" s="272" t="s">
        <v>164</v>
      </c>
      <c r="B2996" s="301" t="s">
        <v>233</v>
      </c>
      <c r="C2996" s="302">
        <v>-0.10161226165258436</v>
      </c>
      <c r="D2996" s="303">
        <v>0.10076834817926952</v>
      </c>
      <c r="E2996" s="301" t="s">
        <v>233</v>
      </c>
      <c r="F2996" s="302">
        <v>-6.2792242604142942E-2</v>
      </c>
      <c r="G2996" s="303">
        <v>0.1385678077229405</v>
      </c>
      <c r="H2996" s="301"/>
      <c r="I2996" s="302"/>
      <c r="J2996" s="303"/>
      <c r="K2996" s="301"/>
      <c r="L2996" s="302"/>
      <c r="M2996" s="303"/>
      <c r="N2996" s="304"/>
    </row>
    <row r="2997" spans="1:14" ht="28" x14ac:dyDescent="0.15">
      <c r="A2997" s="253" t="s">
        <v>495</v>
      </c>
      <c r="B2997" s="274">
        <v>0.146341463414634</v>
      </c>
      <c r="C2997" s="275">
        <v>0.25600000000000001</v>
      </c>
      <c r="D2997" s="276">
        <v>0.132928475033738</v>
      </c>
      <c r="E2997" s="274">
        <v>0.146341463414634</v>
      </c>
      <c r="F2997" s="275">
        <v>0.28125</v>
      </c>
      <c r="G2997" s="276">
        <v>0.160680529300567</v>
      </c>
      <c r="H2997" s="274"/>
      <c r="I2997" s="275"/>
      <c r="J2997" s="276"/>
      <c r="K2997" s="274"/>
      <c r="L2997" s="275"/>
      <c r="M2997" s="276"/>
      <c r="N2997" s="315"/>
    </row>
    <row r="2998" spans="1:14" ht="14" x14ac:dyDescent="0.15">
      <c r="A2998" s="255" t="s">
        <v>496</v>
      </c>
      <c r="B2998" s="278">
        <v>2.4390243902439001E-2</v>
      </c>
      <c r="C2998" s="279">
        <v>0.17333333333333301</v>
      </c>
      <c r="D2998" s="280">
        <v>7.5573549257759803E-2</v>
      </c>
      <c r="E2998" s="278">
        <v>2.4390243902439001E-2</v>
      </c>
      <c r="F2998" s="279">
        <v>0.13125000000000001</v>
      </c>
      <c r="G2998" s="280">
        <v>8.8846880907372403E-2</v>
      </c>
      <c r="H2998" s="278"/>
      <c r="I2998" s="279"/>
      <c r="J2998" s="280"/>
      <c r="K2998" s="278"/>
      <c r="L2998" s="279"/>
      <c r="M2998" s="280"/>
      <c r="N2998" s="356"/>
    </row>
    <row r="2999" spans="1:14" ht="14" x14ac:dyDescent="0.15">
      <c r="A2999" s="255" t="s">
        <v>487</v>
      </c>
      <c r="B2999" s="278">
        <v>7.3170731707317097E-2</v>
      </c>
      <c r="C2999" s="279">
        <v>1.6E-2</v>
      </c>
      <c r="D2999" s="280">
        <v>5.0607287449392697E-2</v>
      </c>
      <c r="E2999" s="278">
        <v>7.3170731707317097E-2</v>
      </c>
      <c r="F2999" s="279">
        <v>3.125E-2</v>
      </c>
      <c r="G2999" s="280">
        <v>4.53686200378072E-2</v>
      </c>
      <c r="H2999" s="278"/>
      <c r="I2999" s="279"/>
      <c r="J2999" s="280"/>
      <c r="K2999" s="278"/>
      <c r="L2999" s="279"/>
      <c r="M2999" s="280"/>
      <c r="N2999" s="281"/>
    </row>
    <row r="3000" spans="1:14" ht="14" x14ac:dyDescent="0.15">
      <c r="A3000" s="271" t="s">
        <v>172</v>
      </c>
      <c r="B3000" s="278">
        <v>2.4390243902439001E-2</v>
      </c>
      <c r="C3000" s="279">
        <v>1.8666666666666699E-2</v>
      </c>
      <c r="D3000" s="280">
        <v>8.7719298245613996E-3</v>
      </c>
      <c r="E3000" s="278">
        <v>2.4390243902439001E-2</v>
      </c>
      <c r="F3000" s="279">
        <v>1.8749999999999999E-2</v>
      </c>
      <c r="G3000" s="280">
        <v>1.13421550094518E-2</v>
      </c>
      <c r="H3000" s="278"/>
      <c r="I3000" s="279"/>
      <c r="J3000" s="280"/>
      <c r="K3000" s="278"/>
      <c r="L3000" s="279"/>
      <c r="M3000" s="280"/>
      <c r="N3000" s="281"/>
    </row>
    <row r="3001" spans="1:14" ht="14" x14ac:dyDescent="0.15">
      <c r="A3001" s="271" t="s">
        <v>229</v>
      </c>
      <c r="B3001" s="278">
        <v>4.8780487804878099E-2</v>
      </c>
      <c r="C3001" s="279">
        <v>1.8666666666666699E-2</v>
      </c>
      <c r="D3001" s="280">
        <v>3.0364372469635598E-2</v>
      </c>
      <c r="E3001" s="278">
        <v>4.8780487804878099E-2</v>
      </c>
      <c r="F3001" s="279">
        <v>3.125E-2</v>
      </c>
      <c r="G3001" s="280">
        <v>4.1587901701323197E-2</v>
      </c>
      <c r="H3001" s="278"/>
      <c r="I3001" s="279"/>
      <c r="J3001" s="280"/>
      <c r="K3001" s="278"/>
      <c r="L3001" s="279"/>
      <c r="M3001" s="280"/>
      <c r="N3001" s="281"/>
    </row>
    <row r="3002" spans="1:14" ht="14" x14ac:dyDescent="0.15">
      <c r="A3002" s="255" t="s">
        <v>173</v>
      </c>
      <c r="B3002" s="278">
        <v>0</v>
      </c>
      <c r="C3002" s="279">
        <v>2.66666666666667E-3</v>
      </c>
      <c r="D3002" s="280">
        <v>2.6990553306342801E-3</v>
      </c>
      <c r="E3002" s="278">
        <v>0</v>
      </c>
      <c r="F3002" s="279">
        <v>0</v>
      </c>
      <c r="G3002" s="280">
        <v>3.7807183364839299E-3</v>
      </c>
      <c r="H3002" s="278"/>
      <c r="I3002" s="279"/>
      <c r="J3002" s="280"/>
      <c r="K3002" s="278"/>
      <c r="L3002" s="279"/>
      <c r="M3002" s="280"/>
      <c r="N3002" s="281"/>
    </row>
    <row r="3003" spans="1:14" ht="14" x14ac:dyDescent="0.15">
      <c r="A3003" s="271" t="s">
        <v>162</v>
      </c>
      <c r="B3003" s="278">
        <v>0</v>
      </c>
      <c r="C3003" s="279">
        <v>2.66666666666667E-3</v>
      </c>
      <c r="D3003" s="280">
        <v>7.42240215924426E-3</v>
      </c>
      <c r="E3003" s="278">
        <v>0</v>
      </c>
      <c r="F3003" s="279">
        <v>0</v>
      </c>
      <c r="G3003" s="280">
        <v>7.5614366729678598E-3</v>
      </c>
      <c r="H3003" s="278"/>
      <c r="I3003" s="279"/>
      <c r="J3003" s="280"/>
      <c r="K3003" s="278"/>
      <c r="L3003" s="279"/>
      <c r="M3003" s="280"/>
      <c r="N3003" s="281"/>
    </row>
    <row r="3004" spans="1:14" ht="14" x14ac:dyDescent="0.15">
      <c r="A3004" s="255" t="s">
        <v>174</v>
      </c>
      <c r="B3004" s="278">
        <v>0</v>
      </c>
      <c r="C3004" s="279">
        <v>1.3333333333333299E-2</v>
      </c>
      <c r="D3004" s="280">
        <v>5.3981106612685601E-3</v>
      </c>
      <c r="E3004" s="278">
        <v>0</v>
      </c>
      <c r="F3004" s="279">
        <v>1.8749999999999999E-2</v>
      </c>
      <c r="G3004" s="280">
        <v>9.4517958412098299E-3</v>
      </c>
      <c r="H3004" s="278"/>
      <c r="I3004" s="279"/>
      <c r="J3004" s="280"/>
      <c r="K3004" s="278"/>
      <c r="L3004" s="279"/>
      <c r="M3004" s="280"/>
      <c r="N3004" s="281"/>
    </row>
    <row r="3005" spans="1:14" ht="14" x14ac:dyDescent="0.15">
      <c r="A3005" s="255" t="s">
        <v>175</v>
      </c>
      <c r="B3005" s="278">
        <v>0</v>
      </c>
      <c r="C3005" s="279">
        <v>0.04</v>
      </c>
      <c r="D3005" s="280">
        <v>1.5519568151147099E-2</v>
      </c>
      <c r="E3005" s="278">
        <v>0</v>
      </c>
      <c r="F3005" s="279">
        <v>3.125E-2</v>
      </c>
      <c r="G3005" s="280">
        <v>2.26843100189036E-2</v>
      </c>
      <c r="H3005" s="278"/>
      <c r="I3005" s="279"/>
      <c r="J3005" s="280"/>
      <c r="K3005" s="278"/>
      <c r="L3005" s="279"/>
      <c r="M3005" s="280"/>
      <c r="N3005" s="281"/>
    </row>
    <row r="3006" spans="1:14" ht="14" x14ac:dyDescent="0.15">
      <c r="A3006" s="255" t="s">
        <v>575</v>
      </c>
      <c r="B3006" s="278">
        <v>0</v>
      </c>
      <c r="C3006" s="279">
        <v>0</v>
      </c>
      <c r="D3006" s="280">
        <v>6.7476383265856904E-4</v>
      </c>
      <c r="E3006" s="278">
        <v>0</v>
      </c>
      <c r="F3006" s="279">
        <v>0</v>
      </c>
      <c r="G3006" s="280">
        <v>1.8903591682419699E-3</v>
      </c>
      <c r="H3006" s="278"/>
      <c r="I3006" s="279"/>
      <c r="J3006" s="280"/>
      <c r="K3006" s="278"/>
      <c r="L3006" s="279"/>
      <c r="M3006" s="280"/>
      <c r="N3006" s="281"/>
    </row>
    <row r="3007" spans="1:14" ht="14" x14ac:dyDescent="0.15">
      <c r="A3007" s="271" t="s">
        <v>176</v>
      </c>
      <c r="B3007" s="278">
        <v>2.4390243902439001E-2</v>
      </c>
      <c r="C3007" s="279">
        <v>1.0666666666666699E-2</v>
      </c>
      <c r="D3007" s="280">
        <v>3.5762483130904202E-2</v>
      </c>
      <c r="E3007" s="278">
        <v>2.4390243902439001E-2</v>
      </c>
      <c r="F3007" s="279">
        <v>1.2500000000000001E-2</v>
      </c>
      <c r="G3007" s="280">
        <v>3.9697542533081297E-2</v>
      </c>
      <c r="H3007" s="278"/>
      <c r="I3007" s="279"/>
      <c r="J3007" s="280"/>
      <c r="K3007" s="278"/>
      <c r="L3007" s="279"/>
      <c r="M3007" s="280"/>
      <c r="N3007" s="281"/>
    </row>
    <row r="3008" spans="1:14" ht="14" x14ac:dyDescent="0.15">
      <c r="A3008" s="255" t="s">
        <v>177</v>
      </c>
      <c r="B3008" s="278">
        <v>4.8780487804878099E-2</v>
      </c>
      <c r="C3008" s="279">
        <v>1.0666666666666699E-2</v>
      </c>
      <c r="D3008" s="280">
        <v>1.7543859649122799E-2</v>
      </c>
      <c r="E3008" s="278">
        <v>4.8780487804878099E-2</v>
      </c>
      <c r="F3008" s="279">
        <v>1.2500000000000001E-2</v>
      </c>
      <c r="G3008" s="280">
        <v>1.32325141776938E-2</v>
      </c>
      <c r="H3008" s="278"/>
      <c r="I3008" s="279"/>
      <c r="J3008" s="280"/>
      <c r="K3008" s="278"/>
      <c r="L3008" s="279"/>
      <c r="M3008" s="280"/>
      <c r="N3008" s="281"/>
    </row>
    <row r="3009" spans="1:14" ht="14" x14ac:dyDescent="0.15">
      <c r="A3009" s="271" t="s">
        <v>239</v>
      </c>
      <c r="B3009" s="278">
        <v>0</v>
      </c>
      <c r="C3009" s="279">
        <v>1.0666666666666699E-2</v>
      </c>
      <c r="D3009" s="280">
        <v>9.4466936572199702E-3</v>
      </c>
      <c r="E3009" s="278">
        <v>0</v>
      </c>
      <c r="F3009" s="279">
        <v>6.2500000000000003E-3</v>
      </c>
      <c r="G3009" s="280">
        <v>7.5614366729678598E-3</v>
      </c>
      <c r="H3009" s="278"/>
      <c r="I3009" s="279"/>
      <c r="J3009" s="280"/>
      <c r="K3009" s="278"/>
      <c r="L3009" s="279"/>
      <c r="M3009" s="280"/>
      <c r="N3009" s="281"/>
    </row>
    <row r="3010" spans="1:14" ht="14" x14ac:dyDescent="0.15">
      <c r="A3010" s="271" t="s">
        <v>178</v>
      </c>
      <c r="B3010" s="278">
        <v>2.4390243902439001E-2</v>
      </c>
      <c r="C3010" s="279">
        <v>1.3333333333333299E-2</v>
      </c>
      <c r="D3010" s="280">
        <v>1.3495276653171399E-2</v>
      </c>
      <c r="E3010" s="278">
        <v>2.4390243902439001E-2</v>
      </c>
      <c r="F3010" s="279">
        <v>1.8749999999999999E-2</v>
      </c>
      <c r="G3010" s="280">
        <v>9.4517958412098299E-3</v>
      </c>
      <c r="H3010" s="278"/>
      <c r="I3010" s="279"/>
      <c r="J3010" s="280"/>
      <c r="K3010" s="278"/>
      <c r="L3010" s="279"/>
      <c r="M3010" s="280"/>
      <c r="N3010" s="281"/>
    </row>
    <row r="3011" spans="1:14" ht="14" x14ac:dyDescent="0.15">
      <c r="A3011" s="255" t="s">
        <v>179</v>
      </c>
      <c r="B3011" s="278">
        <v>0</v>
      </c>
      <c r="C3011" s="279">
        <v>0</v>
      </c>
      <c r="D3011" s="280">
        <v>2.0242914979757098E-3</v>
      </c>
      <c r="E3011" s="278">
        <v>0</v>
      </c>
      <c r="F3011" s="279">
        <v>0</v>
      </c>
      <c r="G3011" s="280">
        <v>0</v>
      </c>
      <c r="H3011" s="278"/>
      <c r="I3011" s="279"/>
      <c r="J3011" s="280"/>
      <c r="K3011" s="278"/>
      <c r="L3011" s="279"/>
      <c r="M3011" s="280"/>
      <c r="N3011" s="281"/>
    </row>
    <row r="3012" spans="1:14" ht="14" x14ac:dyDescent="0.15">
      <c r="A3012" s="271" t="s">
        <v>180</v>
      </c>
      <c r="B3012" s="278">
        <v>0.36585365853658502</v>
      </c>
      <c r="C3012" s="279">
        <v>9.8666666666666694E-2</v>
      </c>
      <c r="D3012" s="280">
        <v>0.32591093117408898</v>
      </c>
      <c r="E3012" s="278">
        <v>0.36585365853658502</v>
      </c>
      <c r="F3012" s="279">
        <v>0.14374999999999999</v>
      </c>
      <c r="G3012" s="280">
        <v>0.30812854442344001</v>
      </c>
      <c r="H3012" s="278"/>
      <c r="I3012" s="279"/>
      <c r="J3012" s="280"/>
      <c r="K3012" s="278"/>
      <c r="L3012" s="279"/>
      <c r="M3012" s="280"/>
      <c r="N3012" s="281"/>
    </row>
    <row r="3013" spans="1:14" ht="14" x14ac:dyDescent="0.15">
      <c r="A3013" s="255" t="s">
        <v>290</v>
      </c>
      <c r="B3013" s="278">
        <v>0</v>
      </c>
      <c r="C3013" s="279">
        <v>0</v>
      </c>
      <c r="D3013" s="280">
        <v>0</v>
      </c>
      <c r="E3013" s="278">
        <v>0</v>
      </c>
      <c r="F3013" s="279">
        <v>0</v>
      </c>
      <c r="G3013" s="280">
        <v>0</v>
      </c>
      <c r="H3013" s="278"/>
      <c r="I3013" s="279"/>
      <c r="J3013" s="280"/>
      <c r="K3013" s="278"/>
      <c r="L3013" s="279"/>
      <c r="M3013" s="280"/>
      <c r="N3013" s="281"/>
    </row>
    <row r="3014" spans="1:14" ht="14" x14ac:dyDescent="0.15">
      <c r="A3014" s="271" t="s">
        <v>163</v>
      </c>
      <c r="B3014" s="278">
        <v>0</v>
      </c>
      <c r="C3014" s="279">
        <v>2.66666666666667E-3</v>
      </c>
      <c r="D3014" s="280">
        <v>4.0485829959514196E-3</v>
      </c>
      <c r="E3014" s="278">
        <v>0</v>
      </c>
      <c r="F3014" s="279">
        <v>0</v>
      </c>
      <c r="G3014" s="280">
        <v>1.8903591682419699E-3</v>
      </c>
      <c r="H3014" s="278"/>
      <c r="I3014" s="279"/>
      <c r="J3014" s="280"/>
      <c r="K3014" s="278"/>
      <c r="L3014" s="279"/>
      <c r="M3014" s="280"/>
      <c r="N3014" s="281"/>
    </row>
    <row r="3015" spans="1:14" ht="14" x14ac:dyDescent="0.15">
      <c r="A3015" s="271" t="s">
        <v>181</v>
      </c>
      <c r="B3015" s="278">
        <v>0.146341463414634</v>
      </c>
      <c r="C3015" s="279">
        <v>0.14399999999999999</v>
      </c>
      <c r="D3015" s="280">
        <v>0.13157894736842099</v>
      </c>
      <c r="E3015" s="278">
        <v>0.146341463414634</v>
      </c>
      <c r="F3015" s="279">
        <v>0.15</v>
      </c>
      <c r="G3015" s="280">
        <v>0.13988657844990501</v>
      </c>
      <c r="H3015" s="278"/>
      <c r="I3015" s="279"/>
      <c r="J3015" s="280"/>
      <c r="K3015" s="278"/>
      <c r="L3015" s="279"/>
      <c r="M3015" s="280"/>
      <c r="N3015" s="281"/>
    </row>
    <row r="3016" spans="1:14" ht="14" x14ac:dyDescent="0.15">
      <c r="A3016" s="255" t="s">
        <v>697</v>
      </c>
      <c r="B3016" s="278">
        <v>2.4390243902439001E-2</v>
      </c>
      <c r="C3016" s="279">
        <v>0.04</v>
      </c>
      <c r="D3016" s="280">
        <v>3.8461538461538498E-2</v>
      </c>
      <c r="E3016" s="278">
        <v>2.4390243902439001E-2</v>
      </c>
      <c r="F3016" s="279">
        <v>1.2500000000000001E-2</v>
      </c>
      <c r="G3016" s="280">
        <v>1.32325141776938E-2</v>
      </c>
      <c r="H3016" s="278"/>
      <c r="I3016" s="279"/>
      <c r="J3016" s="280"/>
      <c r="K3016" s="278"/>
      <c r="L3016" s="279"/>
      <c r="M3016" s="280"/>
      <c r="N3016" s="281"/>
    </row>
    <row r="3017" spans="1:14" ht="14" x14ac:dyDescent="0.15">
      <c r="A3017" s="271" t="s">
        <v>99</v>
      </c>
      <c r="B3017" s="278">
        <v>4.8780487804878099E-2</v>
      </c>
      <c r="C3017" s="279">
        <v>0.128</v>
      </c>
      <c r="D3017" s="280">
        <v>9.1767881241565499E-2</v>
      </c>
      <c r="E3017" s="278">
        <v>4.8780487804878099E-2</v>
      </c>
      <c r="F3017" s="279">
        <v>0.1</v>
      </c>
      <c r="G3017" s="280">
        <v>7.3724007561436697E-2</v>
      </c>
      <c r="H3017" s="278"/>
      <c r="I3017" s="279"/>
      <c r="J3017" s="280"/>
      <c r="K3017" s="278"/>
      <c r="L3017" s="279"/>
      <c r="M3017" s="280"/>
      <c r="N3017" s="342"/>
    </row>
    <row r="3018" spans="1:14" ht="14" x14ac:dyDescent="0.15">
      <c r="A3018" s="282" t="s">
        <v>244</v>
      </c>
      <c r="B3018" s="283">
        <v>41</v>
      </c>
      <c r="C3018" s="284">
        <v>375</v>
      </c>
      <c r="D3018" s="285">
        <v>1482</v>
      </c>
      <c r="E3018" s="283">
        <v>41</v>
      </c>
      <c r="F3018" s="284">
        <v>160</v>
      </c>
      <c r="G3018" s="285">
        <v>529</v>
      </c>
      <c r="H3018" s="283"/>
      <c r="I3018" s="284"/>
      <c r="J3018" s="285"/>
      <c r="K3018" s="283"/>
      <c r="L3018" s="284"/>
      <c r="M3018" s="285"/>
      <c r="N3018" s="286"/>
    </row>
    <row r="3019" spans="1:14" ht="28" x14ac:dyDescent="0.15">
      <c r="A3019" s="412" t="s">
        <v>484</v>
      </c>
      <c r="B3019" s="413">
        <v>0.89361702127659604</v>
      </c>
      <c r="C3019" s="414">
        <v>0.65874730021598304</v>
      </c>
      <c r="D3019" s="415">
        <v>0.76454138702460805</v>
      </c>
      <c r="E3019" s="413">
        <v>0.89361702127659604</v>
      </c>
      <c r="F3019" s="414">
        <v>0.671875</v>
      </c>
      <c r="G3019" s="415">
        <v>0.80335365853658502</v>
      </c>
      <c r="H3019" s="413"/>
      <c r="I3019" s="414"/>
      <c r="J3019" s="415"/>
      <c r="K3019" s="413"/>
      <c r="L3019" s="414"/>
      <c r="M3019" s="415"/>
      <c r="N3019" s="416"/>
    </row>
    <row r="3020" spans="1:14" ht="13" hidden="1" customHeight="1" x14ac:dyDescent="0.15">
      <c r="A3020" s="417" t="s">
        <v>44</v>
      </c>
      <c r="B3020" s="413">
        <v>0.10638297872340401</v>
      </c>
      <c r="C3020" s="414">
        <v>0.34125269978401701</v>
      </c>
      <c r="D3020" s="415">
        <v>0.235458612975392</v>
      </c>
      <c r="E3020" s="413">
        <v>0.10638297872340401</v>
      </c>
      <c r="F3020" s="414">
        <v>0.328125</v>
      </c>
      <c r="G3020" s="415">
        <v>0.196646341463415</v>
      </c>
      <c r="H3020" s="413"/>
      <c r="I3020" s="414"/>
      <c r="J3020" s="415"/>
      <c r="K3020" s="413"/>
      <c r="L3020" s="414"/>
      <c r="M3020" s="415"/>
      <c r="N3020" s="418"/>
    </row>
    <row r="3021" spans="1:14" ht="13" hidden="1" customHeight="1" x14ac:dyDescent="0.15">
      <c r="A3021" s="419" t="s">
        <v>45</v>
      </c>
      <c r="B3021" s="420">
        <v>47</v>
      </c>
      <c r="C3021" s="421">
        <v>463</v>
      </c>
      <c r="D3021" s="422">
        <v>1788</v>
      </c>
      <c r="E3021" s="420">
        <v>47</v>
      </c>
      <c r="F3021" s="421">
        <v>192</v>
      </c>
      <c r="G3021" s="422">
        <v>656</v>
      </c>
      <c r="H3021" s="420"/>
      <c r="I3021" s="421"/>
      <c r="J3021" s="422"/>
      <c r="K3021" s="420"/>
      <c r="L3021" s="421"/>
      <c r="M3021" s="422"/>
      <c r="N3021" s="418"/>
    </row>
    <row r="3022" spans="1:14" x14ac:dyDescent="0.15">
      <c r="A3022" s="419" t="s">
        <v>83</v>
      </c>
      <c r="B3022" s="413">
        <v>4.2553191489361701E-2</v>
      </c>
      <c r="C3022" s="414">
        <v>7.7753779697624203E-2</v>
      </c>
      <c r="D3022" s="415">
        <v>0.12192393736017899</v>
      </c>
      <c r="E3022" s="413">
        <v>4.2553191489361701E-2</v>
      </c>
      <c r="F3022" s="414">
        <v>8.8541666666666699E-2</v>
      </c>
      <c r="G3022" s="415">
        <v>8.3841463414634207E-2</v>
      </c>
      <c r="H3022" s="413"/>
      <c r="I3022" s="414"/>
      <c r="J3022" s="415"/>
      <c r="K3022" s="413"/>
      <c r="L3022" s="414"/>
      <c r="M3022" s="415"/>
      <c r="N3022" s="418"/>
    </row>
    <row r="3023" spans="1:14" ht="13" hidden="1" customHeight="1" x14ac:dyDescent="0.15">
      <c r="A3023" s="423" t="s">
        <v>485</v>
      </c>
      <c r="B3023" s="413">
        <v>0.95744680851063801</v>
      </c>
      <c r="C3023" s="414">
        <v>0.92224622030237602</v>
      </c>
      <c r="D3023" s="415">
        <v>0.87807606263982096</v>
      </c>
      <c r="E3023" s="413">
        <v>0.95744680851063801</v>
      </c>
      <c r="F3023" s="414">
        <v>0.91145833333333304</v>
      </c>
      <c r="G3023" s="415">
        <v>0.91615853658536595</v>
      </c>
      <c r="H3023" s="413"/>
      <c r="I3023" s="414"/>
      <c r="J3023" s="415"/>
      <c r="K3023" s="413"/>
      <c r="L3023" s="414"/>
      <c r="M3023" s="415"/>
      <c r="N3023" s="418"/>
    </row>
    <row r="3024" spans="1:14" ht="13" hidden="1" customHeight="1" x14ac:dyDescent="0.15">
      <c r="A3024" s="423" t="s">
        <v>486</v>
      </c>
      <c r="B3024" s="420">
        <v>47</v>
      </c>
      <c r="C3024" s="421">
        <v>463</v>
      </c>
      <c r="D3024" s="422">
        <v>1788</v>
      </c>
      <c r="E3024" s="420">
        <v>47</v>
      </c>
      <c r="F3024" s="421">
        <v>192</v>
      </c>
      <c r="G3024" s="422">
        <v>656</v>
      </c>
      <c r="H3024" s="420"/>
      <c r="I3024" s="421"/>
      <c r="J3024" s="422"/>
      <c r="K3024" s="420"/>
      <c r="L3024" s="421"/>
      <c r="M3024" s="422"/>
      <c r="N3024" s="418"/>
    </row>
    <row r="3025" spans="1:14" x14ac:dyDescent="0.15">
      <c r="A3025" s="424" t="s">
        <v>698</v>
      </c>
      <c r="B3025" s="413">
        <v>2.1276595744680899E-2</v>
      </c>
      <c r="C3025" s="414">
        <v>1.72786177105832E-2</v>
      </c>
      <c r="D3025" s="415">
        <v>1.11856823266219E-2</v>
      </c>
      <c r="E3025" s="413">
        <v>2.1276595744680899E-2</v>
      </c>
      <c r="F3025" s="414">
        <v>1.0416666666666701E-2</v>
      </c>
      <c r="G3025" s="415">
        <v>1.06707317073171E-2</v>
      </c>
      <c r="H3025" s="413"/>
      <c r="I3025" s="414"/>
      <c r="J3025" s="415"/>
      <c r="K3025" s="413"/>
      <c r="L3025" s="414"/>
      <c r="M3025" s="415"/>
      <c r="N3025" s="418"/>
    </row>
    <row r="3026" spans="1:14" ht="13" hidden="1" customHeight="1" x14ac:dyDescent="0.15">
      <c r="A3026" s="423" t="s">
        <v>699</v>
      </c>
      <c r="B3026" s="413">
        <v>0.97872340425531901</v>
      </c>
      <c r="C3026" s="414">
        <v>0.98272138228941697</v>
      </c>
      <c r="D3026" s="415">
        <v>0.98881431767337802</v>
      </c>
      <c r="E3026" s="413">
        <v>0.97872340425531901</v>
      </c>
      <c r="F3026" s="414">
        <v>0.98958333333333304</v>
      </c>
      <c r="G3026" s="415">
        <v>0.98932926829268297</v>
      </c>
      <c r="H3026" s="413"/>
      <c r="I3026" s="414"/>
      <c r="J3026" s="415"/>
      <c r="K3026" s="413"/>
      <c r="L3026" s="414"/>
      <c r="M3026" s="415"/>
      <c r="N3026" s="418"/>
    </row>
    <row r="3027" spans="1:14" ht="13" hidden="1" customHeight="1" x14ac:dyDescent="0.15">
      <c r="A3027" s="423" t="s">
        <v>700</v>
      </c>
      <c r="B3027" s="420">
        <v>47</v>
      </c>
      <c r="C3027" s="421">
        <v>463</v>
      </c>
      <c r="D3027" s="422">
        <v>1788</v>
      </c>
      <c r="E3027" s="420">
        <v>47</v>
      </c>
      <c r="F3027" s="421">
        <v>192</v>
      </c>
      <c r="G3027" s="422">
        <v>656</v>
      </c>
      <c r="H3027" s="420"/>
      <c r="I3027" s="421"/>
      <c r="J3027" s="422"/>
      <c r="K3027" s="420"/>
      <c r="L3027" s="421"/>
      <c r="M3027" s="422"/>
      <c r="N3027" s="418"/>
    </row>
    <row r="3028" spans="1:14" x14ac:dyDescent="0.15">
      <c r="A3028" s="424" t="s">
        <v>293</v>
      </c>
      <c r="B3028" s="413">
        <v>4.2553191489361701E-2</v>
      </c>
      <c r="C3028" s="414">
        <v>0.20086393088552901</v>
      </c>
      <c r="D3028" s="415">
        <v>6.7673378076062607E-2</v>
      </c>
      <c r="E3028" s="413">
        <v>4.2553191489361701E-2</v>
      </c>
      <c r="F3028" s="414">
        <v>0.15104166666666699</v>
      </c>
      <c r="G3028" s="415">
        <v>5.9451219512195098E-2</v>
      </c>
      <c r="H3028" s="413"/>
      <c r="I3028" s="414"/>
      <c r="J3028" s="415"/>
      <c r="K3028" s="413"/>
      <c r="L3028" s="414"/>
      <c r="M3028" s="415"/>
      <c r="N3028" s="418"/>
    </row>
    <row r="3029" spans="1:14" ht="13" hidden="1" customHeight="1" x14ac:dyDescent="0.15">
      <c r="A3029" s="423" t="s">
        <v>294</v>
      </c>
      <c r="B3029" s="413">
        <v>0.95744680851063801</v>
      </c>
      <c r="C3029" s="414">
        <v>0.79913606911447099</v>
      </c>
      <c r="D3029" s="415">
        <v>0.932326621923937</v>
      </c>
      <c r="E3029" s="413">
        <v>0.95744680851063801</v>
      </c>
      <c r="F3029" s="414">
        <v>0.84895833333333304</v>
      </c>
      <c r="G3029" s="415">
        <v>0.94054878048780499</v>
      </c>
      <c r="H3029" s="413"/>
      <c r="I3029" s="414"/>
      <c r="J3029" s="415"/>
      <c r="K3029" s="413"/>
      <c r="L3029" s="414"/>
      <c r="M3029" s="415"/>
      <c r="N3029" s="418"/>
    </row>
    <row r="3030" spans="1:14" ht="13" hidden="1" customHeight="1" x14ac:dyDescent="0.15">
      <c r="A3030" s="423" t="s">
        <v>295</v>
      </c>
      <c r="B3030" s="420">
        <v>47</v>
      </c>
      <c r="C3030" s="421">
        <v>463</v>
      </c>
      <c r="D3030" s="422">
        <v>1788</v>
      </c>
      <c r="E3030" s="420">
        <v>47</v>
      </c>
      <c r="F3030" s="421">
        <v>192</v>
      </c>
      <c r="G3030" s="422">
        <v>656</v>
      </c>
      <c r="H3030" s="420"/>
      <c r="I3030" s="421"/>
      <c r="J3030" s="422"/>
      <c r="K3030" s="420"/>
      <c r="L3030" s="421"/>
      <c r="M3030" s="422"/>
      <c r="N3030" s="418"/>
    </row>
    <row r="3031" spans="1:14" x14ac:dyDescent="0.15">
      <c r="A3031" s="424" t="s">
        <v>531</v>
      </c>
      <c r="B3031" s="413">
        <v>0</v>
      </c>
      <c r="C3031" s="414">
        <v>2.3758099352051799E-2</v>
      </c>
      <c r="D3031" s="415">
        <v>8.9485458612975407E-3</v>
      </c>
      <c r="E3031" s="413">
        <v>0</v>
      </c>
      <c r="F3031" s="414">
        <v>2.6041666666666699E-2</v>
      </c>
      <c r="G3031" s="415">
        <v>9.1463414634146301E-3</v>
      </c>
      <c r="H3031" s="413"/>
      <c r="I3031" s="414"/>
      <c r="J3031" s="415"/>
      <c r="K3031" s="413"/>
      <c r="L3031" s="414"/>
      <c r="M3031" s="415"/>
      <c r="N3031" s="418"/>
    </row>
    <row r="3032" spans="1:14" ht="13" hidden="1" customHeight="1" x14ac:dyDescent="0.15">
      <c r="A3032" s="423" t="s">
        <v>701</v>
      </c>
      <c r="B3032" s="413">
        <v>1</v>
      </c>
      <c r="C3032" s="414">
        <v>0.97624190064794802</v>
      </c>
      <c r="D3032" s="415">
        <v>0.99105145413870199</v>
      </c>
      <c r="E3032" s="413">
        <v>1</v>
      </c>
      <c r="F3032" s="414">
        <v>0.97395833333333304</v>
      </c>
      <c r="G3032" s="415">
        <v>0.99085365853658502</v>
      </c>
      <c r="H3032" s="413"/>
      <c r="I3032" s="414"/>
      <c r="J3032" s="415"/>
      <c r="K3032" s="413"/>
      <c r="L3032" s="414"/>
      <c r="M3032" s="415"/>
      <c r="N3032" s="418"/>
    </row>
    <row r="3033" spans="1:14" ht="13" hidden="1" customHeight="1" x14ac:dyDescent="0.15">
      <c r="A3033" s="423" t="s">
        <v>702</v>
      </c>
      <c r="B3033" s="420">
        <v>47</v>
      </c>
      <c r="C3033" s="421">
        <v>463</v>
      </c>
      <c r="D3033" s="422">
        <v>1788</v>
      </c>
      <c r="E3033" s="420">
        <v>47</v>
      </c>
      <c r="F3033" s="421">
        <v>192</v>
      </c>
      <c r="G3033" s="422">
        <v>656</v>
      </c>
      <c r="H3033" s="420"/>
      <c r="I3033" s="421"/>
      <c r="J3033" s="422"/>
      <c r="K3033" s="420"/>
      <c r="L3033" s="421"/>
      <c r="M3033" s="422"/>
      <c r="N3033" s="418"/>
    </row>
    <row r="3034" spans="1:14" x14ac:dyDescent="0.15">
      <c r="A3034" s="424" t="s">
        <v>413</v>
      </c>
      <c r="B3034" s="413">
        <v>0</v>
      </c>
      <c r="C3034" s="414">
        <v>1.9438444924405999E-2</v>
      </c>
      <c r="D3034" s="415">
        <v>1.84563758389262E-2</v>
      </c>
      <c r="E3034" s="413">
        <v>0</v>
      </c>
      <c r="F3034" s="414">
        <v>1.5625E-2</v>
      </c>
      <c r="G3034" s="415">
        <v>1.21951219512195E-2</v>
      </c>
      <c r="H3034" s="413"/>
      <c r="I3034" s="414"/>
      <c r="J3034" s="415"/>
      <c r="K3034" s="413"/>
      <c r="L3034" s="414"/>
      <c r="M3034" s="415"/>
      <c r="N3034" s="418"/>
    </row>
    <row r="3035" spans="1:14" ht="13" hidden="1" customHeight="1" x14ac:dyDescent="0.15">
      <c r="A3035" s="423" t="s">
        <v>296</v>
      </c>
      <c r="B3035" s="413">
        <v>1</v>
      </c>
      <c r="C3035" s="414">
        <v>0.98056155507559395</v>
      </c>
      <c r="D3035" s="415">
        <v>0.98154362416107399</v>
      </c>
      <c r="E3035" s="413">
        <v>1</v>
      </c>
      <c r="F3035" s="414">
        <v>0.984375</v>
      </c>
      <c r="G3035" s="415">
        <v>0.98780487804878003</v>
      </c>
      <c r="H3035" s="413"/>
      <c r="I3035" s="414"/>
      <c r="J3035" s="415"/>
      <c r="K3035" s="413"/>
      <c r="L3035" s="414"/>
      <c r="M3035" s="415"/>
      <c r="N3035" s="418"/>
    </row>
    <row r="3036" spans="1:14" ht="13" hidden="1" customHeight="1" x14ac:dyDescent="0.15">
      <c r="A3036" s="423" t="s">
        <v>297</v>
      </c>
      <c r="B3036" s="420">
        <v>47</v>
      </c>
      <c r="C3036" s="421">
        <v>463</v>
      </c>
      <c r="D3036" s="422">
        <v>1788</v>
      </c>
      <c r="E3036" s="420">
        <v>47</v>
      </c>
      <c r="F3036" s="421">
        <v>192</v>
      </c>
      <c r="G3036" s="422">
        <v>656</v>
      </c>
      <c r="H3036" s="420"/>
      <c r="I3036" s="421"/>
      <c r="J3036" s="422"/>
      <c r="K3036" s="420"/>
      <c r="L3036" s="421"/>
      <c r="M3036" s="422"/>
      <c r="N3036" s="418"/>
    </row>
    <row r="3037" spans="1:14" x14ac:dyDescent="0.15">
      <c r="A3037" s="424" t="s">
        <v>298</v>
      </c>
      <c r="B3037" s="413">
        <v>2.1276595744680899E-2</v>
      </c>
      <c r="C3037" s="414">
        <v>5.3995680345572401E-2</v>
      </c>
      <c r="D3037" s="415">
        <v>1.9015659955257301E-2</v>
      </c>
      <c r="E3037" s="413">
        <v>2.1276595744680899E-2</v>
      </c>
      <c r="F3037" s="414">
        <v>6.7708333333333301E-2</v>
      </c>
      <c r="G3037" s="415">
        <v>2.1341463414634099E-2</v>
      </c>
      <c r="H3037" s="413"/>
      <c r="I3037" s="414"/>
      <c r="J3037" s="415"/>
      <c r="K3037" s="413"/>
      <c r="L3037" s="414"/>
      <c r="M3037" s="415"/>
      <c r="N3037" s="418"/>
    </row>
    <row r="3038" spans="1:14" ht="13" hidden="1" customHeight="1" x14ac:dyDescent="0.15">
      <c r="A3038" s="423" t="s">
        <v>299</v>
      </c>
      <c r="B3038" s="413">
        <v>0.97872340425531901</v>
      </c>
      <c r="C3038" s="414">
        <v>0.94600431965442799</v>
      </c>
      <c r="D3038" s="415">
        <v>0.980984340044743</v>
      </c>
      <c r="E3038" s="413">
        <v>0.97872340425531901</v>
      </c>
      <c r="F3038" s="414">
        <v>0.93229166666666696</v>
      </c>
      <c r="G3038" s="415">
        <v>0.97865853658536595</v>
      </c>
      <c r="H3038" s="413"/>
      <c r="I3038" s="414"/>
      <c r="J3038" s="415"/>
      <c r="K3038" s="413"/>
      <c r="L3038" s="414"/>
      <c r="M3038" s="415"/>
      <c r="N3038" s="418"/>
    </row>
    <row r="3039" spans="1:14" ht="13" hidden="1" customHeight="1" x14ac:dyDescent="0.15">
      <c r="A3039" s="423" t="s">
        <v>300</v>
      </c>
      <c r="B3039" s="420">
        <v>47</v>
      </c>
      <c r="C3039" s="421">
        <v>463</v>
      </c>
      <c r="D3039" s="422">
        <v>1788</v>
      </c>
      <c r="E3039" s="420">
        <v>47</v>
      </c>
      <c r="F3039" s="421">
        <v>192</v>
      </c>
      <c r="G3039" s="422">
        <v>656</v>
      </c>
      <c r="H3039" s="420"/>
      <c r="I3039" s="421"/>
      <c r="J3039" s="422"/>
      <c r="K3039" s="420"/>
      <c r="L3039" s="421"/>
      <c r="M3039" s="422"/>
      <c r="N3039" s="418"/>
    </row>
    <row r="3040" spans="1:14" x14ac:dyDescent="0.15">
      <c r="A3040" s="425" t="s">
        <v>336</v>
      </c>
      <c r="B3040" s="413">
        <v>0</v>
      </c>
      <c r="C3040" s="414">
        <v>6.4794816414686799E-3</v>
      </c>
      <c r="D3040" s="415">
        <v>3.91498881431767E-3</v>
      </c>
      <c r="E3040" s="413">
        <v>0</v>
      </c>
      <c r="F3040" s="414">
        <v>1.0416666666666701E-2</v>
      </c>
      <c r="G3040" s="415">
        <v>4.5731707317073203E-3</v>
      </c>
      <c r="H3040" s="413"/>
      <c r="I3040" s="414"/>
      <c r="J3040" s="415"/>
      <c r="K3040" s="413"/>
      <c r="L3040" s="414"/>
      <c r="M3040" s="415"/>
      <c r="N3040" s="418"/>
    </row>
    <row r="3041" spans="1:14" ht="13" hidden="1" customHeight="1" x14ac:dyDescent="0.15">
      <c r="A3041" s="423" t="s">
        <v>301</v>
      </c>
      <c r="B3041" s="413">
        <v>1</v>
      </c>
      <c r="C3041" s="414">
        <v>0.99352051835853095</v>
      </c>
      <c r="D3041" s="415">
        <v>0.99608501118568205</v>
      </c>
      <c r="E3041" s="413">
        <v>1</v>
      </c>
      <c r="F3041" s="414">
        <v>0.98958333333333304</v>
      </c>
      <c r="G3041" s="415">
        <v>0.99542682926829296</v>
      </c>
      <c r="H3041" s="413"/>
      <c r="I3041" s="414"/>
      <c r="J3041" s="415"/>
      <c r="K3041" s="413"/>
      <c r="L3041" s="414"/>
      <c r="M3041" s="415"/>
      <c r="N3041" s="418"/>
    </row>
    <row r="3042" spans="1:14" ht="13" hidden="1" customHeight="1" x14ac:dyDescent="0.15">
      <c r="A3042" s="423" t="s">
        <v>302</v>
      </c>
      <c r="B3042" s="420">
        <v>47</v>
      </c>
      <c r="C3042" s="421">
        <v>463</v>
      </c>
      <c r="D3042" s="422">
        <v>1788</v>
      </c>
      <c r="E3042" s="420">
        <v>47</v>
      </c>
      <c r="F3042" s="421">
        <v>192</v>
      </c>
      <c r="G3042" s="422">
        <v>656</v>
      </c>
      <c r="H3042" s="420"/>
      <c r="I3042" s="421"/>
      <c r="J3042" s="422"/>
      <c r="K3042" s="420"/>
      <c r="L3042" s="421"/>
      <c r="M3042" s="422"/>
      <c r="N3042" s="418"/>
    </row>
    <row r="3043" spans="1:14" x14ac:dyDescent="0.15">
      <c r="A3043" s="425" t="s">
        <v>82</v>
      </c>
      <c r="B3043" s="413">
        <v>2.1276595744680899E-2</v>
      </c>
      <c r="C3043" s="414">
        <v>8.6393088552915807E-3</v>
      </c>
      <c r="D3043" s="415">
        <v>5.5928411633109597E-3</v>
      </c>
      <c r="E3043" s="413">
        <v>2.1276595744680899E-2</v>
      </c>
      <c r="F3043" s="414">
        <v>1.5625E-2</v>
      </c>
      <c r="G3043" s="415">
        <v>7.6219512195121897E-3</v>
      </c>
      <c r="H3043" s="413"/>
      <c r="I3043" s="414"/>
      <c r="J3043" s="415"/>
      <c r="K3043" s="413"/>
      <c r="L3043" s="414"/>
      <c r="M3043" s="415"/>
      <c r="N3043" s="418"/>
    </row>
    <row r="3044" spans="1:14" ht="13" hidden="1" customHeight="1" x14ac:dyDescent="0.15">
      <c r="A3044" s="423" t="s">
        <v>291</v>
      </c>
      <c r="B3044" s="413">
        <v>0.97872340425531901</v>
      </c>
      <c r="C3044" s="414">
        <v>0.99136069114470804</v>
      </c>
      <c r="D3044" s="415">
        <v>0.99440715883668895</v>
      </c>
      <c r="E3044" s="413">
        <v>0.97872340425531901</v>
      </c>
      <c r="F3044" s="414">
        <v>0.984375</v>
      </c>
      <c r="G3044" s="415">
        <v>0.99237804878048796</v>
      </c>
      <c r="H3044" s="413"/>
      <c r="I3044" s="414"/>
      <c r="J3044" s="415"/>
      <c r="K3044" s="413"/>
      <c r="L3044" s="414"/>
      <c r="M3044" s="415"/>
      <c r="N3044" s="418"/>
    </row>
    <row r="3045" spans="1:14" ht="13" hidden="1" customHeight="1" x14ac:dyDescent="0.15">
      <c r="A3045" s="423" t="s">
        <v>292</v>
      </c>
      <c r="B3045" s="420">
        <v>47</v>
      </c>
      <c r="C3045" s="421">
        <v>463</v>
      </c>
      <c r="D3045" s="422">
        <v>1788</v>
      </c>
      <c r="E3045" s="420">
        <v>47</v>
      </c>
      <c r="F3045" s="421">
        <v>192</v>
      </c>
      <c r="G3045" s="422">
        <v>656</v>
      </c>
      <c r="H3045" s="420"/>
      <c r="I3045" s="421"/>
      <c r="J3045" s="422"/>
      <c r="K3045" s="420"/>
      <c r="L3045" s="421"/>
      <c r="M3045" s="422"/>
      <c r="N3045" s="418"/>
    </row>
    <row r="3046" spans="1:14" x14ac:dyDescent="0.15">
      <c r="A3046" s="424" t="s">
        <v>865</v>
      </c>
      <c r="B3046" s="413">
        <v>4.2553191489361701E-2</v>
      </c>
      <c r="C3046" s="414">
        <v>7.5593952483801297E-2</v>
      </c>
      <c r="D3046" s="415">
        <v>3.52348993288591E-2</v>
      </c>
      <c r="E3046" s="413">
        <v>4.2553191489361701E-2</v>
      </c>
      <c r="F3046" s="414">
        <v>8.3333333333333301E-2</v>
      </c>
      <c r="G3046" s="415">
        <v>4.7256097560975603E-2</v>
      </c>
      <c r="H3046" s="413"/>
      <c r="I3046" s="414"/>
      <c r="J3046" s="415"/>
      <c r="K3046" s="413"/>
      <c r="L3046" s="414"/>
      <c r="M3046" s="415"/>
      <c r="N3046" s="418"/>
    </row>
    <row r="3047" spans="1:14" ht="13" hidden="1" customHeight="1" x14ac:dyDescent="0.15">
      <c r="A3047" s="417" t="s">
        <v>540</v>
      </c>
      <c r="B3047" s="413">
        <v>0.95744680851063801</v>
      </c>
      <c r="C3047" s="414">
        <v>0.92440604751619904</v>
      </c>
      <c r="D3047" s="415">
        <v>0.96476510067114096</v>
      </c>
      <c r="E3047" s="413">
        <v>0.95744680851063801</v>
      </c>
      <c r="F3047" s="414">
        <v>0.91666666666666696</v>
      </c>
      <c r="G3047" s="415">
        <v>0.95274390243902396</v>
      </c>
      <c r="H3047" s="413"/>
      <c r="I3047" s="414"/>
      <c r="J3047" s="415"/>
      <c r="K3047" s="413"/>
      <c r="L3047" s="414"/>
      <c r="M3047" s="415"/>
      <c r="N3047" s="418"/>
    </row>
    <row r="3048" spans="1:14" ht="13" hidden="1" customHeight="1" x14ac:dyDescent="0.15">
      <c r="A3048" s="419" t="s">
        <v>541</v>
      </c>
      <c r="B3048" s="420">
        <v>47</v>
      </c>
      <c r="C3048" s="421">
        <v>463</v>
      </c>
      <c r="D3048" s="422">
        <v>1788</v>
      </c>
      <c r="E3048" s="420">
        <v>47</v>
      </c>
      <c r="F3048" s="421">
        <v>192</v>
      </c>
      <c r="G3048" s="422">
        <v>656</v>
      </c>
      <c r="H3048" s="420"/>
      <c r="I3048" s="421"/>
      <c r="J3048" s="422"/>
      <c r="K3048" s="420"/>
      <c r="L3048" s="421"/>
      <c r="M3048" s="422"/>
      <c r="N3048" s="418"/>
    </row>
    <row r="3049" spans="1:14" x14ac:dyDescent="0.15">
      <c r="A3049" s="425" t="s">
        <v>84</v>
      </c>
      <c r="B3049" s="413">
        <v>0</v>
      </c>
      <c r="C3049" s="414">
        <v>4.3196544276457903E-3</v>
      </c>
      <c r="D3049" s="415">
        <v>1.34228187919463E-2</v>
      </c>
      <c r="E3049" s="413">
        <v>0</v>
      </c>
      <c r="F3049" s="414">
        <v>5.2083333333333296E-3</v>
      </c>
      <c r="G3049" s="415">
        <v>9.1463414634146301E-3</v>
      </c>
      <c r="H3049" s="413"/>
      <c r="I3049" s="414"/>
      <c r="J3049" s="415"/>
      <c r="K3049" s="413"/>
      <c r="L3049" s="414"/>
      <c r="M3049" s="415"/>
      <c r="N3049" s="418"/>
    </row>
    <row r="3050" spans="1:14" ht="13" hidden="1" customHeight="1" x14ac:dyDescent="0.15">
      <c r="A3050" s="417" t="s">
        <v>542</v>
      </c>
      <c r="B3050" s="413">
        <v>1</v>
      </c>
      <c r="C3050" s="414">
        <v>0.99568034557235396</v>
      </c>
      <c r="D3050" s="415">
        <v>0.98657718120805404</v>
      </c>
      <c r="E3050" s="413">
        <v>1</v>
      </c>
      <c r="F3050" s="414">
        <v>0.99479166666666696</v>
      </c>
      <c r="G3050" s="415">
        <v>0.99085365853658502</v>
      </c>
      <c r="H3050" s="413"/>
      <c r="I3050" s="414"/>
      <c r="J3050" s="415"/>
      <c r="K3050" s="413"/>
      <c r="L3050" s="414"/>
      <c r="M3050" s="415"/>
      <c r="N3050" s="418"/>
    </row>
    <row r="3051" spans="1:14" ht="13" hidden="1" customHeight="1" x14ac:dyDescent="0.15">
      <c r="A3051" s="419" t="s">
        <v>543</v>
      </c>
      <c r="B3051" s="420">
        <v>47</v>
      </c>
      <c r="C3051" s="421">
        <v>463</v>
      </c>
      <c r="D3051" s="422">
        <v>1788</v>
      </c>
      <c r="E3051" s="420">
        <v>47</v>
      </c>
      <c r="F3051" s="421">
        <v>192</v>
      </c>
      <c r="G3051" s="422">
        <v>656</v>
      </c>
      <c r="H3051" s="420"/>
      <c r="I3051" s="421"/>
      <c r="J3051" s="422"/>
      <c r="K3051" s="420"/>
      <c r="L3051" s="421"/>
      <c r="M3051" s="422"/>
      <c r="N3051" s="418"/>
    </row>
    <row r="3052" spans="1:14" ht="14" x14ac:dyDescent="0.15">
      <c r="A3052" s="380" t="s">
        <v>661</v>
      </c>
      <c r="B3052" s="413">
        <v>0</v>
      </c>
      <c r="C3052" s="414">
        <v>1.0752688172042999E-2</v>
      </c>
      <c r="D3052" s="415">
        <v>1.0022271714921999E-2</v>
      </c>
      <c r="E3052" s="413">
        <v>0</v>
      </c>
      <c r="F3052" s="414">
        <v>1.03626943005181E-2</v>
      </c>
      <c r="G3052" s="415">
        <v>6.0514372163388798E-3</v>
      </c>
      <c r="H3052" s="413"/>
      <c r="I3052" s="414"/>
      <c r="J3052" s="415"/>
      <c r="K3052" s="413"/>
      <c r="L3052" s="414"/>
      <c r="M3052" s="415"/>
      <c r="N3052" s="281"/>
    </row>
    <row r="3053" spans="1:14" ht="14" hidden="1" customHeight="1" x14ac:dyDescent="0.15">
      <c r="A3053" s="380" t="s">
        <v>662</v>
      </c>
      <c r="B3053" s="460">
        <v>1</v>
      </c>
      <c r="C3053" s="461">
        <v>0.989247311827957</v>
      </c>
      <c r="D3053" s="462">
        <v>0.98997772828507802</v>
      </c>
      <c r="E3053" s="460">
        <v>1</v>
      </c>
      <c r="F3053" s="461">
        <v>0.98963730569948205</v>
      </c>
      <c r="G3053" s="462">
        <v>0.99394856278366095</v>
      </c>
      <c r="H3053" s="460"/>
      <c r="I3053" s="461"/>
      <c r="J3053" s="462"/>
      <c r="K3053" s="460"/>
      <c r="L3053" s="461"/>
      <c r="M3053" s="462"/>
      <c r="N3053" s="281"/>
    </row>
    <row r="3054" spans="1:14" ht="14" hidden="1" customHeight="1" x14ac:dyDescent="0.15">
      <c r="A3054" s="380" t="s">
        <v>663</v>
      </c>
      <c r="B3054" s="460">
        <v>47</v>
      </c>
      <c r="C3054" s="461">
        <v>465</v>
      </c>
      <c r="D3054" s="462">
        <v>1796</v>
      </c>
      <c r="E3054" s="460">
        <v>47</v>
      </c>
      <c r="F3054" s="461">
        <v>193</v>
      </c>
      <c r="G3054" s="462">
        <v>661</v>
      </c>
      <c r="H3054" s="460"/>
      <c r="I3054" s="461"/>
      <c r="J3054" s="462"/>
      <c r="K3054" s="460"/>
      <c r="L3054" s="461"/>
      <c r="M3054" s="462"/>
      <c r="N3054" s="281"/>
    </row>
    <row r="3055" spans="1:14" x14ac:dyDescent="0.15">
      <c r="A3055" s="424" t="s">
        <v>512</v>
      </c>
      <c r="B3055" s="413">
        <v>0</v>
      </c>
      <c r="C3055" s="414">
        <v>1.51187904967603E-2</v>
      </c>
      <c r="D3055" s="415">
        <v>1.5659955257270701E-2</v>
      </c>
      <c r="E3055" s="413">
        <v>0</v>
      </c>
      <c r="F3055" s="414">
        <v>1.5625E-2</v>
      </c>
      <c r="G3055" s="415">
        <v>2.1341463414634099E-2</v>
      </c>
      <c r="H3055" s="413"/>
      <c r="I3055" s="414"/>
      <c r="J3055" s="415"/>
      <c r="K3055" s="413"/>
      <c r="L3055" s="414"/>
      <c r="M3055" s="415"/>
      <c r="N3055" s="418"/>
    </row>
    <row r="3056" spans="1:14" ht="13" hidden="1" customHeight="1" x14ac:dyDescent="0.15">
      <c r="A3056" s="423" t="s">
        <v>587</v>
      </c>
      <c r="B3056" s="413">
        <v>1</v>
      </c>
      <c r="C3056" s="414">
        <v>0.98488120950323998</v>
      </c>
      <c r="D3056" s="415">
        <v>0.98434004474272896</v>
      </c>
      <c r="E3056" s="413">
        <v>1</v>
      </c>
      <c r="F3056" s="414">
        <v>0.984375</v>
      </c>
      <c r="G3056" s="415">
        <v>0.97865853658536595</v>
      </c>
      <c r="H3056" s="413"/>
      <c r="I3056" s="414"/>
      <c r="J3056" s="415"/>
      <c r="K3056" s="413"/>
      <c r="L3056" s="414"/>
      <c r="M3056" s="415"/>
      <c r="N3056" s="418"/>
    </row>
    <row r="3057" spans="1:14" ht="13" hidden="1" customHeight="1" x14ac:dyDescent="0.15">
      <c r="A3057" s="423" t="s">
        <v>588</v>
      </c>
      <c r="B3057" s="420">
        <v>47</v>
      </c>
      <c r="C3057" s="421">
        <v>463</v>
      </c>
      <c r="D3057" s="422">
        <v>1788</v>
      </c>
      <c r="E3057" s="420">
        <v>47</v>
      </c>
      <c r="F3057" s="421">
        <v>192</v>
      </c>
      <c r="G3057" s="422">
        <v>656</v>
      </c>
      <c r="H3057" s="420"/>
      <c r="I3057" s="421"/>
      <c r="J3057" s="422"/>
      <c r="K3057" s="420"/>
      <c r="L3057" s="421"/>
      <c r="M3057" s="422"/>
      <c r="N3057" s="418"/>
    </row>
    <row r="3058" spans="1:14" x14ac:dyDescent="0.15">
      <c r="A3058" s="424" t="s">
        <v>866</v>
      </c>
      <c r="B3058" s="413">
        <v>2.1276595744680899E-2</v>
      </c>
      <c r="C3058" s="414">
        <v>2.3758099352051799E-2</v>
      </c>
      <c r="D3058" s="415">
        <v>1.9015659955257301E-2</v>
      </c>
      <c r="E3058" s="413">
        <v>2.1276595744680899E-2</v>
      </c>
      <c r="F3058" s="414">
        <v>3.125E-2</v>
      </c>
      <c r="G3058" s="415">
        <v>2.59146341463415E-2</v>
      </c>
      <c r="H3058" s="413"/>
      <c r="I3058" s="414"/>
      <c r="J3058" s="415"/>
      <c r="K3058" s="413"/>
      <c r="L3058" s="414"/>
      <c r="M3058" s="415"/>
      <c r="N3058" s="418"/>
    </row>
    <row r="3059" spans="1:14" ht="13" hidden="1" customHeight="1" x14ac:dyDescent="0.15">
      <c r="A3059" s="423" t="s">
        <v>589</v>
      </c>
      <c r="B3059" s="413">
        <v>0.97872340425531901</v>
      </c>
      <c r="C3059" s="414">
        <v>0.97624190064794802</v>
      </c>
      <c r="D3059" s="415">
        <v>0.980984340044743</v>
      </c>
      <c r="E3059" s="413">
        <v>0.97872340425531901</v>
      </c>
      <c r="F3059" s="414">
        <v>0.96875</v>
      </c>
      <c r="G3059" s="415">
        <v>0.97408536585365901</v>
      </c>
      <c r="H3059" s="413"/>
      <c r="I3059" s="414"/>
      <c r="J3059" s="415"/>
      <c r="K3059" s="413"/>
      <c r="L3059" s="414"/>
      <c r="M3059" s="415"/>
      <c r="N3059" s="426"/>
    </row>
    <row r="3060" spans="1:14" ht="14" hidden="1" customHeight="1" x14ac:dyDescent="0.15">
      <c r="A3060" s="427" t="s">
        <v>590</v>
      </c>
      <c r="B3060" s="428">
        <v>47</v>
      </c>
      <c r="C3060" s="429">
        <v>463</v>
      </c>
      <c r="D3060" s="430">
        <v>1788</v>
      </c>
      <c r="E3060" s="428">
        <v>47</v>
      </c>
      <c r="F3060" s="429">
        <v>192</v>
      </c>
      <c r="G3060" s="430">
        <v>656</v>
      </c>
      <c r="H3060" s="428"/>
      <c r="I3060" s="429"/>
      <c r="J3060" s="430"/>
      <c r="K3060" s="428"/>
      <c r="L3060" s="429"/>
      <c r="M3060" s="430"/>
      <c r="N3060" s="310"/>
    </row>
    <row r="3061" spans="1:14" x14ac:dyDescent="0.15">
      <c r="A3061" s="425" t="s">
        <v>64</v>
      </c>
      <c r="B3061" s="413">
        <v>2.1276595744680899E-2</v>
      </c>
      <c r="C3061" s="414">
        <v>2.1598272138228899E-2</v>
      </c>
      <c r="D3061" s="415">
        <v>1.6219239373601799E-2</v>
      </c>
      <c r="E3061" s="413">
        <v>2.1276595744680899E-2</v>
      </c>
      <c r="F3061" s="414">
        <v>1.5625E-2</v>
      </c>
      <c r="G3061" s="415">
        <v>1.06707317073171E-2</v>
      </c>
      <c r="H3061" s="413"/>
      <c r="I3061" s="414"/>
      <c r="J3061" s="415"/>
      <c r="K3061" s="413"/>
      <c r="L3061" s="414"/>
      <c r="M3061" s="415"/>
      <c r="N3061" s="418"/>
    </row>
    <row r="3062" spans="1:14" ht="13" hidden="1" customHeight="1" x14ac:dyDescent="0.15">
      <c r="A3062" s="423" t="s">
        <v>591</v>
      </c>
      <c r="B3062" s="413">
        <v>0.97872340425531901</v>
      </c>
      <c r="C3062" s="414">
        <v>0.97840172786177104</v>
      </c>
      <c r="D3062" s="415">
        <v>0.98378076062639797</v>
      </c>
      <c r="E3062" s="413">
        <v>0.97872340425531901</v>
      </c>
      <c r="F3062" s="414">
        <v>0.984375</v>
      </c>
      <c r="G3062" s="415">
        <v>0.98932926829268297</v>
      </c>
      <c r="H3062" s="413"/>
      <c r="I3062" s="414"/>
      <c r="J3062" s="415"/>
      <c r="K3062" s="413"/>
      <c r="L3062" s="414"/>
      <c r="M3062" s="415"/>
      <c r="N3062" s="426"/>
    </row>
    <row r="3063" spans="1:14" ht="14" x14ac:dyDescent="0.15">
      <c r="A3063" s="309" t="s">
        <v>244</v>
      </c>
      <c r="B3063" s="428">
        <v>47</v>
      </c>
      <c r="C3063" s="429">
        <v>463</v>
      </c>
      <c r="D3063" s="430">
        <v>1788</v>
      </c>
      <c r="E3063" s="428">
        <v>47</v>
      </c>
      <c r="F3063" s="429">
        <v>192</v>
      </c>
      <c r="G3063" s="430">
        <v>656</v>
      </c>
      <c r="H3063" s="428"/>
      <c r="I3063" s="429"/>
      <c r="J3063" s="430"/>
      <c r="K3063" s="428"/>
      <c r="L3063" s="429"/>
      <c r="M3063" s="430"/>
      <c r="N3063" s="310"/>
    </row>
    <row r="3064" spans="1:14" ht="28" x14ac:dyDescent="0.15">
      <c r="A3064" s="412" t="s">
        <v>597</v>
      </c>
      <c r="B3064" s="278">
        <v>0</v>
      </c>
      <c r="C3064" s="279">
        <v>2.15982721382289E-3</v>
      </c>
      <c r="D3064" s="280">
        <v>1.11856823266219E-3</v>
      </c>
      <c r="E3064" s="278">
        <v>0</v>
      </c>
      <c r="F3064" s="279">
        <v>0</v>
      </c>
      <c r="G3064" s="280">
        <v>1.5243902439024399E-3</v>
      </c>
      <c r="H3064" s="278"/>
      <c r="I3064" s="279"/>
      <c r="J3064" s="280"/>
      <c r="K3064" s="278"/>
      <c r="L3064" s="279"/>
      <c r="M3064" s="280"/>
      <c r="N3064" s="431"/>
    </row>
    <row r="3065" spans="1:14" x14ac:dyDescent="0.15">
      <c r="A3065" s="423" t="s">
        <v>592</v>
      </c>
      <c r="B3065" s="278">
        <v>4.2553191489361701E-2</v>
      </c>
      <c r="C3065" s="279">
        <v>0.213822894168467</v>
      </c>
      <c r="D3065" s="280">
        <v>7.6621923937360198E-2</v>
      </c>
      <c r="E3065" s="278">
        <v>4.2553191489361701E-2</v>
      </c>
      <c r="F3065" s="279">
        <v>0.18229166666666699</v>
      </c>
      <c r="G3065" s="280">
        <v>6.5548780487804895E-2</v>
      </c>
      <c r="H3065" s="278"/>
      <c r="I3065" s="279"/>
      <c r="J3065" s="280"/>
      <c r="K3065" s="278"/>
      <c r="L3065" s="279"/>
      <c r="M3065" s="280"/>
      <c r="N3065" s="307"/>
    </row>
    <row r="3066" spans="1:14" x14ac:dyDescent="0.15">
      <c r="A3066" s="423" t="s">
        <v>593</v>
      </c>
      <c r="B3066" s="278">
        <v>4.2553191489361701E-2</v>
      </c>
      <c r="C3066" s="279">
        <v>6.0475161987040997E-2</v>
      </c>
      <c r="D3066" s="280">
        <v>0.10402684563758401</v>
      </c>
      <c r="E3066" s="278">
        <v>4.2553191489361701E-2</v>
      </c>
      <c r="F3066" s="279">
        <v>6.25E-2</v>
      </c>
      <c r="G3066" s="280">
        <v>6.7073170731707293E-2</v>
      </c>
      <c r="H3066" s="278"/>
      <c r="I3066" s="279"/>
      <c r="J3066" s="280"/>
      <c r="K3066" s="278"/>
      <c r="L3066" s="279"/>
      <c r="M3066" s="280"/>
      <c r="N3066" s="307"/>
    </row>
    <row r="3067" spans="1:14" x14ac:dyDescent="0.15">
      <c r="A3067" s="423" t="s">
        <v>867</v>
      </c>
      <c r="B3067" s="278">
        <v>2.1276595744680899E-2</v>
      </c>
      <c r="C3067" s="279">
        <v>5.3995680345572401E-2</v>
      </c>
      <c r="D3067" s="280">
        <v>3.52348993288591E-2</v>
      </c>
      <c r="E3067" s="278">
        <v>2.1276595744680899E-2</v>
      </c>
      <c r="F3067" s="279">
        <v>6.25E-2</v>
      </c>
      <c r="G3067" s="280">
        <v>4.8780487804878099E-2</v>
      </c>
      <c r="H3067" s="278"/>
      <c r="I3067" s="279"/>
      <c r="J3067" s="280"/>
      <c r="K3067" s="278"/>
      <c r="L3067" s="279"/>
      <c r="M3067" s="280"/>
      <c r="N3067" s="307"/>
    </row>
    <row r="3068" spans="1:14" x14ac:dyDescent="0.15">
      <c r="A3068" s="423" t="s">
        <v>594</v>
      </c>
      <c r="B3068" s="278">
        <v>0.78723404255319196</v>
      </c>
      <c r="C3068" s="279">
        <v>0.49244060475161999</v>
      </c>
      <c r="D3068" s="280">
        <v>0.67617449664429496</v>
      </c>
      <c r="E3068" s="278">
        <v>0.78723404255319196</v>
      </c>
      <c r="F3068" s="279">
        <v>0.50520833333333304</v>
      </c>
      <c r="G3068" s="280">
        <v>0.70426829268292701</v>
      </c>
      <c r="H3068" s="278"/>
      <c r="I3068" s="279"/>
      <c r="J3068" s="280"/>
      <c r="K3068" s="278"/>
      <c r="L3068" s="279"/>
      <c r="M3068" s="280"/>
      <c r="N3068" s="307"/>
    </row>
    <row r="3069" spans="1:14" x14ac:dyDescent="0.15">
      <c r="A3069" s="423" t="s">
        <v>595</v>
      </c>
      <c r="B3069" s="278">
        <v>0</v>
      </c>
      <c r="C3069" s="279">
        <v>4.3196544276457903E-3</v>
      </c>
      <c r="D3069" s="280">
        <v>6.7114093959731603E-3</v>
      </c>
      <c r="E3069" s="278">
        <v>0</v>
      </c>
      <c r="F3069" s="279">
        <v>1.0416666666666701E-2</v>
      </c>
      <c r="G3069" s="280">
        <v>6.0975609756097598E-3</v>
      </c>
      <c r="H3069" s="278"/>
      <c r="I3069" s="279"/>
      <c r="J3069" s="280"/>
      <c r="K3069" s="278"/>
      <c r="L3069" s="279"/>
      <c r="M3069" s="280"/>
      <c r="N3069" s="307"/>
    </row>
    <row r="3070" spans="1:14" x14ac:dyDescent="0.15">
      <c r="A3070" s="419" t="s">
        <v>596</v>
      </c>
      <c r="B3070" s="278">
        <v>0.10638297872340401</v>
      </c>
      <c r="C3070" s="279">
        <v>0.172786177105832</v>
      </c>
      <c r="D3070" s="280">
        <v>0.100111856823266</v>
      </c>
      <c r="E3070" s="278">
        <v>0.10638297872340401</v>
      </c>
      <c r="F3070" s="279">
        <v>0.17708333333333301</v>
      </c>
      <c r="G3070" s="280">
        <v>0.10670731707317101</v>
      </c>
      <c r="H3070" s="278"/>
      <c r="I3070" s="279"/>
      <c r="J3070" s="280"/>
      <c r="K3070" s="278"/>
      <c r="L3070" s="279"/>
      <c r="M3070" s="280"/>
      <c r="N3070" s="308"/>
    </row>
    <row r="3071" spans="1:14" ht="14" x14ac:dyDescent="0.15">
      <c r="A3071" s="427" t="s">
        <v>244</v>
      </c>
      <c r="B3071" s="283">
        <v>47</v>
      </c>
      <c r="C3071" s="284">
        <v>463</v>
      </c>
      <c r="D3071" s="285">
        <v>1788</v>
      </c>
      <c r="E3071" s="283">
        <v>47</v>
      </c>
      <c r="F3071" s="284">
        <v>192</v>
      </c>
      <c r="G3071" s="285">
        <v>656</v>
      </c>
      <c r="H3071" s="283"/>
      <c r="I3071" s="284"/>
      <c r="J3071" s="285"/>
      <c r="K3071" s="283"/>
      <c r="L3071" s="284"/>
      <c r="M3071" s="285"/>
      <c r="N3071" s="310"/>
    </row>
    <row r="3072" spans="1:14" ht="28" x14ac:dyDescent="0.15">
      <c r="A3072" s="253" t="s">
        <v>320</v>
      </c>
      <c r="B3072" s="274">
        <v>0.91489361702127603</v>
      </c>
      <c r="C3072" s="275">
        <v>0.61810154525386296</v>
      </c>
      <c r="D3072" s="276">
        <v>0.79669703872437303</v>
      </c>
      <c r="E3072" s="274">
        <v>0.91489361702127603</v>
      </c>
      <c r="F3072" s="275">
        <v>0.81818181818181801</v>
      </c>
      <c r="G3072" s="276">
        <v>0.89875389408099704</v>
      </c>
      <c r="H3072" s="274"/>
      <c r="I3072" s="275"/>
      <c r="J3072" s="276"/>
      <c r="K3072" s="274"/>
      <c r="L3072" s="275"/>
      <c r="M3072" s="276"/>
      <c r="N3072" s="277"/>
    </row>
    <row r="3073" spans="1:14" ht="14" x14ac:dyDescent="0.15">
      <c r="A3073" s="432" t="s">
        <v>306</v>
      </c>
      <c r="B3073" s="278">
        <v>4.2553191489361701E-2</v>
      </c>
      <c r="C3073" s="279">
        <v>2.8697571743929399E-2</v>
      </c>
      <c r="D3073" s="280">
        <v>1.30979498861048E-2</v>
      </c>
      <c r="E3073" s="278">
        <v>4.2553191489361701E-2</v>
      </c>
      <c r="F3073" s="279">
        <v>6.4171122994652399E-2</v>
      </c>
      <c r="G3073" s="280">
        <v>2.9595015576324001E-2</v>
      </c>
      <c r="H3073" s="278"/>
      <c r="I3073" s="279"/>
      <c r="J3073" s="280"/>
      <c r="K3073" s="278"/>
      <c r="L3073" s="279"/>
      <c r="M3073" s="280"/>
      <c r="N3073" s="281"/>
    </row>
    <row r="3074" spans="1:14" ht="14" x14ac:dyDescent="0.15">
      <c r="A3074" s="432" t="s">
        <v>305</v>
      </c>
      <c r="B3074" s="278">
        <v>0</v>
      </c>
      <c r="C3074" s="279">
        <v>5.5187637969094899E-2</v>
      </c>
      <c r="D3074" s="280">
        <v>2.3917995444191299E-2</v>
      </c>
      <c r="E3074" s="278">
        <v>0</v>
      </c>
      <c r="F3074" s="279">
        <v>0</v>
      </c>
      <c r="G3074" s="280">
        <v>0</v>
      </c>
      <c r="H3074" s="278"/>
      <c r="I3074" s="279"/>
      <c r="J3074" s="280"/>
      <c r="K3074" s="278"/>
      <c r="L3074" s="279"/>
      <c r="M3074" s="280"/>
      <c r="N3074" s="281"/>
    </row>
    <row r="3075" spans="1:14" ht="14" x14ac:dyDescent="0.15">
      <c r="A3075" s="432" t="s">
        <v>304</v>
      </c>
      <c r="B3075" s="278">
        <v>4.2553191489361701E-2</v>
      </c>
      <c r="C3075" s="279">
        <v>0.18101545253863099</v>
      </c>
      <c r="D3075" s="280">
        <v>9.9088838268792695E-2</v>
      </c>
      <c r="E3075" s="278">
        <v>4.2553191489361701E-2</v>
      </c>
      <c r="F3075" s="279">
        <v>9.0909090909090898E-2</v>
      </c>
      <c r="G3075" s="280">
        <v>4.8286604361370701E-2</v>
      </c>
      <c r="H3075" s="278"/>
      <c r="I3075" s="279"/>
      <c r="J3075" s="280"/>
      <c r="K3075" s="278"/>
      <c r="L3075" s="279"/>
      <c r="M3075" s="280"/>
      <c r="N3075" s="281"/>
    </row>
    <row r="3076" spans="1:14" ht="14" x14ac:dyDescent="0.15">
      <c r="A3076" s="432" t="s">
        <v>303</v>
      </c>
      <c r="B3076" s="278">
        <v>0</v>
      </c>
      <c r="C3076" s="279">
        <v>6.1810154525386303E-2</v>
      </c>
      <c r="D3076" s="280">
        <v>2.73348519362187E-2</v>
      </c>
      <c r="E3076" s="278">
        <v>0</v>
      </c>
      <c r="F3076" s="279">
        <v>1.06951871657754E-2</v>
      </c>
      <c r="G3076" s="280">
        <v>6.2305295950155796E-3</v>
      </c>
      <c r="H3076" s="278"/>
      <c r="I3076" s="279"/>
      <c r="J3076" s="280"/>
      <c r="K3076" s="278"/>
      <c r="L3076" s="279"/>
      <c r="M3076" s="280"/>
      <c r="N3076" s="281"/>
    </row>
    <row r="3077" spans="1:14" ht="14" x14ac:dyDescent="0.15">
      <c r="A3077" s="432" t="s">
        <v>757</v>
      </c>
      <c r="B3077" s="278">
        <v>0</v>
      </c>
      <c r="C3077" s="279">
        <v>2.6490066225165601E-2</v>
      </c>
      <c r="D3077" s="280">
        <v>1.48063781321185E-2</v>
      </c>
      <c r="E3077" s="278">
        <v>0</v>
      </c>
      <c r="F3077" s="279">
        <v>5.3475935828877002E-3</v>
      </c>
      <c r="G3077" s="280">
        <v>7.7881619937694704E-3</v>
      </c>
      <c r="H3077" s="278"/>
      <c r="I3077" s="279"/>
      <c r="J3077" s="280"/>
      <c r="K3077" s="278"/>
      <c r="L3077" s="279"/>
      <c r="M3077" s="280"/>
      <c r="N3077" s="281"/>
    </row>
    <row r="3078" spans="1:14" ht="14" x14ac:dyDescent="0.15">
      <c r="A3078" s="432" t="s">
        <v>482</v>
      </c>
      <c r="B3078" s="278">
        <v>0</v>
      </c>
      <c r="C3078" s="279">
        <v>1.9867549668874201E-2</v>
      </c>
      <c r="D3078" s="280">
        <v>1.42369020501139E-2</v>
      </c>
      <c r="E3078" s="278">
        <v>0</v>
      </c>
      <c r="F3078" s="279">
        <v>0</v>
      </c>
      <c r="G3078" s="280">
        <v>3.1152647975077898E-3</v>
      </c>
      <c r="H3078" s="278"/>
      <c r="I3078" s="279"/>
      <c r="J3078" s="280"/>
      <c r="K3078" s="278"/>
      <c r="L3078" s="279"/>
      <c r="M3078" s="280"/>
      <c r="N3078" s="281"/>
    </row>
    <row r="3079" spans="1:14" ht="14" x14ac:dyDescent="0.15">
      <c r="A3079" s="255" t="s">
        <v>483</v>
      </c>
      <c r="B3079" s="278">
        <v>0</v>
      </c>
      <c r="C3079" s="279">
        <v>8.8300220750551894E-3</v>
      </c>
      <c r="D3079" s="280">
        <v>1.08200455580866E-2</v>
      </c>
      <c r="E3079" s="278">
        <v>0</v>
      </c>
      <c r="F3079" s="279">
        <v>1.06951871657754E-2</v>
      </c>
      <c r="G3079" s="280">
        <v>6.2305295950155796E-3</v>
      </c>
      <c r="H3079" s="278"/>
      <c r="I3079" s="279"/>
      <c r="J3079" s="280"/>
      <c r="K3079" s="278"/>
      <c r="L3079" s="279"/>
      <c r="M3079" s="280"/>
      <c r="N3079" s="342"/>
    </row>
    <row r="3080" spans="1:14" ht="14" x14ac:dyDescent="0.15">
      <c r="A3080" s="311" t="s">
        <v>244</v>
      </c>
      <c r="B3080" s="312">
        <v>47</v>
      </c>
      <c r="C3080" s="313">
        <v>453</v>
      </c>
      <c r="D3080" s="314">
        <v>1756</v>
      </c>
      <c r="E3080" s="312">
        <v>47</v>
      </c>
      <c r="F3080" s="313">
        <v>187</v>
      </c>
      <c r="G3080" s="314">
        <v>642</v>
      </c>
      <c r="H3080" s="312"/>
      <c r="I3080" s="313"/>
      <c r="J3080" s="314"/>
      <c r="K3080" s="312"/>
      <c r="L3080" s="313"/>
      <c r="M3080" s="314"/>
      <c r="N3080" s="399"/>
    </row>
    <row r="3081" spans="1:14" ht="42" x14ac:dyDescent="0.15">
      <c r="A3081" s="253" t="s">
        <v>718</v>
      </c>
      <c r="B3081" s="274">
        <v>0</v>
      </c>
      <c r="C3081" s="275">
        <v>5.18018018018018E-2</v>
      </c>
      <c r="D3081" s="276">
        <v>3.1413612565444997E-2</v>
      </c>
      <c r="E3081" s="274">
        <v>0</v>
      </c>
      <c r="F3081" s="275">
        <v>3.8461538461538498E-2</v>
      </c>
      <c r="G3081" s="276">
        <v>2.54372019077901E-2</v>
      </c>
      <c r="H3081" s="274"/>
      <c r="I3081" s="275"/>
      <c r="J3081" s="276"/>
      <c r="K3081" s="274"/>
      <c r="L3081" s="275"/>
      <c r="M3081" s="276"/>
      <c r="N3081" s="277"/>
    </row>
    <row r="3082" spans="1:14" ht="14" x14ac:dyDescent="0.15">
      <c r="A3082" s="255" t="s">
        <v>307</v>
      </c>
      <c r="B3082" s="278">
        <v>4.3478260869565202E-2</v>
      </c>
      <c r="C3082" s="279">
        <v>0.105855855855856</v>
      </c>
      <c r="D3082" s="280">
        <v>6.4572425828970298E-2</v>
      </c>
      <c r="E3082" s="278">
        <v>4.3478260869565202E-2</v>
      </c>
      <c r="F3082" s="279">
        <v>9.3406593406593394E-2</v>
      </c>
      <c r="G3082" s="280">
        <v>6.67726550079491E-2</v>
      </c>
      <c r="H3082" s="278"/>
      <c r="I3082" s="279"/>
      <c r="J3082" s="280"/>
      <c r="K3082" s="278"/>
      <c r="L3082" s="279"/>
      <c r="M3082" s="280"/>
      <c r="N3082" s="281"/>
    </row>
    <row r="3083" spans="1:14" ht="14" x14ac:dyDescent="0.15">
      <c r="A3083" s="255" t="s">
        <v>308</v>
      </c>
      <c r="B3083" s="278">
        <v>6.5217391304347797E-2</v>
      </c>
      <c r="C3083" s="279">
        <v>0.126126126126126</v>
      </c>
      <c r="D3083" s="280">
        <v>7.3298429319371694E-2</v>
      </c>
      <c r="E3083" s="278">
        <v>6.5217391304347797E-2</v>
      </c>
      <c r="F3083" s="279">
        <v>0.12637362637362601</v>
      </c>
      <c r="G3083" s="280">
        <v>6.5182829888712199E-2</v>
      </c>
      <c r="H3083" s="278"/>
      <c r="I3083" s="279"/>
      <c r="J3083" s="280"/>
      <c r="K3083" s="278"/>
      <c r="L3083" s="279"/>
      <c r="M3083" s="280"/>
      <c r="N3083" s="281"/>
    </row>
    <row r="3084" spans="1:14" ht="14" x14ac:dyDescent="0.15">
      <c r="A3084" s="255" t="s">
        <v>309</v>
      </c>
      <c r="B3084" s="278">
        <v>4.3478260869565202E-2</v>
      </c>
      <c r="C3084" s="279">
        <v>9.6846846846846801E-2</v>
      </c>
      <c r="D3084" s="280">
        <v>8.8423502036067497E-2</v>
      </c>
      <c r="E3084" s="278">
        <v>4.3478260869565202E-2</v>
      </c>
      <c r="F3084" s="279">
        <v>0.104395604395604</v>
      </c>
      <c r="G3084" s="280">
        <v>0.100158982511924</v>
      </c>
      <c r="H3084" s="278"/>
      <c r="I3084" s="279"/>
      <c r="J3084" s="280"/>
      <c r="K3084" s="278"/>
      <c r="L3084" s="279"/>
      <c r="M3084" s="280"/>
      <c r="N3084" s="281"/>
    </row>
    <row r="3085" spans="1:14" ht="14" x14ac:dyDescent="0.15">
      <c r="A3085" s="255" t="s">
        <v>310</v>
      </c>
      <c r="B3085" s="278">
        <v>0.23913043478260901</v>
      </c>
      <c r="C3085" s="279">
        <v>0.15990990990991</v>
      </c>
      <c r="D3085" s="280">
        <v>0.14892379290284999</v>
      </c>
      <c r="E3085" s="278">
        <v>0.23913043478260901</v>
      </c>
      <c r="F3085" s="279">
        <v>0.17032967032967</v>
      </c>
      <c r="G3085" s="280">
        <v>0.17806041335453099</v>
      </c>
      <c r="H3085" s="278"/>
      <c r="I3085" s="279"/>
      <c r="J3085" s="280"/>
      <c r="K3085" s="278"/>
      <c r="L3085" s="279"/>
      <c r="M3085" s="280"/>
      <c r="N3085" s="281"/>
    </row>
    <row r="3086" spans="1:14" ht="14" x14ac:dyDescent="0.15">
      <c r="A3086" s="255" t="s">
        <v>311</v>
      </c>
      <c r="B3086" s="278">
        <v>0.60869565217391297</v>
      </c>
      <c r="C3086" s="279">
        <v>0.45945945945945899</v>
      </c>
      <c r="D3086" s="280">
        <v>0.59336823734729505</v>
      </c>
      <c r="E3086" s="278">
        <v>0.60869565217391297</v>
      </c>
      <c r="F3086" s="279">
        <v>0.46703296703296698</v>
      </c>
      <c r="G3086" s="280">
        <v>0.56438791732909399</v>
      </c>
      <c r="H3086" s="278"/>
      <c r="I3086" s="279"/>
      <c r="J3086" s="280"/>
      <c r="K3086" s="278"/>
      <c r="L3086" s="279"/>
      <c r="M3086" s="280"/>
      <c r="N3086" s="342"/>
    </row>
    <row r="3087" spans="1:14" ht="14" x14ac:dyDescent="0.15">
      <c r="A3087" s="311" t="s">
        <v>244</v>
      </c>
      <c r="B3087" s="312">
        <v>46</v>
      </c>
      <c r="C3087" s="313">
        <v>444</v>
      </c>
      <c r="D3087" s="314">
        <v>1719</v>
      </c>
      <c r="E3087" s="312">
        <v>46</v>
      </c>
      <c r="F3087" s="313">
        <v>182</v>
      </c>
      <c r="G3087" s="314">
        <v>629</v>
      </c>
      <c r="H3087" s="312"/>
      <c r="I3087" s="313"/>
      <c r="J3087" s="314"/>
      <c r="K3087" s="312"/>
      <c r="L3087" s="313"/>
      <c r="M3087" s="314"/>
      <c r="N3087" s="295"/>
    </row>
    <row r="3088" spans="1:14" ht="14" x14ac:dyDescent="0.15">
      <c r="A3088" s="271" t="s">
        <v>182</v>
      </c>
      <c r="B3088" s="296">
        <v>1.6956521739130399</v>
      </c>
      <c r="C3088" s="297">
        <v>2.4144144144144102</v>
      </c>
      <c r="D3088" s="298">
        <v>1.9610238510762099</v>
      </c>
      <c r="E3088" s="296">
        <v>1.6956521739130399</v>
      </c>
      <c r="F3088" s="297">
        <v>2.3241758241758199</v>
      </c>
      <c r="G3088" s="298">
        <v>1.96820349761526</v>
      </c>
      <c r="H3088" s="296"/>
      <c r="I3088" s="297"/>
      <c r="J3088" s="298"/>
      <c r="K3088" s="296"/>
      <c r="L3088" s="297"/>
      <c r="M3088" s="298"/>
      <c r="N3088" s="299"/>
    </row>
    <row r="3089" spans="1:20" ht="14" x14ac:dyDescent="0.15">
      <c r="A3089" s="271" t="s">
        <v>165</v>
      </c>
      <c r="B3089" s="296">
        <v>1.11294534591559</v>
      </c>
      <c r="C3089" s="297">
        <v>1.6360414067981</v>
      </c>
      <c r="D3089" s="298">
        <v>1.4347241580846399</v>
      </c>
      <c r="E3089" s="296">
        <v>1.11294534591559</v>
      </c>
      <c r="F3089" s="297">
        <v>1.5624630406654301</v>
      </c>
      <c r="G3089" s="298">
        <v>1.3911481247586801</v>
      </c>
      <c r="H3089" s="296"/>
      <c r="I3089" s="297"/>
      <c r="J3089" s="298"/>
      <c r="K3089" s="296"/>
      <c r="L3089" s="297"/>
      <c r="M3089" s="298"/>
      <c r="N3089" s="299"/>
    </row>
    <row r="3090" spans="1:20" ht="14" x14ac:dyDescent="0.15">
      <c r="A3090" s="271" t="s">
        <v>245</v>
      </c>
      <c r="B3090" s="300" t="s">
        <v>233</v>
      </c>
      <c r="C3090" s="297" t="s">
        <v>221</v>
      </c>
      <c r="D3090" s="298" t="s">
        <v>124</v>
      </c>
      <c r="E3090" s="300" t="s">
        <v>233</v>
      </c>
      <c r="F3090" s="297" t="s">
        <v>251</v>
      </c>
      <c r="G3090" s="298" t="s">
        <v>124</v>
      </c>
      <c r="H3090" s="300"/>
      <c r="I3090" s="297"/>
      <c r="J3090" s="298"/>
      <c r="K3090" s="300"/>
      <c r="L3090" s="297"/>
      <c r="M3090" s="298"/>
      <c r="N3090" s="299"/>
    </row>
    <row r="3091" spans="1:20" ht="14" x14ac:dyDescent="0.15">
      <c r="A3091" s="272" t="s">
        <v>164</v>
      </c>
      <c r="B3091" s="301" t="s">
        <v>233</v>
      </c>
      <c r="C3091" s="302">
        <v>-0.43933010345261453</v>
      </c>
      <c r="D3091" s="303">
        <v>-0.18496355251830554</v>
      </c>
      <c r="E3091" s="301" t="s">
        <v>233</v>
      </c>
      <c r="F3091" s="302">
        <v>-0.40226465132583294</v>
      </c>
      <c r="G3091" s="303">
        <v>-0.19591826265768722</v>
      </c>
      <c r="H3091" s="301"/>
      <c r="I3091" s="302"/>
      <c r="J3091" s="303"/>
      <c r="K3091" s="301"/>
      <c r="L3091" s="302"/>
      <c r="M3091" s="303"/>
      <c r="N3091" s="304"/>
    </row>
    <row r="3092" spans="1:20" ht="28" x14ac:dyDescent="0.15">
      <c r="A3092" s="353" t="s">
        <v>513</v>
      </c>
      <c r="B3092" s="278">
        <v>0</v>
      </c>
      <c r="C3092" s="279">
        <v>4.33839479392625E-2</v>
      </c>
      <c r="D3092" s="280">
        <v>1.6825574873808199E-2</v>
      </c>
      <c r="E3092" s="278">
        <v>0</v>
      </c>
      <c r="F3092" s="279">
        <v>2.59067357512953E-2</v>
      </c>
      <c r="G3092" s="280">
        <v>1.36157337367625E-2</v>
      </c>
      <c r="H3092" s="278"/>
      <c r="I3092" s="279"/>
      <c r="J3092" s="280"/>
      <c r="K3092" s="278"/>
      <c r="L3092" s="279"/>
      <c r="M3092" s="280"/>
      <c r="N3092" s="409"/>
    </row>
    <row r="3093" spans="1:20" ht="14" x14ac:dyDescent="0.15">
      <c r="A3093" s="257" t="s">
        <v>98</v>
      </c>
      <c r="B3093" s="288">
        <v>1</v>
      </c>
      <c r="C3093" s="289">
        <v>0.95661605206073796</v>
      </c>
      <c r="D3093" s="290">
        <v>0.98317442512619202</v>
      </c>
      <c r="E3093" s="288">
        <v>1</v>
      </c>
      <c r="F3093" s="289">
        <v>0.97409326424870502</v>
      </c>
      <c r="G3093" s="290">
        <v>0.98638426626323705</v>
      </c>
      <c r="H3093" s="288"/>
      <c r="I3093" s="289"/>
      <c r="J3093" s="290"/>
      <c r="K3093" s="288"/>
      <c r="L3093" s="289"/>
      <c r="M3093" s="290"/>
      <c r="N3093" s="406"/>
    </row>
    <row r="3094" spans="1:20" ht="14" x14ac:dyDescent="0.15">
      <c r="A3094" s="407" t="s">
        <v>244</v>
      </c>
      <c r="B3094" s="283">
        <v>47</v>
      </c>
      <c r="C3094" s="284">
        <v>461</v>
      </c>
      <c r="D3094" s="285">
        <v>1783</v>
      </c>
      <c r="E3094" s="283">
        <v>47</v>
      </c>
      <c r="F3094" s="284">
        <v>193</v>
      </c>
      <c r="G3094" s="285">
        <v>661</v>
      </c>
      <c r="H3094" s="283"/>
      <c r="I3094" s="284"/>
      <c r="J3094" s="285"/>
      <c r="K3094" s="283"/>
      <c r="L3094" s="284"/>
      <c r="M3094" s="285"/>
      <c r="N3094" s="408"/>
    </row>
    <row r="3095" spans="1:20" s="438" customFormat="1" ht="56" x14ac:dyDescent="0.15">
      <c r="A3095" s="433" t="s">
        <v>868</v>
      </c>
      <c r="B3095" s="434">
        <v>8.6956521739130405E-2</v>
      </c>
      <c r="C3095" s="435">
        <v>0.13406593406593401</v>
      </c>
      <c r="D3095" s="436">
        <v>0.10319270239452701</v>
      </c>
      <c r="E3095" s="434">
        <v>8.6956521739130405E-2</v>
      </c>
      <c r="F3095" s="435">
        <v>0.11640211640211599</v>
      </c>
      <c r="G3095" s="436">
        <v>0.111975116640746</v>
      </c>
      <c r="H3095" s="434"/>
      <c r="I3095" s="435"/>
      <c r="J3095" s="436"/>
      <c r="K3095" s="434"/>
      <c r="L3095" s="435"/>
      <c r="M3095" s="436"/>
      <c r="N3095" s="437"/>
      <c r="P3095" s="439"/>
    </row>
    <row r="3096" spans="1:20" s="438" customFormat="1" x14ac:dyDescent="0.15">
      <c r="A3096" s="440">
        <v>6</v>
      </c>
      <c r="B3096" s="121">
        <v>4.3478260869565202E-2</v>
      </c>
      <c r="C3096" s="122">
        <v>0.14725274725274701</v>
      </c>
      <c r="D3096" s="123">
        <v>0.112314709236032</v>
      </c>
      <c r="E3096" s="121">
        <v>4.3478260869565202E-2</v>
      </c>
      <c r="F3096" s="122">
        <v>0.10582010582010599</v>
      </c>
      <c r="G3096" s="123">
        <v>9.1757387247278402E-2</v>
      </c>
      <c r="H3096" s="121"/>
      <c r="I3096" s="122"/>
      <c r="J3096" s="123"/>
      <c r="K3096" s="121"/>
      <c r="L3096" s="122"/>
      <c r="M3096" s="123"/>
      <c r="N3096" s="441"/>
      <c r="P3096" s="439"/>
    </row>
    <row r="3097" spans="1:20" s="438" customFormat="1" x14ac:dyDescent="0.15">
      <c r="A3097" s="440" t="s">
        <v>869</v>
      </c>
      <c r="B3097" s="121">
        <v>0.47826086956521702</v>
      </c>
      <c r="C3097" s="122">
        <v>0.50329670329670295</v>
      </c>
      <c r="D3097" s="123">
        <v>0.47320410490307901</v>
      </c>
      <c r="E3097" s="121">
        <v>0.47826086956521702</v>
      </c>
      <c r="F3097" s="122">
        <v>0.55555555555555602</v>
      </c>
      <c r="G3097" s="123">
        <v>0.48055987558320401</v>
      </c>
      <c r="H3097" s="121"/>
      <c r="I3097" s="122"/>
      <c r="J3097" s="123"/>
      <c r="K3097" s="121"/>
      <c r="L3097" s="122"/>
      <c r="M3097" s="123"/>
      <c r="N3097" s="442"/>
      <c r="P3097" s="439"/>
    </row>
    <row r="3098" spans="1:20" s="438" customFormat="1" x14ac:dyDescent="0.15">
      <c r="A3098" s="440">
        <v>4</v>
      </c>
      <c r="B3098" s="121">
        <v>8.6956521739130405E-2</v>
      </c>
      <c r="C3098" s="122">
        <v>8.7912087912087905E-2</v>
      </c>
      <c r="D3098" s="123">
        <v>0.12884834663625999</v>
      </c>
      <c r="E3098" s="121">
        <v>8.6956521739130405E-2</v>
      </c>
      <c r="F3098" s="122">
        <v>7.9365079365079402E-2</v>
      </c>
      <c r="G3098" s="123">
        <v>0.13219284603421499</v>
      </c>
      <c r="H3098" s="121"/>
      <c r="I3098" s="122"/>
      <c r="J3098" s="123"/>
      <c r="K3098" s="121"/>
      <c r="L3098" s="122"/>
      <c r="M3098" s="123"/>
      <c r="N3098" s="442"/>
      <c r="O3098" s="439"/>
      <c r="P3098" s="439"/>
      <c r="Q3098" s="439"/>
      <c r="R3098" s="439"/>
      <c r="S3098" s="439"/>
      <c r="T3098" s="439"/>
    </row>
    <row r="3099" spans="1:20" s="438" customFormat="1" x14ac:dyDescent="0.15">
      <c r="A3099" s="440" t="s">
        <v>870</v>
      </c>
      <c r="B3099" s="121">
        <v>0.26086956521739102</v>
      </c>
      <c r="C3099" s="122">
        <v>9.8901098901098897E-2</v>
      </c>
      <c r="D3099" s="123">
        <v>0.13968072976054699</v>
      </c>
      <c r="E3099" s="121">
        <v>0.26086956521739102</v>
      </c>
      <c r="F3099" s="122">
        <v>0.12169312169312201</v>
      </c>
      <c r="G3099" s="123">
        <v>0.14463452566096399</v>
      </c>
      <c r="H3099" s="121"/>
      <c r="I3099" s="122"/>
      <c r="J3099" s="123"/>
      <c r="K3099" s="121"/>
      <c r="L3099" s="122"/>
      <c r="M3099" s="123"/>
      <c r="N3099" s="441"/>
      <c r="P3099" s="439"/>
    </row>
    <row r="3100" spans="1:20" s="438" customFormat="1" x14ac:dyDescent="0.15">
      <c r="A3100" s="440">
        <v>2</v>
      </c>
      <c r="B3100" s="121">
        <v>4.3478260869565202E-2</v>
      </c>
      <c r="C3100" s="122">
        <v>1.97802197802198E-2</v>
      </c>
      <c r="D3100" s="123">
        <v>2.9646522234891701E-2</v>
      </c>
      <c r="E3100" s="121">
        <v>4.3478260869565202E-2</v>
      </c>
      <c r="F3100" s="122">
        <v>1.0582010582010601E-2</v>
      </c>
      <c r="G3100" s="123">
        <v>2.4883359253499202E-2</v>
      </c>
      <c r="H3100" s="121"/>
      <c r="I3100" s="122"/>
      <c r="J3100" s="123"/>
      <c r="K3100" s="121"/>
      <c r="L3100" s="122"/>
      <c r="M3100" s="123"/>
      <c r="N3100" s="442"/>
      <c r="P3100" s="439"/>
    </row>
    <row r="3101" spans="1:20" s="439" customFormat="1" x14ac:dyDescent="0.15">
      <c r="A3101" s="440" t="s">
        <v>871</v>
      </c>
      <c r="B3101" s="152">
        <v>0</v>
      </c>
      <c r="C3101" s="153">
        <v>8.7912087912087895E-3</v>
      </c>
      <c r="D3101" s="154">
        <v>1.31128848346636E-2</v>
      </c>
      <c r="E3101" s="152">
        <v>0</v>
      </c>
      <c r="F3101" s="153">
        <v>1.0582010582010601E-2</v>
      </c>
      <c r="G3101" s="154">
        <v>1.39968895800933E-2</v>
      </c>
      <c r="H3101" s="152"/>
      <c r="I3101" s="153"/>
      <c r="J3101" s="154"/>
      <c r="K3101" s="152"/>
      <c r="L3101" s="153"/>
      <c r="M3101" s="154"/>
      <c r="N3101" s="443"/>
      <c r="O3101" s="438"/>
      <c r="Q3101" s="438"/>
      <c r="R3101" s="438"/>
      <c r="S3101" s="438"/>
      <c r="T3101" s="438"/>
    </row>
    <row r="3102" spans="1:20" s="438" customFormat="1" ht="14" x14ac:dyDescent="0.15">
      <c r="A3102" s="444" t="s">
        <v>244</v>
      </c>
      <c r="B3102" s="445">
        <v>46</v>
      </c>
      <c r="C3102" s="446">
        <v>455</v>
      </c>
      <c r="D3102" s="447">
        <v>1754</v>
      </c>
      <c r="E3102" s="445">
        <v>46</v>
      </c>
      <c r="F3102" s="446">
        <v>189</v>
      </c>
      <c r="G3102" s="447">
        <v>643</v>
      </c>
      <c r="H3102" s="445"/>
      <c r="I3102" s="446"/>
      <c r="J3102" s="447"/>
      <c r="K3102" s="445"/>
      <c r="L3102" s="446"/>
      <c r="M3102" s="447"/>
      <c r="N3102" s="441"/>
      <c r="P3102" s="439"/>
    </row>
    <row r="3103" spans="1:20" s="438" customFormat="1" ht="14" x14ac:dyDescent="0.15">
      <c r="A3103" s="448" t="s">
        <v>182</v>
      </c>
      <c r="B3103" s="449">
        <v>4.4782608695652204</v>
      </c>
      <c r="C3103" s="450">
        <v>5.0351648351648404</v>
      </c>
      <c r="D3103" s="451">
        <v>4.7690992018243996</v>
      </c>
      <c r="E3103" s="449">
        <v>4.4782608695652204</v>
      </c>
      <c r="F3103" s="450">
        <v>4.9417989417989396</v>
      </c>
      <c r="G3103" s="451">
        <v>4.7636080870917601</v>
      </c>
      <c r="H3103" s="449"/>
      <c r="I3103" s="450"/>
      <c r="J3103" s="451"/>
      <c r="K3103" s="449"/>
      <c r="L3103" s="450"/>
      <c r="M3103" s="451"/>
      <c r="N3103" s="442"/>
      <c r="P3103" s="439"/>
    </row>
    <row r="3104" spans="1:20" s="438" customFormat="1" ht="14" x14ac:dyDescent="0.15">
      <c r="A3104" s="448" t="s">
        <v>165</v>
      </c>
      <c r="B3104" s="449">
        <v>1.2951041216791599</v>
      </c>
      <c r="C3104" s="450">
        <v>1.2197325505191501</v>
      </c>
      <c r="D3104" s="451">
        <v>1.2794138116752301</v>
      </c>
      <c r="E3104" s="449">
        <v>1.2951041216791599</v>
      </c>
      <c r="F3104" s="450">
        <v>1.1858200061645701</v>
      </c>
      <c r="G3104" s="451">
        <v>1.28256243539337</v>
      </c>
      <c r="H3104" s="449"/>
      <c r="I3104" s="450"/>
      <c r="J3104" s="451"/>
      <c r="K3104" s="449"/>
      <c r="L3104" s="450"/>
      <c r="M3104" s="451"/>
      <c r="N3104" s="442"/>
      <c r="O3104" s="439"/>
      <c r="P3104" s="439"/>
      <c r="Q3104" s="439"/>
      <c r="R3104" s="439"/>
      <c r="S3104" s="439"/>
      <c r="T3104" s="439"/>
    </row>
    <row r="3105" spans="1:16" s="438" customFormat="1" ht="14" x14ac:dyDescent="0.15">
      <c r="A3105" s="448" t="s">
        <v>245</v>
      </c>
      <c r="B3105" s="449" t="s">
        <v>233</v>
      </c>
      <c r="C3105" s="450" t="s">
        <v>221</v>
      </c>
      <c r="D3105" s="451" t="s">
        <v>124</v>
      </c>
      <c r="E3105" s="449" t="s">
        <v>233</v>
      </c>
      <c r="F3105" s="450" t="s">
        <v>251</v>
      </c>
      <c r="G3105" s="451" t="s">
        <v>124</v>
      </c>
      <c r="H3105" s="449"/>
      <c r="I3105" s="450"/>
      <c r="J3105" s="451"/>
      <c r="K3105" s="449"/>
      <c r="L3105" s="450"/>
      <c r="M3105" s="451"/>
      <c r="N3105" s="441"/>
      <c r="P3105" s="439"/>
    </row>
    <row r="3106" spans="1:16" s="438" customFormat="1" ht="14" x14ac:dyDescent="0.15">
      <c r="A3106" s="452" t="s">
        <v>164</v>
      </c>
      <c r="B3106" s="453" t="s">
        <v>233</v>
      </c>
      <c r="C3106" s="454">
        <v>-0.45657875192605712</v>
      </c>
      <c r="D3106" s="455">
        <v>-0.22732155117065941</v>
      </c>
      <c r="E3106" s="453" t="s">
        <v>233</v>
      </c>
      <c r="F3106" s="454">
        <v>-0.39090087013541974</v>
      </c>
      <c r="G3106" s="455">
        <v>-0.22248212613448476</v>
      </c>
      <c r="H3106" s="453"/>
      <c r="I3106" s="454"/>
      <c r="J3106" s="455"/>
      <c r="K3106" s="453"/>
      <c r="L3106" s="454"/>
      <c r="M3106" s="455"/>
      <c r="N3106" s="456"/>
      <c r="P3106" s="439"/>
    </row>
    <row r="3107" spans="1:16" ht="28" x14ac:dyDescent="0.15">
      <c r="A3107" s="305" t="s">
        <v>1035</v>
      </c>
      <c r="B3107" s="155">
        <v>41</v>
      </c>
      <c r="C3107" s="156"/>
      <c r="D3107" s="157"/>
      <c r="E3107" s="155">
        <v>41</v>
      </c>
      <c r="F3107" s="156"/>
      <c r="G3107" s="157"/>
      <c r="H3107" s="155"/>
      <c r="I3107" s="156"/>
      <c r="J3107" s="157"/>
      <c r="K3107" s="155"/>
      <c r="L3107" s="156"/>
      <c r="M3107" s="157"/>
      <c r="N3107" s="363"/>
    </row>
    <row r="3108" spans="1:16" ht="14" x14ac:dyDescent="0.15">
      <c r="A3108" s="255" t="s">
        <v>1036</v>
      </c>
      <c r="B3108" s="121">
        <v>0.39024390243902402</v>
      </c>
      <c r="C3108" s="122"/>
      <c r="D3108" s="123"/>
      <c r="E3108" s="121">
        <v>0.39024390243902402</v>
      </c>
      <c r="F3108" s="122"/>
      <c r="G3108" s="123"/>
      <c r="H3108" s="121"/>
      <c r="I3108" s="122"/>
      <c r="J3108" s="123"/>
      <c r="K3108" s="121"/>
      <c r="L3108" s="122"/>
      <c r="M3108" s="123"/>
      <c r="N3108" s="364"/>
    </row>
    <row r="3109" spans="1:16" ht="14" x14ac:dyDescent="0.15">
      <c r="A3109" s="255" t="s">
        <v>100</v>
      </c>
      <c r="B3109" s="121">
        <v>0.41463414634146301</v>
      </c>
      <c r="C3109" s="122"/>
      <c r="D3109" s="123"/>
      <c r="E3109" s="121">
        <v>0.41463414634146301</v>
      </c>
      <c r="F3109" s="122"/>
      <c r="G3109" s="123"/>
      <c r="H3109" s="121"/>
      <c r="I3109" s="122"/>
      <c r="J3109" s="123"/>
      <c r="K3109" s="121"/>
      <c r="L3109" s="122"/>
      <c r="M3109" s="123"/>
      <c r="N3109" s="364"/>
    </row>
    <row r="3110" spans="1:16" ht="14" x14ac:dyDescent="0.15">
      <c r="A3110" s="255" t="s">
        <v>95</v>
      </c>
      <c r="B3110" s="121">
        <v>0.19512195121951201</v>
      </c>
      <c r="C3110" s="122"/>
      <c r="D3110" s="123"/>
      <c r="E3110" s="121">
        <v>0.19512195121951201</v>
      </c>
      <c r="F3110" s="122"/>
      <c r="G3110" s="123"/>
      <c r="H3110" s="121"/>
      <c r="I3110" s="122"/>
      <c r="J3110" s="123"/>
      <c r="K3110" s="121"/>
      <c r="L3110" s="122"/>
      <c r="M3110" s="123"/>
      <c r="N3110" s="364"/>
    </row>
    <row r="3111" spans="1:16" x14ac:dyDescent="0.15">
      <c r="A3111" s="255"/>
      <c r="B3111" s="121"/>
      <c r="C3111" s="122"/>
      <c r="D3111" s="123"/>
      <c r="E3111" s="121"/>
      <c r="F3111" s="122"/>
      <c r="G3111" s="123"/>
      <c r="H3111" s="121"/>
      <c r="I3111" s="122"/>
      <c r="J3111" s="123"/>
      <c r="K3111" s="121"/>
      <c r="L3111" s="122"/>
      <c r="M3111" s="123"/>
      <c r="N3111" s="364"/>
    </row>
    <row r="3112" spans="1:16" x14ac:dyDescent="0.15">
      <c r="A3112" s="332"/>
      <c r="B3112" s="457"/>
      <c r="C3112" s="458"/>
      <c r="D3112" s="459"/>
      <c r="E3112" s="457"/>
      <c r="F3112" s="458"/>
      <c r="G3112" s="459"/>
      <c r="H3112" s="457"/>
      <c r="I3112" s="458"/>
      <c r="J3112" s="459"/>
      <c r="K3112" s="457"/>
      <c r="L3112" s="458"/>
      <c r="M3112" s="459"/>
      <c r="N3112" s="366"/>
    </row>
    <row r="3113" spans="1:16" ht="28" x14ac:dyDescent="0.15">
      <c r="A3113" s="305" t="s">
        <v>1037</v>
      </c>
      <c r="B3113" s="155">
        <v>41</v>
      </c>
      <c r="C3113" s="156"/>
      <c r="D3113" s="157"/>
      <c r="E3113" s="155">
        <v>41</v>
      </c>
      <c r="F3113" s="156"/>
      <c r="G3113" s="157"/>
      <c r="H3113" s="155"/>
      <c r="I3113" s="156"/>
      <c r="J3113" s="157"/>
      <c r="K3113" s="155"/>
      <c r="L3113" s="156"/>
      <c r="M3113" s="157"/>
      <c r="N3113" s="363"/>
    </row>
    <row r="3114" spans="1:16" ht="14" x14ac:dyDescent="0.15">
      <c r="A3114" s="255" t="s">
        <v>1036</v>
      </c>
      <c r="B3114" s="121">
        <v>0.12195121951219499</v>
      </c>
      <c r="C3114" s="122"/>
      <c r="D3114" s="123"/>
      <c r="E3114" s="121">
        <v>0.12195121951219499</v>
      </c>
      <c r="F3114" s="122"/>
      <c r="G3114" s="123"/>
      <c r="H3114" s="121"/>
      <c r="I3114" s="122"/>
      <c r="J3114" s="123"/>
      <c r="K3114" s="121"/>
      <c r="L3114" s="122"/>
      <c r="M3114" s="123"/>
      <c r="N3114" s="364"/>
    </row>
    <row r="3115" spans="1:16" ht="14" x14ac:dyDescent="0.15">
      <c r="A3115" s="255" t="s">
        <v>100</v>
      </c>
      <c r="B3115" s="121">
        <v>0.439024390243902</v>
      </c>
      <c r="C3115" s="122"/>
      <c r="D3115" s="123"/>
      <c r="E3115" s="121">
        <v>0.439024390243902</v>
      </c>
      <c r="F3115" s="122"/>
      <c r="G3115" s="123"/>
      <c r="H3115" s="121"/>
      <c r="I3115" s="122"/>
      <c r="J3115" s="123"/>
      <c r="K3115" s="121"/>
      <c r="L3115" s="122"/>
      <c r="M3115" s="123"/>
      <c r="N3115" s="364"/>
    </row>
    <row r="3116" spans="1:16" ht="14" x14ac:dyDescent="0.15">
      <c r="A3116" s="255" t="s">
        <v>95</v>
      </c>
      <c r="B3116" s="121">
        <v>0.439024390243902</v>
      </c>
      <c r="C3116" s="122"/>
      <c r="D3116" s="123"/>
      <c r="E3116" s="121">
        <v>0.439024390243902</v>
      </c>
      <c r="F3116" s="122"/>
      <c r="G3116" s="123"/>
      <c r="H3116" s="121"/>
      <c r="I3116" s="122"/>
      <c r="J3116" s="123"/>
      <c r="K3116" s="121"/>
      <c r="L3116" s="122"/>
      <c r="M3116" s="123"/>
      <c r="N3116" s="364"/>
    </row>
    <row r="3117" spans="1:16" x14ac:dyDescent="0.15">
      <c r="A3117" s="255"/>
      <c r="B3117" s="121"/>
      <c r="C3117" s="122"/>
      <c r="D3117" s="123"/>
      <c r="E3117" s="121"/>
      <c r="F3117" s="122"/>
      <c r="G3117" s="123"/>
      <c r="H3117" s="121"/>
      <c r="I3117" s="122"/>
      <c r="J3117" s="123"/>
      <c r="K3117" s="121"/>
      <c r="L3117" s="122"/>
      <c r="M3117" s="123"/>
      <c r="N3117" s="364"/>
    </row>
    <row r="3118" spans="1:16" x14ac:dyDescent="0.15">
      <c r="A3118" s="332"/>
      <c r="B3118" s="457"/>
      <c r="C3118" s="458"/>
      <c r="D3118" s="459"/>
      <c r="E3118" s="457"/>
      <c r="F3118" s="458"/>
      <c r="G3118" s="459"/>
      <c r="H3118" s="457"/>
      <c r="I3118" s="458"/>
      <c r="J3118" s="459"/>
      <c r="K3118" s="457"/>
      <c r="L3118" s="458"/>
      <c r="M3118" s="459"/>
      <c r="N3118" s="366"/>
    </row>
    <row r="3119" spans="1:16" ht="28" x14ac:dyDescent="0.15">
      <c r="A3119" s="305" t="s">
        <v>1038</v>
      </c>
      <c r="B3119" s="155">
        <v>36</v>
      </c>
      <c r="C3119" s="156"/>
      <c r="D3119" s="157"/>
      <c r="E3119" s="155">
        <v>36</v>
      </c>
      <c r="F3119" s="156"/>
      <c r="G3119" s="157"/>
      <c r="H3119" s="155"/>
      <c r="I3119" s="156"/>
      <c r="J3119" s="157"/>
      <c r="K3119" s="155"/>
      <c r="L3119" s="156"/>
      <c r="M3119" s="157"/>
      <c r="N3119" s="363"/>
    </row>
    <row r="3120" spans="1:16" ht="14" x14ac:dyDescent="0.15">
      <c r="A3120" s="255" t="s">
        <v>1036</v>
      </c>
      <c r="B3120" s="121">
        <v>0</v>
      </c>
      <c r="C3120" s="122"/>
      <c r="D3120" s="123"/>
      <c r="E3120" s="121">
        <v>0</v>
      </c>
      <c r="F3120" s="122"/>
      <c r="G3120" s="123"/>
      <c r="H3120" s="121"/>
      <c r="I3120" s="122"/>
      <c r="J3120" s="123"/>
      <c r="K3120" s="121"/>
      <c r="L3120" s="122"/>
      <c r="M3120" s="123"/>
      <c r="N3120" s="364"/>
    </row>
    <row r="3121" spans="1:14" ht="14" x14ac:dyDescent="0.15">
      <c r="A3121" s="255" t="s">
        <v>100</v>
      </c>
      <c r="B3121" s="121">
        <v>0.27777777777777801</v>
      </c>
      <c r="C3121" s="122"/>
      <c r="D3121" s="123"/>
      <c r="E3121" s="121">
        <v>0.27777777777777801</v>
      </c>
      <c r="F3121" s="122"/>
      <c r="G3121" s="123"/>
      <c r="H3121" s="121"/>
      <c r="I3121" s="122"/>
      <c r="J3121" s="123"/>
      <c r="K3121" s="121"/>
      <c r="L3121" s="122"/>
      <c r="M3121" s="123"/>
      <c r="N3121" s="364"/>
    </row>
    <row r="3122" spans="1:14" ht="14" x14ac:dyDescent="0.15">
      <c r="A3122" s="255" t="s">
        <v>95</v>
      </c>
      <c r="B3122" s="121">
        <v>0.72222222222222199</v>
      </c>
      <c r="C3122" s="122"/>
      <c r="D3122" s="123"/>
      <c r="E3122" s="121">
        <v>0.72222222222222199</v>
      </c>
      <c r="F3122" s="122"/>
      <c r="G3122" s="123"/>
      <c r="H3122" s="121"/>
      <c r="I3122" s="122"/>
      <c r="J3122" s="123"/>
      <c r="K3122" s="121"/>
      <c r="L3122" s="122"/>
      <c r="M3122" s="123"/>
      <c r="N3122" s="364"/>
    </row>
    <row r="3123" spans="1:14" ht="14" x14ac:dyDescent="0.15">
      <c r="A3123" s="255" t="s">
        <v>671</v>
      </c>
      <c r="B3123" s="121">
        <v>0</v>
      </c>
      <c r="C3123" s="122"/>
      <c r="D3123" s="123"/>
      <c r="E3123" s="121">
        <v>0</v>
      </c>
      <c r="F3123" s="122"/>
      <c r="G3123" s="123"/>
      <c r="H3123" s="121"/>
      <c r="I3123" s="122"/>
      <c r="J3123" s="123"/>
      <c r="K3123" s="121"/>
      <c r="L3123" s="122"/>
      <c r="M3123" s="123"/>
      <c r="N3123" s="364"/>
    </row>
    <row r="3124" spans="1:14" x14ac:dyDescent="0.15">
      <c r="A3124" s="332"/>
      <c r="B3124" s="457"/>
      <c r="C3124" s="458"/>
      <c r="D3124" s="459"/>
      <c r="E3124" s="457"/>
      <c r="F3124" s="458"/>
      <c r="G3124" s="459"/>
      <c r="H3124" s="457"/>
      <c r="I3124" s="458"/>
      <c r="J3124" s="459"/>
      <c r="K3124" s="457"/>
      <c r="L3124" s="458"/>
      <c r="M3124" s="459"/>
      <c r="N3124" s="366"/>
    </row>
    <row r="3125" spans="1:14" ht="28" x14ac:dyDescent="0.15">
      <c r="A3125" s="305" t="s">
        <v>1039</v>
      </c>
      <c r="B3125" s="155">
        <v>40</v>
      </c>
      <c r="C3125" s="156"/>
      <c r="D3125" s="157"/>
      <c r="E3125" s="155">
        <v>40</v>
      </c>
      <c r="F3125" s="156"/>
      <c r="G3125" s="157"/>
      <c r="H3125" s="155"/>
      <c r="I3125" s="156"/>
      <c r="J3125" s="157"/>
      <c r="K3125" s="155"/>
      <c r="L3125" s="156"/>
      <c r="M3125" s="157"/>
      <c r="N3125" s="363"/>
    </row>
    <row r="3126" spans="1:14" ht="14" x14ac:dyDescent="0.15">
      <c r="A3126" s="255" t="s">
        <v>1040</v>
      </c>
      <c r="B3126" s="121">
        <v>0.2</v>
      </c>
      <c r="C3126" s="122"/>
      <c r="D3126" s="123"/>
      <c r="E3126" s="121">
        <v>0.2</v>
      </c>
      <c r="F3126" s="122"/>
      <c r="G3126" s="123"/>
      <c r="H3126" s="121"/>
      <c r="I3126" s="122"/>
      <c r="J3126" s="123"/>
      <c r="K3126" s="121"/>
      <c r="L3126" s="122"/>
      <c r="M3126" s="123"/>
      <c r="N3126" s="364"/>
    </row>
    <row r="3127" spans="1:14" ht="14" x14ac:dyDescent="0.15">
      <c r="A3127" s="255" t="s">
        <v>80</v>
      </c>
      <c r="B3127" s="121">
        <v>0.375</v>
      </c>
      <c r="C3127" s="122"/>
      <c r="D3127" s="123"/>
      <c r="E3127" s="121">
        <v>0.375</v>
      </c>
      <c r="F3127" s="122"/>
      <c r="G3127" s="123"/>
      <c r="H3127" s="121"/>
      <c r="I3127" s="122"/>
      <c r="J3127" s="123"/>
      <c r="K3127" s="121"/>
      <c r="L3127" s="122"/>
      <c r="M3127" s="123"/>
      <c r="N3127" s="364"/>
    </row>
    <row r="3128" spans="1:14" ht="14" x14ac:dyDescent="0.15">
      <c r="A3128" s="255" t="s">
        <v>81</v>
      </c>
      <c r="B3128" s="121">
        <v>0.3</v>
      </c>
      <c r="C3128" s="122"/>
      <c r="D3128" s="123"/>
      <c r="E3128" s="121">
        <v>0.3</v>
      </c>
      <c r="F3128" s="122"/>
      <c r="G3128" s="123"/>
      <c r="H3128" s="121"/>
      <c r="I3128" s="122"/>
      <c r="J3128" s="123"/>
      <c r="K3128" s="121"/>
      <c r="L3128" s="122"/>
      <c r="M3128" s="123"/>
      <c r="N3128" s="364"/>
    </row>
    <row r="3129" spans="1:14" ht="14" x14ac:dyDescent="0.15">
      <c r="A3129" s="255" t="s">
        <v>1041</v>
      </c>
      <c r="B3129" s="121">
        <v>0.125</v>
      </c>
      <c r="C3129" s="122"/>
      <c r="D3129" s="123"/>
      <c r="E3129" s="121">
        <v>0.125</v>
      </c>
      <c r="F3129" s="122"/>
      <c r="G3129" s="123"/>
      <c r="H3129" s="121"/>
      <c r="I3129" s="122"/>
      <c r="J3129" s="123"/>
      <c r="K3129" s="121"/>
      <c r="L3129" s="122"/>
      <c r="M3129" s="123"/>
      <c r="N3129" s="364"/>
    </row>
    <row r="3130" spans="1:14" x14ac:dyDescent="0.15">
      <c r="A3130" s="332"/>
      <c r="B3130" s="457"/>
      <c r="C3130" s="458"/>
      <c r="D3130" s="459"/>
      <c r="E3130" s="457"/>
      <c r="F3130" s="458"/>
      <c r="G3130" s="459"/>
      <c r="H3130" s="457"/>
      <c r="I3130" s="458"/>
      <c r="J3130" s="459"/>
      <c r="K3130" s="457"/>
      <c r="L3130" s="458"/>
      <c r="M3130" s="459"/>
      <c r="N3130" s="366"/>
    </row>
    <row r="3131" spans="1:14" ht="14" x14ac:dyDescent="0.15">
      <c r="A3131" s="305" t="s">
        <v>1042</v>
      </c>
      <c r="B3131" s="155">
        <v>41</v>
      </c>
      <c r="C3131" s="156"/>
      <c r="D3131" s="157"/>
      <c r="E3131" s="155">
        <v>41</v>
      </c>
      <c r="F3131" s="156"/>
      <c r="G3131" s="157"/>
      <c r="H3131" s="155"/>
      <c r="I3131" s="156"/>
      <c r="J3131" s="157"/>
      <c r="K3131" s="155"/>
      <c r="L3131" s="156"/>
      <c r="M3131" s="157"/>
      <c r="N3131" s="363"/>
    </row>
    <row r="3132" spans="1:14" ht="14" x14ac:dyDescent="0.15">
      <c r="A3132" s="255" t="s">
        <v>1040</v>
      </c>
      <c r="B3132" s="121">
        <v>0.34146341463414598</v>
      </c>
      <c r="C3132" s="122"/>
      <c r="D3132" s="123"/>
      <c r="E3132" s="121">
        <v>0.34146341463414598</v>
      </c>
      <c r="F3132" s="122"/>
      <c r="G3132" s="123"/>
      <c r="H3132" s="121"/>
      <c r="I3132" s="122"/>
      <c r="J3132" s="123"/>
      <c r="K3132" s="121"/>
      <c r="L3132" s="122"/>
      <c r="M3132" s="123"/>
      <c r="N3132" s="364"/>
    </row>
    <row r="3133" spans="1:14" ht="14" x14ac:dyDescent="0.15">
      <c r="A3133" s="255" t="s">
        <v>80</v>
      </c>
      <c r="B3133" s="121">
        <v>0.65853658536585402</v>
      </c>
      <c r="C3133" s="122"/>
      <c r="D3133" s="123"/>
      <c r="E3133" s="121">
        <v>0.65853658536585402</v>
      </c>
      <c r="F3133" s="122"/>
      <c r="G3133" s="123"/>
      <c r="H3133" s="121"/>
      <c r="I3133" s="122"/>
      <c r="J3133" s="123"/>
      <c r="K3133" s="121"/>
      <c r="L3133" s="122"/>
      <c r="M3133" s="123"/>
      <c r="N3133" s="364"/>
    </row>
    <row r="3134" spans="1:14" ht="14" x14ac:dyDescent="0.15">
      <c r="A3134" s="255" t="s">
        <v>81</v>
      </c>
      <c r="B3134" s="121">
        <v>0</v>
      </c>
      <c r="C3134" s="122"/>
      <c r="D3134" s="123"/>
      <c r="E3134" s="121">
        <v>0</v>
      </c>
      <c r="F3134" s="122"/>
      <c r="G3134" s="123"/>
      <c r="H3134" s="121"/>
      <c r="I3134" s="122"/>
      <c r="J3134" s="123"/>
      <c r="K3134" s="121"/>
      <c r="L3134" s="122"/>
      <c r="M3134" s="123"/>
      <c r="N3134" s="364"/>
    </row>
    <row r="3135" spans="1:14" ht="14" x14ac:dyDescent="0.15">
      <c r="A3135" s="255" t="s">
        <v>1041</v>
      </c>
      <c r="B3135" s="121">
        <v>0</v>
      </c>
      <c r="C3135" s="122"/>
      <c r="D3135" s="123"/>
      <c r="E3135" s="121">
        <v>0</v>
      </c>
      <c r="F3135" s="122"/>
      <c r="G3135" s="123"/>
      <c r="H3135" s="121"/>
      <c r="I3135" s="122"/>
      <c r="J3135" s="123"/>
      <c r="K3135" s="121"/>
      <c r="L3135" s="122"/>
      <c r="M3135" s="123"/>
      <c r="N3135" s="364"/>
    </row>
    <row r="3136" spans="1:14" x14ac:dyDescent="0.15">
      <c r="A3136" s="332"/>
      <c r="B3136" s="457"/>
      <c r="C3136" s="458"/>
      <c r="D3136" s="459"/>
      <c r="E3136" s="457"/>
      <c r="F3136" s="458"/>
      <c r="G3136" s="459"/>
      <c r="H3136" s="457"/>
      <c r="I3136" s="458"/>
      <c r="J3136" s="459"/>
      <c r="K3136" s="457"/>
      <c r="L3136" s="458"/>
      <c r="M3136" s="459"/>
      <c r="N3136" s="366"/>
    </row>
    <row r="3137" spans="1:14" ht="28" x14ac:dyDescent="0.15">
      <c r="A3137" s="305" t="s">
        <v>1043</v>
      </c>
      <c r="B3137" s="155">
        <v>40</v>
      </c>
      <c r="C3137" s="156"/>
      <c r="D3137" s="157"/>
      <c r="E3137" s="155">
        <v>40</v>
      </c>
      <c r="F3137" s="156"/>
      <c r="G3137" s="157"/>
      <c r="H3137" s="155"/>
      <c r="I3137" s="156"/>
      <c r="J3137" s="157"/>
      <c r="K3137" s="155"/>
      <c r="L3137" s="156"/>
      <c r="M3137" s="157"/>
      <c r="N3137" s="363"/>
    </row>
    <row r="3138" spans="1:14" ht="14" x14ac:dyDescent="0.15">
      <c r="A3138" s="255" t="s">
        <v>1040</v>
      </c>
      <c r="B3138" s="121">
        <v>0.15</v>
      </c>
      <c r="C3138" s="122"/>
      <c r="D3138" s="123"/>
      <c r="E3138" s="121">
        <v>0.15</v>
      </c>
      <c r="F3138" s="122"/>
      <c r="G3138" s="123"/>
      <c r="H3138" s="121"/>
      <c r="I3138" s="122"/>
      <c r="J3138" s="123"/>
      <c r="K3138" s="121"/>
      <c r="L3138" s="122"/>
      <c r="M3138" s="123"/>
      <c r="N3138" s="364"/>
    </row>
    <row r="3139" spans="1:14" ht="14" x14ac:dyDescent="0.15">
      <c r="A3139" s="255" t="s">
        <v>80</v>
      </c>
      <c r="B3139" s="121">
        <v>0.67500000000000004</v>
      </c>
      <c r="C3139" s="122"/>
      <c r="D3139" s="123"/>
      <c r="E3139" s="121">
        <v>0.67500000000000004</v>
      </c>
      <c r="F3139" s="122"/>
      <c r="G3139" s="123"/>
      <c r="H3139" s="121"/>
      <c r="I3139" s="122"/>
      <c r="J3139" s="123"/>
      <c r="K3139" s="121"/>
      <c r="L3139" s="122"/>
      <c r="M3139" s="123"/>
      <c r="N3139" s="364"/>
    </row>
    <row r="3140" spans="1:14" ht="14" x14ac:dyDescent="0.15">
      <c r="A3140" s="255" t="s">
        <v>81</v>
      </c>
      <c r="B3140" s="121">
        <v>0.17499999999999999</v>
      </c>
      <c r="C3140" s="122"/>
      <c r="D3140" s="123"/>
      <c r="E3140" s="121">
        <v>0.17499999999999999</v>
      </c>
      <c r="F3140" s="122"/>
      <c r="G3140" s="123"/>
      <c r="H3140" s="121"/>
      <c r="I3140" s="122"/>
      <c r="J3140" s="123"/>
      <c r="K3140" s="121"/>
      <c r="L3140" s="122"/>
      <c r="M3140" s="123"/>
      <c r="N3140" s="364"/>
    </row>
    <row r="3141" spans="1:14" ht="14" x14ac:dyDescent="0.15">
      <c r="A3141" s="255" t="s">
        <v>1041</v>
      </c>
      <c r="B3141" s="121">
        <v>0</v>
      </c>
      <c r="C3141" s="122"/>
      <c r="D3141" s="123"/>
      <c r="E3141" s="121">
        <v>0</v>
      </c>
      <c r="F3141" s="122"/>
      <c r="G3141" s="123"/>
      <c r="H3141" s="121"/>
      <c r="I3141" s="122"/>
      <c r="J3141" s="123"/>
      <c r="K3141" s="121"/>
      <c r="L3141" s="122"/>
      <c r="M3141" s="123"/>
      <c r="N3141" s="364"/>
    </row>
    <row r="3142" spans="1:14" x14ac:dyDescent="0.15">
      <c r="A3142" s="332"/>
      <c r="B3142" s="457"/>
      <c r="C3142" s="458"/>
      <c r="D3142" s="459"/>
      <c r="E3142" s="457"/>
      <c r="F3142" s="458"/>
      <c r="G3142" s="459"/>
      <c r="H3142" s="457"/>
      <c r="I3142" s="458"/>
      <c r="J3142" s="459"/>
      <c r="K3142" s="457"/>
      <c r="L3142" s="458"/>
      <c r="M3142" s="459"/>
      <c r="N3142" s="366"/>
    </row>
    <row r="3143" spans="1:14" ht="28" x14ac:dyDescent="0.15">
      <c r="A3143" s="305" t="s">
        <v>1044</v>
      </c>
      <c r="B3143" s="155">
        <v>40</v>
      </c>
      <c r="C3143" s="156"/>
      <c r="D3143" s="157"/>
      <c r="E3143" s="155">
        <v>40</v>
      </c>
      <c r="F3143" s="156"/>
      <c r="G3143" s="157"/>
      <c r="H3143" s="155"/>
      <c r="I3143" s="156"/>
      <c r="J3143" s="157"/>
      <c r="K3143" s="155"/>
      <c r="L3143" s="156"/>
      <c r="M3143" s="157"/>
      <c r="N3143" s="363"/>
    </row>
    <row r="3144" spans="1:14" ht="14" x14ac:dyDescent="0.15">
      <c r="A3144" s="255" t="s">
        <v>1040</v>
      </c>
      <c r="B3144" s="121">
        <v>0.27500000000000002</v>
      </c>
      <c r="C3144" s="122"/>
      <c r="D3144" s="123"/>
      <c r="E3144" s="121">
        <v>0.27500000000000002</v>
      </c>
      <c r="F3144" s="122"/>
      <c r="G3144" s="123"/>
      <c r="H3144" s="121"/>
      <c r="I3144" s="122"/>
      <c r="J3144" s="123"/>
      <c r="K3144" s="121"/>
      <c r="L3144" s="122"/>
      <c r="M3144" s="123"/>
      <c r="N3144" s="364"/>
    </row>
    <row r="3145" spans="1:14" ht="14" x14ac:dyDescent="0.15">
      <c r="A3145" s="255" t="s">
        <v>80</v>
      </c>
      <c r="B3145" s="121">
        <v>0.6</v>
      </c>
      <c r="C3145" s="122"/>
      <c r="D3145" s="123"/>
      <c r="E3145" s="121">
        <v>0.6</v>
      </c>
      <c r="F3145" s="122"/>
      <c r="G3145" s="123"/>
      <c r="H3145" s="121"/>
      <c r="I3145" s="122"/>
      <c r="J3145" s="123"/>
      <c r="K3145" s="121"/>
      <c r="L3145" s="122"/>
      <c r="M3145" s="123"/>
      <c r="N3145" s="364"/>
    </row>
    <row r="3146" spans="1:14" ht="14" x14ac:dyDescent="0.15">
      <c r="A3146" s="255" t="s">
        <v>81</v>
      </c>
      <c r="B3146" s="121">
        <v>0.1</v>
      </c>
      <c r="C3146" s="122"/>
      <c r="D3146" s="123"/>
      <c r="E3146" s="121">
        <v>0.1</v>
      </c>
      <c r="F3146" s="122"/>
      <c r="G3146" s="123"/>
      <c r="H3146" s="121"/>
      <c r="I3146" s="122"/>
      <c r="J3146" s="123"/>
      <c r="K3146" s="121"/>
      <c r="L3146" s="122"/>
      <c r="M3146" s="123"/>
      <c r="N3146" s="364"/>
    </row>
    <row r="3147" spans="1:14" ht="14" x14ac:dyDescent="0.15">
      <c r="A3147" s="255" t="s">
        <v>1041</v>
      </c>
      <c r="B3147" s="121">
        <v>2.5000000000000001E-2</v>
      </c>
      <c r="C3147" s="122"/>
      <c r="D3147" s="123"/>
      <c r="E3147" s="121">
        <v>2.5000000000000001E-2</v>
      </c>
      <c r="F3147" s="122"/>
      <c r="G3147" s="123"/>
      <c r="H3147" s="121"/>
      <c r="I3147" s="122"/>
      <c r="J3147" s="123"/>
      <c r="K3147" s="121"/>
      <c r="L3147" s="122"/>
      <c r="M3147" s="123"/>
      <c r="N3147" s="364"/>
    </row>
    <row r="3148" spans="1:14" x14ac:dyDescent="0.15">
      <c r="A3148" s="332"/>
      <c r="B3148" s="457"/>
      <c r="C3148" s="458"/>
      <c r="D3148" s="459"/>
      <c r="E3148" s="457"/>
      <c r="F3148" s="458"/>
      <c r="G3148" s="459"/>
      <c r="H3148" s="457"/>
      <c r="I3148" s="458"/>
      <c r="J3148" s="459"/>
      <c r="K3148" s="457"/>
      <c r="L3148" s="458"/>
      <c r="M3148" s="459"/>
      <c r="N3148" s="366"/>
    </row>
    <row r="3149" spans="1:14" ht="42" x14ac:dyDescent="0.15">
      <c r="A3149" s="305" t="s">
        <v>1045</v>
      </c>
      <c r="B3149" s="155">
        <v>40</v>
      </c>
      <c r="C3149" s="156"/>
      <c r="D3149" s="157"/>
      <c r="E3149" s="155">
        <v>40</v>
      </c>
      <c r="F3149" s="156"/>
      <c r="G3149" s="157"/>
      <c r="H3149" s="155"/>
      <c r="I3149" s="156"/>
      <c r="J3149" s="157"/>
      <c r="K3149" s="155"/>
      <c r="L3149" s="156"/>
      <c r="M3149" s="157"/>
      <c r="N3149" s="363"/>
    </row>
    <row r="3150" spans="1:14" ht="14" x14ac:dyDescent="0.15">
      <c r="A3150" s="255" t="s">
        <v>1040</v>
      </c>
      <c r="B3150" s="121">
        <v>0.3</v>
      </c>
      <c r="C3150" s="122"/>
      <c r="D3150" s="123"/>
      <c r="E3150" s="121">
        <v>0.3</v>
      </c>
      <c r="F3150" s="122"/>
      <c r="G3150" s="123"/>
      <c r="H3150" s="121"/>
      <c r="I3150" s="122"/>
      <c r="J3150" s="123"/>
      <c r="K3150" s="121"/>
      <c r="L3150" s="122"/>
      <c r="M3150" s="123"/>
      <c r="N3150" s="364"/>
    </row>
    <row r="3151" spans="1:14" ht="14" x14ac:dyDescent="0.15">
      <c r="A3151" s="255" t="s">
        <v>80</v>
      </c>
      <c r="B3151" s="121">
        <v>0.6</v>
      </c>
      <c r="C3151" s="122"/>
      <c r="D3151" s="123"/>
      <c r="E3151" s="121">
        <v>0.6</v>
      </c>
      <c r="F3151" s="122"/>
      <c r="G3151" s="123"/>
      <c r="H3151" s="121"/>
      <c r="I3151" s="122"/>
      <c r="J3151" s="123"/>
      <c r="K3151" s="121"/>
      <c r="L3151" s="122"/>
      <c r="M3151" s="123"/>
      <c r="N3151" s="364"/>
    </row>
    <row r="3152" spans="1:14" ht="14" x14ac:dyDescent="0.15">
      <c r="A3152" s="255" t="s">
        <v>81</v>
      </c>
      <c r="B3152" s="121">
        <v>0.05</v>
      </c>
      <c r="C3152" s="122"/>
      <c r="D3152" s="123"/>
      <c r="E3152" s="121">
        <v>0.05</v>
      </c>
      <c r="F3152" s="122"/>
      <c r="G3152" s="123"/>
      <c r="H3152" s="121"/>
      <c r="I3152" s="122"/>
      <c r="J3152" s="123"/>
      <c r="K3152" s="121"/>
      <c r="L3152" s="122"/>
      <c r="M3152" s="123"/>
      <c r="N3152" s="364"/>
    </row>
    <row r="3153" spans="1:14" ht="14" x14ac:dyDescent="0.15">
      <c r="A3153" s="255" t="s">
        <v>1041</v>
      </c>
      <c r="B3153" s="121">
        <v>0.05</v>
      </c>
      <c r="C3153" s="122"/>
      <c r="D3153" s="123"/>
      <c r="E3153" s="121">
        <v>0.05</v>
      </c>
      <c r="F3153" s="122"/>
      <c r="G3153" s="123"/>
      <c r="H3153" s="121"/>
      <c r="I3153" s="122"/>
      <c r="J3153" s="123"/>
      <c r="K3153" s="121"/>
      <c r="L3153" s="122"/>
      <c r="M3153" s="123"/>
      <c r="N3153" s="364"/>
    </row>
    <row r="3154" spans="1:14" x14ac:dyDescent="0.15">
      <c r="A3154" s="332"/>
      <c r="B3154" s="457"/>
      <c r="C3154" s="458"/>
      <c r="D3154" s="459"/>
      <c r="E3154" s="457"/>
      <c r="F3154" s="458"/>
      <c r="G3154" s="459"/>
      <c r="H3154" s="457"/>
      <c r="I3154" s="458"/>
      <c r="J3154" s="459"/>
      <c r="K3154" s="457"/>
      <c r="L3154" s="458"/>
      <c r="M3154" s="459"/>
      <c r="N3154" s="366"/>
    </row>
    <row r="3155" spans="1:14" ht="28" x14ac:dyDescent="0.15">
      <c r="A3155" s="305" t="s">
        <v>1047</v>
      </c>
      <c r="B3155" s="155">
        <v>41</v>
      </c>
      <c r="C3155" s="156"/>
      <c r="D3155" s="157"/>
      <c r="E3155" s="155">
        <v>41</v>
      </c>
      <c r="F3155" s="156"/>
      <c r="G3155" s="157"/>
      <c r="H3155" s="155"/>
      <c r="I3155" s="156"/>
      <c r="J3155" s="157"/>
      <c r="K3155" s="155"/>
      <c r="L3155" s="156"/>
      <c r="M3155" s="157"/>
      <c r="N3155" s="363"/>
    </row>
    <row r="3156" spans="1:14" ht="14" x14ac:dyDescent="0.15">
      <c r="A3156" s="255" t="s">
        <v>1036</v>
      </c>
      <c r="B3156" s="121">
        <v>9.7560975609756101E-2</v>
      </c>
      <c r="C3156" s="122"/>
      <c r="D3156" s="123"/>
      <c r="E3156" s="121">
        <v>9.7560975609756101E-2</v>
      </c>
      <c r="F3156" s="122"/>
      <c r="G3156" s="123"/>
      <c r="H3156" s="121"/>
      <c r="I3156" s="122"/>
      <c r="J3156" s="123"/>
      <c r="K3156" s="121"/>
      <c r="L3156" s="122"/>
      <c r="M3156" s="123"/>
      <c r="N3156" s="364"/>
    </row>
    <row r="3157" spans="1:14" ht="14" x14ac:dyDescent="0.15">
      <c r="A3157" s="255" t="s">
        <v>100</v>
      </c>
      <c r="B3157" s="121">
        <v>0.34146341463414598</v>
      </c>
      <c r="C3157" s="122"/>
      <c r="D3157" s="123"/>
      <c r="E3157" s="121">
        <v>0.34146341463414598</v>
      </c>
      <c r="F3157" s="122"/>
      <c r="G3157" s="123"/>
      <c r="H3157" s="121"/>
      <c r="I3157" s="122"/>
      <c r="J3157" s="123"/>
      <c r="K3157" s="121"/>
      <c r="L3157" s="122"/>
      <c r="M3157" s="123"/>
      <c r="N3157" s="364"/>
    </row>
    <row r="3158" spans="1:14" ht="14" x14ac:dyDescent="0.15">
      <c r="A3158" s="255" t="s">
        <v>95</v>
      </c>
      <c r="B3158" s="121">
        <v>0.56097560975609795</v>
      </c>
      <c r="C3158" s="122"/>
      <c r="D3158" s="123"/>
      <c r="E3158" s="121">
        <v>0.56097560975609795</v>
      </c>
      <c r="F3158" s="122"/>
      <c r="G3158" s="123"/>
      <c r="H3158" s="121"/>
      <c r="I3158" s="122"/>
      <c r="J3158" s="123"/>
      <c r="K3158" s="121"/>
      <c r="L3158" s="122"/>
      <c r="M3158" s="123"/>
      <c r="N3158" s="364"/>
    </row>
    <row r="3159" spans="1:14" x14ac:dyDescent="0.15">
      <c r="A3159" s="255"/>
      <c r="B3159" s="121"/>
      <c r="C3159" s="122"/>
      <c r="D3159" s="123"/>
      <c r="E3159" s="121"/>
      <c r="F3159" s="122"/>
      <c r="G3159" s="123"/>
      <c r="H3159" s="121"/>
      <c r="I3159" s="122"/>
      <c r="J3159" s="123"/>
      <c r="K3159" s="121"/>
      <c r="L3159" s="122"/>
      <c r="M3159" s="123"/>
      <c r="N3159" s="364"/>
    </row>
    <row r="3160" spans="1:14" x14ac:dyDescent="0.15">
      <c r="A3160" s="332"/>
      <c r="B3160" s="457"/>
      <c r="C3160" s="458"/>
      <c r="D3160" s="459"/>
      <c r="E3160" s="457"/>
      <c r="F3160" s="458"/>
      <c r="G3160" s="459"/>
      <c r="H3160" s="457"/>
      <c r="I3160" s="458"/>
      <c r="J3160" s="459"/>
      <c r="K3160" s="457"/>
      <c r="L3160" s="458"/>
      <c r="M3160" s="459"/>
      <c r="N3160" s="366"/>
    </row>
    <row r="3161" spans="1:14" ht="14" x14ac:dyDescent="0.15">
      <c r="A3161" s="305" t="s">
        <v>1046</v>
      </c>
      <c r="B3161" s="155">
        <v>41</v>
      </c>
      <c r="C3161" s="156"/>
      <c r="D3161" s="157"/>
      <c r="E3161" s="155">
        <v>41</v>
      </c>
      <c r="F3161" s="156"/>
      <c r="G3161" s="157"/>
      <c r="H3161" s="155"/>
      <c r="I3161" s="156"/>
      <c r="J3161" s="157"/>
      <c r="K3161" s="155"/>
      <c r="L3161" s="156"/>
      <c r="M3161" s="157"/>
      <c r="N3161" s="363"/>
    </row>
    <row r="3162" spans="1:14" ht="14" x14ac:dyDescent="0.15">
      <c r="A3162" s="255" t="s">
        <v>1036</v>
      </c>
      <c r="B3162" s="121">
        <v>9.7560975609756101E-2</v>
      </c>
      <c r="C3162" s="122"/>
      <c r="D3162" s="123"/>
      <c r="E3162" s="121">
        <v>9.7560975609756101E-2</v>
      </c>
      <c r="F3162" s="122"/>
      <c r="G3162" s="123"/>
      <c r="H3162" s="121"/>
      <c r="I3162" s="122"/>
      <c r="J3162" s="123"/>
      <c r="K3162" s="121"/>
      <c r="L3162" s="122"/>
      <c r="M3162" s="123"/>
      <c r="N3162" s="364"/>
    </row>
    <row r="3163" spans="1:14" ht="14" x14ac:dyDescent="0.15">
      <c r="A3163" s="255" t="s">
        <v>100</v>
      </c>
      <c r="B3163" s="121">
        <v>0.46341463414634099</v>
      </c>
      <c r="C3163" s="122"/>
      <c r="D3163" s="123"/>
      <c r="E3163" s="121">
        <v>0.46341463414634099</v>
      </c>
      <c r="F3163" s="122"/>
      <c r="G3163" s="123"/>
      <c r="H3163" s="121"/>
      <c r="I3163" s="122"/>
      <c r="J3163" s="123"/>
      <c r="K3163" s="121"/>
      <c r="L3163" s="122"/>
      <c r="M3163" s="123"/>
      <c r="N3163" s="364"/>
    </row>
    <row r="3164" spans="1:14" ht="14" x14ac:dyDescent="0.15">
      <c r="A3164" s="255" t="s">
        <v>95</v>
      </c>
      <c r="B3164" s="121">
        <v>0.439024390243902</v>
      </c>
      <c r="C3164" s="122"/>
      <c r="D3164" s="123"/>
      <c r="E3164" s="121">
        <v>0.439024390243902</v>
      </c>
      <c r="F3164" s="122"/>
      <c r="G3164" s="123"/>
      <c r="H3164" s="121"/>
      <c r="I3164" s="122"/>
      <c r="J3164" s="123"/>
      <c r="K3164" s="121"/>
      <c r="L3164" s="122"/>
      <c r="M3164" s="123"/>
      <c r="N3164" s="364"/>
    </row>
    <row r="3165" spans="1:14" x14ac:dyDescent="0.15">
      <c r="A3165" s="255"/>
      <c r="B3165" s="121"/>
      <c r="C3165" s="122"/>
      <c r="D3165" s="123"/>
      <c r="E3165" s="121"/>
      <c r="F3165" s="122"/>
      <c r="G3165" s="123"/>
      <c r="H3165" s="121"/>
      <c r="I3165" s="122"/>
      <c r="J3165" s="123"/>
      <c r="K3165" s="121"/>
      <c r="L3165" s="122"/>
      <c r="M3165" s="123"/>
      <c r="N3165" s="364"/>
    </row>
    <row r="3166" spans="1:14" x14ac:dyDescent="0.15">
      <c r="A3166" s="332"/>
      <c r="B3166" s="457"/>
      <c r="C3166" s="458"/>
      <c r="D3166" s="459"/>
      <c r="E3166" s="457"/>
      <c r="F3166" s="458"/>
      <c r="G3166" s="459"/>
      <c r="H3166" s="457"/>
      <c r="I3166" s="458"/>
      <c r="J3166" s="459"/>
      <c r="K3166" s="457"/>
      <c r="L3166" s="458"/>
      <c r="M3166" s="459"/>
      <c r="N3166" s="366"/>
    </row>
    <row r="3167" spans="1:14" ht="14" x14ac:dyDescent="0.15">
      <c r="A3167" s="305" t="s">
        <v>1048</v>
      </c>
      <c r="B3167" s="155">
        <v>41</v>
      </c>
      <c r="C3167" s="156"/>
      <c r="D3167" s="157"/>
      <c r="E3167" s="155">
        <v>41</v>
      </c>
      <c r="F3167" s="156"/>
      <c r="G3167" s="157"/>
      <c r="H3167" s="155"/>
      <c r="I3167" s="156"/>
      <c r="J3167" s="157"/>
      <c r="K3167" s="155"/>
      <c r="L3167" s="156"/>
      <c r="M3167" s="157"/>
      <c r="N3167" s="363"/>
    </row>
    <row r="3168" spans="1:14" ht="14" x14ac:dyDescent="0.15">
      <c r="A3168" s="255" t="s">
        <v>1049</v>
      </c>
      <c r="B3168" s="121">
        <v>2.4390243902439001E-2</v>
      </c>
      <c r="C3168" s="122"/>
      <c r="D3168" s="123"/>
      <c r="E3168" s="121">
        <v>2.4390243902439001E-2</v>
      </c>
      <c r="F3168" s="122"/>
      <c r="G3168" s="123"/>
      <c r="H3168" s="121"/>
      <c r="I3168" s="122"/>
      <c r="J3168" s="123"/>
      <c r="K3168" s="121"/>
      <c r="L3168" s="122"/>
      <c r="M3168" s="123"/>
      <c r="N3168" s="364"/>
    </row>
    <row r="3169" spans="1:14" ht="14" x14ac:dyDescent="0.15">
      <c r="A3169" s="633" t="s">
        <v>1050</v>
      </c>
      <c r="B3169" s="121">
        <v>0.439024390243902</v>
      </c>
      <c r="C3169" s="122"/>
      <c r="D3169" s="123"/>
      <c r="E3169" s="121">
        <v>0.439024390243902</v>
      </c>
      <c r="F3169" s="122"/>
      <c r="G3169" s="123"/>
      <c r="H3169" s="121"/>
      <c r="I3169" s="122"/>
      <c r="J3169" s="123"/>
      <c r="K3169" s="121"/>
      <c r="L3169" s="122"/>
      <c r="M3169" s="123"/>
      <c r="N3169" s="364"/>
    </row>
    <row r="3170" spans="1:14" ht="14" x14ac:dyDescent="0.15">
      <c r="A3170" s="255" t="s">
        <v>1051</v>
      </c>
      <c r="B3170" s="121">
        <v>0.53658536585365901</v>
      </c>
      <c r="C3170" s="122"/>
      <c r="D3170" s="123"/>
      <c r="E3170" s="121">
        <v>0.53658536585365901</v>
      </c>
      <c r="F3170" s="122"/>
      <c r="G3170" s="123"/>
      <c r="H3170" s="121"/>
      <c r="I3170" s="122"/>
      <c r="J3170" s="123"/>
      <c r="K3170" s="121"/>
      <c r="L3170" s="122"/>
      <c r="M3170" s="123"/>
      <c r="N3170" s="364"/>
    </row>
    <row r="3171" spans="1:14" ht="14" x14ac:dyDescent="0.15">
      <c r="A3171" s="255" t="s">
        <v>1052</v>
      </c>
      <c r="B3171" s="121">
        <v>0</v>
      </c>
      <c r="C3171" s="122"/>
      <c r="D3171" s="123"/>
      <c r="E3171" s="121">
        <v>0</v>
      </c>
      <c r="F3171" s="122"/>
      <c r="G3171" s="123"/>
      <c r="H3171" s="121"/>
      <c r="I3171" s="122"/>
      <c r="J3171" s="123"/>
      <c r="K3171" s="121"/>
      <c r="L3171" s="122"/>
      <c r="M3171" s="123"/>
      <c r="N3171" s="364"/>
    </row>
    <row r="3172" spans="1:14" x14ac:dyDescent="0.15">
      <c r="A3172" s="332"/>
      <c r="B3172" s="457"/>
      <c r="C3172" s="458"/>
      <c r="D3172" s="459"/>
      <c r="E3172" s="457"/>
      <c r="F3172" s="458"/>
      <c r="G3172" s="459"/>
      <c r="H3172" s="457"/>
      <c r="I3172" s="458"/>
      <c r="J3172" s="459"/>
      <c r="K3172" s="457"/>
      <c r="L3172" s="458"/>
      <c r="M3172" s="459"/>
      <c r="N3172" s="366"/>
    </row>
    <row r="3173" spans="1:14" ht="28" x14ac:dyDescent="0.15">
      <c r="A3173" s="305" t="s">
        <v>1053</v>
      </c>
      <c r="B3173" s="155">
        <v>41</v>
      </c>
      <c r="C3173" s="156"/>
      <c r="D3173" s="157"/>
      <c r="E3173" s="155">
        <v>41</v>
      </c>
      <c r="F3173" s="156"/>
      <c r="G3173" s="157"/>
      <c r="H3173" s="155"/>
      <c r="I3173" s="156"/>
      <c r="J3173" s="157"/>
      <c r="K3173" s="155"/>
      <c r="L3173" s="156"/>
      <c r="M3173" s="157"/>
      <c r="N3173" s="363"/>
    </row>
    <row r="3174" spans="1:14" ht="14" x14ac:dyDescent="0.15">
      <c r="A3174" s="255" t="s">
        <v>1036</v>
      </c>
      <c r="B3174" s="121">
        <v>0.36585365853658502</v>
      </c>
      <c r="C3174" s="122"/>
      <c r="D3174" s="123"/>
      <c r="E3174" s="121">
        <v>0.36585365853658502</v>
      </c>
      <c r="F3174" s="122"/>
      <c r="G3174" s="123"/>
      <c r="H3174" s="121"/>
      <c r="I3174" s="122"/>
      <c r="J3174" s="123"/>
      <c r="K3174" s="121"/>
      <c r="L3174" s="122"/>
      <c r="M3174" s="123"/>
      <c r="N3174" s="364"/>
    </row>
    <row r="3175" spans="1:14" ht="14" x14ac:dyDescent="0.15">
      <c r="A3175" s="255" t="s">
        <v>1054</v>
      </c>
      <c r="B3175" s="121">
        <v>0.56097560975609795</v>
      </c>
      <c r="C3175" s="122"/>
      <c r="D3175" s="123"/>
      <c r="E3175" s="121">
        <v>0.56097560975609795</v>
      </c>
      <c r="F3175" s="122"/>
      <c r="G3175" s="123"/>
      <c r="H3175" s="121"/>
      <c r="I3175" s="122"/>
      <c r="J3175" s="123"/>
      <c r="K3175" s="121"/>
      <c r="L3175" s="122"/>
      <c r="M3175" s="123"/>
      <c r="N3175" s="364"/>
    </row>
    <row r="3176" spans="1:14" ht="14" x14ac:dyDescent="0.15">
      <c r="A3176" s="255" t="s">
        <v>95</v>
      </c>
      <c r="B3176" s="121">
        <v>7.3170731707317097E-2</v>
      </c>
      <c r="C3176" s="122"/>
      <c r="D3176" s="123"/>
      <c r="E3176" s="121">
        <v>7.3170731707317097E-2</v>
      </c>
      <c r="F3176" s="122"/>
      <c r="G3176" s="123"/>
      <c r="H3176" s="121"/>
      <c r="I3176" s="122"/>
      <c r="J3176" s="123"/>
      <c r="K3176" s="121"/>
      <c r="L3176" s="122"/>
      <c r="M3176" s="123"/>
      <c r="N3176" s="364"/>
    </row>
    <row r="3177" spans="1:14" x14ac:dyDescent="0.15">
      <c r="A3177" s="255"/>
      <c r="B3177" s="121"/>
      <c r="C3177" s="122"/>
      <c r="D3177" s="123"/>
      <c r="E3177" s="121"/>
      <c r="F3177" s="122"/>
      <c r="G3177" s="123"/>
      <c r="H3177" s="121"/>
      <c r="I3177" s="122"/>
      <c r="J3177" s="123"/>
      <c r="K3177" s="121"/>
      <c r="L3177" s="122"/>
      <c r="M3177" s="123"/>
      <c r="N3177" s="364"/>
    </row>
    <row r="3178" spans="1:14" x14ac:dyDescent="0.15">
      <c r="A3178" s="332"/>
      <c r="B3178" s="457"/>
      <c r="C3178" s="458"/>
      <c r="D3178" s="459"/>
      <c r="E3178" s="457"/>
      <c r="F3178" s="458"/>
      <c r="G3178" s="459"/>
      <c r="H3178" s="457"/>
      <c r="I3178" s="458"/>
      <c r="J3178" s="459"/>
      <c r="K3178" s="457"/>
      <c r="L3178" s="458"/>
      <c r="M3178" s="459"/>
      <c r="N3178" s="366"/>
    </row>
    <row r="3179" spans="1:14" ht="14" x14ac:dyDescent="0.15">
      <c r="A3179" s="305" t="s">
        <v>1055</v>
      </c>
      <c r="B3179" s="155">
        <v>41</v>
      </c>
      <c r="C3179" s="156"/>
      <c r="D3179" s="157"/>
      <c r="E3179" s="155">
        <v>41</v>
      </c>
      <c r="F3179" s="156"/>
      <c r="G3179" s="157"/>
      <c r="H3179" s="155"/>
      <c r="I3179" s="156"/>
      <c r="J3179" s="157"/>
      <c r="K3179" s="155"/>
      <c r="L3179" s="156"/>
      <c r="M3179" s="157"/>
      <c r="N3179" s="364"/>
    </row>
    <row r="3180" spans="1:14" ht="14" x14ac:dyDescent="0.15">
      <c r="A3180" s="255" t="s">
        <v>1056</v>
      </c>
      <c r="B3180" s="121">
        <v>0.60975609756097604</v>
      </c>
      <c r="C3180" s="122"/>
      <c r="D3180" s="123"/>
      <c r="E3180" s="121">
        <v>0.60975609756097604</v>
      </c>
      <c r="F3180" s="122"/>
      <c r="G3180" s="123"/>
      <c r="H3180" s="121"/>
      <c r="I3180" s="122"/>
      <c r="J3180" s="123"/>
      <c r="K3180" s="121"/>
      <c r="L3180" s="122"/>
      <c r="M3180" s="123"/>
      <c r="N3180" s="364"/>
    </row>
    <row r="3181" spans="1:14" ht="14" x14ac:dyDescent="0.15">
      <c r="A3181" s="255" t="s">
        <v>1057</v>
      </c>
      <c r="B3181" s="121">
        <v>0.26829268292682901</v>
      </c>
      <c r="C3181" s="122"/>
      <c r="D3181" s="123"/>
      <c r="E3181" s="121">
        <v>0.26829268292682901</v>
      </c>
      <c r="F3181" s="122"/>
      <c r="G3181" s="123"/>
      <c r="H3181" s="121"/>
      <c r="I3181" s="122"/>
      <c r="J3181" s="123"/>
      <c r="K3181" s="121"/>
      <c r="L3181" s="122"/>
      <c r="M3181" s="123"/>
      <c r="N3181" s="364"/>
    </row>
    <row r="3182" spans="1:14" ht="14" x14ac:dyDescent="0.15">
      <c r="A3182" s="255" t="s">
        <v>1058</v>
      </c>
      <c r="B3182" s="121">
        <v>0.12195121951219499</v>
      </c>
      <c r="C3182" s="122"/>
      <c r="D3182" s="123"/>
      <c r="E3182" s="121">
        <v>0.12195121951219499</v>
      </c>
      <c r="F3182" s="122"/>
      <c r="G3182" s="123"/>
      <c r="H3182" s="121"/>
      <c r="I3182" s="122"/>
      <c r="J3182" s="123"/>
      <c r="K3182" s="121"/>
      <c r="L3182" s="122"/>
      <c r="M3182" s="123"/>
      <c r="N3182" s="364"/>
    </row>
    <row r="3183" spans="1:14" ht="14" x14ac:dyDescent="0.15">
      <c r="A3183" s="255" t="s">
        <v>1059</v>
      </c>
      <c r="B3183" s="121">
        <v>0</v>
      </c>
      <c r="C3183" s="122"/>
      <c r="D3183" s="123"/>
      <c r="E3183" s="121">
        <v>0</v>
      </c>
      <c r="F3183" s="122"/>
      <c r="G3183" s="123"/>
      <c r="H3183" s="121"/>
      <c r="I3183" s="122"/>
      <c r="J3183" s="123"/>
      <c r="K3183" s="121"/>
      <c r="L3183" s="122"/>
      <c r="M3183" s="123"/>
      <c r="N3183" s="364"/>
    </row>
    <row r="3184" spans="1:14" ht="14" x14ac:dyDescent="0.15">
      <c r="A3184" s="332" t="s">
        <v>1060</v>
      </c>
      <c r="B3184" s="457">
        <v>0</v>
      </c>
      <c r="C3184" s="458"/>
      <c r="D3184" s="459"/>
      <c r="E3184" s="457">
        <v>0</v>
      </c>
      <c r="F3184" s="458"/>
      <c r="G3184" s="459"/>
      <c r="H3184" s="457"/>
      <c r="I3184" s="458"/>
      <c r="J3184" s="459"/>
      <c r="K3184" s="457"/>
      <c r="L3184" s="458"/>
      <c r="M3184" s="459"/>
      <c r="N3184" s="366"/>
    </row>
    <row r="3185" spans="1:14" ht="28" x14ac:dyDescent="0.15">
      <c r="A3185" s="305" t="s">
        <v>1061</v>
      </c>
      <c r="B3185" s="155">
        <v>41</v>
      </c>
      <c r="C3185" s="156"/>
      <c r="D3185" s="157"/>
      <c r="E3185" s="155">
        <v>41</v>
      </c>
      <c r="F3185" s="156"/>
      <c r="G3185" s="157"/>
      <c r="H3185" s="155"/>
      <c r="I3185" s="156"/>
      <c r="J3185" s="157"/>
      <c r="K3185" s="155"/>
      <c r="L3185" s="156"/>
      <c r="M3185" s="157"/>
      <c r="N3185" s="363"/>
    </row>
    <row r="3186" spans="1:14" ht="14" x14ac:dyDescent="0.15">
      <c r="A3186" s="255" t="s">
        <v>1062</v>
      </c>
      <c r="B3186" s="121">
        <v>0.56097560975609795</v>
      </c>
      <c r="C3186" s="122"/>
      <c r="D3186" s="123"/>
      <c r="E3186" s="121">
        <v>0.56097560975609795</v>
      </c>
      <c r="F3186" s="122"/>
      <c r="G3186" s="123"/>
      <c r="H3186" s="121"/>
      <c r="I3186" s="122"/>
      <c r="J3186" s="123"/>
      <c r="K3186" s="121"/>
      <c r="L3186" s="122"/>
      <c r="M3186" s="123"/>
      <c r="N3186" s="364"/>
    </row>
    <row r="3187" spans="1:14" ht="28" x14ac:dyDescent="0.15">
      <c r="A3187" s="255" t="s">
        <v>1063</v>
      </c>
      <c r="B3187" s="121">
        <v>0.439024390243902</v>
      </c>
      <c r="C3187" s="122"/>
      <c r="D3187" s="123"/>
      <c r="E3187" s="121">
        <v>0.439024390243902</v>
      </c>
      <c r="F3187" s="122"/>
      <c r="G3187" s="123"/>
      <c r="H3187" s="121"/>
      <c r="I3187" s="122"/>
      <c r="J3187" s="123"/>
      <c r="K3187" s="121"/>
      <c r="L3187" s="122"/>
      <c r="M3187" s="123"/>
      <c r="N3187" s="364"/>
    </row>
    <row r="3188" spans="1:14" ht="14" x14ac:dyDescent="0.15">
      <c r="A3188" s="255" t="s">
        <v>1064</v>
      </c>
      <c r="B3188" s="121">
        <v>0</v>
      </c>
      <c r="C3188" s="122"/>
      <c r="D3188" s="123"/>
      <c r="E3188" s="121">
        <v>0</v>
      </c>
      <c r="F3188" s="122"/>
      <c r="G3188" s="123"/>
      <c r="H3188" s="121"/>
      <c r="I3188" s="122"/>
      <c r="J3188" s="123"/>
      <c r="K3188" s="121"/>
      <c r="L3188" s="122"/>
      <c r="M3188" s="123"/>
      <c r="N3188" s="364"/>
    </row>
    <row r="3189" spans="1:14" x14ac:dyDescent="0.15">
      <c r="A3189" s="255"/>
      <c r="B3189" s="121"/>
      <c r="C3189" s="122"/>
      <c r="D3189" s="123"/>
      <c r="E3189" s="121"/>
      <c r="F3189" s="122"/>
      <c r="G3189" s="123"/>
      <c r="H3189" s="121"/>
      <c r="I3189" s="122"/>
      <c r="J3189" s="123"/>
      <c r="K3189" s="121"/>
      <c r="L3189" s="122"/>
      <c r="M3189" s="123"/>
      <c r="N3189" s="364"/>
    </row>
    <row r="3190" spans="1:14" x14ac:dyDescent="0.15">
      <c r="A3190" s="332"/>
      <c r="B3190" s="457"/>
      <c r="C3190" s="458"/>
      <c r="D3190" s="459"/>
      <c r="E3190" s="457"/>
      <c r="F3190" s="458"/>
      <c r="G3190" s="459"/>
      <c r="H3190" s="457"/>
      <c r="I3190" s="458"/>
      <c r="J3190" s="459"/>
      <c r="K3190" s="457"/>
      <c r="L3190" s="458"/>
      <c r="M3190" s="459"/>
      <c r="N3190" s="366"/>
    </row>
    <row r="3192" spans="1:14" ht="28" x14ac:dyDescent="0.15">
      <c r="A3192" s="540" t="s">
        <v>1020</v>
      </c>
    </row>
  </sheetData>
  <mergeCells count="99">
    <mergeCell ref="N2865:N2869"/>
    <mergeCell ref="N2875:N2879"/>
    <mergeCell ref="N2962:N2965"/>
    <mergeCell ref="N2805:N2809"/>
    <mergeCell ref="N2815:N2819"/>
    <mergeCell ref="N2825:N2829"/>
    <mergeCell ref="N2835:N2839"/>
    <mergeCell ref="N2845:N2849"/>
    <mergeCell ref="N2491:N2493"/>
    <mergeCell ref="N2499:N2501"/>
    <mergeCell ref="N2785:N2789"/>
    <mergeCell ref="N2795:N2799"/>
    <mergeCell ref="N2855:N2859"/>
    <mergeCell ref="N2459:N2461"/>
    <mergeCell ref="N2451:N2453"/>
    <mergeCell ref="N2467:N2469"/>
    <mergeCell ref="N2475:N2477"/>
    <mergeCell ref="N2483:N2485"/>
    <mergeCell ref="N2354:N2357"/>
    <mergeCell ref="N2372:N2375"/>
    <mergeCell ref="N2363:N2366"/>
    <mergeCell ref="N2435:N2437"/>
    <mergeCell ref="N2443:N2445"/>
    <mergeCell ref="N2188:N2192"/>
    <mergeCell ref="N2218:N2222"/>
    <mergeCell ref="N2264:N2267"/>
    <mergeCell ref="N2291:N2294"/>
    <mergeCell ref="N2345:N2348"/>
    <mergeCell ref="N2078:N2082"/>
    <mergeCell ref="N2088:N2092"/>
    <mergeCell ref="N2168:N2172"/>
    <mergeCell ref="N2118:N2122"/>
    <mergeCell ref="N2148:N2152"/>
    <mergeCell ref="N2158:N2162"/>
    <mergeCell ref="N2108:N2112"/>
    <mergeCell ref="N2012:N2015"/>
    <mergeCell ref="N2021:N2024"/>
    <mergeCell ref="N2048:N2052"/>
    <mergeCell ref="N2058:N2062"/>
    <mergeCell ref="N2068:N2072"/>
    <mergeCell ref="N2030:N2033"/>
    <mergeCell ref="N1834:N1838"/>
    <mergeCell ref="N1854:N1858"/>
    <mergeCell ref="N1864:N1868"/>
    <mergeCell ref="N1949:N1952"/>
    <mergeCell ref="N1994:N1997"/>
    <mergeCell ref="N1668:N1670"/>
    <mergeCell ref="N1724:N1728"/>
    <mergeCell ref="N1774:N1778"/>
    <mergeCell ref="N1804:N1808"/>
    <mergeCell ref="N1814:N1818"/>
    <mergeCell ref="N1304:N1308"/>
    <mergeCell ref="N1444:N1448"/>
    <mergeCell ref="N1554:N1558"/>
    <mergeCell ref="N1474:N1478"/>
    <mergeCell ref="N1484:N1488"/>
    <mergeCell ref="N1494:N1498"/>
    <mergeCell ref="N1241:N1244"/>
    <mergeCell ref="N399:N401"/>
    <mergeCell ref="N407:N409"/>
    <mergeCell ref="N415:N417"/>
    <mergeCell ref="N1250:N1253"/>
    <mergeCell ref="N212:N214"/>
    <mergeCell ref="N220:N222"/>
    <mergeCell ref="N537:N538"/>
    <mergeCell ref="N552:N553"/>
    <mergeCell ref="N1232:N1235"/>
    <mergeCell ref="N204:N206"/>
    <mergeCell ref="N100:N102"/>
    <mergeCell ref="N108:N110"/>
    <mergeCell ref="B1:N1"/>
    <mergeCell ref="B2:D2"/>
    <mergeCell ref="E2:G2"/>
    <mergeCell ref="H2:J2"/>
    <mergeCell ref="N2:N3"/>
    <mergeCell ref="K2:M2"/>
    <mergeCell ref="N11:N13"/>
    <mergeCell ref="N19:N21"/>
    <mergeCell ref="N27:N29"/>
    <mergeCell ref="N35:N37"/>
    <mergeCell ref="N43:N45"/>
    <mergeCell ref="N132:N134"/>
    <mergeCell ref="N180:N182"/>
    <mergeCell ref="N2178:N2182"/>
    <mergeCell ref="N2198:N2202"/>
    <mergeCell ref="N2208:N2212"/>
    <mergeCell ref="N92:N94"/>
    <mergeCell ref="N116:N118"/>
    <mergeCell ref="N375:N377"/>
    <mergeCell ref="N383:N385"/>
    <mergeCell ref="N391:N393"/>
    <mergeCell ref="N124:N126"/>
    <mergeCell ref="N140:N142"/>
    <mergeCell ref="N148:N150"/>
    <mergeCell ref="N156:N158"/>
    <mergeCell ref="N164:N166"/>
    <mergeCell ref="N172:N174"/>
    <mergeCell ref="N188:N190"/>
    <mergeCell ref="N196:N198"/>
  </mergeCells>
  <phoneticPr fontId="8" type="noConversion"/>
  <printOptions horizontalCentered="1"/>
  <pageMargins left="0.25" right="0.25" top="0.25" bottom="0.35" header="0.25" footer="0.2"/>
  <pageSetup scale="66" fitToHeight="0" pageOrder="overThenDown" orientation="landscape" useFirstPageNumber="1" r:id="rId1"/>
  <headerFooter alignWithMargins="0">
    <oddFooter>&amp;L&amp;8&amp;K000000          Note: Significance * p&lt;.05, ** p&lt;.01, *** p&lt;.001&amp;C&amp;8&amp;K000000Page &amp;P of &amp; &amp;N&amp;R&amp;8&amp;K000000&amp;A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workbookViewId="0">
      <selection activeCell="B1" sqref="B1:K1"/>
    </sheetView>
  </sheetViews>
  <sheetFormatPr baseColWidth="10" defaultColWidth="9.3984375" defaultRowHeight="13" x14ac:dyDescent="0.15"/>
  <cols>
    <col min="1" max="1" width="3.3984375" style="1" customWidth="1"/>
    <col min="2" max="2" width="47.796875" style="60" customWidth="1"/>
    <col min="3" max="11" width="9.3984375" style="61"/>
    <col min="12" max="12" width="3.3984375" style="61" customWidth="1"/>
    <col min="13" max="13" width="28" style="1" customWidth="1"/>
    <col min="14" max="16384" width="9.3984375" style="1"/>
  </cols>
  <sheetData>
    <row r="1" spans="1:14" s="19" customFormat="1" ht="43" customHeight="1" x14ac:dyDescent="0.2">
      <c r="B1" s="553" t="s">
        <v>538</v>
      </c>
      <c r="C1" s="553"/>
      <c r="D1" s="553"/>
      <c r="E1" s="553"/>
      <c r="F1" s="553"/>
      <c r="G1" s="553"/>
      <c r="H1" s="553"/>
      <c r="I1" s="553"/>
      <c r="J1" s="553"/>
      <c r="K1" s="553"/>
      <c r="L1" s="81"/>
    </row>
    <row r="3" spans="1:14" ht="58.5" customHeight="1" x14ac:dyDescent="0.15">
      <c r="B3" s="555" t="s">
        <v>0</v>
      </c>
      <c r="C3" s="555"/>
      <c r="D3" s="555"/>
      <c r="E3" s="555"/>
      <c r="F3" s="555"/>
      <c r="G3" s="555"/>
      <c r="H3" s="555"/>
      <c r="I3" s="555"/>
      <c r="J3" s="555"/>
      <c r="K3" s="555"/>
      <c r="L3" s="82"/>
      <c r="M3" s="566" t="s">
        <v>14</v>
      </c>
    </row>
    <row r="4" spans="1:14" s="20" customFormat="1" x14ac:dyDescent="0.15">
      <c r="A4" s="28"/>
      <c r="B4" s="29"/>
      <c r="C4" s="29"/>
      <c r="D4" s="29"/>
      <c r="E4" s="29"/>
      <c r="F4" s="29"/>
      <c r="G4" s="29"/>
      <c r="H4" s="29"/>
      <c r="I4" s="29"/>
      <c r="J4" s="29"/>
      <c r="K4" s="29"/>
      <c r="L4" s="30"/>
      <c r="M4" s="566"/>
    </row>
    <row r="5" spans="1:14" s="99" customFormat="1" ht="12.75" customHeight="1" x14ac:dyDescent="0.15">
      <c r="A5" s="31"/>
      <c r="B5" s="97"/>
      <c r="C5" s="602" t="s">
        <v>252</v>
      </c>
      <c r="D5" s="603"/>
      <c r="E5" s="603"/>
      <c r="F5" s="602" t="s">
        <v>255</v>
      </c>
      <c r="G5" s="603"/>
      <c r="H5" s="603"/>
      <c r="I5" s="602" t="s">
        <v>256</v>
      </c>
      <c r="J5" s="603"/>
      <c r="K5" s="604"/>
      <c r="L5" s="98"/>
      <c r="M5" s="566"/>
    </row>
    <row r="6" spans="1:14" s="16" customFormat="1" ht="12.75" customHeight="1" x14ac:dyDescent="0.15">
      <c r="A6" s="100"/>
      <c r="B6" s="88" t="s">
        <v>16</v>
      </c>
      <c r="C6" s="101" t="s">
        <v>253</v>
      </c>
      <c r="D6" s="102" t="s">
        <v>257</v>
      </c>
      <c r="E6" s="102" t="s">
        <v>254</v>
      </c>
      <c r="F6" s="101" t="s">
        <v>253</v>
      </c>
      <c r="G6" s="102" t="s">
        <v>257</v>
      </c>
      <c r="H6" s="102" t="s">
        <v>254</v>
      </c>
      <c r="I6" s="101" t="s">
        <v>253</v>
      </c>
      <c r="J6" s="102" t="s">
        <v>257</v>
      </c>
      <c r="K6" s="103" t="s">
        <v>254</v>
      </c>
      <c r="L6" s="98"/>
      <c r="M6" s="566"/>
    </row>
    <row r="7" spans="1:14" ht="48" x14ac:dyDescent="0.15">
      <c r="A7" s="31"/>
      <c r="B7" s="104" t="s">
        <v>1026</v>
      </c>
      <c r="C7" s="32">
        <v>0.27400000000000002</v>
      </c>
      <c r="D7" s="33">
        <v>0.378</v>
      </c>
      <c r="E7" s="34">
        <v>0.10399999999999998</v>
      </c>
      <c r="F7" s="32">
        <v>0.28199999999999997</v>
      </c>
      <c r="G7" s="33">
        <v>0.26400000000000001</v>
      </c>
      <c r="H7" s="34">
        <v>-1.799999999999996E-2</v>
      </c>
      <c r="I7" s="32">
        <v>0.26300000000000001</v>
      </c>
      <c r="J7" s="33">
        <v>0.25900000000000001</v>
      </c>
      <c r="K7" s="34">
        <v>-4.0000000000000036E-3</v>
      </c>
      <c r="L7" s="35"/>
      <c r="M7" s="566"/>
    </row>
    <row r="8" spans="1:14" ht="12.75" customHeight="1" x14ac:dyDescent="0.15">
      <c r="A8" s="31"/>
      <c r="B8" s="36" t="s">
        <v>100</v>
      </c>
      <c r="C8" s="37">
        <v>0.64200000000000002</v>
      </c>
      <c r="D8" s="38">
        <v>0.60199999999999998</v>
      </c>
      <c r="E8" s="35">
        <v>-0.04</v>
      </c>
      <c r="F8" s="37">
        <v>0.60099999999999998</v>
      </c>
      <c r="G8" s="38">
        <v>0.66800000000000004</v>
      </c>
      <c r="H8" s="35">
        <v>6.700000000000006E-2</v>
      </c>
      <c r="I8" s="37">
        <v>0.61299999999999999</v>
      </c>
      <c r="J8" s="38">
        <v>0.66600000000000004</v>
      </c>
      <c r="K8" s="35">
        <v>5.3000000000000047E-2</v>
      </c>
      <c r="L8" s="35"/>
      <c r="M8" s="566"/>
    </row>
    <row r="9" spans="1:14" ht="12.75" customHeight="1" x14ac:dyDescent="0.15">
      <c r="A9" s="31"/>
      <c r="B9" s="36" t="s">
        <v>101</v>
      </c>
      <c r="C9" s="37">
        <v>8.4000000000000005E-2</v>
      </c>
      <c r="D9" s="38">
        <v>0.02</v>
      </c>
      <c r="E9" s="35">
        <v>-6.4000000000000001E-2</v>
      </c>
      <c r="F9" s="37">
        <v>0.11700000000000001</v>
      </c>
      <c r="G9" s="38">
        <v>6.9000000000000006E-2</v>
      </c>
      <c r="H9" s="35">
        <v>-4.8000000000000001E-2</v>
      </c>
      <c r="I9" s="37">
        <v>0.123</v>
      </c>
      <c r="J9" s="38">
        <v>7.4999999999999997E-2</v>
      </c>
      <c r="K9" s="35">
        <v>-4.8000000000000001E-2</v>
      </c>
      <c r="L9" s="35"/>
      <c r="M9" s="566"/>
    </row>
    <row r="10" spans="1:14" ht="12.75" customHeight="1" x14ac:dyDescent="0.15">
      <c r="A10" s="31"/>
      <c r="B10" s="39" t="s">
        <v>244</v>
      </c>
      <c r="C10" s="40">
        <v>95</v>
      </c>
      <c r="D10" s="41">
        <v>95</v>
      </c>
      <c r="E10" s="113" t="s">
        <v>233</v>
      </c>
      <c r="F10" s="40">
        <v>3601</v>
      </c>
      <c r="G10" s="41">
        <v>3601</v>
      </c>
      <c r="H10" s="113" t="s">
        <v>233</v>
      </c>
      <c r="I10" s="40">
        <v>5184</v>
      </c>
      <c r="J10" s="41">
        <v>5184</v>
      </c>
      <c r="K10" s="113" t="s">
        <v>233</v>
      </c>
      <c r="L10" s="43"/>
      <c r="M10" s="566"/>
    </row>
    <row r="11" spans="1:14" ht="12.75" customHeight="1" x14ac:dyDescent="0.15">
      <c r="A11" s="31"/>
      <c r="B11" s="36" t="s">
        <v>182</v>
      </c>
      <c r="C11" s="44">
        <v>2.19</v>
      </c>
      <c r="D11" s="45">
        <v>2.36</v>
      </c>
      <c r="E11" s="46">
        <v>0.17</v>
      </c>
      <c r="F11" s="44">
        <v>2.16</v>
      </c>
      <c r="G11" s="45">
        <v>2.2000000000000002</v>
      </c>
      <c r="H11" s="46">
        <v>0.04</v>
      </c>
      <c r="I11" s="44">
        <v>2.14</v>
      </c>
      <c r="J11" s="45">
        <v>2.1800000000000002</v>
      </c>
      <c r="K11" s="46">
        <v>0.04</v>
      </c>
      <c r="L11" s="46"/>
      <c r="M11" s="566"/>
    </row>
    <row r="12" spans="1:14" ht="12.75" customHeight="1" x14ac:dyDescent="0.15">
      <c r="A12" s="31"/>
      <c r="B12" s="36" t="s">
        <v>241</v>
      </c>
      <c r="C12" s="44">
        <v>0.56999999999999995</v>
      </c>
      <c r="D12" s="45">
        <v>0.52</v>
      </c>
      <c r="E12" s="46"/>
      <c r="F12" s="44">
        <v>0.61</v>
      </c>
      <c r="G12" s="45">
        <v>0.54</v>
      </c>
      <c r="H12" s="46"/>
      <c r="I12" s="44">
        <v>0.61</v>
      </c>
      <c r="J12" s="45">
        <v>0.55000000000000004</v>
      </c>
      <c r="K12" s="46"/>
      <c r="L12" s="46"/>
      <c r="M12" s="566"/>
    </row>
    <row r="13" spans="1:14" ht="12.75" customHeight="1" x14ac:dyDescent="0.15">
      <c r="A13" s="31"/>
      <c r="B13" s="36" t="s">
        <v>245</v>
      </c>
      <c r="C13" s="47" t="s">
        <v>233</v>
      </c>
      <c r="D13" s="45" t="s">
        <v>251</v>
      </c>
      <c r="E13" s="48" t="s">
        <v>233</v>
      </c>
      <c r="F13" s="47" t="s">
        <v>233</v>
      </c>
      <c r="G13" s="45" t="s">
        <v>221</v>
      </c>
      <c r="H13" s="48" t="s">
        <v>233</v>
      </c>
      <c r="I13" s="47" t="s">
        <v>233</v>
      </c>
      <c r="J13" s="45" t="s">
        <v>222</v>
      </c>
      <c r="K13" s="48" t="s">
        <v>233</v>
      </c>
      <c r="L13" s="48"/>
      <c r="M13" s="566"/>
    </row>
    <row r="14" spans="1:14" x14ac:dyDescent="0.15">
      <c r="A14" s="31"/>
      <c r="B14" s="49" t="s">
        <v>242</v>
      </c>
      <c r="C14" s="62" t="s">
        <v>233</v>
      </c>
      <c r="D14" s="70">
        <f>(C11-D11)/D12</f>
        <v>-0.32692307692307676</v>
      </c>
      <c r="E14" s="71" t="s">
        <v>233</v>
      </c>
      <c r="F14" s="62" t="s">
        <v>233</v>
      </c>
      <c r="G14" s="70">
        <f>(F11-G11)/G12</f>
        <v>-7.4074074074074139E-2</v>
      </c>
      <c r="H14" s="71" t="s">
        <v>233</v>
      </c>
      <c r="I14" s="62" t="s">
        <v>233</v>
      </c>
      <c r="J14" s="70">
        <f>(I11-J11)/J12</f>
        <v>-7.2727272727272779E-2</v>
      </c>
      <c r="K14" s="71" t="s">
        <v>233</v>
      </c>
      <c r="L14" s="48"/>
      <c r="M14" s="566"/>
    </row>
    <row r="15" spans="1:14" ht="12.75" customHeight="1" x14ac:dyDescent="0.15">
      <c r="A15" s="50"/>
      <c r="B15" s="51"/>
      <c r="C15" s="52"/>
      <c r="D15" s="52"/>
      <c r="E15" s="52"/>
      <c r="F15" s="52"/>
      <c r="G15" s="52"/>
      <c r="H15" s="52"/>
      <c r="I15" s="52"/>
      <c r="J15" s="52"/>
      <c r="K15" s="52"/>
      <c r="L15" s="53"/>
      <c r="M15" s="566"/>
    </row>
    <row r="16" spans="1:14" ht="153.75" customHeight="1" x14ac:dyDescent="0.15">
      <c r="B16" s="563" t="s">
        <v>171</v>
      </c>
      <c r="C16" s="563"/>
      <c r="D16" s="563"/>
      <c r="E16" s="566" t="s">
        <v>190</v>
      </c>
      <c r="F16" s="566"/>
      <c r="G16" s="566"/>
      <c r="H16" s="566"/>
      <c r="I16" s="566"/>
      <c r="J16" s="566"/>
      <c r="K16" s="566"/>
      <c r="L16" s="54" t="s">
        <v>150</v>
      </c>
      <c r="M16" s="566"/>
      <c r="N16" s="55"/>
    </row>
  </sheetData>
  <mergeCells count="8">
    <mergeCell ref="B16:D16"/>
    <mergeCell ref="E16:K16"/>
    <mergeCell ref="M3:M16"/>
    <mergeCell ref="B1:K1"/>
    <mergeCell ref="B3:K3"/>
    <mergeCell ref="C5:E5"/>
    <mergeCell ref="F5:H5"/>
    <mergeCell ref="I5:K5"/>
  </mergeCells>
  <phoneticPr fontId="8" type="noConversion"/>
  <printOptions horizontalCentered="1"/>
  <pageMargins left="0.25" right="0.25" top="0.25" bottom="0.35" header="0.5" footer="0.5"/>
  <pageSetup scale="10"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J1040"/>
  <sheetViews>
    <sheetView workbookViewId="0">
      <pane ySplit="3" topLeftCell="A4"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0" ht="44.25" customHeight="1" x14ac:dyDescent="0.15">
      <c r="B1" s="581" t="s">
        <v>950</v>
      </c>
      <c r="C1" s="605"/>
      <c r="D1" s="605"/>
      <c r="E1" s="605"/>
      <c r="F1" s="605"/>
      <c r="G1" s="605"/>
      <c r="H1" s="605"/>
      <c r="I1" s="605"/>
      <c r="J1" s="605"/>
    </row>
    <row r="2" spans="1:10" x14ac:dyDescent="0.15">
      <c r="A2" s="114"/>
      <c r="B2" s="606" t="s">
        <v>252</v>
      </c>
      <c r="C2" s="607"/>
      <c r="D2" s="607"/>
      <c r="E2" s="606" t="s">
        <v>255</v>
      </c>
      <c r="F2" s="607"/>
      <c r="G2" s="607"/>
      <c r="H2" s="606" t="s">
        <v>256</v>
      </c>
      <c r="I2" s="607"/>
      <c r="J2" s="608"/>
    </row>
    <row r="3" spans="1:10" s="16" customFormat="1" ht="14" x14ac:dyDescent="0.15">
      <c r="A3" s="115" t="s">
        <v>268</v>
      </c>
      <c r="B3" s="127" t="s">
        <v>253</v>
      </c>
      <c r="C3" s="128" t="s">
        <v>257</v>
      </c>
      <c r="D3" s="116" t="s">
        <v>254</v>
      </c>
      <c r="E3" s="117" t="s">
        <v>253</v>
      </c>
      <c r="F3" s="116" t="s">
        <v>257</v>
      </c>
      <c r="G3" s="116" t="s">
        <v>254</v>
      </c>
      <c r="H3" s="117" t="s">
        <v>253</v>
      </c>
      <c r="I3" s="116" t="s">
        <v>257</v>
      </c>
      <c r="J3" s="118" t="s">
        <v>254</v>
      </c>
    </row>
    <row r="4" spans="1:10" ht="14" x14ac:dyDescent="0.15">
      <c r="A4" s="119" t="s">
        <v>220</v>
      </c>
      <c r="B4" s="130">
        <v>44</v>
      </c>
      <c r="C4" s="131">
        <v>44</v>
      </c>
      <c r="D4" s="132" t="s">
        <v>233</v>
      </c>
      <c r="E4" s="131">
        <v>368</v>
      </c>
      <c r="F4" s="131">
        <v>368</v>
      </c>
      <c r="G4" s="131" t="s">
        <v>233</v>
      </c>
      <c r="H4" s="130">
        <v>996</v>
      </c>
      <c r="I4" s="131">
        <v>996</v>
      </c>
      <c r="J4" s="132" t="s">
        <v>233</v>
      </c>
    </row>
    <row r="5" spans="1:10" ht="28" x14ac:dyDescent="0.15">
      <c r="A5" s="466" t="s">
        <v>219</v>
      </c>
      <c r="B5" s="133">
        <v>0.439</v>
      </c>
      <c r="C5" s="134">
        <v>0.26800000000000002</v>
      </c>
      <c r="D5" s="135">
        <v>-0.17099999999999999</v>
      </c>
      <c r="E5" s="134">
        <v>0.61</v>
      </c>
      <c r="F5" s="134">
        <v>0.34399999999999997</v>
      </c>
      <c r="G5" s="134">
        <v>-0.26600000000000001</v>
      </c>
      <c r="H5" s="133">
        <v>0.435</v>
      </c>
      <c r="I5" s="134">
        <v>0.32100000000000001</v>
      </c>
      <c r="J5" s="135">
        <v>-0.11399999999999999</v>
      </c>
    </row>
    <row r="6" spans="1:10" ht="14" x14ac:dyDescent="0.15">
      <c r="A6" s="432" t="s">
        <v>11</v>
      </c>
      <c r="B6" s="121">
        <v>0.39</v>
      </c>
      <c r="C6" s="122">
        <v>0.34100000000000003</v>
      </c>
      <c r="D6" s="123">
        <v>-4.8999999999999988E-2</v>
      </c>
      <c r="E6" s="122">
        <v>0.27900000000000003</v>
      </c>
      <c r="F6" s="122">
        <v>0.34100000000000003</v>
      </c>
      <c r="G6" s="122">
        <v>6.2E-2</v>
      </c>
      <c r="H6" s="121">
        <v>0.29199999999999998</v>
      </c>
      <c r="I6" s="122">
        <v>0.31</v>
      </c>
      <c r="J6" s="123">
        <v>1.8000000000000016E-2</v>
      </c>
    </row>
    <row r="7" spans="1:10" ht="14" x14ac:dyDescent="0.15">
      <c r="A7" s="432" t="s">
        <v>12</v>
      </c>
      <c r="B7" s="121">
        <v>7.2999999999999995E-2</v>
      </c>
      <c r="C7" s="122">
        <v>0.14599999999999999</v>
      </c>
      <c r="D7" s="123">
        <v>7.2999999999999995E-2</v>
      </c>
      <c r="E7" s="122">
        <v>7.3999999999999996E-2</v>
      </c>
      <c r="F7" s="122">
        <v>0.17299999999999999</v>
      </c>
      <c r="G7" s="122">
        <v>9.8999999999999991E-2</v>
      </c>
      <c r="H7" s="121">
        <v>0.187</v>
      </c>
      <c r="I7" s="122">
        <v>0.18</v>
      </c>
      <c r="J7" s="123">
        <v>-7.0000000000000062E-3</v>
      </c>
    </row>
    <row r="8" spans="1:10" ht="14" x14ac:dyDescent="0.15">
      <c r="A8" s="432" t="s">
        <v>13</v>
      </c>
      <c r="B8" s="121">
        <v>9.8000000000000004E-2</v>
      </c>
      <c r="C8" s="122">
        <v>0.17100000000000001</v>
      </c>
      <c r="D8" s="123">
        <v>7.3000000000000009E-2</v>
      </c>
      <c r="E8" s="122">
        <v>2.5000000000000001E-2</v>
      </c>
      <c r="F8" s="122">
        <v>0.10199999999999999</v>
      </c>
      <c r="G8" s="122">
        <v>7.6999999999999985E-2</v>
      </c>
      <c r="H8" s="121">
        <v>7.0000000000000007E-2</v>
      </c>
      <c r="I8" s="122">
        <v>0.123</v>
      </c>
      <c r="J8" s="123">
        <v>5.2999999999999992E-2</v>
      </c>
    </row>
    <row r="9" spans="1:10" ht="14" x14ac:dyDescent="0.15">
      <c r="A9" s="432" t="s">
        <v>17</v>
      </c>
      <c r="B9" s="121">
        <v>0</v>
      </c>
      <c r="C9" s="122">
        <v>4.9000000000000002E-2</v>
      </c>
      <c r="D9" s="123">
        <v>4.9000000000000002E-2</v>
      </c>
      <c r="E9" s="122">
        <v>6.0000000000000001E-3</v>
      </c>
      <c r="F9" s="122">
        <v>1.4999999999999999E-2</v>
      </c>
      <c r="G9" s="122">
        <v>8.9999999999999993E-3</v>
      </c>
      <c r="H9" s="121">
        <v>1.2999999999999999E-2</v>
      </c>
      <c r="I9" s="122">
        <v>3.4000000000000002E-2</v>
      </c>
      <c r="J9" s="123">
        <v>2.1000000000000005E-2</v>
      </c>
    </row>
    <row r="10" spans="1:10" ht="14" x14ac:dyDescent="0.15">
      <c r="A10" s="432" t="s">
        <v>18</v>
      </c>
      <c r="B10" s="121">
        <v>0</v>
      </c>
      <c r="C10" s="122">
        <v>0</v>
      </c>
      <c r="D10" s="123">
        <v>0</v>
      </c>
      <c r="E10" s="122">
        <v>3.0000000000000001E-3</v>
      </c>
      <c r="F10" s="122">
        <v>8.9999999999999993E-3</v>
      </c>
      <c r="G10" s="122">
        <v>5.9999999999999993E-3</v>
      </c>
      <c r="H10" s="121">
        <v>2E-3</v>
      </c>
      <c r="I10" s="122">
        <v>1.9E-2</v>
      </c>
      <c r="J10" s="123">
        <v>1.7000000000000001E-2</v>
      </c>
    </row>
    <row r="11" spans="1:10" ht="14" x14ac:dyDescent="0.15">
      <c r="A11" s="432" t="s">
        <v>19</v>
      </c>
      <c r="B11" s="121">
        <v>0</v>
      </c>
      <c r="C11" s="122">
        <v>2.4E-2</v>
      </c>
      <c r="D11" s="123">
        <v>2.4E-2</v>
      </c>
      <c r="E11" s="122">
        <v>0</v>
      </c>
      <c r="F11" s="122">
        <v>1.2E-2</v>
      </c>
      <c r="G11" s="122">
        <v>1.2E-2</v>
      </c>
      <c r="H11" s="121">
        <v>0</v>
      </c>
      <c r="I11" s="122">
        <v>0.01</v>
      </c>
      <c r="J11" s="123">
        <v>0.01</v>
      </c>
    </row>
    <row r="12" spans="1:10" ht="14" x14ac:dyDescent="0.15">
      <c r="A12" s="432" t="s">
        <v>20</v>
      </c>
      <c r="B12" s="121">
        <v>0</v>
      </c>
      <c r="C12" s="122">
        <v>0</v>
      </c>
      <c r="D12" s="123">
        <v>0</v>
      </c>
      <c r="E12" s="122">
        <v>3.0000000000000001E-3</v>
      </c>
      <c r="F12" s="122">
        <v>3.0000000000000001E-3</v>
      </c>
      <c r="G12" s="122">
        <v>0</v>
      </c>
      <c r="H12" s="121">
        <v>1E-3</v>
      </c>
      <c r="I12" s="122">
        <v>3.0000000000000001E-3</v>
      </c>
      <c r="J12" s="123">
        <v>2E-3</v>
      </c>
    </row>
    <row r="13" spans="1:10" ht="14" x14ac:dyDescent="0.15">
      <c r="A13" s="467" t="s">
        <v>244</v>
      </c>
      <c r="B13" s="136">
        <v>41</v>
      </c>
      <c r="C13" s="137">
        <v>41</v>
      </c>
      <c r="D13" s="138" t="s">
        <v>233</v>
      </c>
      <c r="E13" s="137">
        <v>323</v>
      </c>
      <c r="F13" s="137">
        <v>323</v>
      </c>
      <c r="G13" s="137" t="s">
        <v>233</v>
      </c>
      <c r="H13" s="136">
        <v>906</v>
      </c>
      <c r="I13" s="137">
        <v>906</v>
      </c>
      <c r="J13" s="138" t="s">
        <v>233</v>
      </c>
    </row>
    <row r="14" spans="1:10" ht="14" x14ac:dyDescent="0.15">
      <c r="A14" s="432" t="s">
        <v>182</v>
      </c>
      <c r="B14" s="139">
        <v>7.17</v>
      </c>
      <c r="C14" s="140">
        <v>6.51</v>
      </c>
      <c r="D14" s="141">
        <v>-0.66000000000000014</v>
      </c>
      <c r="E14" s="140">
        <v>7.44</v>
      </c>
      <c r="F14" s="140">
        <v>6.8</v>
      </c>
      <c r="G14" s="140">
        <v>-0.64000000000000057</v>
      </c>
      <c r="H14" s="139">
        <v>7.05</v>
      </c>
      <c r="I14" s="140">
        <v>6.65</v>
      </c>
      <c r="J14" s="141">
        <v>-0.39999999999999947</v>
      </c>
    </row>
    <row r="15" spans="1:10" ht="14" x14ac:dyDescent="0.15">
      <c r="A15" s="432" t="s">
        <v>165</v>
      </c>
      <c r="B15" s="139">
        <v>0.95</v>
      </c>
      <c r="C15" s="140">
        <v>1.4</v>
      </c>
      <c r="D15" s="142" t="s">
        <v>233</v>
      </c>
      <c r="E15" s="140">
        <v>0.9</v>
      </c>
      <c r="F15" s="140">
        <v>1.27</v>
      </c>
      <c r="G15" s="143" t="s">
        <v>233</v>
      </c>
      <c r="H15" s="139">
        <v>1.05</v>
      </c>
      <c r="I15" s="140">
        <v>1.36</v>
      </c>
      <c r="J15" s="142" t="s">
        <v>233</v>
      </c>
    </row>
    <row r="16" spans="1:10" ht="14" x14ac:dyDescent="0.15">
      <c r="A16" s="432" t="s">
        <v>245</v>
      </c>
      <c r="B16" s="144" t="s">
        <v>233</v>
      </c>
      <c r="C16" s="140" t="s">
        <v>221</v>
      </c>
      <c r="D16" s="142" t="s">
        <v>233</v>
      </c>
      <c r="E16" s="143" t="s">
        <v>233</v>
      </c>
      <c r="F16" s="140" t="s">
        <v>222</v>
      </c>
      <c r="G16" s="143" t="s">
        <v>233</v>
      </c>
      <c r="H16" s="144" t="s">
        <v>233</v>
      </c>
      <c r="I16" s="140" t="s">
        <v>222</v>
      </c>
      <c r="J16" s="142" t="s">
        <v>233</v>
      </c>
    </row>
    <row r="17" spans="1:10" ht="14" x14ac:dyDescent="0.15">
      <c r="A17" s="468" t="s">
        <v>164</v>
      </c>
      <c r="B17" s="145" t="s">
        <v>233</v>
      </c>
      <c r="C17" s="146">
        <v>-0.46317354169871461</v>
      </c>
      <c r="D17" s="147" t="s">
        <v>233</v>
      </c>
      <c r="E17" s="148" t="s">
        <v>233</v>
      </c>
      <c r="F17" s="146">
        <v>-0.51520143554779585</v>
      </c>
      <c r="G17" s="148" t="s">
        <v>233</v>
      </c>
      <c r="H17" s="145" t="s">
        <v>233</v>
      </c>
      <c r="I17" s="146">
        <v>-0.3032742090749414</v>
      </c>
      <c r="J17" s="147" t="s">
        <v>233</v>
      </c>
    </row>
    <row r="18" spans="1:10" ht="28" x14ac:dyDescent="0.15">
      <c r="A18" s="469" t="s">
        <v>495</v>
      </c>
      <c r="B18" s="133">
        <v>7.9000000000000001E-2</v>
      </c>
      <c r="C18" s="134">
        <v>0.158</v>
      </c>
      <c r="D18" s="135">
        <v>7.9000000000000001E-2</v>
      </c>
      <c r="E18" s="134">
        <v>0.187</v>
      </c>
      <c r="F18" s="134">
        <v>0.26100000000000001</v>
      </c>
      <c r="G18" s="134">
        <v>7.400000000000001E-2</v>
      </c>
      <c r="H18" s="133">
        <v>8.5999999999999993E-2</v>
      </c>
      <c r="I18" s="134">
        <v>0.13700000000000001</v>
      </c>
      <c r="J18" s="135">
        <v>5.1000000000000018E-2</v>
      </c>
    </row>
    <row r="19" spans="1:10" ht="14" x14ac:dyDescent="0.15">
      <c r="A19" s="345" t="s">
        <v>496</v>
      </c>
      <c r="B19" s="121">
        <v>2.5999999999999999E-2</v>
      </c>
      <c r="C19" s="122">
        <v>0</v>
      </c>
      <c r="D19" s="123">
        <v>-2.5999999999999999E-2</v>
      </c>
      <c r="E19" s="122">
        <v>0.191</v>
      </c>
      <c r="F19" s="122">
        <v>0.17</v>
      </c>
      <c r="G19" s="122">
        <v>-2.0999999999999991E-2</v>
      </c>
      <c r="H19" s="121">
        <v>8.2000000000000003E-2</v>
      </c>
      <c r="I19" s="122">
        <v>8.3000000000000004E-2</v>
      </c>
      <c r="J19" s="123">
        <v>1.0000000000000009E-3</v>
      </c>
    </row>
    <row r="20" spans="1:10" ht="14" x14ac:dyDescent="0.15">
      <c r="A20" s="345" t="s">
        <v>487</v>
      </c>
      <c r="B20" s="121">
        <v>7.9000000000000001E-2</v>
      </c>
      <c r="C20" s="122">
        <v>7.9000000000000001E-2</v>
      </c>
      <c r="D20" s="123">
        <v>0</v>
      </c>
      <c r="E20" s="122">
        <v>2.5000000000000001E-2</v>
      </c>
      <c r="F20" s="122">
        <v>2.1000000000000001E-2</v>
      </c>
      <c r="G20" s="122">
        <v>-4.0000000000000001E-3</v>
      </c>
      <c r="H20" s="121">
        <v>2.9000000000000001E-2</v>
      </c>
      <c r="I20" s="122">
        <v>3.2000000000000001E-2</v>
      </c>
      <c r="J20" s="123">
        <v>2.9999999999999992E-3</v>
      </c>
    </row>
    <row r="21" spans="1:10" ht="14" x14ac:dyDescent="0.15">
      <c r="A21" s="470" t="s">
        <v>172</v>
      </c>
      <c r="B21" s="121">
        <v>0</v>
      </c>
      <c r="C21" s="122">
        <v>2.5999999999999999E-2</v>
      </c>
      <c r="D21" s="123">
        <v>2.5999999999999999E-2</v>
      </c>
      <c r="E21" s="122">
        <v>1.0999999999999999E-2</v>
      </c>
      <c r="F21" s="122">
        <v>1.4E-2</v>
      </c>
      <c r="G21" s="122">
        <v>3.0000000000000009E-3</v>
      </c>
      <c r="H21" s="121">
        <v>6.0000000000000001E-3</v>
      </c>
      <c r="I21" s="122">
        <v>0.01</v>
      </c>
      <c r="J21" s="123">
        <v>4.0000000000000001E-3</v>
      </c>
    </row>
    <row r="22" spans="1:10" ht="14" x14ac:dyDescent="0.15">
      <c r="A22" s="470" t="s">
        <v>229</v>
      </c>
      <c r="B22" s="121">
        <v>0</v>
      </c>
      <c r="C22" s="122">
        <v>2.5999999999999999E-2</v>
      </c>
      <c r="D22" s="123">
        <v>2.5999999999999999E-2</v>
      </c>
      <c r="E22" s="122">
        <v>1.7999999999999999E-2</v>
      </c>
      <c r="F22" s="122">
        <v>1.7999999999999999E-2</v>
      </c>
      <c r="G22" s="122">
        <v>0</v>
      </c>
      <c r="H22" s="121">
        <v>1.4999999999999999E-2</v>
      </c>
      <c r="I22" s="122">
        <v>3.4000000000000002E-2</v>
      </c>
      <c r="J22" s="123">
        <v>1.9000000000000003E-2</v>
      </c>
    </row>
    <row r="23" spans="1:10" ht="14" x14ac:dyDescent="0.15">
      <c r="A23" s="345" t="s">
        <v>173</v>
      </c>
      <c r="B23" s="121">
        <v>0</v>
      </c>
      <c r="C23" s="122">
        <v>0</v>
      </c>
      <c r="D23" s="123">
        <v>0</v>
      </c>
      <c r="E23" s="122">
        <v>0</v>
      </c>
      <c r="F23" s="122">
        <v>0</v>
      </c>
      <c r="G23" s="122">
        <v>0</v>
      </c>
      <c r="H23" s="121">
        <v>4.0000000000000001E-3</v>
      </c>
      <c r="I23" s="122">
        <v>2E-3</v>
      </c>
      <c r="J23" s="123">
        <v>-2E-3</v>
      </c>
    </row>
    <row r="24" spans="1:10" ht="14" x14ac:dyDescent="0.15">
      <c r="A24" s="470" t="s">
        <v>162</v>
      </c>
      <c r="B24" s="121">
        <v>0</v>
      </c>
      <c r="C24" s="122">
        <v>0</v>
      </c>
      <c r="D24" s="123">
        <v>0</v>
      </c>
      <c r="E24" s="122">
        <v>0</v>
      </c>
      <c r="F24" s="122">
        <v>0</v>
      </c>
      <c r="G24" s="122">
        <v>0</v>
      </c>
      <c r="H24" s="121">
        <v>1.2E-2</v>
      </c>
      <c r="I24" s="122">
        <v>1.0999999999999999E-2</v>
      </c>
      <c r="J24" s="123">
        <v>-1.0000000000000009E-3</v>
      </c>
    </row>
    <row r="25" spans="1:10" ht="14" x14ac:dyDescent="0.15">
      <c r="A25" s="345" t="s">
        <v>174</v>
      </c>
      <c r="B25" s="121">
        <v>0</v>
      </c>
      <c r="C25" s="122">
        <v>0</v>
      </c>
      <c r="D25" s="123">
        <v>0</v>
      </c>
      <c r="E25" s="122">
        <v>1.7999999999999999E-2</v>
      </c>
      <c r="F25" s="122">
        <v>1.7999999999999999E-2</v>
      </c>
      <c r="G25" s="122">
        <v>0</v>
      </c>
      <c r="H25" s="121">
        <v>7.0000000000000001E-3</v>
      </c>
      <c r="I25" s="122">
        <v>0.01</v>
      </c>
      <c r="J25" s="123">
        <v>3.0000000000000001E-3</v>
      </c>
    </row>
    <row r="26" spans="1:10" ht="14" x14ac:dyDescent="0.15">
      <c r="A26" s="345" t="s">
        <v>175</v>
      </c>
      <c r="B26" s="121">
        <v>0</v>
      </c>
      <c r="C26" s="122">
        <v>0</v>
      </c>
      <c r="D26" s="123">
        <v>0</v>
      </c>
      <c r="E26" s="122">
        <v>3.2000000000000001E-2</v>
      </c>
      <c r="F26" s="122">
        <v>3.2000000000000001E-2</v>
      </c>
      <c r="G26" s="122">
        <v>0</v>
      </c>
      <c r="H26" s="121">
        <v>1.4999999999999999E-2</v>
      </c>
      <c r="I26" s="122">
        <v>1.6E-2</v>
      </c>
      <c r="J26" s="123">
        <v>1.0000000000000009E-3</v>
      </c>
    </row>
    <row r="27" spans="1:10" ht="14" x14ac:dyDescent="0.15">
      <c r="A27" s="345" t="s">
        <v>575</v>
      </c>
      <c r="B27" s="121">
        <v>0</v>
      </c>
      <c r="C27" s="122">
        <v>0</v>
      </c>
      <c r="D27" s="123">
        <v>0</v>
      </c>
      <c r="E27" s="122">
        <v>0</v>
      </c>
      <c r="F27" s="122">
        <v>0</v>
      </c>
      <c r="G27" s="122">
        <v>0</v>
      </c>
      <c r="H27" s="121">
        <v>0</v>
      </c>
      <c r="I27" s="122">
        <v>0</v>
      </c>
      <c r="J27" s="123">
        <v>0</v>
      </c>
    </row>
    <row r="28" spans="1:10" ht="14" x14ac:dyDescent="0.15">
      <c r="A28" s="470" t="s">
        <v>176</v>
      </c>
      <c r="B28" s="121">
        <v>0</v>
      </c>
      <c r="C28" s="122">
        <v>2.5999999999999999E-2</v>
      </c>
      <c r="D28" s="123">
        <v>2.5999999999999999E-2</v>
      </c>
      <c r="E28" s="122">
        <v>2.1000000000000001E-2</v>
      </c>
      <c r="F28" s="122">
        <v>1.0999999999999999E-2</v>
      </c>
      <c r="G28" s="122">
        <v>-1.0000000000000002E-2</v>
      </c>
      <c r="H28" s="121">
        <v>1.4999999999999999E-2</v>
      </c>
      <c r="I28" s="122">
        <v>1.0999999999999999E-2</v>
      </c>
      <c r="J28" s="123">
        <v>-4.0000000000000001E-3</v>
      </c>
    </row>
    <row r="29" spans="1:10" ht="14" x14ac:dyDescent="0.15">
      <c r="A29" s="345" t="s">
        <v>177</v>
      </c>
      <c r="B29" s="121">
        <v>0.13200000000000001</v>
      </c>
      <c r="C29" s="122">
        <v>5.2999999999999999E-2</v>
      </c>
      <c r="D29" s="123">
        <v>-7.9000000000000015E-2</v>
      </c>
      <c r="E29" s="122">
        <v>2.8000000000000001E-2</v>
      </c>
      <c r="F29" s="122">
        <v>1.4E-2</v>
      </c>
      <c r="G29" s="122">
        <v>-1.4E-2</v>
      </c>
      <c r="H29" s="121">
        <v>1.2E-2</v>
      </c>
      <c r="I29" s="122">
        <v>6.0000000000000001E-3</v>
      </c>
      <c r="J29" s="123">
        <v>-6.0000000000000001E-3</v>
      </c>
    </row>
    <row r="30" spans="1:10" ht="14" x14ac:dyDescent="0.15">
      <c r="A30" s="470" t="s">
        <v>239</v>
      </c>
      <c r="B30" s="121">
        <v>0</v>
      </c>
      <c r="C30" s="122">
        <v>0</v>
      </c>
      <c r="D30" s="123">
        <v>0</v>
      </c>
      <c r="E30" s="122">
        <v>4.0000000000000001E-3</v>
      </c>
      <c r="F30" s="122">
        <v>4.0000000000000001E-3</v>
      </c>
      <c r="G30" s="122">
        <v>0</v>
      </c>
      <c r="H30" s="121">
        <v>0.01</v>
      </c>
      <c r="I30" s="122">
        <v>8.9999999999999993E-3</v>
      </c>
      <c r="J30" s="123">
        <v>-1.0000000000000009E-3</v>
      </c>
    </row>
    <row r="31" spans="1:10" ht="14" x14ac:dyDescent="0.15">
      <c r="A31" s="470" t="s">
        <v>178</v>
      </c>
      <c r="B31" s="121">
        <v>0</v>
      </c>
      <c r="C31" s="122">
        <v>2.5999999999999999E-2</v>
      </c>
      <c r="D31" s="123">
        <v>2.5999999999999999E-2</v>
      </c>
      <c r="E31" s="122">
        <v>1.0999999999999999E-2</v>
      </c>
      <c r="F31" s="122">
        <v>1.4E-2</v>
      </c>
      <c r="G31" s="122">
        <v>3.0000000000000009E-3</v>
      </c>
      <c r="H31" s="121">
        <v>1.0999999999999999E-2</v>
      </c>
      <c r="I31" s="122">
        <v>1.0999999999999999E-2</v>
      </c>
      <c r="J31" s="123">
        <v>0</v>
      </c>
    </row>
    <row r="32" spans="1:10" ht="14" x14ac:dyDescent="0.15">
      <c r="A32" s="345" t="s">
        <v>179</v>
      </c>
      <c r="B32" s="121">
        <v>0</v>
      </c>
      <c r="C32" s="122">
        <v>0</v>
      </c>
      <c r="D32" s="123">
        <v>0</v>
      </c>
      <c r="E32" s="122">
        <v>0</v>
      </c>
      <c r="F32" s="122">
        <v>0</v>
      </c>
      <c r="G32" s="122">
        <v>0</v>
      </c>
      <c r="H32" s="121">
        <v>0</v>
      </c>
      <c r="I32" s="122">
        <v>1E-3</v>
      </c>
      <c r="J32" s="123">
        <v>1E-3</v>
      </c>
    </row>
    <row r="33" spans="1:10" ht="14" x14ac:dyDescent="0.15">
      <c r="A33" s="470" t="s">
        <v>180</v>
      </c>
      <c r="B33" s="121">
        <v>0.34200000000000003</v>
      </c>
      <c r="C33" s="122">
        <v>0.36799999999999999</v>
      </c>
      <c r="D33" s="123">
        <v>2.5999999999999968E-2</v>
      </c>
      <c r="E33" s="122">
        <v>0.127</v>
      </c>
      <c r="F33" s="122">
        <v>0.113</v>
      </c>
      <c r="G33" s="122">
        <v>-1.3999999999999999E-2</v>
      </c>
      <c r="H33" s="121">
        <v>0.45300000000000001</v>
      </c>
      <c r="I33" s="122">
        <v>0.39</v>
      </c>
      <c r="J33" s="123">
        <v>-6.3E-2</v>
      </c>
    </row>
    <row r="34" spans="1:10" ht="14" x14ac:dyDescent="0.15">
      <c r="A34" s="345" t="s">
        <v>290</v>
      </c>
      <c r="B34" s="121">
        <v>0</v>
      </c>
      <c r="C34" s="122">
        <v>0</v>
      </c>
      <c r="D34" s="123">
        <v>0</v>
      </c>
      <c r="E34" s="122">
        <v>0</v>
      </c>
      <c r="F34" s="122">
        <v>0</v>
      </c>
      <c r="G34" s="122">
        <v>0</v>
      </c>
      <c r="H34" s="121">
        <v>0</v>
      </c>
      <c r="I34" s="122">
        <v>0</v>
      </c>
      <c r="J34" s="123">
        <v>0</v>
      </c>
    </row>
    <row r="35" spans="1:10" ht="14" x14ac:dyDescent="0.15">
      <c r="A35" s="470" t="s">
        <v>163</v>
      </c>
      <c r="B35" s="121">
        <v>0</v>
      </c>
      <c r="C35" s="122">
        <v>0</v>
      </c>
      <c r="D35" s="123">
        <v>0</v>
      </c>
      <c r="E35" s="122">
        <v>0</v>
      </c>
      <c r="F35" s="122">
        <v>4.0000000000000001E-3</v>
      </c>
      <c r="G35" s="122">
        <v>4.0000000000000001E-3</v>
      </c>
      <c r="H35" s="121">
        <v>0</v>
      </c>
      <c r="I35" s="122">
        <v>4.0000000000000001E-3</v>
      </c>
      <c r="J35" s="123">
        <v>4.0000000000000001E-3</v>
      </c>
    </row>
    <row r="36" spans="1:10" ht="14" x14ac:dyDescent="0.15">
      <c r="A36" s="470" t="s">
        <v>181</v>
      </c>
      <c r="B36" s="121">
        <v>0.21099999999999999</v>
      </c>
      <c r="C36" s="122">
        <v>0.158</v>
      </c>
      <c r="D36" s="123">
        <v>-5.2999999999999992E-2</v>
      </c>
      <c r="E36" s="122">
        <v>0.17699999999999999</v>
      </c>
      <c r="F36" s="122">
        <v>0.155</v>
      </c>
      <c r="G36" s="122">
        <v>-2.1999999999999992E-2</v>
      </c>
      <c r="H36" s="121">
        <v>0.124</v>
      </c>
      <c r="I36" s="122">
        <v>0.11799999999999999</v>
      </c>
      <c r="J36" s="123">
        <v>-6.0000000000000053E-3</v>
      </c>
    </row>
    <row r="37" spans="1:10" ht="14" x14ac:dyDescent="0.15">
      <c r="A37" s="345" t="s">
        <v>697</v>
      </c>
      <c r="B37" s="121">
        <v>2.5999999999999999E-2</v>
      </c>
      <c r="C37" s="122">
        <v>2.5999999999999999E-2</v>
      </c>
      <c r="D37" s="123">
        <v>0</v>
      </c>
      <c r="E37" s="122">
        <v>3.5000000000000003E-2</v>
      </c>
      <c r="F37" s="122">
        <v>3.9E-2</v>
      </c>
      <c r="G37" s="122">
        <v>3.9999999999999966E-3</v>
      </c>
      <c r="H37" s="121">
        <v>2.3E-2</v>
      </c>
      <c r="I37" s="122">
        <v>3.3000000000000002E-2</v>
      </c>
      <c r="J37" s="123">
        <v>1.0000000000000002E-2</v>
      </c>
    </row>
    <row r="38" spans="1:10" ht="14" x14ac:dyDescent="0.15">
      <c r="A38" s="470" t="s">
        <v>99</v>
      </c>
      <c r="B38" s="121">
        <v>0.105</v>
      </c>
      <c r="C38" s="122">
        <v>5.2999999999999999E-2</v>
      </c>
      <c r="D38" s="123">
        <v>-5.1999999999999998E-2</v>
      </c>
      <c r="E38" s="122">
        <v>0.11700000000000001</v>
      </c>
      <c r="F38" s="122">
        <v>0.113</v>
      </c>
      <c r="G38" s="122">
        <v>-4.0000000000000036E-3</v>
      </c>
      <c r="H38" s="121">
        <v>9.6000000000000002E-2</v>
      </c>
      <c r="I38" s="122">
        <v>8.1000000000000003E-2</v>
      </c>
      <c r="J38" s="123">
        <v>-1.4999999999999999E-2</v>
      </c>
    </row>
    <row r="39" spans="1:10" ht="14" x14ac:dyDescent="0.15">
      <c r="A39" s="471" t="s">
        <v>244</v>
      </c>
      <c r="B39" s="149">
        <v>38</v>
      </c>
      <c r="C39" s="150">
        <v>38</v>
      </c>
      <c r="D39" s="151" t="s">
        <v>233</v>
      </c>
      <c r="E39" s="150">
        <v>283</v>
      </c>
      <c r="F39" s="150">
        <v>283</v>
      </c>
      <c r="G39" s="150" t="s">
        <v>233</v>
      </c>
      <c r="H39" s="149">
        <v>815</v>
      </c>
      <c r="I39" s="150">
        <v>815</v>
      </c>
      <c r="J39" s="151" t="s">
        <v>233</v>
      </c>
    </row>
    <row r="40" spans="1:10" ht="28" x14ac:dyDescent="0.15">
      <c r="A40" s="466" t="s">
        <v>131</v>
      </c>
      <c r="B40" s="133">
        <v>4.7E-2</v>
      </c>
      <c r="C40" s="134">
        <v>7.0000000000000007E-2</v>
      </c>
      <c r="D40" s="135">
        <v>2.3000000000000007E-2</v>
      </c>
      <c r="E40" s="134">
        <v>0.107</v>
      </c>
      <c r="F40" s="134">
        <v>0.245</v>
      </c>
      <c r="G40" s="134">
        <v>0.13800000000000001</v>
      </c>
      <c r="H40" s="133">
        <v>5.1999999999999998E-2</v>
      </c>
      <c r="I40" s="134">
        <v>0.11899999999999999</v>
      </c>
      <c r="J40" s="135">
        <v>6.7000000000000004E-2</v>
      </c>
    </row>
    <row r="41" spans="1:10" ht="14" x14ac:dyDescent="0.15">
      <c r="A41" s="432" t="s">
        <v>113</v>
      </c>
      <c r="B41" s="121">
        <v>7.0000000000000007E-2</v>
      </c>
      <c r="C41" s="122">
        <v>0.11600000000000001</v>
      </c>
      <c r="D41" s="123">
        <v>4.5999999999999999E-2</v>
      </c>
      <c r="E41" s="122">
        <v>0.46300000000000002</v>
      </c>
      <c r="F41" s="122">
        <v>0.47199999999999998</v>
      </c>
      <c r="G41" s="122">
        <v>8.9999999999999525E-3</v>
      </c>
      <c r="H41" s="121">
        <v>0.31900000000000001</v>
      </c>
      <c r="I41" s="122">
        <v>0.34699999999999998</v>
      </c>
      <c r="J41" s="123">
        <v>2.7999999999999969E-2</v>
      </c>
    </row>
    <row r="42" spans="1:10" ht="14" x14ac:dyDescent="0.15">
      <c r="A42" s="432" t="s">
        <v>114</v>
      </c>
      <c r="B42" s="121">
        <v>0.41899999999999998</v>
      </c>
      <c r="C42" s="122">
        <v>0.39500000000000002</v>
      </c>
      <c r="D42" s="123">
        <v>-2.3999999999999966E-2</v>
      </c>
      <c r="E42" s="122">
        <v>0.30399999999999999</v>
      </c>
      <c r="F42" s="122">
        <v>0.19700000000000001</v>
      </c>
      <c r="G42" s="122">
        <v>-0.10699999999999998</v>
      </c>
      <c r="H42" s="121">
        <v>0.38100000000000001</v>
      </c>
      <c r="I42" s="122">
        <v>0.32600000000000001</v>
      </c>
      <c r="J42" s="123">
        <v>-5.4999999999999993E-2</v>
      </c>
    </row>
    <row r="43" spans="1:10" ht="14" x14ac:dyDescent="0.15">
      <c r="A43" s="432" t="s">
        <v>115</v>
      </c>
      <c r="B43" s="121">
        <v>0.46500000000000002</v>
      </c>
      <c r="C43" s="122">
        <v>0.41899999999999998</v>
      </c>
      <c r="D43" s="123">
        <v>-4.6000000000000041E-2</v>
      </c>
      <c r="E43" s="122">
        <v>0.122</v>
      </c>
      <c r="F43" s="122">
        <v>8.6999999999999994E-2</v>
      </c>
      <c r="G43" s="122">
        <v>-3.5000000000000003E-2</v>
      </c>
      <c r="H43" s="121">
        <v>0.23499999999999999</v>
      </c>
      <c r="I43" s="122">
        <v>0.2</v>
      </c>
      <c r="J43" s="123">
        <v>-3.4999999999999976E-2</v>
      </c>
    </row>
    <row r="44" spans="1:10" ht="14" x14ac:dyDescent="0.15">
      <c r="A44" s="472" t="s">
        <v>116</v>
      </c>
      <c r="B44" s="152">
        <v>0</v>
      </c>
      <c r="C44" s="153">
        <v>0</v>
      </c>
      <c r="D44" s="154">
        <v>0</v>
      </c>
      <c r="E44" s="153">
        <v>3.0000000000000001E-3</v>
      </c>
      <c r="F44" s="153">
        <v>0</v>
      </c>
      <c r="G44" s="153">
        <v>-3.0000000000000001E-3</v>
      </c>
      <c r="H44" s="152">
        <v>1.2999999999999999E-2</v>
      </c>
      <c r="I44" s="153">
        <v>8.0000000000000002E-3</v>
      </c>
      <c r="J44" s="154">
        <v>-4.9999999999999992E-3</v>
      </c>
    </row>
    <row r="45" spans="1:10" ht="14" x14ac:dyDescent="0.15">
      <c r="A45" s="432" t="s">
        <v>244</v>
      </c>
      <c r="B45" s="155">
        <v>43</v>
      </c>
      <c r="C45" s="156">
        <v>43</v>
      </c>
      <c r="D45" s="157" t="s">
        <v>233</v>
      </c>
      <c r="E45" s="156">
        <v>335</v>
      </c>
      <c r="F45" s="156">
        <v>335</v>
      </c>
      <c r="G45" s="156" t="s">
        <v>233</v>
      </c>
      <c r="H45" s="155">
        <v>907</v>
      </c>
      <c r="I45" s="156">
        <v>907</v>
      </c>
      <c r="J45" s="157" t="s">
        <v>233</v>
      </c>
    </row>
    <row r="46" spans="1:10" ht="14" x14ac:dyDescent="0.15">
      <c r="A46" s="432" t="s">
        <v>182</v>
      </c>
      <c r="B46" s="139">
        <v>2.7</v>
      </c>
      <c r="C46" s="140">
        <v>2.84</v>
      </c>
      <c r="D46" s="141">
        <v>0.13999999999999968</v>
      </c>
      <c r="E46" s="140">
        <v>3.55</v>
      </c>
      <c r="F46" s="140">
        <v>3.87</v>
      </c>
      <c r="G46" s="140">
        <v>0.32000000000000028</v>
      </c>
      <c r="H46" s="139">
        <v>3.16</v>
      </c>
      <c r="I46" s="140">
        <v>3.37</v>
      </c>
      <c r="J46" s="141">
        <v>0.20999999999999996</v>
      </c>
    </row>
    <row r="47" spans="1:10" ht="14" x14ac:dyDescent="0.15">
      <c r="A47" s="432" t="s">
        <v>165</v>
      </c>
      <c r="B47" s="139">
        <v>0.8</v>
      </c>
      <c r="C47" s="140">
        <v>0.9</v>
      </c>
      <c r="D47" s="142" t="s">
        <v>233</v>
      </c>
      <c r="E47" s="140">
        <v>0.85</v>
      </c>
      <c r="F47" s="140">
        <v>0.88</v>
      </c>
      <c r="G47" s="143" t="s">
        <v>233</v>
      </c>
      <c r="H47" s="139">
        <v>0.89</v>
      </c>
      <c r="I47" s="140">
        <v>0.96</v>
      </c>
      <c r="J47" s="142" t="s">
        <v>233</v>
      </c>
    </row>
    <row r="48" spans="1:10" ht="14" x14ac:dyDescent="0.15">
      <c r="A48" s="432" t="s">
        <v>245</v>
      </c>
      <c r="B48" s="144" t="s">
        <v>233</v>
      </c>
      <c r="C48" s="140" t="s">
        <v>124</v>
      </c>
      <c r="D48" s="142" t="s">
        <v>233</v>
      </c>
      <c r="E48" s="143" t="s">
        <v>233</v>
      </c>
      <c r="F48" s="140" t="s">
        <v>222</v>
      </c>
      <c r="G48" s="143" t="s">
        <v>233</v>
      </c>
      <c r="H48" s="144" t="s">
        <v>233</v>
      </c>
      <c r="I48" s="140" t="s">
        <v>222</v>
      </c>
      <c r="J48" s="142" t="s">
        <v>233</v>
      </c>
    </row>
    <row r="49" spans="1:10" ht="14" x14ac:dyDescent="0.15">
      <c r="A49" s="468" t="s">
        <v>164</v>
      </c>
      <c r="B49" s="145" t="s">
        <v>233</v>
      </c>
      <c r="C49" s="146">
        <v>0.1740866576839292</v>
      </c>
      <c r="D49" s="147" t="s">
        <v>233</v>
      </c>
      <c r="E49" s="148" t="s">
        <v>233</v>
      </c>
      <c r="F49" s="146">
        <v>0.45731847427792371</v>
      </c>
      <c r="G49" s="148" t="s">
        <v>233</v>
      </c>
      <c r="H49" s="145" t="s">
        <v>233</v>
      </c>
      <c r="I49" s="146">
        <v>0.28725770951389201</v>
      </c>
      <c r="J49" s="147" t="s">
        <v>233</v>
      </c>
    </row>
    <row r="50" spans="1:10" ht="28" x14ac:dyDescent="0.15">
      <c r="A50" s="466" t="s">
        <v>505</v>
      </c>
      <c r="B50" s="133">
        <v>0</v>
      </c>
      <c r="C50" s="134">
        <v>0</v>
      </c>
      <c r="D50" s="135">
        <v>0</v>
      </c>
      <c r="E50" s="134">
        <v>0</v>
      </c>
      <c r="F50" s="134">
        <v>0</v>
      </c>
      <c r="G50" s="134">
        <v>0</v>
      </c>
      <c r="H50" s="133">
        <v>0</v>
      </c>
      <c r="I50" s="134">
        <v>0</v>
      </c>
      <c r="J50" s="135">
        <v>0</v>
      </c>
    </row>
    <row r="51" spans="1:10" ht="14" x14ac:dyDescent="0.15">
      <c r="A51" s="432" t="s">
        <v>415</v>
      </c>
      <c r="B51" s="121">
        <v>9.2999999999999999E-2</v>
      </c>
      <c r="C51" s="122">
        <v>7.0000000000000007E-2</v>
      </c>
      <c r="D51" s="123">
        <v>-2.2999999999999993E-2</v>
      </c>
      <c r="E51" s="122">
        <v>0.14099999999999999</v>
      </c>
      <c r="F51" s="122">
        <v>0.157</v>
      </c>
      <c r="G51" s="122">
        <v>1.6000000000000014E-2</v>
      </c>
      <c r="H51" s="121">
        <v>0.156</v>
      </c>
      <c r="I51" s="122">
        <v>0.13700000000000001</v>
      </c>
      <c r="J51" s="123">
        <v>-1.8999999999999989E-2</v>
      </c>
    </row>
    <row r="52" spans="1:10" ht="14" x14ac:dyDescent="0.15">
      <c r="A52" s="432" t="s">
        <v>204</v>
      </c>
      <c r="B52" s="121">
        <v>0.11600000000000001</v>
      </c>
      <c r="C52" s="122">
        <v>4.7E-2</v>
      </c>
      <c r="D52" s="123">
        <v>-6.9000000000000006E-2</v>
      </c>
      <c r="E52" s="122">
        <v>6.0999999999999999E-2</v>
      </c>
      <c r="F52" s="122">
        <v>4.2000000000000003E-2</v>
      </c>
      <c r="G52" s="122">
        <v>-1.8999999999999996E-2</v>
      </c>
      <c r="H52" s="121">
        <v>0.23499999999999999</v>
      </c>
      <c r="I52" s="122">
        <v>0.26300000000000001</v>
      </c>
      <c r="J52" s="123">
        <v>2.8000000000000025E-2</v>
      </c>
    </row>
    <row r="53" spans="1:10" ht="14" x14ac:dyDescent="0.15">
      <c r="A53" s="432" t="s">
        <v>205</v>
      </c>
      <c r="B53" s="121">
        <v>0</v>
      </c>
      <c r="C53" s="122">
        <v>0</v>
      </c>
      <c r="D53" s="123">
        <v>0</v>
      </c>
      <c r="E53" s="122">
        <v>1.2999999999999999E-2</v>
      </c>
      <c r="F53" s="122">
        <v>2.9000000000000001E-2</v>
      </c>
      <c r="G53" s="122">
        <v>1.6E-2</v>
      </c>
      <c r="H53" s="121">
        <v>2.4E-2</v>
      </c>
      <c r="I53" s="122">
        <v>2.1999999999999999E-2</v>
      </c>
      <c r="J53" s="123">
        <v>-2.0000000000000018E-3</v>
      </c>
    </row>
    <row r="54" spans="1:10" ht="14" x14ac:dyDescent="0.15">
      <c r="A54" s="432" t="s">
        <v>206</v>
      </c>
      <c r="B54" s="121">
        <v>9.2999999999999999E-2</v>
      </c>
      <c r="C54" s="122">
        <v>0</v>
      </c>
      <c r="D54" s="123">
        <v>-9.2999999999999999E-2</v>
      </c>
      <c r="E54" s="122">
        <v>0.125</v>
      </c>
      <c r="F54" s="122">
        <v>7.2999999999999995E-2</v>
      </c>
      <c r="G54" s="122">
        <v>-5.2000000000000005E-2</v>
      </c>
      <c r="H54" s="121">
        <v>8.5999999999999993E-2</v>
      </c>
      <c r="I54" s="122">
        <v>5.7000000000000002E-2</v>
      </c>
      <c r="J54" s="123">
        <v>-2.8999999999999991E-2</v>
      </c>
    </row>
    <row r="55" spans="1:10" ht="14" x14ac:dyDescent="0.15">
      <c r="A55" s="432" t="s">
        <v>207</v>
      </c>
      <c r="B55" s="121">
        <v>0</v>
      </c>
      <c r="C55" s="122">
        <v>2.3E-2</v>
      </c>
      <c r="D55" s="123">
        <v>2.3E-2</v>
      </c>
      <c r="E55" s="122">
        <v>1.6E-2</v>
      </c>
      <c r="F55" s="122">
        <v>2.5999999999999999E-2</v>
      </c>
      <c r="G55" s="122">
        <v>9.9999999999999985E-3</v>
      </c>
      <c r="H55" s="121">
        <v>1.0999999999999999E-2</v>
      </c>
      <c r="I55" s="122">
        <v>2.1999999999999999E-2</v>
      </c>
      <c r="J55" s="123">
        <v>1.0999999999999999E-2</v>
      </c>
    </row>
    <row r="56" spans="1:10" ht="14" x14ac:dyDescent="0.15">
      <c r="A56" s="432" t="s">
        <v>461</v>
      </c>
      <c r="B56" s="121">
        <v>0</v>
      </c>
      <c r="C56" s="122">
        <v>0</v>
      </c>
      <c r="D56" s="123">
        <v>0</v>
      </c>
      <c r="E56" s="122">
        <v>1.6E-2</v>
      </c>
      <c r="F56" s="122">
        <v>0</v>
      </c>
      <c r="G56" s="122">
        <v>-1.6E-2</v>
      </c>
      <c r="H56" s="121">
        <v>9.1999999999999998E-2</v>
      </c>
      <c r="I56" s="122">
        <v>8.5999999999999993E-2</v>
      </c>
      <c r="J56" s="123">
        <v>-6.0000000000000053E-3</v>
      </c>
    </row>
    <row r="57" spans="1:10" ht="14" x14ac:dyDescent="0.15">
      <c r="A57" s="432" t="s">
        <v>209</v>
      </c>
      <c r="B57" s="121">
        <v>0.16300000000000001</v>
      </c>
      <c r="C57" s="122">
        <v>0.186</v>
      </c>
      <c r="D57" s="123">
        <v>2.2999999999999993E-2</v>
      </c>
      <c r="E57" s="122">
        <v>6.4000000000000001E-2</v>
      </c>
      <c r="F57" s="122">
        <v>6.4000000000000001E-2</v>
      </c>
      <c r="G57" s="122">
        <v>0</v>
      </c>
      <c r="H57" s="121">
        <v>3.7999999999999999E-2</v>
      </c>
      <c r="I57" s="122">
        <v>4.1000000000000002E-2</v>
      </c>
      <c r="J57" s="123">
        <v>3.0000000000000027E-3</v>
      </c>
    </row>
    <row r="58" spans="1:10" ht="14" x14ac:dyDescent="0.15">
      <c r="A58" s="432" t="s">
        <v>343</v>
      </c>
      <c r="B58" s="121">
        <v>7.0000000000000007E-2</v>
      </c>
      <c r="C58" s="122">
        <v>0.20899999999999999</v>
      </c>
      <c r="D58" s="123">
        <v>0.13899999999999998</v>
      </c>
      <c r="E58" s="122">
        <v>5.0999999999999997E-2</v>
      </c>
      <c r="F58" s="122">
        <v>5.0999999999999997E-2</v>
      </c>
      <c r="G58" s="122">
        <v>0</v>
      </c>
      <c r="H58" s="121">
        <v>3.3000000000000002E-2</v>
      </c>
      <c r="I58" s="122">
        <v>5.1999999999999998E-2</v>
      </c>
      <c r="J58" s="123">
        <v>1.8999999999999996E-2</v>
      </c>
    </row>
    <row r="59" spans="1:10" ht="14" x14ac:dyDescent="0.15">
      <c r="A59" s="432" t="s">
        <v>210</v>
      </c>
      <c r="B59" s="121">
        <v>7.0000000000000007E-2</v>
      </c>
      <c r="C59" s="122">
        <v>2.3E-2</v>
      </c>
      <c r="D59" s="123">
        <v>-4.7000000000000007E-2</v>
      </c>
      <c r="E59" s="122">
        <v>0.182</v>
      </c>
      <c r="F59" s="122">
        <v>3.7999999999999999E-2</v>
      </c>
      <c r="G59" s="122">
        <v>-0.14399999999999999</v>
      </c>
      <c r="H59" s="121">
        <v>8.3000000000000004E-2</v>
      </c>
      <c r="I59" s="122">
        <v>2.3E-2</v>
      </c>
      <c r="J59" s="123">
        <v>-6.0000000000000005E-2</v>
      </c>
    </row>
    <row r="60" spans="1:10" ht="14" x14ac:dyDescent="0.15">
      <c r="A60" s="432" t="s">
        <v>344</v>
      </c>
      <c r="B60" s="121">
        <v>0.23300000000000001</v>
      </c>
      <c r="C60" s="122">
        <v>0.14000000000000001</v>
      </c>
      <c r="D60" s="123">
        <v>-9.2999999999999999E-2</v>
      </c>
      <c r="E60" s="122">
        <v>0.188</v>
      </c>
      <c r="F60" s="122">
        <v>0.25900000000000001</v>
      </c>
      <c r="G60" s="122">
        <v>7.1000000000000008E-2</v>
      </c>
      <c r="H60" s="121">
        <v>0.11899999999999999</v>
      </c>
      <c r="I60" s="122">
        <v>0.112</v>
      </c>
      <c r="J60" s="123">
        <v>-6.9999999999999923E-3</v>
      </c>
    </row>
    <row r="61" spans="1:10" ht="14" x14ac:dyDescent="0.15">
      <c r="A61" s="432" t="s">
        <v>212</v>
      </c>
      <c r="B61" s="121">
        <v>0</v>
      </c>
      <c r="C61" s="122">
        <v>2.3E-2</v>
      </c>
      <c r="D61" s="123">
        <v>2.3E-2</v>
      </c>
      <c r="E61" s="122">
        <v>0</v>
      </c>
      <c r="F61" s="122">
        <v>0.08</v>
      </c>
      <c r="G61" s="122">
        <v>0.08</v>
      </c>
      <c r="H61" s="121">
        <v>2E-3</v>
      </c>
      <c r="I61" s="122">
        <v>4.2000000000000003E-2</v>
      </c>
      <c r="J61" s="123">
        <v>0.04</v>
      </c>
    </row>
    <row r="62" spans="1:10" ht="14.75" customHeight="1" x14ac:dyDescent="0.15">
      <c r="A62" s="432" t="s">
        <v>213</v>
      </c>
      <c r="B62" s="121">
        <v>0</v>
      </c>
      <c r="C62" s="122">
        <v>0.23300000000000001</v>
      </c>
      <c r="D62" s="123">
        <v>0.23300000000000001</v>
      </c>
      <c r="E62" s="122">
        <v>0</v>
      </c>
      <c r="F62" s="122">
        <v>0.16</v>
      </c>
      <c r="G62" s="122">
        <v>0.16</v>
      </c>
      <c r="H62" s="121">
        <v>0</v>
      </c>
      <c r="I62" s="122">
        <v>0.123</v>
      </c>
      <c r="J62" s="123">
        <v>0.123</v>
      </c>
    </row>
    <row r="63" spans="1:10" ht="14.75" customHeight="1" x14ac:dyDescent="0.15">
      <c r="A63" s="432" t="s">
        <v>497</v>
      </c>
      <c r="B63" s="121">
        <v>0</v>
      </c>
      <c r="C63" s="122">
        <v>0</v>
      </c>
      <c r="D63" s="123">
        <v>0</v>
      </c>
      <c r="E63" s="122">
        <v>0</v>
      </c>
      <c r="F63" s="122">
        <v>0</v>
      </c>
      <c r="G63" s="122">
        <v>0</v>
      </c>
      <c r="H63" s="121">
        <v>0</v>
      </c>
      <c r="I63" s="122">
        <v>3.0000000000000001E-3</v>
      </c>
      <c r="J63" s="123">
        <v>3.0000000000000001E-3</v>
      </c>
    </row>
    <row r="64" spans="1:10" ht="14" x14ac:dyDescent="0.15">
      <c r="A64" s="432" t="s">
        <v>214</v>
      </c>
      <c r="B64" s="121">
        <v>0.16300000000000001</v>
      </c>
      <c r="C64" s="122">
        <v>4.7E-2</v>
      </c>
      <c r="D64" s="123">
        <v>-0.11600000000000001</v>
      </c>
      <c r="E64" s="122">
        <v>0.14399999999999999</v>
      </c>
      <c r="F64" s="122">
        <v>2.1999999999999999E-2</v>
      </c>
      <c r="G64" s="122">
        <v>-0.122</v>
      </c>
      <c r="H64" s="121">
        <v>0.12</v>
      </c>
      <c r="I64" s="122">
        <v>1.4E-2</v>
      </c>
      <c r="J64" s="123">
        <v>-0.106</v>
      </c>
    </row>
    <row r="65" spans="1:10" ht="14" x14ac:dyDescent="0.15">
      <c r="A65" s="432" t="s">
        <v>215</v>
      </c>
      <c r="B65" s="121">
        <v>0</v>
      </c>
      <c r="C65" s="122">
        <v>0</v>
      </c>
      <c r="D65" s="123">
        <v>0</v>
      </c>
      <c r="E65" s="122">
        <v>0</v>
      </c>
      <c r="F65" s="122">
        <v>0</v>
      </c>
      <c r="G65" s="122">
        <v>0</v>
      </c>
      <c r="H65" s="121">
        <v>0</v>
      </c>
      <c r="I65" s="122">
        <v>1E-3</v>
      </c>
      <c r="J65" s="123">
        <v>1E-3</v>
      </c>
    </row>
    <row r="66" spans="1:10" ht="14" x14ac:dyDescent="0.15">
      <c r="A66" s="473" t="s">
        <v>244</v>
      </c>
      <c r="B66" s="149">
        <v>43</v>
      </c>
      <c r="C66" s="150">
        <v>43</v>
      </c>
      <c r="D66" s="151" t="s">
        <v>233</v>
      </c>
      <c r="E66" s="150">
        <v>313</v>
      </c>
      <c r="F66" s="150">
        <v>313</v>
      </c>
      <c r="G66" s="150" t="s">
        <v>233</v>
      </c>
      <c r="H66" s="149">
        <v>899</v>
      </c>
      <c r="I66" s="150">
        <v>899</v>
      </c>
      <c r="J66" s="151" t="s">
        <v>233</v>
      </c>
    </row>
    <row r="67" spans="1:10" ht="28" x14ac:dyDescent="0.15">
      <c r="A67" s="466" t="s">
        <v>703</v>
      </c>
      <c r="B67" s="133">
        <v>2.4E-2</v>
      </c>
      <c r="C67" s="134">
        <v>2.4E-2</v>
      </c>
      <c r="D67" s="135">
        <v>0</v>
      </c>
      <c r="E67" s="134">
        <v>6.0000000000000001E-3</v>
      </c>
      <c r="F67" s="134">
        <v>3.0000000000000001E-3</v>
      </c>
      <c r="G67" s="134">
        <v>-3.0000000000000001E-3</v>
      </c>
      <c r="H67" s="133">
        <v>4.0000000000000001E-3</v>
      </c>
      <c r="I67" s="134">
        <v>8.9999999999999993E-3</v>
      </c>
      <c r="J67" s="135">
        <v>4.9999999999999992E-3</v>
      </c>
    </row>
    <row r="68" spans="1:10" ht="14" x14ac:dyDescent="0.15">
      <c r="A68" s="432" t="s">
        <v>216</v>
      </c>
      <c r="B68" s="121">
        <v>0</v>
      </c>
      <c r="C68" s="122">
        <v>0</v>
      </c>
      <c r="D68" s="123">
        <v>0</v>
      </c>
      <c r="E68" s="122">
        <v>0</v>
      </c>
      <c r="F68" s="122">
        <v>0</v>
      </c>
      <c r="G68" s="122">
        <v>0</v>
      </c>
      <c r="H68" s="121">
        <v>0</v>
      </c>
      <c r="I68" s="122">
        <v>0</v>
      </c>
      <c r="J68" s="123">
        <v>0</v>
      </c>
    </row>
    <row r="69" spans="1:10" ht="14" x14ac:dyDescent="0.15">
      <c r="A69" s="432" t="s">
        <v>577</v>
      </c>
      <c r="B69" s="121">
        <v>0</v>
      </c>
      <c r="C69" s="122">
        <v>0</v>
      </c>
      <c r="D69" s="123">
        <v>0</v>
      </c>
      <c r="E69" s="122">
        <v>0</v>
      </c>
      <c r="F69" s="122">
        <v>0</v>
      </c>
      <c r="G69" s="122">
        <v>0</v>
      </c>
      <c r="H69" s="121">
        <v>1E-3</v>
      </c>
      <c r="I69" s="122">
        <v>0</v>
      </c>
      <c r="J69" s="123">
        <v>-1E-3</v>
      </c>
    </row>
    <row r="70" spans="1:10" ht="14" x14ac:dyDescent="0.15">
      <c r="A70" s="432" t="s">
        <v>578</v>
      </c>
      <c r="B70" s="121">
        <v>0.11899999999999999</v>
      </c>
      <c r="C70" s="122">
        <v>0.23799999999999999</v>
      </c>
      <c r="D70" s="123">
        <v>0.11899999999999999</v>
      </c>
      <c r="E70" s="122">
        <v>0.16800000000000001</v>
      </c>
      <c r="F70" s="122">
        <v>0.223</v>
      </c>
      <c r="G70" s="122">
        <v>5.4999999999999993E-2</v>
      </c>
      <c r="H70" s="121">
        <v>0.19800000000000001</v>
      </c>
      <c r="I70" s="122">
        <v>0.28699999999999998</v>
      </c>
      <c r="J70" s="123">
        <v>8.8999999999999968E-2</v>
      </c>
    </row>
    <row r="71" spans="1:10" ht="14" x14ac:dyDescent="0.15">
      <c r="A71" s="432" t="s">
        <v>571</v>
      </c>
      <c r="B71" s="121">
        <v>0.45200000000000001</v>
      </c>
      <c r="C71" s="122">
        <v>0.38100000000000001</v>
      </c>
      <c r="D71" s="123">
        <v>-7.1000000000000008E-2</v>
      </c>
      <c r="E71" s="122">
        <v>0.36399999999999999</v>
      </c>
      <c r="F71" s="122">
        <v>0.34699999999999998</v>
      </c>
      <c r="G71" s="122">
        <v>-1.7000000000000015E-2</v>
      </c>
      <c r="H71" s="121">
        <v>0.442</v>
      </c>
      <c r="I71" s="122">
        <v>0.41199999999999998</v>
      </c>
      <c r="J71" s="123">
        <v>-3.0000000000000027E-2</v>
      </c>
    </row>
    <row r="72" spans="1:10" ht="14" x14ac:dyDescent="0.15">
      <c r="A72" s="432" t="s">
        <v>574</v>
      </c>
      <c r="B72" s="121">
        <v>9.5000000000000001E-2</v>
      </c>
      <c r="C72" s="122">
        <v>0.214</v>
      </c>
      <c r="D72" s="123">
        <v>0.11899999999999999</v>
      </c>
      <c r="E72" s="122">
        <v>0.30299999999999999</v>
      </c>
      <c r="F72" s="122">
        <v>4.5999999999999999E-2</v>
      </c>
      <c r="G72" s="122">
        <v>-0.25700000000000001</v>
      </c>
      <c r="H72" s="121">
        <v>0.18099999999999999</v>
      </c>
      <c r="I72" s="122">
        <v>4.1000000000000002E-2</v>
      </c>
      <c r="J72" s="123">
        <v>-0.13999999999999999</v>
      </c>
    </row>
    <row r="73" spans="1:10" ht="14" x14ac:dyDescent="0.15">
      <c r="A73" s="432" t="s">
        <v>573</v>
      </c>
      <c r="B73" s="121">
        <v>0.11899999999999999</v>
      </c>
      <c r="C73" s="122">
        <v>4.8000000000000001E-2</v>
      </c>
      <c r="D73" s="123">
        <v>-7.0999999999999994E-2</v>
      </c>
      <c r="E73" s="122">
        <v>0.10100000000000001</v>
      </c>
      <c r="F73" s="122">
        <v>4.5999999999999999E-2</v>
      </c>
      <c r="G73" s="122">
        <v>-5.5000000000000007E-2</v>
      </c>
      <c r="H73" s="121">
        <v>0.121</v>
      </c>
      <c r="I73" s="122">
        <v>6.6000000000000003E-2</v>
      </c>
      <c r="J73" s="123">
        <v>-5.4999999999999993E-2</v>
      </c>
    </row>
    <row r="74" spans="1:10" ht="14" x14ac:dyDescent="0.15">
      <c r="A74" s="432" t="s">
        <v>572</v>
      </c>
      <c r="B74" s="121">
        <v>0.19</v>
      </c>
      <c r="C74" s="122">
        <v>9.5000000000000001E-2</v>
      </c>
      <c r="D74" s="123">
        <v>-9.5000000000000001E-2</v>
      </c>
      <c r="E74" s="122">
        <v>5.8000000000000003E-2</v>
      </c>
      <c r="F74" s="122">
        <v>0.32100000000000001</v>
      </c>
      <c r="G74" s="122">
        <v>0.26300000000000001</v>
      </c>
      <c r="H74" s="121">
        <v>4.9000000000000002E-2</v>
      </c>
      <c r="I74" s="122">
        <v>0.17299999999999999</v>
      </c>
      <c r="J74" s="123">
        <v>0.12399999999999999</v>
      </c>
    </row>
    <row r="75" spans="1:10" ht="14" x14ac:dyDescent="0.15">
      <c r="A75" s="432" t="s">
        <v>562</v>
      </c>
      <c r="B75" s="121">
        <v>0</v>
      </c>
      <c r="C75" s="122">
        <v>0</v>
      </c>
      <c r="D75" s="123">
        <v>0</v>
      </c>
      <c r="E75" s="122">
        <v>0</v>
      </c>
      <c r="F75" s="122">
        <v>1.4E-2</v>
      </c>
      <c r="G75" s="122">
        <v>1.4E-2</v>
      </c>
      <c r="H75" s="121">
        <v>0</v>
      </c>
      <c r="I75" s="122">
        <v>1.2E-2</v>
      </c>
      <c r="J75" s="123">
        <v>1.2E-2</v>
      </c>
    </row>
    <row r="76" spans="1:10" ht="14" x14ac:dyDescent="0.15">
      <c r="A76" s="432" t="s">
        <v>97</v>
      </c>
      <c r="B76" s="121">
        <v>0</v>
      </c>
      <c r="C76" s="122">
        <v>0</v>
      </c>
      <c r="D76" s="123">
        <v>0</v>
      </c>
      <c r="E76" s="122">
        <v>0</v>
      </c>
      <c r="F76" s="122">
        <v>0</v>
      </c>
      <c r="G76" s="122">
        <v>0</v>
      </c>
      <c r="H76" s="121">
        <v>3.0000000000000001E-3</v>
      </c>
      <c r="I76" s="122">
        <v>0</v>
      </c>
      <c r="J76" s="123">
        <v>-3.0000000000000001E-3</v>
      </c>
    </row>
    <row r="77" spans="1:10" ht="14" x14ac:dyDescent="0.15">
      <c r="A77" s="474" t="s">
        <v>244</v>
      </c>
      <c r="B77" s="149">
        <v>42</v>
      </c>
      <c r="C77" s="150">
        <v>42</v>
      </c>
      <c r="D77" s="151" t="s">
        <v>233</v>
      </c>
      <c r="E77" s="150">
        <v>346</v>
      </c>
      <c r="F77" s="150">
        <v>346</v>
      </c>
      <c r="G77" s="150" t="s">
        <v>233</v>
      </c>
      <c r="H77" s="149">
        <v>912</v>
      </c>
      <c r="I77" s="150">
        <v>912</v>
      </c>
      <c r="J77" s="151" t="s">
        <v>233</v>
      </c>
    </row>
    <row r="78" spans="1:10" ht="28" x14ac:dyDescent="0.15">
      <c r="A78" s="466" t="s">
        <v>498</v>
      </c>
      <c r="B78" s="133">
        <v>0</v>
      </c>
      <c r="C78" s="134">
        <v>4.8000000000000001E-2</v>
      </c>
      <c r="D78" s="135">
        <v>4.8000000000000001E-2</v>
      </c>
      <c r="E78" s="134">
        <v>2.9000000000000001E-2</v>
      </c>
      <c r="F78" s="134">
        <v>3.9E-2</v>
      </c>
      <c r="G78" s="134">
        <v>9.9999999999999985E-3</v>
      </c>
      <c r="H78" s="133">
        <v>1.6E-2</v>
      </c>
      <c r="I78" s="134">
        <v>2.5000000000000001E-2</v>
      </c>
      <c r="J78" s="135">
        <v>9.0000000000000011E-3</v>
      </c>
    </row>
    <row r="79" spans="1:10" ht="14" x14ac:dyDescent="0.15">
      <c r="A79" s="470" t="s">
        <v>204</v>
      </c>
      <c r="B79" s="121">
        <v>0.19</v>
      </c>
      <c r="C79" s="122">
        <v>0.5</v>
      </c>
      <c r="D79" s="123">
        <v>0.31</v>
      </c>
      <c r="E79" s="122">
        <v>0.11</v>
      </c>
      <c r="F79" s="122">
        <v>0.13600000000000001</v>
      </c>
      <c r="G79" s="122">
        <v>2.6000000000000009E-2</v>
      </c>
      <c r="H79" s="121">
        <v>0.20799999999999999</v>
      </c>
      <c r="I79" s="122">
        <v>0.30599999999999999</v>
      </c>
      <c r="J79" s="123">
        <v>9.8000000000000004E-2</v>
      </c>
    </row>
    <row r="80" spans="1:10" ht="14" x14ac:dyDescent="0.15">
      <c r="A80" s="470" t="s">
        <v>422</v>
      </c>
      <c r="B80" s="121">
        <v>9.5000000000000001E-2</v>
      </c>
      <c r="C80" s="122">
        <v>0</v>
      </c>
      <c r="D80" s="123">
        <v>-9.5000000000000001E-2</v>
      </c>
      <c r="E80" s="122">
        <v>1.9E-2</v>
      </c>
      <c r="F80" s="122">
        <v>0.01</v>
      </c>
      <c r="G80" s="122">
        <v>-8.9999999999999993E-3</v>
      </c>
      <c r="H80" s="121">
        <v>5.2999999999999999E-2</v>
      </c>
      <c r="I80" s="122">
        <v>3.0000000000000001E-3</v>
      </c>
      <c r="J80" s="123">
        <v>-4.9999999999999996E-2</v>
      </c>
    </row>
    <row r="81" spans="1:10" ht="14" x14ac:dyDescent="0.15">
      <c r="A81" s="470" t="s">
        <v>158</v>
      </c>
      <c r="B81" s="121">
        <v>0</v>
      </c>
      <c r="C81" s="122">
        <v>0</v>
      </c>
      <c r="D81" s="123">
        <v>0</v>
      </c>
      <c r="E81" s="122">
        <v>0</v>
      </c>
      <c r="F81" s="122">
        <v>0</v>
      </c>
      <c r="G81" s="122">
        <v>0</v>
      </c>
      <c r="H81" s="121">
        <v>0</v>
      </c>
      <c r="I81" s="122">
        <v>0</v>
      </c>
      <c r="J81" s="123">
        <v>0</v>
      </c>
    </row>
    <row r="82" spans="1:10" ht="14" x14ac:dyDescent="0.15">
      <c r="A82" s="345" t="s">
        <v>607</v>
      </c>
      <c r="B82" s="121">
        <v>9.5000000000000001E-2</v>
      </c>
      <c r="C82" s="122">
        <v>2.4E-2</v>
      </c>
      <c r="D82" s="123">
        <v>-7.1000000000000008E-2</v>
      </c>
      <c r="E82" s="122">
        <v>5.5E-2</v>
      </c>
      <c r="F82" s="122">
        <v>9.7000000000000003E-2</v>
      </c>
      <c r="G82" s="122">
        <v>4.2000000000000003E-2</v>
      </c>
      <c r="H82" s="121">
        <v>5.3999999999999999E-2</v>
      </c>
      <c r="I82" s="122">
        <v>8.1000000000000003E-2</v>
      </c>
      <c r="J82" s="123">
        <v>2.7000000000000003E-2</v>
      </c>
    </row>
    <row r="83" spans="1:10" ht="14" x14ac:dyDescent="0.15">
      <c r="A83" s="345" t="s">
        <v>606</v>
      </c>
      <c r="B83" s="121">
        <v>9.5000000000000001E-2</v>
      </c>
      <c r="C83" s="122">
        <v>0</v>
      </c>
      <c r="D83" s="123">
        <v>-9.5000000000000001E-2</v>
      </c>
      <c r="E83" s="122">
        <v>0.223</v>
      </c>
      <c r="F83" s="122">
        <v>6.0000000000000001E-3</v>
      </c>
      <c r="G83" s="122">
        <v>-0.217</v>
      </c>
      <c r="H83" s="121">
        <v>0.16700000000000001</v>
      </c>
      <c r="I83" s="122">
        <v>8.0000000000000002E-3</v>
      </c>
      <c r="J83" s="123">
        <v>-0.159</v>
      </c>
    </row>
    <row r="84" spans="1:10" ht="14" x14ac:dyDescent="0.15">
      <c r="A84" s="345" t="s">
        <v>605</v>
      </c>
      <c r="B84" s="121">
        <v>9.5000000000000001E-2</v>
      </c>
      <c r="C84" s="122">
        <v>4.8000000000000001E-2</v>
      </c>
      <c r="D84" s="123">
        <v>-4.7E-2</v>
      </c>
      <c r="E84" s="122">
        <v>9.7000000000000003E-2</v>
      </c>
      <c r="F84" s="122">
        <v>4.9000000000000002E-2</v>
      </c>
      <c r="G84" s="122">
        <v>-4.8000000000000001E-2</v>
      </c>
      <c r="H84" s="121">
        <v>0.114</v>
      </c>
      <c r="I84" s="122">
        <v>5.2999999999999999E-2</v>
      </c>
      <c r="J84" s="123">
        <v>-6.1000000000000006E-2</v>
      </c>
    </row>
    <row r="85" spans="1:10" ht="14" x14ac:dyDescent="0.15">
      <c r="A85" s="345" t="s">
        <v>159</v>
      </c>
      <c r="B85" s="121">
        <v>0</v>
      </c>
      <c r="C85" s="122">
        <v>0</v>
      </c>
      <c r="D85" s="123">
        <v>0</v>
      </c>
      <c r="E85" s="122">
        <v>0</v>
      </c>
      <c r="F85" s="122">
        <v>9.0999999999999998E-2</v>
      </c>
      <c r="G85" s="122">
        <v>9.0999999999999998E-2</v>
      </c>
      <c r="H85" s="121">
        <v>0</v>
      </c>
      <c r="I85" s="122">
        <v>5.5E-2</v>
      </c>
      <c r="J85" s="123">
        <v>5.5E-2</v>
      </c>
    </row>
    <row r="86" spans="1:10" ht="14" x14ac:dyDescent="0.15">
      <c r="A86" s="345" t="s">
        <v>604</v>
      </c>
      <c r="B86" s="121">
        <v>0.16700000000000001</v>
      </c>
      <c r="C86" s="122">
        <v>9.5000000000000001E-2</v>
      </c>
      <c r="D86" s="123">
        <v>-7.2000000000000008E-2</v>
      </c>
      <c r="E86" s="122">
        <v>0.21</v>
      </c>
      <c r="F86" s="122">
        <v>0.16200000000000001</v>
      </c>
      <c r="G86" s="122">
        <v>-4.7999999999999987E-2</v>
      </c>
      <c r="H86" s="121">
        <v>0.113</v>
      </c>
      <c r="I86" s="122">
        <v>7.9000000000000001E-2</v>
      </c>
      <c r="J86" s="123">
        <v>-3.4000000000000002E-2</v>
      </c>
    </row>
    <row r="87" spans="1:10" ht="14" x14ac:dyDescent="0.15">
      <c r="A87" s="470" t="s">
        <v>431</v>
      </c>
      <c r="B87" s="121">
        <v>0</v>
      </c>
      <c r="C87" s="122">
        <v>0</v>
      </c>
      <c r="D87" s="123">
        <v>0</v>
      </c>
      <c r="E87" s="122">
        <v>0.01</v>
      </c>
      <c r="F87" s="122">
        <v>1.2999999999999999E-2</v>
      </c>
      <c r="G87" s="122">
        <v>2.9999999999999992E-3</v>
      </c>
      <c r="H87" s="121">
        <v>3.0000000000000001E-3</v>
      </c>
      <c r="I87" s="122">
        <v>6.0000000000000001E-3</v>
      </c>
      <c r="J87" s="123">
        <v>3.0000000000000001E-3</v>
      </c>
    </row>
    <row r="88" spans="1:10" ht="14" x14ac:dyDescent="0.15">
      <c r="A88" s="345" t="s">
        <v>208</v>
      </c>
      <c r="B88" s="121">
        <v>7.0999999999999994E-2</v>
      </c>
      <c r="C88" s="122">
        <v>0</v>
      </c>
      <c r="D88" s="123">
        <v>-7.0999999999999994E-2</v>
      </c>
      <c r="E88" s="122">
        <v>7.3999999999999996E-2</v>
      </c>
      <c r="F88" s="122">
        <v>4.4999999999999998E-2</v>
      </c>
      <c r="G88" s="122">
        <v>-2.8999999999999998E-2</v>
      </c>
      <c r="H88" s="121">
        <v>8.1000000000000003E-2</v>
      </c>
      <c r="I88" s="122">
        <v>8.2000000000000003E-2</v>
      </c>
      <c r="J88" s="123">
        <v>1.0000000000000009E-3</v>
      </c>
    </row>
    <row r="89" spans="1:10" ht="14" x14ac:dyDescent="0.15">
      <c r="A89" s="470" t="s">
        <v>424</v>
      </c>
      <c r="B89" s="121">
        <v>0</v>
      </c>
      <c r="C89" s="122">
        <v>0</v>
      </c>
      <c r="D89" s="123">
        <v>0</v>
      </c>
      <c r="E89" s="122">
        <v>0</v>
      </c>
      <c r="F89" s="122">
        <v>0</v>
      </c>
      <c r="G89" s="122">
        <v>0</v>
      </c>
      <c r="H89" s="121">
        <v>0</v>
      </c>
      <c r="I89" s="122">
        <v>1E-3</v>
      </c>
      <c r="J89" s="123">
        <v>1E-3</v>
      </c>
    </row>
    <row r="90" spans="1:10" ht="14" x14ac:dyDescent="0.15">
      <c r="A90" s="470" t="s">
        <v>160</v>
      </c>
      <c r="B90" s="121">
        <v>0</v>
      </c>
      <c r="C90" s="122">
        <v>0.19</v>
      </c>
      <c r="D90" s="123">
        <v>0.19</v>
      </c>
      <c r="E90" s="122">
        <v>3.0000000000000001E-3</v>
      </c>
      <c r="F90" s="122">
        <v>4.2000000000000003E-2</v>
      </c>
      <c r="G90" s="122">
        <v>3.9E-2</v>
      </c>
      <c r="H90" s="121">
        <v>2E-3</v>
      </c>
      <c r="I90" s="122">
        <v>3.1E-2</v>
      </c>
      <c r="J90" s="123">
        <v>2.8999999999999998E-2</v>
      </c>
    </row>
    <row r="91" spans="1:10" ht="14" x14ac:dyDescent="0.15">
      <c r="A91" s="470" t="s">
        <v>425</v>
      </c>
      <c r="B91" s="121">
        <v>2.4E-2</v>
      </c>
      <c r="C91" s="122">
        <v>0</v>
      </c>
      <c r="D91" s="123">
        <v>-2.4E-2</v>
      </c>
      <c r="E91" s="122">
        <v>3.0000000000000001E-3</v>
      </c>
      <c r="F91" s="122">
        <v>3.0000000000000001E-3</v>
      </c>
      <c r="G91" s="122">
        <v>0</v>
      </c>
      <c r="H91" s="121">
        <v>2E-3</v>
      </c>
      <c r="I91" s="122">
        <v>1E-3</v>
      </c>
      <c r="J91" s="123">
        <v>-1E-3</v>
      </c>
    </row>
    <row r="92" spans="1:10" ht="14" x14ac:dyDescent="0.15">
      <c r="A92" s="345" t="s">
        <v>161</v>
      </c>
      <c r="B92" s="121">
        <v>0.14299999999999999</v>
      </c>
      <c r="C92" s="122">
        <v>0</v>
      </c>
      <c r="D92" s="123">
        <v>-0.14299999999999999</v>
      </c>
      <c r="E92" s="122">
        <v>4.2000000000000003E-2</v>
      </c>
      <c r="F92" s="122">
        <v>6.0000000000000001E-3</v>
      </c>
      <c r="G92" s="122">
        <v>-3.6000000000000004E-2</v>
      </c>
      <c r="H92" s="121">
        <v>3.3000000000000002E-2</v>
      </c>
      <c r="I92" s="122">
        <v>7.4999999999999997E-2</v>
      </c>
      <c r="J92" s="123">
        <v>4.1999999999999996E-2</v>
      </c>
    </row>
    <row r="93" spans="1:10" ht="14" x14ac:dyDescent="0.15">
      <c r="A93" s="345" t="s">
        <v>453</v>
      </c>
      <c r="B93" s="121">
        <v>2.4E-2</v>
      </c>
      <c r="C93" s="122">
        <v>2.4E-2</v>
      </c>
      <c r="D93" s="123">
        <v>0</v>
      </c>
      <c r="E93" s="122">
        <v>9.4E-2</v>
      </c>
      <c r="F93" s="122">
        <v>0.129</v>
      </c>
      <c r="G93" s="122">
        <v>3.5000000000000003E-2</v>
      </c>
      <c r="H93" s="121">
        <v>4.2000000000000003E-2</v>
      </c>
      <c r="I93" s="122">
        <v>0.06</v>
      </c>
      <c r="J93" s="123">
        <v>1.7999999999999995E-2</v>
      </c>
    </row>
    <row r="94" spans="1:10" ht="14" x14ac:dyDescent="0.15">
      <c r="A94" s="470" t="s">
        <v>426</v>
      </c>
      <c r="B94" s="121">
        <v>0</v>
      </c>
      <c r="C94" s="122">
        <v>0</v>
      </c>
      <c r="D94" s="123">
        <v>0</v>
      </c>
      <c r="E94" s="122">
        <v>3.0000000000000001E-3</v>
      </c>
      <c r="F94" s="122">
        <v>2.3E-2</v>
      </c>
      <c r="G94" s="122">
        <v>0.02</v>
      </c>
      <c r="H94" s="121">
        <v>5.0000000000000001E-3</v>
      </c>
      <c r="I94" s="122">
        <v>1.4E-2</v>
      </c>
      <c r="J94" s="123">
        <v>9.0000000000000011E-3</v>
      </c>
    </row>
    <row r="95" spans="1:10" ht="14" x14ac:dyDescent="0.15">
      <c r="A95" s="345" t="s">
        <v>581</v>
      </c>
      <c r="B95" s="121">
        <v>0</v>
      </c>
      <c r="C95" s="122">
        <v>0</v>
      </c>
      <c r="D95" s="123">
        <v>0</v>
      </c>
      <c r="E95" s="122">
        <v>0</v>
      </c>
      <c r="F95" s="122">
        <v>3.0000000000000001E-3</v>
      </c>
      <c r="G95" s="122">
        <v>3.0000000000000001E-3</v>
      </c>
      <c r="H95" s="121">
        <v>0</v>
      </c>
      <c r="I95" s="122">
        <v>1E-3</v>
      </c>
      <c r="J95" s="123">
        <v>1E-3</v>
      </c>
    </row>
    <row r="96" spans="1:10" ht="14" x14ac:dyDescent="0.15">
      <c r="A96" s="345" t="s">
        <v>479</v>
      </c>
      <c r="B96" s="121">
        <v>0</v>
      </c>
      <c r="C96" s="122">
        <v>4.8000000000000001E-2</v>
      </c>
      <c r="D96" s="123">
        <v>4.8000000000000001E-2</v>
      </c>
      <c r="E96" s="122">
        <v>2.5999999999999999E-2</v>
      </c>
      <c r="F96" s="122">
        <v>0.104</v>
      </c>
      <c r="G96" s="122">
        <v>7.8E-2</v>
      </c>
      <c r="H96" s="121">
        <v>0.106</v>
      </c>
      <c r="I96" s="122">
        <v>9.4E-2</v>
      </c>
      <c r="J96" s="123">
        <v>-1.1999999999999997E-2</v>
      </c>
    </row>
    <row r="97" spans="1:10" ht="14" x14ac:dyDescent="0.15">
      <c r="A97" s="470" t="s">
        <v>215</v>
      </c>
      <c r="B97" s="121">
        <v>0</v>
      </c>
      <c r="C97" s="122">
        <v>2.4E-2</v>
      </c>
      <c r="D97" s="123">
        <v>2.4E-2</v>
      </c>
      <c r="E97" s="122">
        <v>0</v>
      </c>
      <c r="F97" s="122">
        <v>4.2000000000000003E-2</v>
      </c>
      <c r="G97" s="122">
        <v>4.2000000000000003E-2</v>
      </c>
      <c r="H97" s="121">
        <v>0</v>
      </c>
      <c r="I97" s="122">
        <v>2.5000000000000001E-2</v>
      </c>
      <c r="J97" s="123">
        <v>2.5000000000000001E-2</v>
      </c>
    </row>
    <row r="98" spans="1:10" ht="14" x14ac:dyDescent="0.15">
      <c r="A98" s="473" t="s">
        <v>244</v>
      </c>
      <c r="B98" s="149">
        <v>42</v>
      </c>
      <c r="C98" s="150">
        <v>42</v>
      </c>
      <c r="D98" s="151" t="s">
        <v>233</v>
      </c>
      <c r="E98" s="150">
        <v>309</v>
      </c>
      <c r="F98" s="150">
        <v>309</v>
      </c>
      <c r="G98" s="150" t="s">
        <v>233</v>
      </c>
      <c r="H98" s="149">
        <v>885</v>
      </c>
      <c r="I98" s="150">
        <v>885</v>
      </c>
      <c r="J98" s="151" t="s">
        <v>233</v>
      </c>
    </row>
    <row r="99" spans="1:10" ht="56" x14ac:dyDescent="0.15">
      <c r="A99" s="469" t="s">
        <v>704</v>
      </c>
      <c r="B99" s="133">
        <v>0.439</v>
      </c>
      <c r="C99" s="134">
        <v>0.17100000000000001</v>
      </c>
      <c r="D99" s="135">
        <v>-0.26800000000000002</v>
      </c>
      <c r="E99" s="133">
        <v>0.318</v>
      </c>
      <c r="F99" s="134">
        <v>9.4E-2</v>
      </c>
      <c r="G99" s="135">
        <v>-0.224</v>
      </c>
      <c r="H99" s="133">
        <v>0.34899999999999998</v>
      </c>
      <c r="I99" s="134">
        <v>0.11799999999999999</v>
      </c>
      <c r="J99" s="135">
        <v>-0.23099999999999998</v>
      </c>
    </row>
    <row r="100" spans="1:10" ht="14" x14ac:dyDescent="0.15">
      <c r="A100" s="345" t="s">
        <v>100</v>
      </c>
      <c r="B100" s="121">
        <v>0.29299999999999998</v>
      </c>
      <c r="C100" s="122">
        <v>0.34100000000000003</v>
      </c>
      <c r="D100" s="123">
        <v>4.8000000000000043E-2</v>
      </c>
      <c r="E100" s="121">
        <v>0.28899999999999998</v>
      </c>
      <c r="F100" s="122">
        <v>0.19800000000000001</v>
      </c>
      <c r="G100" s="123">
        <v>-9.099999999999997E-2</v>
      </c>
      <c r="H100" s="121">
        <v>0.41</v>
      </c>
      <c r="I100" s="122">
        <v>0.34200000000000003</v>
      </c>
      <c r="J100" s="123">
        <v>-6.7999999999999949E-2</v>
      </c>
    </row>
    <row r="101" spans="1:10" ht="14" x14ac:dyDescent="0.15">
      <c r="A101" s="345" t="s">
        <v>404</v>
      </c>
      <c r="B101" s="121">
        <v>0.26800000000000002</v>
      </c>
      <c r="C101" s="122">
        <v>0.48799999999999999</v>
      </c>
      <c r="D101" s="123">
        <v>0.21999999999999997</v>
      </c>
      <c r="E101" s="121">
        <v>0.39300000000000002</v>
      </c>
      <c r="F101" s="122">
        <v>0.70799999999999996</v>
      </c>
      <c r="G101" s="123">
        <v>0.31499999999999995</v>
      </c>
      <c r="H101" s="121">
        <v>0.24099999999999999</v>
      </c>
      <c r="I101" s="122">
        <v>0.54</v>
      </c>
      <c r="J101" s="123">
        <v>0.29900000000000004</v>
      </c>
    </row>
    <row r="102" spans="1:10" ht="14" x14ac:dyDescent="0.15">
      <c r="A102" s="475" t="s">
        <v>244</v>
      </c>
      <c r="B102" s="136">
        <v>41</v>
      </c>
      <c r="C102" s="137">
        <v>41</v>
      </c>
      <c r="D102" s="138" t="s">
        <v>233</v>
      </c>
      <c r="E102" s="136">
        <v>318</v>
      </c>
      <c r="F102" s="137">
        <v>318</v>
      </c>
      <c r="G102" s="138" t="s">
        <v>233</v>
      </c>
      <c r="H102" s="136">
        <v>878</v>
      </c>
      <c r="I102" s="137">
        <v>878</v>
      </c>
      <c r="J102" s="138" t="s">
        <v>233</v>
      </c>
    </row>
    <row r="103" spans="1:10" ht="14" x14ac:dyDescent="0.15">
      <c r="A103" s="345" t="s">
        <v>182</v>
      </c>
      <c r="B103" s="139">
        <v>2.17</v>
      </c>
      <c r="C103" s="140">
        <v>1.68</v>
      </c>
      <c r="D103" s="141">
        <v>-0.49</v>
      </c>
      <c r="E103" s="139">
        <v>1.92</v>
      </c>
      <c r="F103" s="140">
        <v>1.39</v>
      </c>
      <c r="G103" s="141">
        <v>-0.53</v>
      </c>
      <c r="H103" s="139">
        <v>2.11</v>
      </c>
      <c r="I103" s="140">
        <v>1.58</v>
      </c>
      <c r="J103" s="141">
        <v>-0.5299999999999998</v>
      </c>
    </row>
    <row r="104" spans="1:10" ht="14" x14ac:dyDescent="0.15">
      <c r="A104" s="345" t="s">
        <v>165</v>
      </c>
      <c r="B104" s="139">
        <v>0.83</v>
      </c>
      <c r="C104" s="140">
        <v>0.76</v>
      </c>
      <c r="D104" s="142" t="s">
        <v>233</v>
      </c>
      <c r="E104" s="139">
        <v>0.84</v>
      </c>
      <c r="F104" s="140">
        <v>0.65</v>
      </c>
      <c r="G104" s="142" t="s">
        <v>233</v>
      </c>
      <c r="H104" s="139">
        <v>0.76</v>
      </c>
      <c r="I104" s="140">
        <v>0.69</v>
      </c>
      <c r="J104" s="142" t="s">
        <v>233</v>
      </c>
    </row>
    <row r="105" spans="1:10" ht="14" x14ac:dyDescent="0.15">
      <c r="A105" s="345" t="s">
        <v>245</v>
      </c>
      <c r="B105" s="144" t="s">
        <v>233</v>
      </c>
      <c r="C105" s="140" t="s">
        <v>222</v>
      </c>
      <c r="D105" s="142" t="s">
        <v>233</v>
      </c>
      <c r="E105" s="144" t="s">
        <v>233</v>
      </c>
      <c r="F105" s="140" t="s">
        <v>222</v>
      </c>
      <c r="G105" s="142" t="s">
        <v>233</v>
      </c>
      <c r="H105" s="144" t="s">
        <v>233</v>
      </c>
      <c r="I105" s="140" t="s">
        <v>222</v>
      </c>
      <c r="J105" s="142" t="s">
        <v>233</v>
      </c>
    </row>
    <row r="106" spans="1:10" ht="14" x14ac:dyDescent="0.15">
      <c r="A106" s="476" t="s">
        <v>164</v>
      </c>
      <c r="B106" s="145" t="s">
        <v>233</v>
      </c>
      <c r="C106" s="146">
        <v>-0.60493939602447211</v>
      </c>
      <c r="D106" s="147" t="s">
        <v>233</v>
      </c>
      <c r="E106" s="145" t="s">
        <v>233</v>
      </c>
      <c r="F106" s="146">
        <v>-0.67916262966616703</v>
      </c>
      <c r="G106" s="147" t="s">
        <v>233</v>
      </c>
      <c r="H106" s="145" t="s">
        <v>233</v>
      </c>
      <c r="I106" s="146">
        <v>-0.69997599643777875</v>
      </c>
      <c r="J106" s="147" t="s">
        <v>233</v>
      </c>
    </row>
    <row r="107" spans="1:10" ht="28" x14ac:dyDescent="0.15">
      <c r="A107" s="477" t="s">
        <v>563</v>
      </c>
      <c r="B107" s="133">
        <v>0</v>
      </c>
      <c r="C107" s="134">
        <v>0</v>
      </c>
      <c r="D107" s="135">
        <v>0</v>
      </c>
      <c r="E107" s="133">
        <v>4.3999999999999997E-2</v>
      </c>
      <c r="F107" s="134">
        <v>4.3999999999999997E-2</v>
      </c>
      <c r="G107" s="135">
        <v>0</v>
      </c>
      <c r="H107" s="133">
        <v>2.8000000000000001E-2</v>
      </c>
      <c r="I107" s="134">
        <v>3.7999999999999999E-2</v>
      </c>
      <c r="J107" s="135">
        <v>9.9999999999999985E-3</v>
      </c>
    </row>
    <row r="108" spans="1:10" ht="14" x14ac:dyDescent="0.15">
      <c r="A108" s="345" t="s">
        <v>100</v>
      </c>
      <c r="B108" s="121">
        <v>0.186</v>
      </c>
      <c r="C108" s="122">
        <v>0.25600000000000001</v>
      </c>
      <c r="D108" s="123">
        <v>7.0000000000000007E-2</v>
      </c>
      <c r="E108" s="121">
        <v>0.38800000000000001</v>
      </c>
      <c r="F108" s="122">
        <v>0.38200000000000001</v>
      </c>
      <c r="G108" s="123">
        <v>-6.0000000000000053E-3</v>
      </c>
      <c r="H108" s="121">
        <v>0.29799999999999999</v>
      </c>
      <c r="I108" s="122">
        <v>0.28299999999999997</v>
      </c>
      <c r="J108" s="123">
        <v>-1.5000000000000013E-2</v>
      </c>
    </row>
    <row r="109" spans="1:10" ht="14" x14ac:dyDescent="0.15">
      <c r="A109" s="345" t="s">
        <v>404</v>
      </c>
      <c r="B109" s="121">
        <v>0.81399999999999995</v>
      </c>
      <c r="C109" s="122">
        <v>0.74399999999999999</v>
      </c>
      <c r="D109" s="123">
        <v>-6.9999999999999951E-2</v>
      </c>
      <c r="E109" s="121">
        <v>0.56899999999999995</v>
      </c>
      <c r="F109" s="122">
        <v>0.57399999999999995</v>
      </c>
      <c r="G109" s="123">
        <v>5.0000000000000044E-3</v>
      </c>
      <c r="H109" s="121">
        <v>0.67400000000000004</v>
      </c>
      <c r="I109" s="122">
        <v>0.67900000000000005</v>
      </c>
      <c r="J109" s="123">
        <v>5.0000000000000044E-3</v>
      </c>
    </row>
    <row r="110" spans="1:10" ht="14" x14ac:dyDescent="0.15">
      <c r="A110" s="475" t="s">
        <v>244</v>
      </c>
      <c r="B110" s="136">
        <v>43</v>
      </c>
      <c r="C110" s="137">
        <v>43</v>
      </c>
      <c r="D110" s="138" t="s">
        <v>233</v>
      </c>
      <c r="E110" s="136">
        <v>343</v>
      </c>
      <c r="F110" s="137">
        <v>343</v>
      </c>
      <c r="G110" s="138" t="s">
        <v>233</v>
      </c>
      <c r="H110" s="136">
        <v>921</v>
      </c>
      <c r="I110" s="137">
        <v>921</v>
      </c>
      <c r="J110" s="138" t="s">
        <v>233</v>
      </c>
    </row>
    <row r="111" spans="1:10" ht="14" x14ac:dyDescent="0.15">
      <c r="A111" s="345" t="s">
        <v>182</v>
      </c>
      <c r="B111" s="139">
        <v>1.19</v>
      </c>
      <c r="C111" s="140">
        <v>1.26</v>
      </c>
      <c r="D111" s="141">
        <v>7.0000000000000062E-2</v>
      </c>
      <c r="E111" s="139">
        <v>1.48</v>
      </c>
      <c r="F111" s="140">
        <v>1.47</v>
      </c>
      <c r="G111" s="141">
        <v>-1.0000000000000009E-2</v>
      </c>
      <c r="H111" s="139">
        <v>1.35</v>
      </c>
      <c r="I111" s="140">
        <v>1.36</v>
      </c>
      <c r="J111" s="141">
        <v>1.0000000000000009E-2</v>
      </c>
    </row>
    <row r="112" spans="1:10" ht="14" x14ac:dyDescent="0.15">
      <c r="A112" s="345" t="s">
        <v>165</v>
      </c>
      <c r="B112" s="139">
        <v>0.39</v>
      </c>
      <c r="C112" s="140">
        <v>0.44</v>
      </c>
      <c r="D112" s="142" t="s">
        <v>233</v>
      </c>
      <c r="E112" s="139">
        <v>0.57999999999999996</v>
      </c>
      <c r="F112" s="140">
        <v>0.57999999999999996</v>
      </c>
      <c r="G112" s="142" t="s">
        <v>233</v>
      </c>
      <c r="H112" s="139">
        <v>0.53</v>
      </c>
      <c r="I112" s="140">
        <v>0.55000000000000004</v>
      </c>
      <c r="J112" s="142" t="s">
        <v>233</v>
      </c>
    </row>
    <row r="113" spans="1:10" ht="14" x14ac:dyDescent="0.15">
      <c r="A113" s="345" t="s">
        <v>245</v>
      </c>
      <c r="B113" s="144" t="s">
        <v>233</v>
      </c>
      <c r="C113" s="140" t="s">
        <v>124</v>
      </c>
      <c r="D113" s="142" t="s">
        <v>233</v>
      </c>
      <c r="E113" s="144" t="s">
        <v>233</v>
      </c>
      <c r="F113" s="140" t="s">
        <v>124</v>
      </c>
      <c r="G113" s="142" t="s">
        <v>233</v>
      </c>
      <c r="H113" s="144" t="s">
        <v>233</v>
      </c>
      <c r="I113" s="140" t="s">
        <v>124</v>
      </c>
      <c r="J113" s="142" t="s">
        <v>233</v>
      </c>
    </row>
    <row r="114" spans="1:10" ht="14" x14ac:dyDescent="0.15">
      <c r="A114" s="476" t="s">
        <v>164</v>
      </c>
      <c r="B114" s="145" t="s">
        <v>233</v>
      </c>
      <c r="C114" s="146">
        <v>0.13810134959014952</v>
      </c>
      <c r="D114" s="147" t="s">
        <v>233</v>
      </c>
      <c r="E114" s="145" t="s">
        <v>233</v>
      </c>
      <c r="F114" s="146">
        <v>-1.4712976372595143E-2</v>
      </c>
      <c r="G114" s="147" t="s">
        <v>233</v>
      </c>
      <c r="H114" s="145" t="s">
        <v>233</v>
      </c>
      <c r="I114" s="146">
        <v>1.6098905145621342E-2</v>
      </c>
      <c r="J114" s="147" t="s">
        <v>233</v>
      </c>
    </row>
    <row r="115" spans="1:10" ht="28" x14ac:dyDescent="0.15">
      <c r="A115" s="469" t="s">
        <v>499</v>
      </c>
      <c r="B115" s="133">
        <v>2.4E-2</v>
      </c>
      <c r="C115" s="134">
        <v>0.41499999999999998</v>
      </c>
      <c r="D115" s="135">
        <v>0.39099999999999996</v>
      </c>
      <c r="E115" s="133">
        <v>4.7E-2</v>
      </c>
      <c r="F115" s="134">
        <v>0.186</v>
      </c>
      <c r="G115" s="135">
        <v>0.13900000000000001</v>
      </c>
      <c r="H115" s="133">
        <v>4.4999999999999998E-2</v>
      </c>
      <c r="I115" s="134">
        <v>0.217</v>
      </c>
      <c r="J115" s="135">
        <v>0.17199999999999999</v>
      </c>
    </row>
    <row r="116" spans="1:10" ht="14" x14ac:dyDescent="0.15">
      <c r="A116" s="345" t="s">
        <v>100</v>
      </c>
      <c r="B116" s="121">
        <v>0.317</v>
      </c>
      <c r="C116" s="122">
        <v>0.439</v>
      </c>
      <c r="D116" s="123">
        <v>0.122</v>
      </c>
      <c r="E116" s="121">
        <v>0.26200000000000001</v>
      </c>
      <c r="F116" s="122">
        <v>0.442</v>
      </c>
      <c r="G116" s="123">
        <v>0.18</v>
      </c>
      <c r="H116" s="121">
        <v>0.30499999999999999</v>
      </c>
      <c r="I116" s="122">
        <v>0.41199999999999998</v>
      </c>
      <c r="J116" s="123">
        <v>0.10699999999999998</v>
      </c>
    </row>
    <row r="117" spans="1:10" ht="14" x14ac:dyDescent="0.15">
      <c r="A117" s="345" t="s">
        <v>404</v>
      </c>
      <c r="B117" s="121">
        <v>0.65900000000000003</v>
      </c>
      <c r="C117" s="122">
        <v>0.14599999999999999</v>
      </c>
      <c r="D117" s="123">
        <v>-0.51300000000000001</v>
      </c>
      <c r="E117" s="121">
        <v>0.69099999999999995</v>
      </c>
      <c r="F117" s="122">
        <v>0.372</v>
      </c>
      <c r="G117" s="123">
        <v>-0.31899999999999995</v>
      </c>
      <c r="H117" s="121">
        <v>0.65</v>
      </c>
      <c r="I117" s="122">
        <v>0.371</v>
      </c>
      <c r="J117" s="123">
        <v>-0.27900000000000003</v>
      </c>
    </row>
    <row r="118" spans="1:10" ht="14" x14ac:dyDescent="0.15">
      <c r="A118" s="475" t="s">
        <v>244</v>
      </c>
      <c r="B118" s="136">
        <v>41</v>
      </c>
      <c r="C118" s="137">
        <v>41</v>
      </c>
      <c r="D118" s="138" t="s">
        <v>233</v>
      </c>
      <c r="E118" s="136">
        <v>317</v>
      </c>
      <c r="F118" s="137">
        <v>317</v>
      </c>
      <c r="G118" s="138" t="s">
        <v>233</v>
      </c>
      <c r="H118" s="136">
        <v>869</v>
      </c>
      <c r="I118" s="137">
        <v>869</v>
      </c>
      <c r="J118" s="138" t="s">
        <v>233</v>
      </c>
    </row>
    <row r="119" spans="1:10" ht="14" x14ac:dyDescent="0.15">
      <c r="A119" s="345" t="s">
        <v>182</v>
      </c>
      <c r="B119" s="139">
        <v>1.37</v>
      </c>
      <c r="C119" s="140">
        <v>2.27</v>
      </c>
      <c r="D119" s="141">
        <v>0.89999999999999991</v>
      </c>
      <c r="E119" s="139">
        <v>1.36</v>
      </c>
      <c r="F119" s="140">
        <v>1.81</v>
      </c>
      <c r="G119" s="141">
        <v>0.44999999999999996</v>
      </c>
      <c r="H119" s="139">
        <v>1.39</v>
      </c>
      <c r="I119" s="140">
        <v>1.85</v>
      </c>
      <c r="J119" s="141">
        <v>0.46000000000000019</v>
      </c>
    </row>
    <row r="120" spans="1:10" ht="14" x14ac:dyDescent="0.15">
      <c r="A120" s="345" t="s">
        <v>165</v>
      </c>
      <c r="B120" s="139">
        <v>0.54</v>
      </c>
      <c r="C120" s="140">
        <v>0.71</v>
      </c>
      <c r="D120" s="142" t="s">
        <v>233</v>
      </c>
      <c r="E120" s="139">
        <v>0.56999999999999995</v>
      </c>
      <c r="F120" s="140">
        <v>0.72</v>
      </c>
      <c r="G120" s="142" t="s">
        <v>233</v>
      </c>
      <c r="H120" s="139">
        <v>0.56999999999999995</v>
      </c>
      <c r="I120" s="140">
        <v>0.75</v>
      </c>
      <c r="J120" s="142" t="s">
        <v>233</v>
      </c>
    </row>
    <row r="121" spans="1:10" ht="14" x14ac:dyDescent="0.15">
      <c r="A121" s="345" t="s">
        <v>245</v>
      </c>
      <c r="B121" s="144" t="s">
        <v>233</v>
      </c>
      <c r="C121" s="140" t="s">
        <v>222</v>
      </c>
      <c r="D121" s="142" t="s">
        <v>233</v>
      </c>
      <c r="E121" s="144" t="s">
        <v>233</v>
      </c>
      <c r="F121" s="140" t="s">
        <v>222</v>
      </c>
      <c r="G121" s="142" t="s">
        <v>233</v>
      </c>
      <c r="H121" s="144" t="s">
        <v>233</v>
      </c>
      <c r="I121" s="140" t="s">
        <v>222</v>
      </c>
      <c r="J121" s="142" t="s">
        <v>233</v>
      </c>
    </row>
    <row r="122" spans="1:10" ht="14" x14ac:dyDescent="0.15">
      <c r="A122" s="476" t="s">
        <v>164</v>
      </c>
      <c r="B122" s="145" t="s">
        <v>233</v>
      </c>
      <c r="C122" s="146">
        <v>1.4407029534223916</v>
      </c>
      <c r="D122" s="147" t="s">
        <v>233</v>
      </c>
      <c r="E122" s="145" t="s">
        <v>233</v>
      </c>
      <c r="F122" s="146">
        <v>0.68424461547733162</v>
      </c>
      <c r="G122" s="147" t="s">
        <v>233</v>
      </c>
      <c r="H122" s="145" t="s">
        <v>233</v>
      </c>
      <c r="I122" s="146">
        <v>0.59819881352719828</v>
      </c>
      <c r="J122" s="147" t="s">
        <v>233</v>
      </c>
    </row>
    <row r="123" spans="1:10" ht="56" x14ac:dyDescent="0.15">
      <c r="A123" s="469" t="s">
        <v>705</v>
      </c>
      <c r="B123" s="133">
        <v>4.9000000000000002E-2</v>
      </c>
      <c r="C123" s="134">
        <v>0.39</v>
      </c>
      <c r="D123" s="135">
        <v>0.34100000000000003</v>
      </c>
      <c r="E123" s="133">
        <v>4.7E-2</v>
      </c>
      <c r="F123" s="134">
        <v>0.27100000000000002</v>
      </c>
      <c r="G123" s="135">
        <v>0.22400000000000003</v>
      </c>
      <c r="H123" s="133">
        <v>4.7E-2</v>
      </c>
      <c r="I123" s="134">
        <v>0.315</v>
      </c>
      <c r="J123" s="135">
        <v>0.26800000000000002</v>
      </c>
    </row>
    <row r="124" spans="1:10" ht="14" x14ac:dyDescent="0.15">
      <c r="A124" s="345" t="s">
        <v>100</v>
      </c>
      <c r="B124" s="121">
        <v>0.26800000000000002</v>
      </c>
      <c r="C124" s="122">
        <v>0.46300000000000002</v>
      </c>
      <c r="D124" s="123">
        <v>0.19500000000000001</v>
      </c>
      <c r="E124" s="121">
        <v>0.33800000000000002</v>
      </c>
      <c r="F124" s="122">
        <v>0.53</v>
      </c>
      <c r="G124" s="123">
        <v>0.192</v>
      </c>
      <c r="H124" s="121">
        <v>0.373</v>
      </c>
      <c r="I124" s="122">
        <v>0.53700000000000003</v>
      </c>
      <c r="J124" s="123">
        <v>0.16400000000000003</v>
      </c>
    </row>
    <row r="125" spans="1:10" ht="14" x14ac:dyDescent="0.15">
      <c r="A125" s="345" t="s">
        <v>404</v>
      </c>
      <c r="B125" s="121">
        <v>0.68300000000000005</v>
      </c>
      <c r="C125" s="122">
        <v>0.14599999999999999</v>
      </c>
      <c r="D125" s="123">
        <v>-0.53700000000000003</v>
      </c>
      <c r="E125" s="121">
        <v>0.61499999999999999</v>
      </c>
      <c r="F125" s="122">
        <v>0.19900000000000001</v>
      </c>
      <c r="G125" s="123">
        <v>-0.41599999999999998</v>
      </c>
      <c r="H125" s="121">
        <v>0.57999999999999996</v>
      </c>
      <c r="I125" s="122">
        <v>0.14799999999999999</v>
      </c>
      <c r="J125" s="123">
        <v>-0.43199999999999994</v>
      </c>
    </row>
    <row r="126" spans="1:10" ht="14" x14ac:dyDescent="0.15">
      <c r="A126" s="475" t="s">
        <v>244</v>
      </c>
      <c r="B126" s="136">
        <v>41</v>
      </c>
      <c r="C126" s="137">
        <v>41</v>
      </c>
      <c r="D126" s="138" t="s">
        <v>233</v>
      </c>
      <c r="E126" s="136">
        <v>317</v>
      </c>
      <c r="F126" s="137">
        <v>317</v>
      </c>
      <c r="G126" s="138" t="s">
        <v>233</v>
      </c>
      <c r="H126" s="136">
        <v>871</v>
      </c>
      <c r="I126" s="137">
        <v>871</v>
      </c>
      <c r="J126" s="138" t="s">
        <v>233</v>
      </c>
    </row>
    <row r="127" spans="1:10" ht="14" x14ac:dyDescent="0.15">
      <c r="A127" s="345" t="s">
        <v>182</v>
      </c>
      <c r="B127" s="139">
        <v>1.37</v>
      </c>
      <c r="C127" s="140">
        <v>2.2400000000000002</v>
      </c>
      <c r="D127" s="141">
        <v>0.87000000000000011</v>
      </c>
      <c r="E127" s="139">
        <v>1.43</v>
      </c>
      <c r="F127" s="140">
        <v>2.0699999999999998</v>
      </c>
      <c r="G127" s="141">
        <v>0.6399999999999999</v>
      </c>
      <c r="H127" s="139">
        <v>1.47</v>
      </c>
      <c r="I127" s="140">
        <v>2.17</v>
      </c>
      <c r="J127" s="141">
        <v>0.7</v>
      </c>
    </row>
    <row r="128" spans="1:10" ht="14" x14ac:dyDescent="0.15">
      <c r="A128" s="345" t="s">
        <v>165</v>
      </c>
      <c r="B128" s="139">
        <v>0.57999999999999996</v>
      </c>
      <c r="C128" s="140">
        <v>0.7</v>
      </c>
      <c r="D128" s="142" t="s">
        <v>233</v>
      </c>
      <c r="E128" s="139">
        <v>0.57999999999999996</v>
      </c>
      <c r="F128" s="140">
        <v>0.68</v>
      </c>
      <c r="G128" s="142" t="s">
        <v>233</v>
      </c>
      <c r="H128" s="139">
        <v>0.59</v>
      </c>
      <c r="I128" s="140">
        <v>0.66</v>
      </c>
      <c r="J128" s="142" t="s">
        <v>233</v>
      </c>
    </row>
    <row r="129" spans="1:10" ht="14" x14ac:dyDescent="0.15">
      <c r="A129" s="345" t="s">
        <v>245</v>
      </c>
      <c r="B129" s="144" t="s">
        <v>233</v>
      </c>
      <c r="C129" s="140" t="s">
        <v>222</v>
      </c>
      <c r="D129" s="142" t="s">
        <v>233</v>
      </c>
      <c r="E129" s="144" t="s">
        <v>233</v>
      </c>
      <c r="F129" s="140" t="s">
        <v>222</v>
      </c>
      <c r="G129" s="142" t="s">
        <v>233</v>
      </c>
      <c r="H129" s="144" t="s">
        <v>233</v>
      </c>
      <c r="I129" s="140" t="s">
        <v>222</v>
      </c>
      <c r="J129" s="142" t="s">
        <v>233</v>
      </c>
    </row>
    <row r="130" spans="1:10" ht="14" x14ac:dyDescent="0.15">
      <c r="A130" s="476" t="s">
        <v>164</v>
      </c>
      <c r="B130" s="145" t="s">
        <v>233</v>
      </c>
      <c r="C130" s="146">
        <v>1.3591160467640107</v>
      </c>
      <c r="D130" s="147" t="s">
        <v>233</v>
      </c>
      <c r="E130" s="145" t="s">
        <v>233</v>
      </c>
      <c r="F130" s="146">
        <v>0.95137274673932581</v>
      </c>
      <c r="G130" s="147" t="s">
        <v>233</v>
      </c>
      <c r="H130" s="145" t="s">
        <v>233</v>
      </c>
      <c r="I130" s="146">
        <v>0.96987949299053144</v>
      </c>
      <c r="J130" s="147" t="s">
        <v>233</v>
      </c>
    </row>
    <row r="131" spans="1:10" ht="28" x14ac:dyDescent="0.15">
      <c r="A131" s="477" t="s">
        <v>132</v>
      </c>
      <c r="B131" s="133">
        <v>0.14599999999999999</v>
      </c>
      <c r="C131" s="134">
        <v>0.26800000000000002</v>
      </c>
      <c r="D131" s="135">
        <v>0.12200000000000003</v>
      </c>
      <c r="E131" s="133">
        <v>0.41199999999999998</v>
      </c>
      <c r="F131" s="134">
        <v>0.58099999999999996</v>
      </c>
      <c r="G131" s="135">
        <v>0.16899999999999998</v>
      </c>
      <c r="H131" s="133">
        <v>0.40200000000000002</v>
      </c>
      <c r="I131" s="134">
        <v>0.48899999999999999</v>
      </c>
      <c r="J131" s="135">
        <v>8.6999999999999966E-2</v>
      </c>
    </row>
    <row r="132" spans="1:10" ht="14" x14ac:dyDescent="0.15">
      <c r="A132" s="345" t="s">
        <v>100</v>
      </c>
      <c r="B132" s="121">
        <v>0.68300000000000005</v>
      </c>
      <c r="C132" s="122">
        <v>0.68300000000000005</v>
      </c>
      <c r="D132" s="123">
        <v>0</v>
      </c>
      <c r="E132" s="121">
        <v>0.51400000000000001</v>
      </c>
      <c r="F132" s="122">
        <v>0.40300000000000002</v>
      </c>
      <c r="G132" s="123">
        <v>-0.11099999999999999</v>
      </c>
      <c r="H132" s="121">
        <v>0.51400000000000001</v>
      </c>
      <c r="I132" s="122">
        <v>0.45700000000000002</v>
      </c>
      <c r="J132" s="123">
        <v>-5.6999999999999995E-2</v>
      </c>
    </row>
    <row r="133" spans="1:10" ht="14" x14ac:dyDescent="0.15">
      <c r="A133" s="345" t="s">
        <v>404</v>
      </c>
      <c r="B133" s="121">
        <v>0.17100000000000001</v>
      </c>
      <c r="C133" s="122">
        <v>4.9000000000000002E-2</v>
      </c>
      <c r="D133" s="123">
        <v>-0.12200000000000001</v>
      </c>
      <c r="E133" s="121">
        <v>7.2999999999999995E-2</v>
      </c>
      <c r="F133" s="122">
        <v>1.6E-2</v>
      </c>
      <c r="G133" s="123">
        <v>-5.6999999999999995E-2</v>
      </c>
      <c r="H133" s="121">
        <v>8.4000000000000005E-2</v>
      </c>
      <c r="I133" s="122">
        <v>5.3999999999999999E-2</v>
      </c>
      <c r="J133" s="123">
        <v>-3.0000000000000006E-2</v>
      </c>
    </row>
    <row r="134" spans="1:10" ht="14" x14ac:dyDescent="0.15">
      <c r="A134" s="475" t="s">
        <v>244</v>
      </c>
      <c r="B134" s="136">
        <v>41</v>
      </c>
      <c r="C134" s="137">
        <v>41</v>
      </c>
      <c r="D134" s="138" t="s">
        <v>233</v>
      </c>
      <c r="E134" s="136">
        <v>313</v>
      </c>
      <c r="F134" s="137">
        <v>313</v>
      </c>
      <c r="G134" s="138" t="s">
        <v>233</v>
      </c>
      <c r="H134" s="136">
        <v>871</v>
      </c>
      <c r="I134" s="137">
        <v>871</v>
      </c>
      <c r="J134" s="138" t="s">
        <v>233</v>
      </c>
    </row>
    <row r="135" spans="1:10" ht="14" x14ac:dyDescent="0.15">
      <c r="A135" s="345" t="s">
        <v>182</v>
      </c>
      <c r="B135" s="139">
        <v>1.98</v>
      </c>
      <c r="C135" s="140">
        <v>2.2200000000000002</v>
      </c>
      <c r="D135" s="141">
        <v>0.24000000000000021</v>
      </c>
      <c r="E135" s="139">
        <v>2.34</v>
      </c>
      <c r="F135" s="140">
        <v>2.57</v>
      </c>
      <c r="G135" s="141">
        <v>0.22999999999999998</v>
      </c>
      <c r="H135" s="139">
        <v>2.3199999999999998</v>
      </c>
      <c r="I135" s="140">
        <v>2.44</v>
      </c>
      <c r="J135" s="141">
        <v>0.12000000000000011</v>
      </c>
    </row>
    <row r="136" spans="1:10" ht="14" x14ac:dyDescent="0.15">
      <c r="A136" s="345" t="s">
        <v>165</v>
      </c>
      <c r="B136" s="139">
        <v>0.56999999999999995</v>
      </c>
      <c r="C136" s="140">
        <v>0.52</v>
      </c>
      <c r="D136" s="142" t="s">
        <v>233</v>
      </c>
      <c r="E136" s="139">
        <v>0.61</v>
      </c>
      <c r="F136" s="140">
        <v>0.53</v>
      </c>
      <c r="G136" s="142" t="s">
        <v>233</v>
      </c>
      <c r="H136" s="139">
        <v>0.62</v>
      </c>
      <c r="I136" s="140">
        <v>0.6</v>
      </c>
      <c r="J136" s="142" t="s">
        <v>233</v>
      </c>
    </row>
    <row r="137" spans="1:10" ht="14" x14ac:dyDescent="0.15">
      <c r="A137" s="345" t="s">
        <v>245</v>
      </c>
      <c r="B137" s="144" t="s">
        <v>233</v>
      </c>
      <c r="C137" s="140" t="s">
        <v>251</v>
      </c>
      <c r="D137" s="142" t="s">
        <v>233</v>
      </c>
      <c r="E137" s="144" t="s">
        <v>233</v>
      </c>
      <c r="F137" s="140" t="s">
        <v>222</v>
      </c>
      <c r="G137" s="142" t="s">
        <v>233</v>
      </c>
      <c r="H137" s="144" t="s">
        <v>233</v>
      </c>
      <c r="I137" s="140" t="s">
        <v>222</v>
      </c>
      <c r="J137" s="142" t="s">
        <v>233</v>
      </c>
    </row>
    <row r="138" spans="1:10" ht="14" x14ac:dyDescent="0.15">
      <c r="A138" s="476" t="s">
        <v>164</v>
      </c>
      <c r="B138" s="145" t="s">
        <v>233</v>
      </c>
      <c r="C138" s="146">
        <v>0.41218840422255931</v>
      </c>
      <c r="D138" s="147" t="s">
        <v>233</v>
      </c>
      <c r="E138" s="145" t="s">
        <v>233</v>
      </c>
      <c r="F138" s="146">
        <v>0.35241267258327713</v>
      </c>
      <c r="G138" s="147" t="s">
        <v>233</v>
      </c>
      <c r="H138" s="145" t="s">
        <v>233</v>
      </c>
      <c r="I138" s="146">
        <v>0.17107676522367082</v>
      </c>
      <c r="J138" s="147" t="s">
        <v>233</v>
      </c>
    </row>
    <row r="139" spans="1:10" ht="28" x14ac:dyDescent="0.15">
      <c r="A139" s="469" t="s">
        <v>564</v>
      </c>
      <c r="B139" s="133">
        <v>2.4E-2</v>
      </c>
      <c r="C139" s="134">
        <v>0.17100000000000001</v>
      </c>
      <c r="D139" s="135">
        <v>0.14700000000000002</v>
      </c>
      <c r="E139" s="133">
        <v>0.121</v>
      </c>
      <c r="F139" s="134">
        <v>0.26500000000000001</v>
      </c>
      <c r="G139" s="135">
        <v>0.14400000000000002</v>
      </c>
      <c r="H139" s="133">
        <v>0.105</v>
      </c>
      <c r="I139" s="134">
        <v>0.215</v>
      </c>
      <c r="J139" s="135">
        <v>0.11</v>
      </c>
    </row>
    <row r="140" spans="1:10" ht="14" x14ac:dyDescent="0.15">
      <c r="A140" s="345" t="s">
        <v>100</v>
      </c>
      <c r="B140" s="121">
        <v>0.34100000000000003</v>
      </c>
      <c r="C140" s="122">
        <v>0.51200000000000001</v>
      </c>
      <c r="D140" s="123">
        <v>0.17099999999999999</v>
      </c>
      <c r="E140" s="121">
        <v>0.52700000000000002</v>
      </c>
      <c r="F140" s="122">
        <v>0.52700000000000002</v>
      </c>
      <c r="G140" s="123">
        <v>0</v>
      </c>
      <c r="H140" s="121">
        <v>0.42099999999999999</v>
      </c>
      <c r="I140" s="122">
        <v>0.503</v>
      </c>
      <c r="J140" s="123">
        <v>8.2000000000000017E-2</v>
      </c>
    </row>
    <row r="141" spans="1:10" ht="14" x14ac:dyDescent="0.15">
      <c r="A141" s="345" t="s">
        <v>404</v>
      </c>
      <c r="B141" s="121">
        <v>0.63400000000000001</v>
      </c>
      <c r="C141" s="122">
        <v>0.317</v>
      </c>
      <c r="D141" s="123">
        <v>-0.317</v>
      </c>
      <c r="E141" s="121">
        <v>0.35099999999999998</v>
      </c>
      <c r="F141" s="122">
        <v>0.20799999999999999</v>
      </c>
      <c r="G141" s="123">
        <v>-0.14299999999999999</v>
      </c>
      <c r="H141" s="121">
        <v>0.47399999999999998</v>
      </c>
      <c r="I141" s="122">
        <v>0.28100000000000003</v>
      </c>
      <c r="J141" s="123">
        <v>-0.19299999999999995</v>
      </c>
    </row>
    <row r="142" spans="1:10" ht="14" x14ac:dyDescent="0.15">
      <c r="A142" s="475" t="s">
        <v>244</v>
      </c>
      <c r="B142" s="136">
        <v>41</v>
      </c>
      <c r="C142" s="137">
        <v>41</v>
      </c>
      <c r="D142" s="138" t="s">
        <v>233</v>
      </c>
      <c r="E142" s="136">
        <v>313</v>
      </c>
      <c r="F142" s="137">
        <v>313</v>
      </c>
      <c r="G142" s="138" t="s">
        <v>233</v>
      </c>
      <c r="H142" s="136">
        <v>874</v>
      </c>
      <c r="I142" s="137">
        <v>874</v>
      </c>
      <c r="J142" s="138" t="s">
        <v>233</v>
      </c>
    </row>
    <row r="143" spans="1:10" ht="14" x14ac:dyDescent="0.15">
      <c r="A143" s="345" t="s">
        <v>182</v>
      </c>
      <c r="B143" s="139">
        <v>1.39</v>
      </c>
      <c r="C143" s="140">
        <v>1.85</v>
      </c>
      <c r="D143" s="141">
        <v>0.46000000000000019</v>
      </c>
      <c r="E143" s="139">
        <v>1.77</v>
      </c>
      <c r="F143" s="140">
        <v>2.06</v>
      </c>
      <c r="G143" s="141">
        <v>0.29000000000000004</v>
      </c>
      <c r="H143" s="139">
        <v>1.63</v>
      </c>
      <c r="I143" s="140">
        <v>1.93</v>
      </c>
      <c r="J143" s="141">
        <v>0.30000000000000004</v>
      </c>
    </row>
    <row r="144" spans="1:10" ht="14" x14ac:dyDescent="0.15">
      <c r="A144" s="345" t="s">
        <v>165</v>
      </c>
      <c r="B144" s="139">
        <v>0.54</v>
      </c>
      <c r="C144" s="140">
        <v>0.69</v>
      </c>
      <c r="D144" s="142" t="s">
        <v>233</v>
      </c>
      <c r="E144" s="139">
        <v>0.65</v>
      </c>
      <c r="F144" s="140">
        <v>0.69</v>
      </c>
      <c r="G144" s="142" t="s">
        <v>233</v>
      </c>
      <c r="H144" s="139">
        <v>0.67</v>
      </c>
      <c r="I144" s="140">
        <v>0.7</v>
      </c>
      <c r="J144" s="142" t="s">
        <v>233</v>
      </c>
    </row>
    <row r="145" spans="1:10" ht="14" x14ac:dyDescent="0.15">
      <c r="A145" s="345" t="s">
        <v>245</v>
      </c>
      <c r="B145" s="144" t="s">
        <v>233</v>
      </c>
      <c r="C145" s="140" t="s">
        <v>222</v>
      </c>
      <c r="D145" s="142" t="s">
        <v>233</v>
      </c>
      <c r="E145" s="144" t="s">
        <v>233</v>
      </c>
      <c r="F145" s="140" t="s">
        <v>222</v>
      </c>
      <c r="G145" s="142" t="s">
        <v>233</v>
      </c>
      <c r="H145" s="144" t="s">
        <v>233</v>
      </c>
      <c r="I145" s="140" t="s">
        <v>222</v>
      </c>
      <c r="J145" s="142" t="s">
        <v>233</v>
      </c>
    </row>
    <row r="146" spans="1:10" ht="14" x14ac:dyDescent="0.15">
      <c r="A146" s="476" t="s">
        <v>164</v>
      </c>
      <c r="B146" s="145" t="s">
        <v>233</v>
      </c>
      <c r="C146" s="146">
        <v>0.64738791393654493</v>
      </c>
      <c r="D146" s="147" t="s">
        <v>233</v>
      </c>
      <c r="E146" s="145" t="s">
        <v>233</v>
      </c>
      <c r="F146" s="146">
        <v>0.3950606632820286</v>
      </c>
      <c r="G146" s="147" t="s">
        <v>233</v>
      </c>
      <c r="H146" s="145" t="s">
        <v>233</v>
      </c>
      <c r="I146" s="146">
        <v>0.43238564180152966</v>
      </c>
      <c r="J146" s="147" t="s">
        <v>233</v>
      </c>
    </row>
    <row r="147" spans="1:10" ht="28" x14ac:dyDescent="0.15">
      <c r="A147" s="477" t="s">
        <v>129</v>
      </c>
      <c r="B147" s="133">
        <v>0.317</v>
      </c>
      <c r="C147" s="134">
        <v>0.14599999999999999</v>
      </c>
      <c r="D147" s="135">
        <v>-0.17100000000000001</v>
      </c>
      <c r="E147" s="133">
        <v>0.36599999999999999</v>
      </c>
      <c r="F147" s="134">
        <v>9.6000000000000002E-2</v>
      </c>
      <c r="G147" s="135">
        <v>-0.27</v>
      </c>
      <c r="H147" s="133">
        <v>0.42</v>
      </c>
      <c r="I147" s="134">
        <v>0.123</v>
      </c>
      <c r="J147" s="135">
        <v>-0.29699999999999999</v>
      </c>
    </row>
    <row r="148" spans="1:10" ht="14" x14ac:dyDescent="0.15">
      <c r="A148" s="345" t="s">
        <v>100</v>
      </c>
      <c r="B148" s="121">
        <v>0.61</v>
      </c>
      <c r="C148" s="122">
        <v>0.63400000000000001</v>
      </c>
      <c r="D148" s="123">
        <v>2.4000000000000021E-2</v>
      </c>
      <c r="E148" s="121">
        <v>0.53200000000000003</v>
      </c>
      <c r="F148" s="122">
        <v>0.42</v>
      </c>
      <c r="G148" s="123">
        <v>-0.11200000000000004</v>
      </c>
      <c r="H148" s="121">
        <v>0.51500000000000001</v>
      </c>
      <c r="I148" s="122">
        <v>0.495</v>
      </c>
      <c r="J148" s="123">
        <v>-2.0000000000000018E-2</v>
      </c>
    </row>
    <row r="149" spans="1:10" ht="14" x14ac:dyDescent="0.15">
      <c r="A149" s="345" t="s">
        <v>404</v>
      </c>
      <c r="B149" s="121">
        <v>7.2999999999999995E-2</v>
      </c>
      <c r="C149" s="122">
        <v>0.22</v>
      </c>
      <c r="D149" s="123">
        <v>0.14700000000000002</v>
      </c>
      <c r="E149" s="121">
        <v>0.10199999999999999</v>
      </c>
      <c r="F149" s="122">
        <v>0.48399999999999999</v>
      </c>
      <c r="G149" s="123">
        <v>0.38200000000000001</v>
      </c>
      <c r="H149" s="121">
        <v>6.5000000000000002E-2</v>
      </c>
      <c r="I149" s="122">
        <v>0.38200000000000001</v>
      </c>
      <c r="J149" s="123">
        <v>0.317</v>
      </c>
    </row>
    <row r="150" spans="1:10" ht="14" x14ac:dyDescent="0.15">
      <c r="A150" s="475" t="s">
        <v>244</v>
      </c>
      <c r="B150" s="136">
        <v>41</v>
      </c>
      <c r="C150" s="137">
        <v>41</v>
      </c>
      <c r="D150" s="138" t="s">
        <v>233</v>
      </c>
      <c r="E150" s="136">
        <v>314</v>
      </c>
      <c r="F150" s="137">
        <v>314</v>
      </c>
      <c r="G150" s="138" t="s">
        <v>233</v>
      </c>
      <c r="H150" s="136">
        <v>872</v>
      </c>
      <c r="I150" s="137">
        <v>872</v>
      </c>
      <c r="J150" s="138" t="s">
        <v>233</v>
      </c>
    </row>
    <row r="151" spans="1:10" ht="14" x14ac:dyDescent="0.15">
      <c r="A151" s="345" t="s">
        <v>182</v>
      </c>
      <c r="B151" s="139">
        <v>2.2400000000000002</v>
      </c>
      <c r="C151" s="140">
        <v>1.93</v>
      </c>
      <c r="D151" s="141">
        <v>-0.31000000000000028</v>
      </c>
      <c r="E151" s="139">
        <v>2.2599999999999998</v>
      </c>
      <c r="F151" s="140">
        <v>1.61</v>
      </c>
      <c r="G151" s="141">
        <v>-0.64999999999999969</v>
      </c>
      <c r="H151" s="139">
        <v>2.35</v>
      </c>
      <c r="I151" s="140">
        <v>1.74</v>
      </c>
      <c r="J151" s="141">
        <v>-0.6100000000000001</v>
      </c>
    </row>
    <row r="152" spans="1:10" ht="14" x14ac:dyDescent="0.15">
      <c r="A152" s="345" t="s">
        <v>165</v>
      </c>
      <c r="B152" s="139">
        <v>0.57999999999999996</v>
      </c>
      <c r="C152" s="140">
        <v>0.61</v>
      </c>
      <c r="D152" s="142" t="s">
        <v>233</v>
      </c>
      <c r="E152" s="139">
        <v>0.63</v>
      </c>
      <c r="F152" s="140">
        <v>0.66</v>
      </c>
      <c r="G152" s="142" t="s">
        <v>233</v>
      </c>
      <c r="H152" s="139">
        <v>0.6</v>
      </c>
      <c r="I152" s="140">
        <v>0.66</v>
      </c>
      <c r="J152" s="142" t="s">
        <v>233</v>
      </c>
    </row>
    <row r="153" spans="1:10" ht="14" x14ac:dyDescent="0.15">
      <c r="A153" s="345" t="s">
        <v>245</v>
      </c>
      <c r="B153" s="144" t="s">
        <v>233</v>
      </c>
      <c r="C153" s="140" t="s">
        <v>221</v>
      </c>
      <c r="D153" s="142" t="s">
        <v>233</v>
      </c>
      <c r="E153" s="144" t="s">
        <v>233</v>
      </c>
      <c r="F153" s="140" t="s">
        <v>222</v>
      </c>
      <c r="G153" s="142" t="s">
        <v>233</v>
      </c>
      <c r="H153" s="144" t="s">
        <v>233</v>
      </c>
      <c r="I153" s="140" t="s">
        <v>222</v>
      </c>
      <c r="J153" s="142" t="s">
        <v>233</v>
      </c>
    </row>
    <row r="154" spans="1:10" ht="14" x14ac:dyDescent="0.15">
      <c r="A154" s="476" t="s">
        <v>164</v>
      </c>
      <c r="B154" s="145" t="s">
        <v>233</v>
      </c>
      <c r="C154" s="146">
        <v>-0.45124576343505785</v>
      </c>
      <c r="D154" s="147" t="s">
        <v>233</v>
      </c>
      <c r="E154" s="145" t="s">
        <v>233</v>
      </c>
      <c r="F154" s="146">
        <v>-0.78397518250314169</v>
      </c>
      <c r="G154" s="147" t="s">
        <v>233</v>
      </c>
      <c r="H154" s="145" t="s">
        <v>233</v>
      </c>
      <c r="I154" s="146">
        <v>-0.76159859359522764</v>
      </c>
      <c r="J154" s="147" t="s">
        <v>233</v>
      </c>
    </row>
    <row r="155" spans="1:10" ht="28" x14ac:dyDescent="0.15">
      <c r="A155" s="477" t="s">
        <v>872</v>
      </c>
      <c r="B155" s="133">
        <v>2.3E-2</v>
      </c>
      <c r="C155" s="134">
        <v>7.0000000000000007E-2</v>
      </c>
      <c r="D155" s="135">
        <v>4.7000000000000007E-2</v>
      </c>
      <c r="E155" s="133">
        <v>8.6999999999999994E-2</v>
      </c>
      <c r="F155" s="134">
        <v>9.2999999999999999E-2</v>
      </c>
      <c r="G155" s="135">
        <v>6.0000000000000053E-3</v>
      </c>
      <c r="H155" s="133">
        <v>5.2999999999999999E-2</v>
      </c>
      <c r="I155" s="134">
        <v>6.2E-2</v>
      </c>
      <c r="J155" s="135">
        <v>9.0000000000000011E-3</v>
      </c>
    </row>
    <row r="156" spans="1:10" ht="14" x14ac:dyDescent="0.15">
      <c r="A156" s="345" t="s">
        <v>100</v>
      </c>
      <c r="B156" s="121">
        <v>0.32600000000000001</v>
      </c>
      <c r="C156" s="122">
        <v>0.39500000000000002</v>
      </c>
      <c r="D156" s="123">
        <v>6.9000000000000006E-2</v>
      </c>
      <c r="E156" s="121">
        <v>0.39200000000000002</v>
      </c>
      <c r="F156" s="122">
        <v>0.56399999999999995</v>
      </c>
      <c r="G156" s="123">
        <v>0.17199999999999993</v>
      </c>
      <c r="H156" s="121">
        <v>0.36099999999999999</v>
      </c>
      <c r="I156" s="122">
        <v>0.42899999999999999</v>
      </c>
      <c r="J156" s="123">
        <v>6.8000000000000005E-2</v>
      </c>
    </row>
    <row r="157" spans="1:10" ht="14" x14ac:dyDescent="0.15">
      <c r="A157" s="345" t="s">
        <v>404</v>
      </c>
      <c r="B157" s="121">
        <v>0.65100000000000002</v>
      </c>
      <c r="C157" s="122">
        <v>0.53500000000000003</v>
      </c>
      <c r="D157" s="123">
        <v>-0.11599999999999999</v>
      </c>
      <c r="E157" s="121">
        <v>0.52</v>
      </c>
      <c r="F157" s="122">
        <v>0.34300000000000003</v>
      </c>
      <c r="G157" s="123">
        <v>-0.17699999999999999</v>
      </c>
      <c r="H157" s="121">
        <v>0.58499999999999996</v>
      </c>
      <c r="I157" s="122">
        <v>0.51</v>
      </c>
      <c r="J157" s="123">
        <v>-7.4999999999999956E-2</v>
      </c>
    </row>
    <row r="158" spans="1:10" ht="14" x14ac:dyDescent="0.15">
      <c r="A158" s="475" t="s">
        <v>244</v>
      </c>
      <c r="B158" s="136">
        <v>43</v>
      </c>
      <c r="C158" s="137">
        <v>43</v>
      </c>
      <c r="D158" s="138" t="s">
        <v>233</v>
      </c>
      <c r="E158" s="136">
        <v>344</v>
      </c>
      <c r="F158" s="137">
        <v>344</v>
      </c>
      <c r="G158" s="138" t="s">
        <v>233</v>
      </c>
      <c r="H158" s="136">
        <v>924</v>
      </c>
      <c r="I158" s="137">
        <v>924</v>
      </c>
      <c r="J158" s="138" t="s">
        <v>233</v>
      </c>
    </row>
    <row r="159" spans="1:10" ht="14" x14ac:dyDescent="0.15">
      <c r="A159" s="345" t="s">
        <v>182</v>
      </c>
      <c r="B159" s="139">
        <v>1.37</v>
      </c>
      <c r="C159" s="140">
        <v>1.53</v>
      </c>
      <c r="D159" s="141">
        <v>0.15999999999999992</v>
      </c>
      <c r="E159" s="139">
        <v>1.57</v>
      </c>
      <c r="F159" s="140">
        <v>1.75</v>
      </c>
      <c r="G159" s="141">
        <v>0.17999999999999994</v>
      </c>
      <c r="H159" s="139">
        <v>1.47</v>
      </c>
      <c r="I159" s="140">
        <v>1.55</v>
      </c>
      <c r="J159" s="141">
        <v>8.0000000000000071E-2</v>
      </c>
    </row>
    <row r="160" spans="1:10" ht="14" x14ac:dyDescent="0.15">
      <c r="A160" s="345" t="s">
        <v>165</v>
      </c>
      <c r="B160" s="139">
        <v>0.54</v>
      </c>
      <c r="C160" s="140">
        <v>0.63</v>
      </c>
      <c r="D160" s="142" t="s">
        <v>233</v>
      </c>
      <c r="E160" s="139">
        <v>0.65</v>
      </c>
      <c r="F160" s="140">
        <v>0.61</v>
      </c>
      <c r="G160" s="142" t="s">
        <v>233</v>
      </c>
      <c r="H160" s="139">
        <v>0.6</v>
      </c>
      <c r="I160" s="140">
        <v>0.61</v>
      </c>
      <c r="J160" s="142" t="s">
        <v>233</v>
      </c>
    </row>
    <row r="161" spans="1:10" ht="14" x14ac:dyDescent="0.15">
      <c r="A161" s="345" t="s">
        <v>245</v>
      </c>
      <c r="B161" s="144" t="s">
        <v>233</v>
      </c>
      <c r="C161" s="140" t="s">
        <v>124</v>
      </c>
      <c r="D161" s="142" t="s">
        <v>233</v>
      </c>
      <c r="E161" s="144" t="s">
        <v>233</v>
      </c>
      <c r="F161" s="140" t="s">
        <v>222</v>
      </c>
      <c r="G161" s="142" t="s">
        <v>233</v>
      </c>
      <c r="H161" s="144" t="s">
        <v>233</v>
      </c>
      <c r="I161" s="140" t="s">
        <v>222</v>
      </c>
      <c r="J161" s="142" t="s">
        <v>233</v>
      </c>
    </row>
    <row r="162" spans="1:10" ht="14" x14ac:dyDescent="0.15">
      <c r="A162" s="476" t="s">
        <v>164</v>
      </c>
      <c r="B162" s="145" t="s">
        <v>233</v>
      </c>
      <c r="C162" s="146">
        <v>0.2453568829277058</v>
      </c>
      <c r="D162" s="147" t="s">
        <v>233</v>
      </c>
      <c r="E162" s="145" t="s">
        <v>233</v>
      </c>
      <c r="F162" s="146">
        <v>0.25024569969675453</v>
      </c>
      <c r="G162" s="147" t="s">
        <v>233</v>
      </c>
      <c r="H162" s="145" t="s">
        <v>233</v>
      </c>
      <c r="I162" s="146">
        <v>0.11542114042383159</v>
      </c>
      <c r="J162" s="147" t="s">
        <v>233</v>
      </c>
    </row>
    <row r="163" spans="1:10" ht="28" x14ac:dyDescent="0.15">
      <c r="A163" s="477" t="s">
        <v>481</v>
      </c>
      <c r="B163" s="133">
        <v>2.4E-2</v>
      </c>
      <c r="C163" s="134">
        <v>2.4E-2</v>
      </c>
      <c r="D163" s="135">
        <v>0</v>
      </c>
      <c r="E163" s="133">
        <v>2.5999999999999999E-2</v>
      </c>
      <c r="F163" s="134">
        <v>6.0999999999999999E-2</v>
      </c>
      <c r="G163" s="135">
        <v>3.5000000000000003E-2</v>
      </c>
      <c r="H163" s="133">
        <v>1.6E-2</v>
      </c>
      <c r="I163" s="134">
        <v>5.7000000000000002E-2</v>
      </c>
      <c r="J163" s="135">
        <v>4.1000000000000002E-2</v>
      </c>
    </row>
    <row r="164" spans="1:10" ht="14" x14ac:dyDescent="0.15">
      <c r="A164" s="345" t="s">
        <v>100</v>
      </c>
      <c r="B164" s="121">
        <v>7.2999999999999995E-2</v>
      </c>
      <c r="C164" s="122">
        <v>0.317</v>
      </c>
      <c r="D164" s="123">
        <v>0.24399999999999999</v>
      </c>
      <c r="E164" s="121">
        <v>7.0999999999999994E-2</v>
      </c>
      <c r="F164" s="122">
        <v>0.17299999999999999</v>
      </c>
      <c r="G164" s="123">
        <v>0.10199999999999999</v>
      </c>
      <c r="H164" s="121">
        <v>8.7999999999999995E-2</v>
      </c>
      <c r="I164" s="122">
        <v>0.19</v>
      </c>
      <c r="J164" s="123">
        <v>0.10200000000000001</v>
      </c>
    </row>
    <row r="165" spans="1:10" ht="14" x14ac:dyDescent="0.15">
      <c r="A165" s="345" t="s">
        <v>404</v>
      </c>
      <c r="B165" s="121">
        <v>0.90200000000000002</v>
      </c>
      <c r="C165" s="122">
        <v>0.65900000000000003</v>
      </c>
      <c r="D165" s="123">
        <v>-0.24299999999999999</v>
      </c>
      <c r="E165" s="121">
        <v>0.90400000000000003</v>
      </c>
      <c r="F165" s="122">
        <v>0.76600000000000001</v>
      </c>
      <c r="G165" s="123">
        <v>-0.13800000000000001</v>
      </c>
      <c r="H165" s="121">
        <v>0.89600000000000002</v>
      </c>
      <c r="I165" s="122">
        <v>0.753</v>
      </c>
      <c r="J165" s="123">
        <v>-0.14300000000000002</v>
      </c>
    </row>
    <row r="166" spans="1:10" ht="14" x14ac:dyDescent="0.15">
      <c r="A166" s="475" t="s">
        <v>244</v>
      </c>
      <c r="B166" s="136">
        <v>41</v>
      </c>
      <c r="C166" s="137">
        <v>41</v>
      </c>
      <c r="D166" s="138" t="s">
        <v>233</v>
      </c>
      <c r="E166" s="136">
        <v>312</v>
      </c>
      <c r="F166" s="137">
        <v>312</v>
      </c>
      <c r="G166" s="138" t="s">
        <v>233</v>
      </c>
      <c r="H166" s="136">
        <v>854</v>
      </c>
      <c r="I166" s="137">
        <v>854</v>
      </c>
      <c r="J166" s="138" t="s">
        <v>233</v>
      </c>
    </row>
    <row r="167" spans="1:10" ht="14" x14ac:dyDescent="0.15">
      <c r="A167" s="345" t="s">
        <v>182</v>
      </c>
      <c r="B167" s="139">
        <v>1.1200000000000001</v>
      </c>
      <c r="C167" s="140">
        <v>1.37</v>
      </c>
      <c r="D167" s="141">
        <v>0.25</v>
      </c>
      <c r="E167" s="139">
        <v>1.1200000000000001</v>
      </c>
      <c r="F167" s="140">
        <v>1.29</v>
      </c>
      <c r="G167" s="141">
        <v>0.16999999999999993</v>
      </c>
      <c r="H167" s="139">
        <v>1.1200000000000001</v>
      </c>
      <c r="I167" s="140">
        <v>1.3</v>
      </c>
      <c r="J167" s="141">
        <v>0.17999999999999994</v>
      </c>
    </row>
    <row r="168" spans="1:10" ht="14" x14ac:dyDescent="0.15">
      <c r="A168" s="345" t="s">
        <v>165</v>
      </c>
      <c r="B168" s="139">
        <v>0.4</v>
      </c>
      <c r="C168" s="140">
        <v>0.54</v>
      </c>
      <c r="D168" s="142" t="s">
        <v>233</v>
      </c>
      <c r="E168" s="139">
        <v>0.4</v>
      </c>
      <c r="F168" s="140">
        <v>0.57999999999999996</v>
      </c>
      <c r="G168" s="142" t="s">
        <v>233</v>
      </c>
      <c r="H168" s="139">
        <v>0.37</v>
      </c>
      <c r="I168" s="140">
        <v>0.56999999999999995</v>
      </c>
      <c r="J168" s="142" t="s">
        <v>233</v>
      </c>
    </row>
    <row r="169" spans="1:10" ht="14" x14ac:dyDescent="0.15">
      <c r="A169" s="345" t="s">
        <v>245</v>
      </c>
      <c r="B169" s="144" t="s">
        <v>233</v>
      </c>
      <c r="C169" s="140" t="s">
        <v>251</v>
      </c>
      <c r="D169" s="142" t="s">
        <v>233</v>
      </c>
      <c r="E169" s="144" t="s">
        <v>233</v>
      </c>
      <c r="F169" s="140" t="s">
        <v>222</v>
      </c>
      <c r="G169" s="142" t="s">
        <v>233</v>
      </c>
      <c r="H169" s="144" t="s">
        <v>233</v>
      </c>
      <c r="I169" s="140" t="s">
        <v>222</v>
      </c>
      <c r="J169" s="142" t="s">
        <v>233</v>
      </c>
    </row>
    <row r="170" spans="1:10" ht="14" x14ac:dyDescent="0.15">
      <c r="A170" s="476" t="s">
        <v>164</v>
      </c>
      <c r="B170" s="145" t="s">
        <v>233</v>
      </c>
      <c r="C170" s="146">
        <v>0.42936292106516555</v>
      </c>
      <c r="D170" s="147" t="s">
        <v>233</v>
      </c>
      <c r="E170" s="145" t="s">
        <v>233</v>
      </c>
      <c r="F170" s="146">
        <v>0.29589764110708733</v>
      </c>
      <c r="G170" s="147" t="s">
        <v>233</v>
      </c>
      <c r="H170" s="145" t="s">
        <v>233</v>
      </c>
      <c r="I170" s="146">
        <v>0.32470042442555908</v>
      </c>
      <c r="J170" s="147" t="s">
        <v>233</v>
      </c>
    </row>
    <row r="171" spans="1:10" ht="28" x14ac:dyDescent="0.15">
      <c r="A171" s="477" t="s">
        <v>66</v>
      </c>
      <c r="B171" s="133">
        <v>0.48799999999999999</v>
      </c>
      <c r="C171" s="134">
        <v>0.46300000000000002</v>
      </c>
      <c r="D171" s="135">
        <v>-2.4999999999999967E-2</v>
      </c>
      <c r="E171" s="133">
        <v>0.47099999999999997</v>
      </c>
      <c r="F171" s="134">
        <v>0.30599999999999999</v>
      </c>
      <c r="G171" s="135">
        <v>-0.16499999999999998</v>
      </c>
      <c r="H171" s="133">
        <v>0.32400000000000001</v>
      </c>
      <c r="I171" s="134">
        <v>0.215</v>
      </c>
      <c r="J171" s="135">
        <v>-0.10900000000000001</v>
      </c>
    </row>
    <row r="172" spans="1:10" ht="14" x14ac:dyDescent="0.15">
      <c r="A172" s="345" t="s">
        <v>100</v>
      </c>
      <c r="B172" s="121">
        <v>0.36599999999999999</v>
      </c>
      <c r="C172" s="122">
        <v>0.48799999999999999</v>
      </c>
      <c r="D172" s="123">
        <v>0.122</v>
      </c>
      <c r="E172" s="121">
        <v>0.436</v>
      </c>
      <c r="F172" s="122">
        <v>0.60499999999999998</v>
      </c>
      <c r="G172" s="123">
        <v>0.16899999999999998</v>
      </c>
      <c r="H172" s="121">
        <v>0.51400000000000001</v>
      </c>
      <c r="I172" s="122">
        <v>0.623</v>
      </c>
      <c r="J172" s="123">
        <v>0.10899999999999999</v>
      </c>
    </row>
    <row r="173" spans="1:10" ht="14" x14ac:dyDescent="0.15">
      <c r="A173" s="345" t="s">
        <v>404</v>
      </c>
      <c r="B173" s="121">
        <v>0.14599999999999999</v>
      </c>
      <c r="C173" s="122">
        <v>4.9000000000000002E-2</v>
      </c>
      <c r="D173" s="123">
        <v>-9.6999999999999989E-2</v>
      </c>
      <c r="E173" s="121">
        <v>9.1999999999999998E-2</v>
      </c>
      <c r="F173" s="122">
        <v>8.8999999999999996E-2</v>
      </c>
      <c r="G173" s="123">
        <v>-3.0000000000000027E-3</v>
      </c>
      <c r="H173" s="121">
        <v>0.16200000000000001</v>
      </c>
      <c r="I173" s="122">
        <v>0.16200000000000001</v>
      </c>
      <c r="J173" s="123">
        <v>0</v>
      </c>
    </row>
    <row r="174" spans="1:10" ht="14" x14ac:dyDescent="0.15">
      <c r="A174" s="475" t="s">
        <v>244</v>
      </c>
      <c r="B174" s="136">
        <v>41</v>
      </c>
      <c r="C174" s="137">
        <v>41</v>
      </c>
      <c r="D174" s="138" t="s">
        <v>233</v>
      </c>
      <c r="E174" s="136">
        <v>314</v>
      </c>
      <c r="F174" s="137">
        <v>314</v>
      </c>
      <c r="G174" s="138" t="s">
        <v>233</v>
      </c>
      <c r="H174" s="136">
        <v>873</v>
      </c>
      <c r="I174" s="137">
        <v>873</v>
      </c>
      <c r="J174" s="138" t="s">
        <v>233</v>
      </c>
    </row>
    <row r="175" spans="1:10" ht="14" x14ac:dyDescent="0.15">
      <c r="A175" s="345" t="s">
        <v>182</v>
      </c>
      <c r="B175" s="139">
        <v>2.34</v>
      </c>
      <c r="C175" s="140">
        <v>2.41</v>
      </c>
      <c r="D175" s="141">
        <v>7.0000000000000284E-2</v>
      </c>
      <c r="E175" s="139">
        <v>2.38</v>
      </c>
      <c r="F175" s="140">
        <v>2.2200000000000002</v>
      </c>
      <c r="G175" s="141">
        <v>-0.1599999999999997</v>
      </c>
      <c r="H175" s="139">
        <v>2.16</v>
      </c>
      <c r="I175" s="140">
        <v>2.0499999999999998</v>
      </c>
      <c r="J175" s="141">
        <v>-0.11000000000000032</v>
      </c>
    </row>
    <row r="176" spans="1:10" ht="14" x14ac:dyDescent="0.15">
      <c r="A176" s="345" t="s">
        <v>165</v>
      </c>
      <c r="B176" s="139">
        <v>0.73</v>
      </c>
      <c r="C176" s="140">
        <v>0.59</v>
      </c>
      <c r="D176" s="142" t="s">
        <v>233</v>
      </c>
      <c r="E176" s="139">
        <v>0.65</v>
      </c>
      <c r="F176" s="140">
        <v>0.59</v>
      </c>
      <c r="G176" s="142" t="s">
        <v>233</v>
      </c>
      <c r="H176" s="139">
        <v>0.68</v>
      </c>
      <c r="I176" s="140">
        <v>0.61</v>
      </c>
      <c r="J176" s="142" t="s">
        <v>233</v>
      </c>
    </row>
    <row r="177" spans="1:10" ht="14" x14ac:dyDescent="0.15">
      <c r="A177" s="345" t="s">
        <v>245</v>
      </c>
      <c r="B177" s="144" t="s">
        <v>233</v>
      </c>
      <c r="C177" s="140" t="s">
        <v>124</v>
      </c>
      <c r="D177" s="142" t="s">
        <v>233</v>
      </c>
      <c r="E177" s="144" t="s">
        <v>233</v>
      </c>
      <c r="F177" s="140" t="s">
        <v>222</v>
      </c>
      <c r="G177" s="142" t="s">
        <v>233</v>
      </c>
      <c r="H177" s="144" t="s">
        <v>233</v>
      </c>
      <c r="I177" s="140" t="s">
        <v>222</v>
      </c>
      <c r="J177" s="142" t="s">
        <v>233</v>
      </c>
    </row>
    <row r="178" spans="1:10" ht="14" x14ac:dyDescent="0.15">
      <c r="A178" s="476" t="s">
        <v>164</v>
      </c>
      <c r="B178" s="145" t="s">
        <v>233</v>
      </c>
      <c r="C178" s="146">
        <v>0.10215852209367415</v>
      </c>
      <c r="D178" s="147" t="s">
        <v>233</v>
      </c>
      <c r="E178" s="145" t="s">
        <v>233</v>
      </c>
      <c r="F178" s="146">
        <v>-0.23694904689518664</v>
      </c>
      <c r="G178" s="147" t="s">
        <v>233</v>
      </c>
      <c r="H178" s="145" t="s">
        <v>233</v>
      </c>
      <c r="I178" s="146">
        <v>-0.16187528973374382</v>
      </c>
      <c r="J178" s="147" t="s">
        <v>233</v>
      </c>
    </row>
    <row r="179" spans="1:10" ht="56" x14ac:dyDescent="0.15">
      <c r="A179" s="469" t="s">
        <v>1029</v>
      </c>
      <c r="B179" s="133">
        <v>0</v>
      </c>
      <c r="C179" s="134">
        <v>9.2999999999999999E-2</v>
      </c>
      <c r="D179" s="135">
        <v>9.2999999999999999E-2</v>
      </c>
      <c r="E179" s="133">
        <v>2.3E-2</v>
      </c>
      <c r="F179" s="134">
        <v>8.6999999999999994E-2</v>
      </c>
      <c r="G179" s="135">
        <v>6.4000000000000001E-2</v>
      </c>
      <c r="H179" s="133">
        <v>1.2999999999999999E-2</v>
      </c>
      <c r="I179" s="134">
        <v>7.2999999999999995E-2</v>
      </c>
      <c r="J179" s="135">
        <v>0.06</v>
      </c>
    </row>
    <row r="180" spans="1:10" ht="14" x14ac:dyDescent="0.15">
      <c r="A180" s="345" t="s">
        <v>100</v>
      </c>
      <c r="B180" s="121">
        <v>9.2999999999999999E-2</v>
      </c>
      <c r="C180" s="122">
        <v>0.72099999999999997</v>
      </c>
      <c r="D180" s="123">
        <v>0.628</v>
      </c>
      <c r="E180" s="121">
        <v>0.23899999999999999</v>
      </c>
      <c r="F180" s="122">
        <v>0.76700000000000002</v>
      </c>
      <c r="G180" s="123">
        <v>0.52800000000000002</v>
      </c>
      <c r="H180" s="121">
        <v>0.17299999999999999</v>
      </c>
      <c r="I180" s="122">
        <v>0.73899999999999999</v>
      </c>
      <c r="J180" s="123">
        <v>0.56600000000000006</v>
      </c>
    </row>
    <row r="181" spans="1:10" ht="14" x14ac:dyDescent="0.15">
      <c r="A181" s="345" t="s">
        <v>404</v>
      </c>
      <c r="B181" s="121">
        <v>0.90700000000000003</v>
      </c>
      <c r="C181" s="122">
        <v>0.186</v>
      </c>
      <c r="D181" s="123">
        <v>-0.72100000000000009</v>
      </c>
      <c r="E181" s="121">
        <v>0.73799999999999999</v>
      </c>
      <c r="F181" s="122">
        <v>0.14599999999999999</v>
      </c>
      <c r="G181" s="123">
        <v>-0.59199999999999997</v>
      </c>
      <c r="H181" s="121">
        <v>0.81399999999999995</v>
      </c>
      <c r="I181" s="122">
        <v>0.188</v>
      </c>
      <c r="J181" s="123">
        <v>-0.62599999999999989</v>
      </c>
    </row>
    <row r="182" spans="1:10" ht="14" x14ac:dyDescent="0.15">
      <c r="A182" s="475" t="s">
        <v>244</v>
      </c>
      <c r="B182" s="136">
        <v>43</v>
      </c>
      <c r="C182" s="137">
        <v>43</v>
      </c>
      <c r="D182" s="138" t="s">
        <v>233</v>
      </c>
      <c r="E182" s="136">
        <v>343</v>
      </c>
      <c r="F182" s="137">
        <v>343</v>
      </c>
      <c r="G182" s="138" t="s">
        <v>233</v>
      </c>
      <c r="H182" s="136">
        <v>920</v>
      </c>
      <c r="I182" s="137">
        <v>920</v>
      </c>
      <c r="J182" s="138" t="s">
        <v>233</v>
      </c>
    </row>
    <row r="183" spans="1:10" ht="14" x14ac:dyDescent="0.15">
      <c r="A183" s="345" t="s">
        <v>182</v>
      </c>
      <c r="B183" s="139">
        <v>1.0900000000000001</v>
      </c>
      <c r="C183" s="140">
        <v>1.91</v>
      </c>
      <c r="D183" s="141">
        <v>0.81999999999999984</v>
      </c>
      <c r="E183" s="139">
        <v>1.29</v>
      </c>
      <c r="F183" s="140">
        <v>1.94</v>
      </c>
      <c r="G183" s="141">
        <v>0.64999999999999991</v>
      </c>
      <c r="H183" s="139">
        <v>1.2</v>
      </c>
      <c r="I183" s="140">
        <v>1.88</v>
      </c>
      <c r="J183" s="141">
        <v>0.67999999999999994</v>
      </c>
    </row>
    <row r="184" spans="1:10" ht="14" x14ac:dyDescent="0.15">
      <c r="A184" s="345" t="s">
        <v>165</v>
      </c>
      <c r="B184" s="139">
        <v>0.28999999999999998</v>
      </c>
      <c r="C184" s="140">
        <v>0.53</v>
      </c>
      <c r="D184" s="142" t="s">
        <v>233</v>
      </c>
      <c r="E184" s="139">
        <v>0.5</v>
      </c>
      <c r="F184" s="140">
        <v>0.48</v>
      </c>
      <c r="G184" s="142" t="s">
        <v>233</v>
      </c>
      <c r="H184" s="139">
        <v>0.43</v>
      </c>
      <c r="I184" s="140">
        <v>0.5</v>
      </c>
      <c r="J184" s="142" t="s">
        <v>233</v>
      </c>
    </row>
    <row r="185" spans="1:10" ht="14" x14ac:dyDescent="0.15">
      <c r="A185" s="345" t="s">
        <v>245</v>
      </c>
      <c r="B185" s="144" t="s">
        <v>233</v>
      </c>
      <c r="C185" s="140" t="s">
        <v>222</v>
      </c>
      <c r="D185" s="142" t="s">
        <v>233</v>
      </c>
      <c r="E185" s="144" t="s">
        <v>233</v>
      </c>
      <c r="F185" s="140" t="s">
        <v>222</v>
      </c>
      <c r="G185" s="142" t="s">
        <v>233</v>
      </c>
      <c r="H185" s="144" t="s">
        <v>233</v>
      </c>
      <c r="I185" s="140" t="s">
        <v>222</v>
      </c>
      <c r="J185" s="142" t="s">
        <v>233</v>
      </c>
    </row>
    <row r="186" spans="1:10" ht="14" x14ac:dyDescent="0.15">
      <c r="A186" s="476" t="s">
        <v>164</v>
      </c>
      <c r="B186" s="145" t="s">
        <v>233</v>
      </c>
      <c r="C186" s="146">
        <v>1.3950199888283927</v>
      </c>
      <c r="D186" s="147" t="s">
        <v>233</v>
      </c>
      <c r="E186" s="145" t="s">
        <v>233</v>
      </c>
      <c r="F186" s="146">
        <v>1.0407345028550408</v>
      </c>
      <c r="G186" s="147" t="s">
        <v>233</v>
      </c>
      <c r="H186" s="145" t="s">
        <v>233</v>
      </c>
      <c r="I186" s="146">
        <v>1.1309833125425637</v>
      </c>
      <c r="J186" s="147" t="s">
        <v>233</v>
      </c>
    </row>
    <row r="187" spans="1:10" ht="28" x14ac:dyDescent="0.15">
      <c r="A187" s="477" t="s">
        <v>274</v>
      </c>
      <c r="B187" s="133">
        <v>0.27900000000000003</v>
      </c>
      <c r="C187" s="134">
        <v>0.11600000000000001</v>
      </c>
      <c r="D187" s="135">
        <v>-0.16300000000000003</v>
      </c>
      <c r="E187" s="133">
        <v>0.16900000000000001</v>
      </c>
      <c r="F187" s="134">
        <v>0.13700000000000001</v>
      </c>
      <c r="G187" s="135">
        <v>-3.2000000000000001E-2</v>
      </c>
      <c r="H187" s="133">
        <v>0.124</v>
      </c>
      <c r="I187" s="134">
        <v>0.13900000000000001</v>
      </c>
      <c r="J187" s="135">
        <v>1.5000000000000013E-2</v>
      </c>
    </row>
    <row r="188" spans="1:10" ht="14" x14ac:dyDescent="0.15">
      <c r="A188" s="345" t="s">
        <v>100</v>
      </c>
      <c r="B188" s="121">
        <v>0.16300000000000001</v>
      </c>
      <c r="C188" s="122">
        <v>0.30199999999999999</v>
      </c>
      <c r="D188" s="123">
        <v>0.13899999999999998</v>
      </c>
      <c r="E188" s="121">
        <v>0.315</v>
      </c>
      <c r="F188" s="122">
        <v>0.38800000000000001</v>
      </c>
      <c r="G188" s="123">
        <v>7.3000000000000009E-2</v>
      </c>
      <c r="H188" s="121">
        <v>0.34</v>
      </c>
      <c r="I188" s="122">
        <v>0.374</v>
      </c>
      <c r="J188" s="123">
        <v>3.3999999999999975E-2</v>
      </c>
    </row>
    <row r="189" spans="1:10" ht="14" x14ac:dyDescent="0.15">
      <c r="A189" s="345" t="s">
        <v>404</v>
      </c>
      <c r="B189" s="121">
        <v>0.55800000000000005</v>
      </c>
      <c r="C189" s="122">
        <v>0.58099999999999996</v>
      </c>
      <c r="D189" s="123">
        <v>2.2999999999999909E-2</v>
      </c>
      <c r="E189" s="121">
        <v>0.51600000000000001</v>
      </c>
      <c r="F189" s="122">
        <v>0.47499999999999998</v>
      </c>
      <c r="G189" s="123">
        <v>-4.1000000000000036E-2</v>
      </c>
      <c r="H189" s="121">
        <v>0.53600000000000003</v>
      </c>
      <c r="I189" s="122">
        <v>0.48799999999999999</v>
      </c>
      <c r="J189" s="123">
        <v>-4.8000000000000043E-2</v>
      </c>
    </row>
    <row r="190" spans="1:10" ht="14" x14ac:dyDescent="0.15">
      <c r="A190" s="475" t="s">
        <v>244</v>
      </c>
      <c r="B190" s="136">
        <v>43</v>
      </c>
      <c r="C190" s="137">
        <v>43</v>
      </c>
      <c r="D190" s="138" t="s">
        <v>233</v>
      </c>
      <c r="E190" s="136">
        <v>343</v>
      </c>
      <c r="F190" s="137">
        <v>343</v>
      </c>
      <c r="G190" s="138" t="s">
        <v>233</v>
      </c>
      <c r="H190" s="136">
        <v>921</v>
      </c>
      <c r="I190" s="137">
        <v>921</v>
      </c>
      <c r="J190" s="138" t="s">
        <v>233</v>
      </c>
    </row>
    <row r="191" spans="1:10" ht="14" x14ac:dyDescent="0.15">
      <c r="A191" s="345" t="s">
        <v>182</v>
      </c>
      <c r="B191" s="139">
        <v>1.72</v>
      </c>
      <c r="C191" s="140">
        <v>1.53</v>
      </c>
      <c r="D191" s="141">
        <v>-0.18999999999999995</v>
      </c>
      <c r="E191" s="139">
        <v>1.65</v>
      </c>
      <c r="F191" s="140">
        <v>1.66</v>
      </c>
      <c r="G191" s="141">
        <v>1.0000000000000009E-2</v>
      </c>
      <c r="H191" s="139">
        <v>1.59</v>
      </c>
      <c r="I191" s="140">
        <v>1.65</v>
      </c>
      <c r="J191" s="141">
        <v>5.9999999999999831E-2</v>
      </c>
    </row>
    <row r="192" spans="1:10" ht="14" x14ac:dyDescent="0.15">
      <c r="A192" s="345" t="s">
        <v>165</v>
      </c>
      <c r="B192" s="139">
        <v>0.88</v>
      </c>
      <c r="C192" s="140">
        <v>0.7</v>
      </c>
      <c r="D192" s="142" t="s">
        <v>233</v>
      </c>
      <c r="E192" s="139">
        <v>0.75</v>
      </c>
      <c r="F192" s="140">
        <v>0.71</v>
      </c>
      <c r="G192" s="142" t="s">
        <v>233</v>
      </c>
      <c r="H192" s="139">
        <v>0.7</v>
      </c>
      <c r="I192" s="140">
        <v>0.71</v>
      </c>
      <c r="J192" s="142" t="s">
        <v>233</v>
      </c>
    </row>
    <row r="193" spans="1:10" ht="14" x14ac:dyDescent="0.15">
      <c r="A193" s="345" t="s">
        <v>245</v>
      </c>
      <c r="B193" s="144" t="s">
        <v>233</v>
      </c>
      <c r="C193" s="140" t="s">
        <v>124</v>
      </c>
      <c r="D193" s="142" t="s">
        <v>233</v>
      </c>
      <c r="E193" s="144" t="s">
        <v>233</v>
      </c>
      <c r="F193" s="140" t="s">
        <v>124</v>
      </c>
      <c r="G193" s="142" t="s">
        <v>233</v>
      </c>
      <c r="H193" s="144" t="s">
        <v>233</v>
      </c>
      <c r="I193" s="140" t="s">
        <v>251</v>
      </c>
      <c r="J193" s="142" t="s">
        <v>233</v>
      </c>
    </row>
    <row r="194" spans="1:10" ht="14" x14ac:dyDescent="0.15">
      <c r="A194" s="476" t="s">
        <v>164</v>
      </c>
      <c r="B194" s="145" t="s">
        <v>233</v>
      </c>
      <c r="C194" s="146">
        <v>-3.4033915442974023E-2</v>
      </c>
      <c r="D194" s="147" t="s">
        <v>233</v>
      </c>
      <c r="E194" s="145" t="s">
        <v>233</v>
      </c>
      <c r="F194" s="146">
        <v>-3.5755686157666597E-2</v>
      </c>
      <c r="G194" s="147" t="s">
        <v>233</v>
      </c>
      <c r="H194" s="145" t="s">
        <v>233</v>
      </c>
      <c r="I194" s="146">
        <v>-9.9964318309026471E-3</v>
      </c>
      <c r="J194" s="147" t="s">
        <v>233</v>
      </c>
    </row>
    <row r="195" spans="1:10" ht="56" x14ac:dyDescent="0.15">
      <c r="A195" s="469" t="s">
        <v>706</v>
      </c>
      <c r="B195" s="133">
        <v>0.11600000000000001</v>
      </c>
      <c r="C195" s="134">
        <v>9.2999999999999999E-2</v>
      </c>
      <c r="D195" s="135">
        <v>-2.3000000000000007E-2</v>
      </c>
      <c r="E195" s="133">
        <v>0.10199999999999999</v>
      </c>
      <c r="F195" s="134">
        <v>6.0999999999999999E-2</v>
      </c>
      <c r="G195" s="135">
        <v>-4.0999999999999995E-2</v>
      </c>
      <c r="H195" s="133">
        <v>0.129</v>
      </c>
      <c r="I195" s="134">
        <v>0.105</v>
      </c>
      <c r="J195" s="135">
        <v>-2.4000000000000007E-2</v>
      </c>
    </row>
    <row r="196" spans="1:10" ht="14" x14ac:dyDescent="0.15">
      <c r="A196" s="345" t="s">
        <v>100</v>
      </c>
      <c r="B196" s="121">
        <v>0.372</v>
      </c>
      <c r="C196" s="122">
        <v>0.41899999999999998</v>
      </c>
      <c r="D196" s="123">
        <v>4.6999999999999986E-2</v>
      </c>
      <c r="E196" s="121">
        <v>0.36</v>
      </c>
      <c r="F196" s="122">
        <v>0.33600000000000002</v>
      </c>
      <c r="G196" s="123">
        <v>-2.3999999999999966E-2</v>
      </c>
      <c r="H196" s="121">
        <v>0.45200000000000001</v>
      </c>
      <c r="I196" s="122">
        <v>0.39900000000000002</v>
      </c>
      <c r="J196" s="123">
        <v>-5.2999999999999992E-2</v>
      </c>
    </row>
    <row r="197" spans="1:10" ht="14" x14ac:dyDescent="0.15">
      <c r="A197" s="345" t="s">
        <v>101</v>
      </c>
      <c r="B197" s="121">
        <v>0.51200000000000001</v>
      </c>
      <c r="C197" s="122">
        <v>0.48799999999999999</v>
      </c>
      <c r="D197" s="123">
        <v>-2.4000000000000021E-2</v>
      </c>
      <c r="E197" s="121">
        <v>0.53800000000000003</v>
      </c>
      <c r="F197" s="122">
        <v>0.60199999999999998</v>
      </c>
      <c r="G197" s="123">
        <v>6.3999999999999946E-2</v>
      </c>
      <c r="H197" s="121">
        <v>0.41899999999999998</v>
      </c>
      <c r="I197" s="122">
        <v>0.497</v>
      </c>
      <c r="J197" s="123">
        <v>7.8000000000000014E-2</v>
      </c>
    </row>
    <row r="198" spans="1:10" ht="14" x14ac:dyDescent="0.15">
      <c r="A198" s="475" t="s">
        <v>244</v>
      </c>
      <c r="B198" s="136">
        <v>43</v>
      </c>
      <c r="C198" s="137">
        <v>43</v>
      </c>
      <c r="D198" s="138" t="s">
        <v>233</v>
      </c>
      <c r="E198" s="136">
        <v>342</v>
      </c>
      <c r="F198" s="137">
        <v>342</v>
      </c>
      <c r="G198" s="138" t="s">
        <v>233</v>
      </c>
      <c r="H198" s="136">
        <v>918</v>
      </c>
      <c r="I198" s="137">
        <v>918</v>
      </c>
      <c r="J198" s="138" t="s">
        <v>233</v>
      </c>
    </row>
    <row r="199" spans="1:10" ht="14" x14ac:dyDescent="0.15">
      <c r="A199" s="345" t="s">
        <v>182</v>
      </c>
      <c r="B199" s="139">
        <v>1.6</v>
      </c>
      <c r="C199" s="140">
        <v>1.6</v>
      </c>
      <c r="D199" s="141">
        <v>0</v>
      </c>
      <c r="E199" s="139">
        <v>1.56</v>
      </c>
      <c r="F199" s="140">
        <v>1.46</v>
      </c>
      <c r="G199" s="141">
        <v>-0.10000000000000009</v>
      </c>
      <c r="H199" s="139">
        <v>1.71</v>
      </c>
      <c r="I199" s="140">
        <v>1.61</v>
      </c>
      <c r="J199" s="141">
        <v>-9.9999999999999867E-2</v>
      </c>
    </row>
    <row r="200" spans="1:10" ht="14" x14ac:dyDescent="0.15">
      <c r="A200" s="345" t="s">
        <v>165</v>
      </c>
      <c r="B200" s="139">
        <v>0.69</v>
      </c>
      <c r="C200" s="140">
        <v>0.66</v>
      </c>
      <c r="D200" s="142" t="s">
        <v>233</v>
      </c>
      <c r="E200" s="139">
        <v>0.67</v>
      </c>
      <c r="F200" s="140">
        <v>0.61</v>
      </c>
      <c r="G200" s="142" t="s">
        <v>233</v>
      </c>
      <c r="H200" s="139">
        <v>0.68</v>
      </c>
      <c r="I200" s="140">
        <v>0.67</v>
      </c>
      <c r="J200" s="142" t="s">
        <v>233</v>
      </c>
    </row>
    <row r="201" spans="1:10" ht="14" x14ac:dyDescent="0.15">
      <c r="A201" s="345" t="s">
        <v>245</v>
      </c>
      <c r="B201" s="144" t="s">
        <v>233</v>
      </c>
      <c r="C201" s="140" t="s">
        <v>124</v>
      </c>
      <c r="D201" s="142" t="s">
        <v>233</v>
      </c>
      <c r="E201" s="144" t="s">
        <v>233</v>
      </c>
      <c r="F201" s="140" t="s">
        <v>251</v>
      </c>
      <c r="G201" s="142" t="s">
        <v>233</v>
      </c>
      <c r="H201" s="144" t="s">
        <v>233</v>
      </c>
      <c r="I201" s="140" t="s">
        <v>222</v>
      </c>
      <c r="J201" s="142" t="s">
        <v>233</v>
      </c>
    </row>
    <row r="202" spans="1:10" ht="14" x14ac:dyDescent="0.15">
      <c r="A202" s="476" t="s">
        <v>164</v>
      </c>
      <c r="B202" s="145" t="s">
        <v>233</v>
      </c>
      <c r="C202" s="146">
        <v>0</v>
      </c>
      <c r="D202" s="147" t="s">
        <v>233</v>
      </c>
      <c r="E202" s="145" t="s">
        <v>233</v>
      </c>
      <c r="F202" s="146">
        <v>-0.12118147604313448</v>
      </c>
      <c r="G202" s="147" t="s">
        <v>233</v>
      </c>
      <c r="H202" s="145" t="s">
        <v>233</v>
      </c>
      <c r="I202" s="146">
        <v>-0.11465371883846302</v>
      </c>
      <c r="J202" s="147" t="s">
        <v>233</v>
      </c>
    </row>
    <row r="203" spans="1:10" ht="28" x14ac:dyDescent="0.15">
      <c r="A203" s="469" t="s">
        <v>873</v>
      </c>
      <c r="B203" s="133">
        <v>0</v>
      </c>
      <c r="C203" s="134">
        <v>4.7E-2</v>
      </c>
      <c r="D203" s="135">
        <v>4.7E-2</v>
      </c>
      <c r="E203" s="133">
        <v>5.5E-2</v>
      </c>
      <c r="F203" s="134">
        <v>0.105</v>
      </c>
      <c r="G203" s="135">
        <v>4.9999999999999996E-2</v>
      </c>
      <c r="H203" s="133">
        <v>2.9000000000000001E-2</v>
      </c>
      <c r="I203" s="134">
        <v>6.2E-2</v>
      </c>
      <c r="J203" s="135">
        <v>3.3000000000000002E-2</v>
      </c>
    </row>
    <row r="204" spans="1:10" ht="14" x14ac:dyDescent="0.15">
      <c r="A204" s="345" t="s">
        <v>100</v>
      </c>
      <c r="B204" s="121">
        <v>0.372</v>
      </c>
      <c r="C204" s="122">
        <v>0.46500000000000002</v>
      </c>
      <c r="D204" s="123">
        <v>9.3000000000000027E-2</v>
      </c>
      <c r="E204" s="121">
        <v>0.41599999999999998</v>
      </c>
      <c r="F204" s="122">
        <v>0.503</v>
      </c>
      <c r="G204" s="123">
        <v>8.7000000000000022E-2</v>
      </c>
      <c r="H204" s="121">
        <v>0.35199999999999998</v>
      </c>
      <c r="I204" s="122">
        <v>0.42899999999999999</v>
      </c>
      <c r="J204" s="123">
        <v>7.7000000000000013E-2</v>
      </c>
    </row>
    <row r="205" spans="1:10" ht="14" x14ac:dyDescent="0.15">
      <c r="A205" s="345" t="s">
        <v>404</v>
      </c>
      <c r="B205" s="121">
        <v>0.628</v>
      </c>
      <c r="C205" s="122">
        <v>0.48799999999999999</v>
      </c>
      <c r="D205" s="123">
        <v>-0.14000000000000001</v>
      </c>
      <c r="E205" s="121">
        <v>0.52900000000000003</v>
      </c>
      <c r="F205" s="122">
        <v>0.39200000000000002</v>
      </c>
      <c r="G205" s="123">
        <v>-0.13700000000000001</v>
      </c>
      <c r="H205" s="121">
        <v>0.61899999999999999</v>
      </c>
      <c r="I205" s="122">
        <v>0.51</v>
      </c>
      <c r="J205" s="123">
        <v>-0.10899999999999999</v>
      </c>
    </row>
    <row r="206" spans="1:10" ht="14" x14ac:dyDescent="0.15">
      <c r="A206" s="475" t="s">
        <v>244</v>
      </c>
      <c r="B206" s="136">
        <v>43</v>
      </c>
      <c r="C206" s="137">
        <v>43</v>
      </c>
      <c r="D206" s="138" t="s">
        <v>233</v>
      </c>
      <c r="E206" s="136">
        <v>344</v>
      </c>
      <c r="F206" s="137">
        <v>344</v>
      </c>
      <c r="G206" s="138" t="s">
        <v>233</v>
      </c>
      <c r="H206" s="136">
        <v>924</v>
      </c>
      <c r="I206" s="137">
        <v>924</v>
      </c>
      <c r="J206" s="138" t="s">
        <v>233</v>
      </c>
    </row>
    <row r="207" spans="1:10" ht="14" x14ac:dyDescent="0.15">
      <c r="A207" s="345" t="s">
        <v>182</v>
      </c>
      <c r="B207" s="139">
        <v>1.37</v>
      </c>
      <c r="C207" s="140">
        <v>1.56</v>
      </c>
      <c r="D207" s="141">
        <v>0.18999999999999995</v>
      </c>
      <c r="E207" s="139">
        <v>1.53</v>
      </c>
      <c r="F207" s="140">
        <v>1.71</v>
      </c>
      <c r="G207" s="141">
        <v>0.17999999999999994</v>
      </c>
      <c r="H207" s="139">
        <v>1.41</v>
      </c>
      <c r="I207" s="140">
        <v>1.55</v>
      </c>
      <c r="J207" s="141">
        <v>0.14000000000000012</v>
      </c>
    </row>
    <row r="208" spans="1:10" ht="14" x14ac:dyDescent="0.15">
      <c r="A208" s="345" t="s">
        <v>165</v>
      </c>
      <c r="B208" s="139">
        <v>0.49</v>
      </c>
      <c r="C208" s="140">
        <v>0.59</v>
      </c>
      <c r="D208" s="142" t="s">
        <v>233</v>
      </c>
      <c r="E208" s="139">
        <v>0.6</v>
      </c>
      <c r="F208" s="140">
        <v>0.64</v>
      </c>
      <c r="G208" s="142" t="s">
        <v>233</v>
      </c>
      <c r="H208" s="139">
        <v>0.55000000000000004</v>
      </c>
      <c r="I208" s="140">
        <v>0.61</v>
      </c>
      <c r="J208" s="142" t="s">
        <v>233</v>
      </c>
    </row>
    <row r="209" spans="1:10" ht="14" x14ac:dyDescent="0.15">
      <c r="A209" s="345" t="s">
        <v>245</v>
      </c>
      <c r="B209" s="144" t="s">
        <v>233</v>
      </c>
      <c r="C209" s="140" t="s">
        <v>124</v>
      </c>
      <c r="D209" s="142" t="s">
        <v>233</v>
      </c>
      <c r="E209" s="144" t="s">
        <v>233</v>
      </c>
      <c r="F209" s="140" t="s">
        <v>222</v>
      </c>
      <c r="G209" s="142" t="s">
        <v>233</v>
      </c>
      <c r="H209" s="144" t="s">
        <v>233</v>
      </c>
      <c r="I209" s="140" t="s">
        <v>222</v>
      </c>
      <c r="J209" s="142" t="s">
        <v>233</v>
      </c>
    </row>
    <row r="210" spans="1:10" ht="14" x14ac:dyDescent="0.15">
      <c r="A210" s="476" t="s">
        <v>164</v>
      </c>
      <c r="B210" s="145" t="s">
        <v>233</v>
      </c>
      <c r="C210" s="146">
        <v>0.25952236802274326</v>
      </c>
      <c r="D210" s="147" t="s">
        <v>233</v>
      </c>
      <c r="E210" s="145" t="s">
        <v>233</v>
      </c>
      <c r="F210" s="146">
        <v>0.2526555725982465</v>
      </c>
      <c r="G210" s="147" t="s">
        <v>233</v>
      </c>
      <c r="H210" s="145" t="s">
        <v>233</v>
      </c>
      <c r="I210" s="146">
        <v>0.21806850224131907</v>
      </c>
      <c r="J210" s="147" t="s">
        <v>233</v>
      </c>
    </row>
    <row r="211" spans="1:10" ht="28" x14ac:dyDescent="0.15">
      <c r="A211" s="477" t="s">
        <v>480</v>
      </c>
      <c r="B211" s="133">
        <v>0.17499999999999999</v>
      </c>
      <c r="C211" s="134">
        <v>0.3</v>
      </c>
      <c r="D211" s="135">
        <v>0.125</v>
      </c>
      <c r="E211" s="133">
        <v>0.42599999999999999</v>
      </c>
      <c r="F211" s="134">
        <v>0.57699999999999996</v>
      </c>
      <c r="G211" s="135">
        <v>0.15099999999999997</v>
      </c>
      <c r="H211" s="133">
        <v>0.34899999999999998</v>
      </c>
      <c r="I211" s="134">
        <v>0.496</v>
      </c>
      <c r="J211" s="135">
        <v>0.14700000000000002</v>
      </c>
    </row>
    <row r="212" spans="1:10" ht="14" x14ac:dyDescent="0.15">
      <c r="A212" s="345" t="s">
        <v>100</v>
      </c>
      <c r="B212" s="121">
        <v>0.65</v>
      </c>
      <c r="C212" s="122">
        <v>0.52500000000000002</v>
      </c>
      <c r="D212" s="123">
        <v>-0.125</v>
      </c>
      <c r="E212" s="121">
        <v>0.46200000000000002</v>
      </c>
      <c r="F212" s="122">
        <v>0.34899999999999998</v>
      </c>
      <c r="G212" s="123">
        <v>-0.11300000000000004</v>
      </c>
      <c r="H212" s="121">
        <v>0.49099999999999999</v>
      </c>
      <c r="I212" s="122">
        <v>0.40799999999999997</v>
      </c>
      <c r="J212" s="123">
        <v>-8.3000000000000018E-2</v>
      </c>
    </row>
    <row r="213" spans="1:10" ht="14" x14ac:dyDescent="0.15">
      <c r="A213" s="345" t="s">
        <v>404</v>
      </c>
      <c r="B213" s="121">
        <v>0.17499999999999999</v>
      </c>
      <c r="C213" s="122">
        <v>0.17499999999999999</v>
      </c>
      <c r="D213" s="123">
        <v>0</v>
      </c>
      <c r="E213" s="121">
        <v>0.112</v>
      </c>
      <c r="F213" s="122">
        <v>7.3999999999999996E-2</v>
      </c>
      <c r="G213" s="123">
        <v>-3.8000000000000006E-2</v>
      </c>
      <c r="H213" s="121">
        <v>0.16</v>
      </c>
      <c r="I213" s="122">
        <v>9.6000000000000002E-2</v>
      </c>
      <c r="J213" s="123">
        <v>-6.4000000000000001E-2</v>
      </c>
    </row>
    <row r="214" spans="1:10" ht="14" x14ac:dyDescent="0.15">
      <c r="A214" s="475" t="s">
        <v>244</v>
      </c>
      <c r="B214" s="136">
        <v>40</v>
      </c>
      <c r="C214" s="137">
        <v>40</v>
      </c>
      <c r="D214" s="138" t="s">
        <v>233</v>
      </c>
      <c r="E214" s="136">
        <v>312</v>
      </c>
      <c r="F214" s="137">
        <v>312</v>
      </c>
      <c r="G214" s="138" t="s">
        <v>233</v>
      </c>
      <c r="H214" s="136">
        <v>871</v>
      </c>
      <c r="I214" s="137">
        <v>871</v>
      </c>
      <c r="J214" s="138" t="s">
        <v>233</v>
      </c>
    </row>
    <row r="215" spans="1:10" ht="14" x14ac:dyDescent="0.15">
      <c r="A215" s="345" t="s">
        <v>182</v>
      </c>
      <c r="B215" s="139">
        <v>2</v>
      </c>
      <c r="C215" s="140">
        <v>2.13</v>
      </c>
      <c r="D215" s="141">
        <v>0.12999999999999989</v>
      </c>
      <c r="E215" s="139">
        <v>2.31</v>
      </c>
      <c r="F215" s="140">
        <v>2.5</v>
      </c>
      <c r="G215" s="141">
        <v>0.18999999999999995</v>
      </c>
      <c r="H215" s="139">
        <v>2.19</v>
      </c>
      <c r="I215" s="140">
        <v>2.4</v>
      </c>
      <c r="J215" s="141">
        <v>0.20999999999999996</v>
      </c>
    </row>
    <row r="216" spans="1:10" ht="14" x14ac:dyDescent="0.15">
      <c r="A216" s="345" t="s">
        <v>165</v>
      </c>
      <c r="B216" s="139">
        <v>0.6</v>
      </c>
      <c r="C216" s="140">
        <v>0.69</v>
      </c>
      <c r="D216" s="142" t="s">
        <v>233</v>
      </c>
      <c r="E216" s="139">
        <v>0.66</v>
      </c>
      <c r="F216" s="140">
        <v>0.63</v>
      </c>
      <c r="G216" s="142" t="s">
        <v>233</v>
      </c>
      <c r="H216" s="139">
        <v>0.69</v>
      </c>
      <c r="I216" s="140">
        <v>0.66</v>
      </c>
      <c r="J216" s="142" t="s">
        <v>233</v>
      </c>
    </row>
    <row r="217" spans="1:10" ht="14" x14ac:dyDescent="0.15">
      <c r="A217" s="345" t="s">
        <v>245</v>
      </c>
      <c r="B217" s="144" t="s">
        <v>233</v>
      </c>
      <c r="C217" s="140" t="s">
        <v>124</v>
      </c>
      <c r="D217" s="142" t="s">
        <v>233</v>
      </c>
      <c r="E217" s="144" t="s">
        <v>233</v>
      </c>
      <c r="F217" s="140" t="s">
        <v>222</v>
      </c>
      <c r="G217" s="142" t="s">
        <v>233</v>
      </c>
      <c r="H217" s="144" t="s">
        <v>233</v>
      </c>
      <c r="I217" s="140" t="s">
        <v>222</v>
      </c>
      <c r="J217" s="142" t="s">
        <v>233</v>
      </c>
    </row>
    <row r="218" spans="1:10" ht="14" x14ac:dyDescent="0.15">
      <c r="A218" s="476" t="s">
        <v>164</v>
      </c>
      <c r="B218" s="145" t="s">
        <v>233</v>
      </c>
      <c r="C218" s="146">
        <v>0.20062497770564161</v>
      </c>
      <c r="D218" s="147" t="s">
        <v>233</v>
      </c>
      <c r="E218" s="145" t="s">
        <v>233</v>
      </c>
      <c r="F218" s="146">
        <v>0.28334366623692236</v>
      </c>
      <c r="G218" s="147" t="s">
        <v>233</v>
      </c>
      <c r="H218" s="145" t="s">
        <v>233</v>
      </c>
      <c r="I218" s="146">
        <v>0.29991168900934451</v>
      </c>
      <c r="J218" s="147" t="s">
        <v>233</v>
      </c>
    </row>
    <row r="219" spans="1:10" ht="28" x14ac:dyDescent="0.15">
      <c r="A219" s="477" t="s">
        <v>672</v>
      </c>
      <c r="B219" s="133">
        <v>9.8000000000000004E-2</v>
      </c>
      <c r="C219" s="134">
        <v>0.14599999999999999</v>
      </c>
      <c r="D219" s="135">
        <v>4.7999999999999987E-2</v>
      </c>
      <c r="E219" s="133">
        <v>0.18099999999999999</v>
      </c>
      <c r="F219" s="134">
        <v>0.39400000000000002</v>
      </c>
      <c r="G219" s="135">
        <v>0.21300000000000002</v>
      </c>
      <c r="H219" s="133">
        <v>8.8999999999999996E-2</v>
      </c>
      <c r="I219" s="134">
        <v>0.191</v>
      </c>
      <c r="J219" s="135">
        <v>0.10200000000000001</v>
      </c>
    </row>
    <row r="220" spans="1:10" ht="14" x14ac:dyDescent="0.15">
      <c r="A220" s="345" t="s">
        <v>100</v>
      </c>
      <c r="B220" s="121">
        <v>4.9000000000000002E-2</v>
      </c>
      <c r="C220" s="122">
        <v>7.2999999999999995E-2</v>
      </c>
      <c r="D220" s="123">
        <v>2.3999999999999994E-2</v>
      </c>
      <c r="E220" s="121">
        <v>0.17799999999999999</v>
      </c>
      <c r="F220" s="122">
        <v>0.19400000000000001</v>
      </c>
      <c r="G220" s="123">
        <v>1.6000000000000014E-2</v>
      </c>
      <c r="H220" s="121">
        <v>0.114</v>
      </c>
      <c r="I220" s="122">
        <v>0.19500000000000001</v>
      </c>
      <c r="J220" s="123">
        <v>8.1000000000000003E-2</v>
      </c>
    </row>
    <row r="221" spans="1:10" ht="14" x14ac:dyDescent="0.15">
      <c r="A221" s="345" t="s">
        <v>404</v>
      </c>
      <c r="B221" s="121">
        <v>0.85399999999999998</v>
      </c>
      <c r="C221" s="122">
        <v>0.78</v>
      </c>
      <c r="D221" s="123">
        <v>-7.3999999999999955E-2</v>
      </c>
      <c r="E221" s="121">
        <v>0.64100000000000001</v>
      </c>
      <c r="F221" s="122">
        <v>0.41299999999999998</v>
      </c>
      <c r="G221" s="123">
        <v>-0.22800000000000004</v>
      </c>
      <c r="H221" s="121">
        <v>0.79600000000000004</v>
      </c>
      <c r="I221" s="122">
        <v>0.61399999999999999</v>
      </c>
      <c r="J221" s="123">
        <v>-0.18200000000000005</v>
      </c>
    </row>
    <row r="222" spans="1:10" ht="14" x14ac:dyDescent="0.15">
      <c r="A222" s="475" t="s">
        <v>244</v>
      </c>
      <c r="B222" s="136">
        <v>41</v>
      </c>
      <c r="C222" s="137">
        <v>41</v>
      </c>
      <c r="D222" s="138" t="s">
        <v>233</v>
      </c>
      <c r="E222" s="136">
        <v>315</v>
      </c>
      <c r="F222" s="137">
        <v>315</v>
      </c>
      <c r="G222" s="138" t="s">
        <v>233</v>
      </c>
      <c r="H222" s="136">
        <v>874</v>
      </c>
      <c r="I222" s="137">
        <v>874</v>
      </c>
      <c r="J222" s="138" t="s">
        <v>233</v>
      </c>
    </row>
    <row r="223" spans="1:10" ht="14" x14ac:dyDescent="0.15">
      <c r="A223" s="345" t="s">
        <v>182</v>
      </c>
      <c r="B223" s="139">
        <v>1.24</v>
      </c>
      <c r="C223" s="140">
        <v>1.37</v>
      </c>
      <c r="D223" s="141">
        <v>0.13000000000000012</v>
      </c>
      <c r="E223" s="139">
        <v>1.54</v>
      </c>
      <c r="F223" s="140">
        <v>1.98</v>
      </c>
      <c r="G223" s="141">
        <v>0.43999999999999995</v>
      </c>
      <c r="H223" s="139">
        <v>1.29</v>
      </c>
      <c r="I223" s="140">
        <v>1.58</v>
      </c>
      <c r="J223" s="141">
        <v>0.29000000000000004</v>
      </c>
    </row>
    <row r="224" spans="1:10" ht="14" x14ac:dyDescent="0.15">
      <c r="A224" s="345" t="s">
        <v>165</v>
      </c>
      <c r="B224" s="139">
        <v>0.62</v>
      </c>
      <c r="C224" s="140">
        <v>0.73</v>
      </c>
      <c r="D224" s="142" t="s">
        <v>233</v>
      </c>
      <c r="E224" s="139">
        <v>0.78</v>
      </c>
      <c r="F224" s="140">
        <v>0.9</v>
      </c>
      <c r="G224" s="142" t="s">
        <v>233</v>
      </c>
      <c r="H224" s="139">
        <v>0.62</v>
      </c>
      <c r="I224" s="140">
        <v>0.79</v>
      </c>
      <c r="J224" s="142" t="s">
        <v>233</v>
      </c>
    </row>
    <row r="225" spans="1:10" ht="14" x14ac:dyDescent="0.15">
      <c r="A225" s="345" t="s">
        <v>245</v>
      </c>
      <c r="B225" s="144" t="s">
        <v>233</v>
      </c>
      <c r="C225" s="140" t="s">
        <v>124</v>
      </c>
      <c r="D225" s="142" t="s">
        <v>233</v>
      </c>
      <c r="E225" s="144" t="s">
        <v>233</v>
      </c>
      <c r="F225" s="140" t="s">
        <v>222</v>
      </c>
      <c r="G225" s="142" t="s">
        <v>233</v>
      </c>
      <c r="H225" s="144" t="s">
        <v>233</v>
      </c>
      <c r="I225" s="140" t="s">
        <v>222</v>
      </c>
      <c r="J225" s="142" t="s">
        <v>233</v>
      </c>
    </row>
    <row r="226" spans="1:10" ht="14" x14ac:dyDescent="0.15">
      <c r="A226" s="476" t="s">
        <v>164</v>
      </c>
      <c r="B226" s="145" t="s">
        <v>233</v>
      </c>
      <c r="C226" s="146">
        <v>0.16004851390193581</v>
      </c>
      <c r="D226" s="147" t="s">
        <v>233</v>
      </c>
      <c r="E226" s="145" t="s">
        <v>233</v>
      </c>
      <c r="F226" s="146">
        <v>0.50789196958435312</v>
      </c>
      <c r="G226" s="147" t="s">
        <v>233</v>
      </c>
      <c r="H226" s="145" t="s">
        <v>233</v>
      </c>
      <c r="I226" s="146">
        <v>0.3841069383725691</v>
      </c>
      <c r="J226" s="147" t="s">
        <v>233</v>
      </c>
    </row>
    <row r="227" spans="1:10" ht="28" x14ac:dyDescent="0.15">
      <c r="A227" s="477" t="s">
        <v>875</v>
      </c>
      <c r="B227" s="133">
        <v>0.23300000000000001</v>
      </c>
      <c r="C227" s="134">
        <v>0.30199999999999999</v>
      </c>
      <c r="D227" s="135">
        <v>6.8999999999999978E-2</v>
      </c>
      <c r="E227" s="133">
        <v>0.216</v>
      </c>
      <c r="F227" s="134">
        <v>0.32700000000000001</v>
      </c>
      <c r="G227" s="135">
        <v>0.11100000000000002</v>
      </c>
      <c r="H227" s="133">
        <v>0.16500000000000001</v>
      </c>
      <c r="I227" s="134">
        <v>0.21099999999999999</v>
      </c>
      <c r="J227" s="135">
        <v>4.5999999999999985E-2</v>
      </c>
    </row>
    <row r="228" spans="1:10" ht="14" x14ac:dyDescent="0.15">
      <c r="A228" s="345" t="s">
        <v>100</v>
      </c>
      <c r="B228" s="121">
        <v>0.55800000000000005</v>
      </c>
      <c r="C228" s="122">
        <v>0.442</v>
      </c>
      <c r="D228" s="123">
        <v>-0.11600000000000005</v>
      </c>
      <c r="E228" s="121">
        <v>0.52800000000000002</v>
      </c>
      <c r="F228" s="122">
        <v>0.36699999999999999</v>
      </c>
      <c r="G228" s="123">
        <v>-0.16100000000000003</v>
      </c>
      <c r="H228" s="121">
        <v>0.502</v>
      </c>
      <c r="I228" s="122">
        <v>0.33400000000000002</v>
      </c>
      <c r="J228" s="123">
        <v>-0.16799999999999998</v>
      </c>
    </row>
    <row r="229" spans="1:10" ht="14" x14ac:dyDescent="0.15">
      <c r="A229" s="345" t="s">
        <v>404</v>
      </c>
      <c r="B229" s="121">
        <v>0.20899999999999999</v>
      </c>
      <c r="C229" s="122">
        <v>0.25600000000000001</v>
      </c>
      <c r="D229" s="123">
        <v>4.7000000000000014E-2</v>
      </c>
      <c r="E229" s="121">
        <v>0.25700000000000001</v>
      </c>
      <c r="F229" s="122">
        <v>0.30599999999999999</v>
      </c>
      <c r="G229" s="123">
        <v>4.8999999999999988E-2</v>
      </c>
      <c r="H229" s="121">
        <v>0.33400000000000002</v>
      </c>
      <c r="I229" s="122">
        <v>0.45500000000000002</v>
      </c>
      <c r="J229" s="123">
        <v>0.121</v>
      </c>
    </row>
    <row r="230" spans="1:10" ht="14" x14ac:dyDescent="0.15">
      <c r="A230" s="475" t="s">
        <v>244</v>
      </c>
      <c r="B230" s="136">
        <v>43</v>
      </c>
      <c r="C230" s="137">
        <v>43</v>
      </c>
      <c r="D230" s="138" t="s">
        <v>233</v>
      </c>
      <c r="E230" s="136">
        <v>343</v>
      </c>
      <c r="F230" s="137">
        <v>343</v>
      </c>
      <c r="G230" s="138" t="s">
        <v>233</v>
      </c>
      <c r="H230" s="136">
        <v>923</v>
      </c>
      <c r="I230" s="137">
        <v>923</v>
      </c>
      <c r="J230" s="138" t="s">
        <v>233</v>
      </c>
    </row>
    <row r="231" spans="1:10" ht="14" x14ac:dyDescent="0.15">
      <c r="A231" s="345" t="s">
        <v>182</v>
      </c>
      <c r="B231" s="139">
        <v>2.02</v>
      </c>
      <c r="C231" s="140">
        <v>2.0499999999999998</v>
      </c>
      <c r="D231" s="141">
        <v>2.9999999999999805E-2</v>
      </c>
      <c r="E231" s="139">
        <v>1.96</v>
      </c>
      <c r="F231" s="140">
        <v>2.02</v>
      </c>
      <c r="G231" s="141">
        <v>6.0000000000000053E-2</v>
      </c>
      <c r="H231" s="139">
        <v>1.83</v>
      </c>
      <c r="I231" s="140">
        <v>1.76</v>
      </c>
      <c r="J231" s="141">
        <v>-7.0000000000000062E-2</v>
      </c>
    </row>
    <row r="232" spans="1:10" ht="14" x14ac:dyDescent="0.15">
      <c r="A232" s="345" t="s">
        <v>165</v>
      </c>
      <c r="B232" s="139">
        <v>0.67</v>
      </c>
      <c r="C232" s="140">
        <v>0.75</v>
      </c>
      <c r="D232" s="142" t="s">
        <v>233</v>
      </c>
      <c r="E232" s="139">
        <v>0.69</v>
      </c>
      <c r="F232" s="140">
        <v>0.8</v>
      </c>
      <c r="G232" s="142" t="s">
        <v>233</v>
      </c>
      <c r="H232" s="139">
        <v>0.69</v>
      </c>
      <c r="I232" s="140">
        <v>0.78</v>
      </c>
      <c r="J232" s="142" t="s">
        <v>233</v>
      </c>
    </row>
    <row r="233" spans="1:10" ht="14" x14ac:dyDescent="0.15">
      <c r="A233" s="345" t="s">
        <v>245</v>
      </c>
      <c r="B233" s="144" t="s">
        <v>233</v>
      </c>
      <c r="C233" s="140" t="s">
        <v>124</v>
      </c>
      <c r="D233" s="142" t="s">
        <v>233</v>
      </c>
      <c r="E233" s="144" t="s">
        <v>233</v>
      </c>
      <c r="F233" s="140" t="s">
        <v>124</v>
      </c>
      <c r="G233" s="142" t="s">
        <v>233</v>
      </c>
      <c r="H233" s="144" t="s">
        <v>233</v>
      </c>
      <c r="I233" s="140" t="s">
        <v>221</v>
      </c>
      <c r="J233" s="142" t="s">
        <v>233</v>
      </c>
    </row>
    <row r="234" spans="1:10" ht="14" x14ac:dyDescent="0.15">
      <c r="A234" s="476" t="s">
        <v>164</v>
      </c>
      <c r="B234" s="145" t="s">
        <v>233</v>
      </c>
      <c r="C234" s="146">
        <v>3.7432698226974051E-2</v>
      </c>
      <c r="D234" s="147" t="s">
        <v>233</v>
      </c>
      <c r="E234" s="145" t="s">
        <v>233</v>
      </c>
      <c r="F234" s="146">
        <v>6.4965899289697412E-2</v>
      </c>
      <c r="G234" s="147" t="s">
        <v>233</v>
      </c>
      <c r="H234" s="145" t="s">
        <v>233</v>
      </c>
      <c r="I234" s="146">
        <v>-8.0926124172480712E-2</v>
      </c>
      <c r="J234" s="147" t="s">
        <v>233</v>
      </c>
    </row>
    <row r="235" spans="1:10" ht="28" x14ac:dyDescent="0.15">
      <c r="A235" s="469" t="s">
        <v>767</v>
      </c>
      <c r="B235" s="133">
        <v>7.0000000000000007E-2</v>
      </c>
      <c r="C235" s="134">
        <v>0</v>
      </c>
      <c r="D235" s="135">
        <v>-7.0000000000000007E-2</v>
      </c>
      <c r="E235" s="133">
        <v>0.05</v>
      </c>
      <c r="F235" s="134">
        <v>2.3E-2</v>
      </c>
      <c r="G235" s="135">
        <v>-2.7000000000000003E-2</v>
      </c>
      <c r="H235" s="133">
        <v>2.9000000000000001E-2</v>
      </c>
      <c r="I235" s="134">
        <v>2.3E-2</v>
      </c>
      <c r="J235" s="135">
        <v>-6.0000000000000019E-3</v>
      </c>
    </row>
    <row r="236" spans="1:10" ht="14" x14ac:dyDescent="0.15">
      <c r="A236" s="345" t="s">
        <v>100</v>
      </c>
      <c r="B236" s="121">
        <v>0.34899999999999998</v>
      </c>
      <c r="C236" s="122">
        <v>0.186</v>
      </c>
      <c r="D236" s="123">
        <v>-0.16299999999999998</v>
      </c>
      <c r="E236" s="121">
        <v>0.31</v>
      </c>
      <c r="F236" s="122">
        <v>0.27500000000000002</v>
      </c>
      <c r="G236" s="123">
        <v>-3.4999999999999976E-2</v>
      </c>
      <c r="H236" s="121">
        <v>0.23699999999999999</v>
      </c>
      <c r="I236" s="122">
        <v>0.215</v>
      </c>
      <c r="J236" s="123">
        <v>-2.1999999999999992E-2</v>
      </c>
    </row>
    <row r="237" spans="1:10" ht="14" x14ac:dyDescent="0.15">
      <c r="A237" s="345" t="s">
        <v>404</v>
      </c>
      <c r="B237" s="121">
        <v>0.58099999999999996</v>
      </c>
      <c r="C237" s="122">
        <v>0.81399999999999995</v>
      </c>
      <c r="D237" s="123">
        <v>0.23299999999999998</v>
      </c>
      <c r="E237" s="121">
        <v>0.64</v>
      </c>
      <c r="F237" s="122">
        <v>0.70199999999999996</v>
      </c>
      <c r="G237" s="123">
        <v>6.1999999999999944E-2</v>
      </c>
      <c r="H237" s="121">
        <v>0.73399999999999999</v>
      </c>
      <c r="I237" s="122">
        <v>0.76200000000000001</v>
      </c>
      <c r="J237" s="123">
        <v>2.8000000000000025E-2</v>
      </c>
    </row>
    <row r="238" spans="1:10" ht="14" x14ac:dyDescent="0.15">
      <c r="A238" s="475" t="s">
        <v>244</v>
      </c>
      <c r="B238" s="136">
        <v>43</v>
      </c>
      <c r="C238" s="137">
        <v>43</v>
      </c>
      <c r="D238" s="138" t="s">
        <v>233</v>
      </c>
      <c r="E238" s="136">
        <v>342</v>
      </c>
      <c r="F238" s="137">
        <v>342</v>
      </c>
      <c r="G238" s="138" t="s">
        <v>233</v>
      </c>
      <c r="H238" s="136">
        <v>921</v>
      </c>
      <c r="I238" s="137">
        <v>921</v>
      </c>
      <c r="J238" s="138" t="s">
        <v>233</v>
      </c>
    </row>
    <row r="239" spans="1:10" ht="14" x14ac:dyDescent="0.15">
      <c r="A239" s="345" t="s">
        <v>182</v>
      </c>
      <c r="B239" s="139">
        <v>1.49</v>
      </c>
      <c r="C239" s="140">
        <v>1.19</v>
      </c>
      <c r="D239" s="141">
        <v>-0.30000000000000004</v>
      </c>
      <c r="E239" s="139">
        <v>1.41</v>
      </c>
      <c r="F239" s="140">
        <v>1.32</v>
      </c>
      <c r="G239" s="141">
        <v>-8.9999999999999858E-2</v>
      </c>
      <c r="H239" s="139">
        <v>1.3</v>
      </c>
      <c r="I239" s="140">
        <v>1.26</v>
      </c>
      <c r="J239" s="141">
        <v>-4.0000000000000036E-2</v>
      </c>
    </row>
    <row r="240" spans="1:10" ht="14" x14ac:dyDescent="0.15">
      <c r="A240" s="345" t="s">
        <v>165</v>
      </c>
      <c r="B240" s="139">
        <v>0.63</v>
      </c>
      <c r="C240" s="140">
        <v>0.39</v>
      </c>
      <c r="D240" s="142" t="s">
        <v>233</v>
      </c>
      <c r="E240" s="139">
        <v>0.57999999999999996</v>
      </c>
      <c r="F240" s="140">
        <v>0.52</v>
      </c>
      <c r="G240" s="142" t="s">
        <v>233</v>
      </c>
      <c r="H240" s="139">
        <v>0.52</v>
      </c>
      <c r="I240" s="140">
        <v>0.49</v>
      </c>
      <c r="J240" s="142" t="s">
        <v>233</v>
      </c>
    </row>
    <row r="241" spans="1:10" ht="14" x14ac:dyDescent="0.15">
      <c r="A241" s="345" t="s">
        <v>245</v>
      </c>
      <c r="B241" s="144" t="s">
        <v>233</v>
      </c>
      <c r="C241" s="140" t="s">
        <v>221</v>
      </c>
      <c r="D241" s="142" t="s">
        <v>233</v>
      </c>
      <c r="E241" s="144" t="s">
        <v>233</v>
      </c>
      <c r="F241" s="140" t="s">
        <v>221</v>
      </c>
      <c r="G241" s="142" t="s">
        <v>233</v>
      </c>
      <c r="H241" s="144" t="s">
        <v>233</v>
      </c>
      <c r="I241" s="140" t="s">
        <v>124</v>
      </c>
      <c r="J241" s="142" t="s">
        <v>233</v>
      </c>
    </row>
    <row r="242" spans="1:10" ht="14" x14ac:dyDescent="0.15">
      <c r="A242" s="476" t="s">
        <v>164</v>
      </c>
      <c r="B242" s="145" t="s">
        <v>233</v>
      </c>
      <c r="C242" s="146">
        <v>-0.42356106231561697</v>
      </c>
      <c r="D242" s="147" t="s">
        <v>233</v>
      </c>
      <c r="E242" s="145" t="s">
        <v>233</v>
      </c>
      <c r="F242" s="146">
        <v>-0.14962966228718627</v>
      </c>
      <c r="G242" s="147" t="s">
        <v>233</v>
      </c>
      <c r="H242" s="145" t="s">
        <v>233</v>
      </c>
      <c r="I242" s="146">
        <v>-7.1136235531226694E-2</v>
      </c>
      <c r="J242" s="147" t="s">
        <v>233</v>
      </c>
    </row>
    <row r="243" spans="1:10" ht="56" x14ac:dyDescent="0.15">
      <c r="A243" s="469" t="s">
        <v>689</v>
      </c>
      <c r="B243" s="133">
        <v>0</v>
      </c>
      <c r="C243" s="134">
        <v>0.05</v>
      </c>
      <c r="D243" s="135">
        <v>0.05</v>
      </c>
      <c r="E243" s="133">
        <v>8.5999999999999993E-2</v>
      </c>
      <c r="F243" s="134">
        <v>0.24199999999999999</v>
      </c>
      <c r="G243" s="135">
        <v>0.156</v>
      </c>
      <c r="H243" s="133">
        <v>6.7000000000000004E-2</v>
      </c>
      <c r="I243" s="134">
        <v>0.14399999999999999</v>
      </c>
      <c r="J243" s="135">
        <v>7.6999999999999985E-2</v>
      </c>
    </row>
    <row r="244" spans="1:10" ht="14" x14ac:dyDescent="0.15">
      <c r="A244" s="345" t="s">
        <v>107</v>
      </c>
      <c r="B244" s="121">
        <v>2.5000000000000001E-2</v>
      </c>
      <c r="C244" s="122">
        <v>0.25</v>
      </c>
      <c r="D244" s="123">
        <v>0.22500000000000001</v>
      </c>
      <c r="E244" s="121">
        <v>9.6000000000000002E-2</v>
      </c>
      <c r="F244" s="122">
        <v>0.185</v>
      </c>
      <c r="G244" s="123">
        <v>8.8999999999999996E-2</v>
      </c>
      <c r="H244" s="121">
        <v>9.9000000000000005E-2</v>
      </c>
      <c r="I244" s="122">
        <v>0.128</v>
      </c>
      <c r="J244" s="123">
        <v>2.8999999999999998E-2</v>
      </c>
    </row>
    <row r="245" spans="1:10" ht="14" x14ac:dyDescent="0.15">
      <c r="A245" s="345" t="s">
        <v>106</v>
      </c>
      <c r="B245" s="121">
        <v>0.15</v>
      </c>
      <c r="C245" s="122">
        <v>0.2</v>
      </c>
      <c r="D245" s="123">
        <v>5.0000000000000017E-2</v>
      </c>
      <c r="E245" s="121">
        <v>0.16600000000000001</v>
      </c>
      <c r="F245" s="122">
        <v>0.21299999999999999</v>
      </c>
      <c r="G245" s="123">
        <v>4.6999999999999986E-2</v>
      </c>
      <c r="H245" s="121">
        <v>0.16800000000000001</v>
      </c>
      <c r="I245" s="122">
        <v>0.16700000000000001</v>
      </c>
      <c r="J245" s="123">
        <v>-1.0000000000000009E-3</v>
      </c>
    </row>
    <row r="246" spans="1:10" ht="14" x14ac:dyDescent="0.15">
      <c r="A246" s="345" t="s">
        <v>105</v>
      </c>
      <c r="B246" s="121">
        <v>0.25</v>
      </c>
      <c r="C246" s="122">
        <v>0.25</v>
      </c>
      <c r="D246" s="123">
        <v>0</v>
      </c>
      <c r="E246" s="121">
        <v>0.26100000000000001</v>
      </c>
      <c r="F246" s="122">
        <v>0.21299999999999999</v>
      </c>
      <c r="G246" s="123">
        <v>-4.8000000000000015E-2</v>
      </c>
      <c r="H246" s="121">
        <v>0.27400000000000002</v>
      </c>
      <c r="I246" s="122">
        <v>0.30299999999999999</v>
      </c>
      <c r="J246" s="123">
        <v>2.899999999999997E-2</v>
      </c>
    </row>
    <row r="247" spans="1:10" ht="14" x14ac:dyDescent="0.15">
      <c r="A247" s="345" t="s">
        <v>104</v>
      </c>
      <c r="B247" s="121">
        <v>0.27500000000000002</v>
      </c>
      <c r="C247" s="122">
        <v>0.2</v>
      </c>
      <c r="D247" s="123">
        <v>-7.5000000000000011E-2</v>
      </c>
      <c r="E247" s="121">
        <v>0.21299999999999999</v>
      </c>
      <c r="F247" s="122">
        <v>0.111</v>
      </c>
      <c r="G247" s="123">
        <v>-0.10199999999999999</v>
      </c>
      <c r="H247" s="121">
        <v>0.22900000000000001</v>
      </c>
      <c r="I247" s="122">
        <v>0.19700000000000001</v>
      </c>
      <c r="J247" s="123">
        <v>-3.2000000000000001E-2</v>
      </c>
    </row>
    <row r="248" spans="1:10" ht="14" x14ac:dyDescent="0.15">
      <c r="A248" s="345" t="s">
        <v>103</v>
      </c>
      <c r="B248" s="121">
        <v>0.22500000000000001</v>
      </c>
      <c r="C248" s="122">
        <v>0.05</v>
      </c>
      <c r="D248" s="123">
        <v>-0.17499999999999999</v>
      </c>
      <c r="E248" s="121">
        <v>0.124</v>
      </c>
      <c r="F248" s="122">
        <v>2.9000000000000001E-2</v>
      </c>
      <c r="G248" s="123">
        <v>-9.5000000000000001E-2</v>
      </c>
      <c r="H248" s="121">
        <v>0.127</v>
      </c>
      <c r="I248" s="122">
        <v>4.8000000000000001E-2</v>
      </c>
      <c r="J248" s="123">
        <v>-7.9000000000000001E-2</v>
      </c>
    </row>
    <row r="249" spans="1:10" ht="14" x14ac:dyDescent="0.15">
      <c r="A249" s="345" t="s">
        <v>102</v>
      </c>
      <c r="B249" s="121">
        <v>0.05</v>
      </c>
      <c r="C249" s="122">
        <v>0</v>
      </c>
      <c r="D249" s="123">
        <v>-0.05</v>
      </c>
      <c r="E249" s="121">
        <v>3.7999999999999999E-2</v>
      </c>
      <c r="F249" s="122">
        <v>0</v>
      </c>
      <c r="G249" s="123">
        <v>-3.7999999999999999E-2</v>
      </c>
      <c r="H249" s="121">
        <v>2.8000000000000001E-2</v>
      </c>
      <c r="I249" s="122">
        <v>8.9999999999999993E-3</v>
      </c>
      <c r="J249" s="123">
        <v>-1.9000000000000003E-2</v>
      </c>
    </row>
    <row r="250" spans="1:10" ht="14" x14ac:dyDescent="0.15">
      <c r="A250" s="345" t="s">
        <v>99</v>
      </c>
      <c r="B250" s="121">
        <v>2.5000000000000001E-2</v>
      </c>
      <c r="C250" s="122">
        <v>0</v>
      </c>
      <c r="D250" s="123">
        <v>-2.5000000000000001E-2</v>
      </c>
      <c r="E250" s="121">
        <v>1.6E-2</v>
      </c>
      <c r="F250" s="122">
        <v>6.0000000000000001E-3</v>
      </c>
      <c r="G250" s="123">
        <v>-0.01</v>
      </c>
      <c r="H250" s="121">
        <v>8.9999999999999993E-3</v>
      </c>
      <c r="I250" s="122">
        <v>5.0000000000000001E-3</v>
      </c>
      <c r="J250" s="123">
        <v>-3.9999999999999992E-3</v>
      </c>
    </row>
    <row r="251" spans="1:10" ht="14" x14ac:dyDescent="0.15">
      <c r="A251" s="475" t="s">
        <v>244</v>
      </c>
      <c r="B251" s="136">
        <v>40</v>
      </c>
      <c r="C251" s="137">
        <v>40</v>
      </c>
      <c r="D251" s="138" t="s">
        <v>233</v>
      </c>
      <c r="E251" s="136">
        <v>314</v>
      </c>
      <c r="F251" s="137">
        <v>314</v>
      </c>
      <c r="G251" s="138" t="s">
        <v>233</v>
      </c>
      <c r="H251" s="136">
        <v>869</v>
      </c>
      <c r="I251" s="137">
        <v>869</v>
      </c>
      <c r="J251" s="138" t="s">
        <v>233</v>
      </c>
    </row>
    <row r="252" spans="1:10" ht="14" x14ac:dyDescent="0.15">
      <c r="A252" s="345" t="s">
        <v>182</v>
      </c>
      <c r="B252" s="139">
        <v>4.2300000000000004</v>
      </c>
      <c r="C252" s="140">
        <v>5.55</v>
      </c>
      <c r="D252" s="141">
        <v>1.3199999999999994</v>
      </c>
      <c r="E252" s="139">
        <v>4.97</v>
      </c>
      <c r="F252" s="140">
        <v>6.11</v>
      </c>
      <c r="G252" s="141">
        <v>1.1400000000000006</v>
      </c>
      <c r="H252" s="139">
        <v>4.96</v>
      </c>
      <c r="I252" s="140">
        <v>5.51</v>
      </c>
      <c r="J252" s="141">
        <v>0.54999999999999982</v>
      </c>
    </row>
    <row r="253" spans="1:10" ht="14" x14ac:dyDescent="0.15">
      <c r="A253" s="345" t="s">
        <v>165</v>
      </c>
      <c r="B253" s="139">
        <v>1.31</v>
      </c>
      <c r="C253" s="140">
        <v>1.34</v>
      </c>
      <c r="D253" s="142" t="s">
        <v>233</v>
      </c>
      <c r="E253" s="139">
        <v>1.62</v>
      </c>
      <c r="F253" s="140">
        <v>1.49</v>
      </c>
      <c r="G253" s="142" t="s">
        <v>233</v>
      </c>
      <c r="H253" s="139">
        <v>1.52</v>
      </c>
      <c r="I253" s="140">
        <v>1.5</v>
      </c>
      <c r="J253" s="142" t="s">
        <v>233</v>
      </c>
    </row>
    <row r="254" spans="1:10" ht="14" x14ac:dyDescent="0.15">
      <c r="A254" s="345" t="s">
        <v>245</v>
      </c>
      <c r="B254" s="144" t="s">
        <v>233</v>
      </c>
      <c r="C254" s="140" t="s">
        <v>222</v>
      </c>
      <c r="D254" s="142" t="s">
        <v>233</v>
      </c>
      <c r="E254" s="144" t="s">
        <v>233</v>
      </c>
      <c r="F254" s="140" t="s">
        <v>222</v>
      </c>
      <c r="G254" s="142" t="s">
        <v>233</v>
      </c>
      <c r="H254" s="144" t="s">
        <v>233</v>
      </c>
      <c r="I254" s="140" t="s">
        <v>222</v>
      </c>
      <c r="J254" s="142" t="s">
        <v>233</v>
      </c>
    </row>
    <row r="255" spans="1:10" ht="14" x14ac:dyDescent="0.15">
      <c r="A255" s="476" t="s">
        <v>164</v>
      </c>
      <c r="B255" s="145" t="s">
        <v>233</v>
      </c>
      <c r="C255" s="146">
        <v>0.9798651137356682</v>
      </c>
      <c r="D255" s="147" t="s">
        <v>233</v>
      </c>
      <c r="E255" s="145" t="s">
        <v>233</v>
      </c>
      <c r="F255" s="146">
        <v>0.68941725990456859</v>
      </c>
      <c r="G255" s="147" t="s">
        <v>233</v>
      </c>
      <c r="H255" s="145" t="s">
        <v>233</v>
      </c>
      <c r="I255" s="146">
        <v>0.32414037078166413</v>
      </c>
      <c r="J255" s="147" t="s">
        <v>233</v>
      </c>
    </row>
    <row r="256" spans="1:10" ht="28" x14ac:dyDescent="0.15">
      <c r="A256" s="469" t="s">
        <v>317</v>
      </c>
      <c r="B256" s="133">
        <v>7.6999999999999999E-2</v>
      </c>
      <c r="C256" s="134">
        <v>0.23100000000000001</v>
      </c>
      <c r="D256" s="135">
        <v>0.15400000000000003</v>
      </c>
      <c r="E256" s="133">
        <v>6.8000000000000005E-2</v>
      </c>
      <c r="F256" s="134">
        <v>0.11600000000000001</v>
      </c>
      <c r="G256" s="135">
        <v>4.8000000000000001E-2</v>
      </c>
      <c r="H256" s="133">
        <v>9.1999999999999998E-2</v>
      </c>
      <c r="I256" s="134">
        <v>0.17599999999999999</v>
      </c>
      <c r="J256" s="135">
        <v>8.3999999999999991E-2</v>
      </c>
    </row>
    <row r="257" spans="1:10" ht="14" x14ac:dyDescent="0.15">
      <c r="A257" s="345" t="s">
        <v>107</v>
      </c>
      <c r="B257" s="121">
        <v>7.6999999999999999E-2</v>
      </c>
      <c r="C257" s="122">
        <v>0.128</v>
      </c>
      <c r="D257" s="123">
        <v>5.1000000000000004E-2</v>
      </c>
      <c r="E257" s="121">
        <v>9.4E-2</v>
      </c>
      <c r="F257" s="122">
        <v>0.123</v>
      </c>
      <c r="G257" s="123">
        <v>2.8999999999999998E-2</v>
      </c>
      <c r="H257" s="121">
        <v>0.09</v>
      </c>
      <c r="I257" s="122">
        <v>0.125</v>
      </c>
      <c r="J257" s="123">
        <v>3.5000000000000003E-2</v>
      </c>
    </row>
    <row r="258" spans="1:10" ht="14" x14ac:dyDescent="0.15">
      <c r="A258" s="345" t="s">
        <v>106</v>
      </c>
      <c r="B258" s="121">
        <v>0.20499999999999999</v>
      </c>
      <c r="C258" s="122">
        <v>0.28199999999999997</v>
      </c>
      <c r="D258" s="123">
        <v>7.6999999999999985E-2</v>
      </c>
      <c r="E258" s="121">
        <v>0.126</v>
      </c>
      <c r="F258" s="122">
        <v>0.21299999999999999</v>
      </c>
      <c r="G258" s="123">
        <v>8.6999999999999994E-2</v>
      </c>
      <c r="H258" s="121">
        <v>0.161</v>
      </c>
      <c r="I258" s="122">
        <v>0.19</v>
      </c>
      <c r="J258" s="123">
        <v>2.8999999999999998E-2</v>
      </c>
    </row>
    <row r="259" spans="1:10" ht="14" x14ac:dyDescent="0.15">
      <c r="A259" s="345" t="s">
        <v>105</v>
      </c>
      <c r="B259" s="121">
        <v>0.20499999999999999</v>
      </c>
      <c r="C259" s="122">
        <v>0.23100000000000001</v>
      </c>
      <c r="D259" s="123">
        <v>2.6000000000000023E-2</v>
      </c>
      <c r="E259" s="121">
        <v>0.26100000000000001</v>
      </c>
      <c r="F259" s="122">
        <v>0.29699999999999999</v>
      </c>
      <c r="G259" s="123">
        <v>3.5999999999999976E-2</v>
      </c>
      <c r="H259" s="121">
        <v>0.28399999999999997</v>
      </c>
      <c r="I259" s="122">
        <v>0.251</v>
      </c>
      <c r="J259" s="123">
        <v>-3.2999999999999974E-2</v>
      </c>
    </row>
    <row r="260" spans="1:10" ht="14" x14ac:dyDescent="0.15">
      <c r="A260" s="345" t="s">
        <v>104</v>
      </c>
      <c r="B260" s="121">
        <v>0.33300000000000002</v>
      </c>
      <c r="C260" s="122">
        <v>5.0999999999999997E-2</v>
      </c>
      <c r="D260" s="123">
        <v>-0.28200000000000003</v>
      </c>
      <c r="E260" s="121">
        <v>0.29699999999999999</v>
      </c>
      <c r="F260" s="122">
        <v>0.152</v>
      </c>
      <c r="G260" s="123">
        <v>-0.14499999999999999</v>
      </c>
      <c r="H260" s="121">
        <v>0.26400000000000001</v>
      </c>
      <c r="I260" s="122">
        <v>0.161</v>
      </c>
      <c r="J260" s="123">
        <v>-0.10300000000000001</v>
      </c>
    </row>
    <row r="261" spans="1:10" ht="14" x14ac:dyDescent="0.15">
      <c r="A261" s="345" t="s">
        <v>103</v>
      </c>
      <c r="B261" s="121">
        <v>0.10299999999999999</v>
      </c>
      <c r="C261" s="122">
        <v>7.6999999999999999E-2</v>
      </c>
      <c r="D261" s="123">
        <v>-2.5999999999999995E-2</v>
      </c>
      <c r="E261" s="121">
        <v>0.106</v>
      </c>
      <c r="F261" s="122">
        <v>7.6999999999999999E-2</v>
      </c>
      <c r="G261" s="123">
        <v>-2.8999999999999998E-2</v>
      </c>
      <c r="H261" s="121">
        <v>8.3000000000000004E-2</v>
      </c>
      <c r="I261" s="122">
        <v>7.4999999999999997E-2</v>
      </c>
      <c r="J261" s="123">
        <v>-8.0000000000000071E-3</v>
      </c>
    </row>
    <row r="262" spans="1:10" ht="14" x14ac:dyDescent="0.15">
      <c r="A262" s="345" t="s">
        <v>102</v>
      </c>
      <c r="B262" s="121">
        <v>0</v>
      </c>
      <c r="C262" s="122">
        <v>0</v>
      </c>
      <c r="D262" s="123">
        <v>0</v>
      </c>
      <c r="E262" s="121">
        <v>3.9E-2</v>
      </c>
      <c r="F262" s="122">
        <v>1.2999999999999999E-2</v>
      </c>
      <c r="G262" s="123">
        <v>-2.6000000000000002E-2</v>
      </c>
      <c r="H262" s="121">
        <v>2.1999999999999999E-2</v>
      </c>
      <c r="I262" s="122">
        <v>1.4E-2</v>
      </c>
      <c r="J262" s="123">
        <v>-7.9999999999999984E-3</v>
      </c>
    </row>
    <row r="263" spans="1:10" ht="14" x14ac:dyDescent="0.15">
      <c r="A263" s="345" t="s">
        <v>99</v>
      </c>
      <c r="B263" s="121">
        <v>0</v>
      </c>
      <c r="C263" s="122">
        <v>0</v>
      </c>
      <c r="D263" s="123">
        <v>0</v>
      </c>
      <c r="E263" s="121">
        <v>0.01</v>
      </c>
      <c r="F263" s="122">
        <v>0.01</v>
      </c>
      <c r="G263" s="123">
        <v>0</v>
      </c>
      <c r="H263" s="121">
        <v>3.0000000000000001E-3</v>
      </c>
      <c r="I263" s="122">
        <v>8.9999999999999993E-3</v>
      </c>
      <c r="J263" s="123">
        <v>5.9999999999999993E-3</v>
      </c>
    </row>
    <row r="264" spans="1:10" ht="14" x14ac:dyDescent="0.15">
      <c r="A264" s="475" t="s">
        <v>244</v>
      </c>
      <c r="B264" s="136">
        <v>39</v>
      </c>
      <c r="C264" s="137">
        <v>39</v>
      </c>
      <c r="D264" s="138" t="s">
        <v>233</v>
      </c>
      <c r="E264" s="136">
        <v>310</v>
      </c>
      <c r="F264" s="137">
        <v>310</v>
      </c>
      <c r="G264" s="138" t="s">
        <v>233</v>
      </c>
      <c r="H264" s="136">
        <v>865</v>
      </c>
      <c r="I264" s="137">
        <v>865</v>
      </c>
      <c r="J264" s="138" t="s">
        <v>233</v>
      </c>
    </row>
    <row r="265" spans="1:10" ht="14" x14ac:dyDescent="0.15">
      <c r="A265" s="345" t="s">
        <v>182</v>
      </c>
      <c r="B265" s="139">
        <v>5.05</v>
      </c>
      <c r="C265" s="140">
        <v>6.03</v>
      </c>
      <c r="D265" s="141">
        <v>0.98000000000000043</v>
      </c>
      <c r="E265" s="139">
        <v>4.8499999999999996</v>
      </c>
      <c r="F265" s="140">
        <v>5.42</v>
      </c>
      <c r="G265" s="141">
        <v>0.57000000000000028</v>
      </c>
      <c r="H265" s="139">
        <v>5.1100000000000003</v>
      </c>
      <c r="I265" s="140">
        <v>5.58</v>
      </c>
      <c r="J265" s="141">
        <v>0.46999999999999975</v>
      </c>
    </row>
    <row r="266" spans="1:10" ht="14" x14ac:dyDescent="0.15">
      <c r="A266" s="345" t="s">
        <v>165</v>
      </c>
      <c r="B266" s="139">
        <v>1.41</v>
      </c>
      <c r="C266" s="140">
        <v>1.5</v>
      </c>
      <c r="D266" s="142" t="s">
        <v>233</v>
      </c>
      <c r="E266" s="139">
        <v>1.52</v>
      </c>
      <c r="F266" s="140">
        <v>1.52</v>
      </c>
      <c r="G266" s="142" t="s">
        <v>233</v>
      </c>
      <c r="H266" s="139">
        <v>1.48</v>
      </c>
      <c r="I266" s="140">
        <v>1.64</v>
      </c>
      <c r="J266" s="142" t="s">
        <v>233</v>
      </c>
    </row>
    <row r="267" spans="1:10" ht="14" x14ac:dyDescent="0.15">
      <c r="A267" s="345" t="s">
        <v>245</v>
      </c>
      <c r="B267" s="144" t="s">
        <v>233</v>
      </c>
      <c r="C267" s="140" t="s">
        <v>221</v>
      </c>
      <c r="D267" s="142" t="s">
        <v>233</v>
      </c>
      <c r="E267" s="144" t="s">
        <v>233</v>
      </c>
      <c r="F267" s="140" t="s">
        <v>222</v>
      </c>
      <c r="G267" s="142" t="s">
        <v>233</v>
      </c>
      <c r="H267" s="144" t="s">
        <v>233</v>
      </c>
      <c r="I267" s="140" t="s">
        <v>222</v>
      </c>
      <c r="J267" s="142" t="s">
        <v>233</v>
      </c>
    </row>
    <row r="268" spans="1:10" ht="14" x14ac:dyDescent="0.15">
      <c r="A268" s="476" t="s">
        <v>164</v>
      </c>
      <c r="B268" s="145" t="s">
        <v>233</v>
      </c>
      <c r="C268" s="146">
        <v>0.55384875938821165</v>
      </c>
      <c r="D268" s="147" t="s">
        <v>233</v>
      </c>
      <c r="E268" s="145" t="s">
        <v>233</v>
      </c>
      <c r="F268" s="146">
        <v>0.32040425640401771</v>
      </c>
      <c r="G268" s="147" t="s">
        <v>233</v>
      </c>
      <c r="H268" s="145" t="s">
        <v>233</v>
      </c>
      <c r="I268" s="146">
        <v>0.25150118363457796</v>
      </c>
      <c r="J268" s="147" t="s">
        <v>233</v>
      </c>
    </row>
    <row r="269" spans="1:10" ht="28" x14ac:dyDescent="0.15">
      <c r="A269" s="477" t="s">
        <v>416</v>
      </c>
      <c r="B269" s="133">
        <v>2.5000000000000001E-2</v>
      </c>
      <c r="C269" s="134">
        <v>2.5000000000000001E-2</v>
      </c>
      <c r="D269" s="135">
        <v>0</v>
      </c>
      <c r="E269" s="133">
        <v>3.9E-2</v>
      </c>
      <c r="F269" s="134">
        <v>3.0000000000000001E-3</v>
      </c>
      <c r="G269" s="135">
        <v>-3.5999999999999997E-2</v>
      </c>
      <c r="H269" s="133">
        <v>2.5999999999999999E-2</v>
      </c>
      <c r="I269" s="134">
        <v>8.9999999999999993E-3</v>
      </c>
      <c r="J269" s="135">
        <v>-1.7000000000000001E-2</v>
      </c>
    </row>
    <row r="270" spans="1:10" ht="14" x14ac:dyDescent="0.15">
      <c r="A270" s="345" t="s">
        <v>107</v>
      </c>
      <c r="B270" s="121">
        <v>2.5000000000000001E-2</v>
      </c>
      <c r="C270" s="122">
        <v>0</v>
      </c>
      <c r="D270" s="123">
        <v>-2.5000000000000001E-2</v>
      </c>
      <c r="E270" s="121">
        <v>4.4999999999999998E-2</v>
      </c>
      <c r="F270" s="122">
        <v>0.01</v>
      </c>
      <c r="G270" s="123">
        <v>-3.4999999999999996E-2</v>
      </c>
      <c r="H270" s="121">
        <v>3.4000000000000002E-2</v>
      </c>
      <c r="I270" s="122">
        <v>2.4E-2</v>
      </c>
      <c r="J270" s="123">
        <v>-1.0000000000000002E-2</v>
      </c>
    </row>
    <row r="271" spans="1:10" ht="14" x14ac:dyDescent="0.15">
      <c r="A271" s="345" t="s">
        <v>106</v>
      </c>
      <c r="B271" s="121">
        <v>0.1</v>
      </c>
      <c r="C271" s="122">
        <v>2.5000000000000001E-2</v>
      </c>
      <c r="D271" s="123">
        <v>-7.5000000000000011E-2</v>
      </c>
      <c r="E271" s="121">
        <v>7.8E-2</v>
      </c>
      <c r="F271" s="122">
        <v>4.2000000000000003E-2</v>
      </c>
      <c r="G271" s="123">
        <v>-3.5999999999999997E-2</v>
      </c>
      <c r="H271" s="121">
        <v>7.0999999999999994E-2</v>
      </c>
      <c r="I271" s="122">
        <v>4.9000000000000002E-2</v>
      </c>
      <c r="J271" s="123">
        <v>-2.1999999999999992E-2</v>
      </c>
    </row>
    <row r="272" spans="1:10" ht="14" x14ac:dyDescent="0.15">
      <c r="A272" s="345" t="s">
        <v>105</v>
      </c>
      <c r="B272" s="121">
        <v>0.15</v>
      </c>
      <c r="C272" s="122">
        <v>0.2</v>
      </c>
      <c r="D272" s="123">
        <v>5.0000000000000017E-2</v>
      </c>
      <c r="E272" s="121">
        <v>0.159</v>
      </c>
      <c r="F272" s="122">
        <v>8.7999999999999995E-2</v>
      </c>
      <c r="G272" s="123">
        <v>-7.1000000000000008E-2</v>
      </c>
      <c r="H272" s="121">
        <v>0.156</v>
      </c>
      <c r="I272" s="122">
        <v>0.108</v>
      </c>
      <c r="J272" s="123">
        <v>-4.8000000000000001E-2</v>
      </c>
    </row>
    <row r="273" spans="1:10" ht="14" x14ac:dyDescent="0.15">
      <c r="A273" s="345" t="s">
        <v>104</v>
      </c>
      <c r="B273" s="121">
        <v>0.15</v>
      </c>
      <c r="C273" s="122">
        <v>0.35</v>
      </c>
      <c r="D273" s="123">
        <v>0.19999999999999998</v>
      </c>
      <c r="E273" s="121">
        <v>0.23100000000000001</v>
      </c>
      <c r="F273" s="122">
        <v>0.25</v>
      </c>
      <c r="G273" s="123">
        <v>1.8999999999999989E-2</v>
      </c>
      <c r="H273" s="121">
        <v>0.26400000000000001</v>
      </c>
      <c r="I273" s="122">
        <v>0.22800000000000001</v>
      </c>
      <c r="J273" s="123">
        <v>-3.6000000000000004E-2</v>
      </c>
    </row>
    <row r="274" spans="1:10" ht="14" x14ac:dyDescent="0.15">
      <c r="A274" s="345" t="s">
        <v>103</v>
      </c>
      <c r="B274" s="121">
        <v>0.32500000000000001</v>
      </c>
      <c r="C274" s="122">
        <v>0.3</v>
      </c>
      <c r="D274" s="123">
        <v>-2.5000000000000022E-2</v>
      </c>
      <c r="E274" s="121">
        <v>0.26600000000000001</v>
      </c>
      <c r="F274" s="122">
        <v>0.25</v>
      </c>
      <c r="G274" s="123">
        <v>-1.6000000000000014E-2</v>
      </c>
      <c r="H274" s="121">
        <v>0.26500000000000001</v>
      </c>
      <c r="I274" s="122">
        <v>0.27200000000000002</v>
      </c>
      <c r="J274" s="123">
        <v>7.0000000000000062E-3</v>
      </c>
    </row>
    <row r="275" spans="1:10" ht="14" x14ac:dyDescent="0.15">
      <c r="A275" s="345" t="s">
        <v>102</v>
      </c>
      <c r="B275" s="121">
        <v>0.05</v>
      </c>
      <c r="C275" s="122">
        <v>0.1</v>
      </c>
      <c r="D275" s="123">
        <v>0.05</v>
      </c>
      <c r="E275" s="121">
        <v>9.0999999999999998E-2</v>
      </c>
      <c r="F275" s="122">
        <v>0.182</v>
      </c>
      <c r="G275" s="123">
        <v>9.0999999999999998E-2</v>
      </c>
      <c r="H275" s="121">
        <v>9.8000000000000004E-2</v>
      </c>
      <c r="I275" s="122">
        <v>0.14099999999999999</v>
      </c>
      <c r="J275" s="123">
        <v>4.2999999999999983E-2</v>
      </c>
    </row>
    <row r="276" spans="1:10" ht="14" x14ac:dyDescent="0.15">
      <c r="A276" s="345" t="s">
        <v>99</v>
      </c>
      <c r="B276" s="121">
        <v>0.17499999999999999</v>
      </c>
      <c r="C276" s="122">
        <v>0</v>
      </c>
      <c r="D276" s="123">
        <v>-0.17499999999999999</v>
      </c>
      <c r="E276" s="121">
        <v>9.0999999999999998E-2</v>
      </c>
      <c r="F276" s="122">
        <v>0.17499999999999999</v>
      </c>
      <c r="G276" s="123">
        <v>8.3999999999999991E-2</v>
      </c>
      <c r="H276" s="121">
        <v>8.6999999999999994E-2</v>
      </c>
      <c r="I276" s="122">
        <v>0.16900000000000001</v>
      </c>
      <c r="J276" s="123">
        <v>8.2000000000000017E-2</v>
      </c>
    </row>
    <row r="277" spans="1:10" ht="14" x14ac:dyDescent="0.15">
      <c r="A277" s="475" t="s">
        <v>244</v>
      </c>
      <c r="B277" s="136">
        <v>40</v>
      </c>
      <c r="C277" s="137">
        <v>40</v>
      </c>
      <c r="D277" s="138" t="s">
        <v>233</v>
      </c>
      <c r="E277" s="136">
        <v>308</v>
      </c>
      <c r="F277" s="137">
        <v>308</v>
      </c>
      <c r="G277" s="138" t="s">
        <v>233</v>
      </c>
      <c r="H277" s="136">
        <v>860</v>
      </c>
      <c r="I277" s="137">
        <v>860</v>
      </c>
      <c r="J277" s="138" t="s">
        <v>233</v>
      </c>
    </row>
    <row r="278" spans="1:10" ht="14" x14ac:dyDescent="0.15">
      <c r="A278" s="345" t="s">
        <v>182</v>
      </c>
      <c r="B278" s="139">
        <v>3.58</v>
      </c>
      <c r="C278" s="140">
        <v>3.85</v>
      </c>
      <c r="D278" s="141">
        <v>0.27</v>
      </c>
      <c r="E278" s="139">
        <v>3.89</v>
      </c>
      <c r="F278" s="140">
        <v>3.07</v>
      </c>
      <c r="G278" s="141">
        <v>-0.82000000000000028</v>
      </c>
      <c r="H278" s="139">
        <v>3.78</v>
      </c>
      <c r="I278" s="140">
        <v>3.26</v>
      </c>
      <c r="J278" s="141">
        <v>-0.52</v>
      </c>
    </row>
    <row r="279" spans="1:10" ht="14" x14ac:dyDescent="0.15">
      <c r="A279" s="345" t="s">
        <v>165</v>
      </c>
      <c r="B279" s="139">
        <v>1.78</v>
      </c>
      <c r="C279" s="140">
        <v>1.19</v>
      </c>
      <c r="D279" s="142" t="s">
        <v>233</v>
      </c>
      <c r="E279" s="139">
        <v>1.72</v>
      </c>
      <c r="F279" s="140">
        <v>1.45</v>
      </c>
      <c r="G279" s="142" t="s">
        <v>233</v>
      </c>
      <c r="H279" s="139">
        <v>1.6</v>
      </c>
      <c r="I279" s="140">
        <v>1.57</v>
      </c>
      <c r="J279" s="142" t="s">
        <v>233</v>
      </c>
    </row>
    <row r="280" spans="1:10" ht="14" x14ac:dyDescent="0.15">
      <c r="A280" s="345" t="s">
        <v>245</v>
      </c>
      <c r="B280" s="144" t="s">
        <v>233</v>
      </c>
      <c r="C280" s="140" t="s">
        <v>124</v>
      </c>
      <c r="D280" s="142" t="s">
        <v>233</v>
      </c>
      <c r="E280" s="144" t="s">
        <v>233</v>
      </c>
      <c r="F280" s="140" t="s">
        <v>222</v>
      </c>
      <c r="G280" s="142" t="s">
        <v>233</v>
      </c>
      <c r="H280" s="144" t="s">
        <v>233</v>
      </c>
      <c r="I280" s="140" t="s">
        <v>222</v>
      </c>
      <c r="J280" s="142" t="s">
        <v>233</v>
      </c>
    </row>
    <row r="281" spans="1:10" ht="14" x14ac:dyDescent="0.15">
      <c r="A281" s="476" t="s">
        <v>164</v>
      </c>
      <c r="B281" s="145" t="s">
        <v>233</v>
      </c>
      <c r="C281" s="146">
        <v>0.14905052104502559</v>
      </c>
      <c r="D281" s="147" t="s">
        <v>233</v>
      </c>
      <c r="E281" s="145" t="s">
        <v>233</v>
      </c>
      <c r="F281" s="146">
        <v>-0.41285447524812524</v>
      </c>
      <c r="G281" s="147" t="s">
        <v>233</v>
      </c>
      <c r="H281" s="145" t="s">
        <v>233</v>
      </c>
      <c r="I281" s="146">
        <v>-0.25307618586693936</v>
      </c>
      <c r="J281" s="147" t="s">
        <v>233</v>
      </c>
    </row>
    <row r="282" spans="1:10" ht="28" x14ac:dyDescent="0.15">
      <c r="A282" s="477" t="s">
        <v>532</v>
      </c>
      <c r="B282" s="133">
        <v>0.15</v>
      </c>
      <c r="C282" s="134">
        <v>0.1</v>
      </c>
      <c r="D282" s="135">
        <v>-4.9999999999999989E-2</v>
      </c>
      <c r="E282" s="133">
        <v>0.107</v>
      </c>
      <c r="F282" s="134">
        <v>4.9000000000000002E-2</v>
      </c>
      <c r="G282" s="135">
        <v>-5.7999999999999996E-2</v>
      </c>
      <c r="H282" s="133">
        <v>0.11700000000000001</v>
      </c>
      <c r="I282" s="134">
        <v>6.8000000000000005E-2</v>
      </c>
      <c r="J282" s="135">
        <v>-4.9000000000000002E-2</v>
      </c>
    </row>
    <row r="283" spans="1:10" ht="14" x14ac:dyDescent="0.15">
      <c r="A283" s="345" t="s">
        <v>107</v>
      </c>
      <c r="B283" s="121">
        <v>0.125</v>
      </c>
      <c r="C283" s="122">
        <v>0.125</v>
      </c>
      <c r="D283" s="123">
        <v>0</v>
      </c>
      <c r="E283" s="121">
        <v>8.4000000000000005E-2</v>
      </c>
      <c r="F283" s="122">
        <v>5.5E-2</v>
      </c>
      <c r="G283" s="123">
        <v>-2.9000000000000005E-2</v>
      </c>
      <c r="H283" s="121">
        <v>0.104</v>
      </c>
      <c r="I283" s="122">
        <v>5.1999999999999998E-2</v>
      </c>
      <c r="J283" s="123">
        <v>-5.1999999999999998E-2</v>
      </c>
    </row>
    <row r="284" spans="1:10" ht="14" x14ac:dyDescent="0.15">
      <c r="A284" s="345" t="s">
        <v>106</v>
      </c>
      <c r="B284" s="121">
        <v>0.22500000000000001</v>
      </c>
      <c r="C284" s="122">
        <v>7.4999999999999997E-2</v>
      </c>
      <c r="D284" s="123">
        <v>-0.15000000000000002</v>
      </c>
      <c r="E284" s="121">
        <v>0.14000000000000001</v>
      </c>
      <c r="F284" s="122">
        <v>0.114</v>
      </c>
      <c r="G284" s="123">
        <v>-2.6000000000000009E-2</v>
      </c>
      <c r="H284" s="121">
        <v>0.17799999999999999</v>
      </c>
      <c r="I284" s="122">
        <v>0.10299999999999999</v>
      </c>
      <c r="J284" s="123">
        <v>-7.4999999999999997E-2</v>
      </c>
    </row>
    <row r="285" spans="1:10" ht="14" x14ac:dyDescent="0.15">
      <c r="A285" s="345" t="s">
        <v>105</v>
      </c>
      <c r="B285" s="121">
        <v>0.32500000000000001</v>
      </c>
      <c r="C285" s="122">
        <v>0.17499999999999999</v>
      </c>
      <c r="D285" s="123">
        <v>-0.15000000000000002</v>
      </c>
      <c r="E285" s="121">
        <v>0.224</v>
      </c>
      <c r="F285" s="122">
        <v>0.156</v>
      </c>
      <c r="G285" s="123">
        <v>-6.8000000000000005E-2</v>
      </c>
      <c r="H285" s="121">
        <v>0.20300000000000001</v>
      </c>
      <c r="I285" s="122">
        <v>0.20899999999999999</v>
      </c>
      <c r="J285" s="123">
        <v>5.9999999999999776E-3</v>
      </c>
    </row>
    <row r="286" spans="1:10" ht="14" x14ac:dyDescent="0.15">
      <c r="A286" s="345" t="s">
        <v>104</v>
      </c>
      <c r="B286" s="121">
        <v>7.4999999999999997E-2</v>
      </c>
      <c r="C286" s="122">
        <v>0.3</v>
      </c>
      <c r="D286" s="123">
        <v>0.22499999999999998</v>
      </c>
      <c r="E286" s="121">
        <v>0.13600000000000001</v>
      </c>
      <c r="F286" s="122">
        <v>0.253</v>
      </c>
      <c r="G286" s="123">
        <v>0.11699999999999999</v>
      </c>
      <c r="H286" s="121">
        <v>0.159</v>
      </c>
      <c r="I286" s="122">
        <v>0.26200000000000001</v>
      </c>
      <c r="J286" s="123">
        <v>0.10300000000000001</v>
      </c>
    </row>
    <row r="287" spans="1:10" ht="14" x14ac:dyDescent="0.15">
      <c r="A287" s="345" t="s">
        <v>103</v>
      </c>
      <c r="B287" s="121">
        <v>0.05</v>
      </c>
      <c r="C287" s="122">
        <v>7.4999999999999997E-2</v>
      </c>
      <c r="D287" s="123">
        <v>2.4999999999999994E-2</v>
      </c>
      <c r="E287" s="121">
        <v>0.13600000000000001</v>
      </c>
      <c r="F287" s="122">
        <v>0.185</v>
      </c>
      <c r="G287" s="123">
        <v>4.8999999999999988E-2</v>
      </c>
      <c r="H287" s="121">
        <v>0.115</v>
      </c>
      <c r="I287" s="122">
        <v>0.154</v>
      </c>
      <c r="J287" s="123">
        <v>3.8999999999999993E-2</v>
      </c>
    </row>
    <row r="288" spans="1:10" ht="14" x14ac:dyDescent="0.15">
      <c r="A288" s="345" t="s">
        <v>102</v>
      </c>
      <c r="B288" s="121">
        <v>0.05</v>
      </c>
      <c r="C288" s="122">
        <v>0.15</v>
      </c>
      <c r="D288" s="123">
        <v>9.9999999999999992E-2</v>
      </c>
      <c r="E288" s="121">
        <v>0.10100000000000001</v>
      </c>
      <c r="F288" s="122">
        <v>0.12</v>
      </c>
      <c r="G288" s="123">
        <v>1.8999999999999989E-2</v>
      </c>
      <c r="H288" s="121">
        <v>7.8E-2</v>
      </c>
      <c r="I288" s="122">
        <v>9.6000000000000002E-2</v>
      </c>
      <c r="J288" s="123">
        <v>1.8000000000000002E-2</v>
      </c>
    </row>
    <row r="289" spans="1:10" ht="14" x14ac:dyDescent="0.15">
      <c r="A289" s="345" t="s">
        <v>99</v>
      </c>
      <c r="B289" s="121">
        <v>0</v>
      </c>
      <c r="C289" s="122">
        <v>0</v>
      </c>
      <c r="D289" s="123">
        <v>0</v>
      </c>
      <c r="E289" s="121">
        <v>7.0999999999999994E-2</v>
      </c>
      <c r="F289" s="122">
        <v>6.8000000000000005E-2</v>
      </c>
      <c r="G289" s="123">
        <v>-2.9999999999999888E-3</v>
      </c>
      <c r="H289" s="121">
        <v>4.7E-2</v>
      </c>
      <c r="I289" s="122">
        <v>5.6000000000000001E-2</v>
      </c>
      <c r="J289" s="123">
        <v>9.0000000000000011E-3</v>
      </c>
    </row>
    <row r="290" spans="1:10" ht="14" x14ac:dyDescent="0.15">
      <c r="A290" s="475" t="s">
        <v>244</v>
      </c>
      <c r="B290" s="136">
        <v>40</v>
      </c>
      <c r="C290" s="137">
        <v>40</v>
      </c>
      <c r="D290" s="138" t="s">
        <v>233</v>
      </c>
      <c r="E290" s="136">
        <v>308</v>
      </c>
      <c r="F290" s="137">
        <v>308</v>
      </c>
      <c r="G290" s="138" t="s">
        <v>233</v>
      </c>
      <c r="H290" s="136">
        <v>864</v>
      </c>
      <c r="I290" s="137">
        <v>864</v>
      </c>
      <c r="J290" s="138" t="s">
        <v>233</v>
      </c>
    </row>
    <row r="291" spans="1:10" ht="14" x14ac:dyDescent="0.15">
      <c r="A291" s="345" t="s">
        <v>182</v>
      </c>
      <c r="B291" s="139">
        <v>5.6</v>
      </c>
      <c r="C291" s="140">
        <v>4.7300000000000004</v>
      </c>
      <c r="D291" s="141">
        <v>-0.86999999999999922</v>
      </c>
      <c r="E291" s="139">
        <v>4.63</v>
      </c>
      <c r="F291" s="140">
        <v>4.1100000000000003</v>
      </c>
      <c r="G291" s="141">
        <v>-0.51999999999999957</v>
      </c>
      <c r="H291" s="139">
        <v>4.93</v>
      </c>
      <c r="I291" s="140">
        <v>4.33</v>
      </c>
      <c r="J291" s="141">
        <v>-0.59999999999999964</v>
      </c>
    </row>
    <row r="292" spans="1:10" ht="14" x14ac:dyDescent="0.15">
      <c r="A292" s="345" t="s">
        <v>165</v>
      </c>
      <c r="B292" s="139">
        <v>1.58</v>
      </c>
      <c r="C292" s="140">
        <v>1.85</v>
      </c>
      <c r="D292" s="142" t="s">
        <v>233</v>
      </c>
      <c r="E292" s="139">
        <v>2.0099999999999998</v>
      </c>
      <c r="F292" s="140">
        <v>1.78</v>
      </c>
      <c r="G292" s="142" t="s">
        <v>233</v>
      </c>
      <c r="H292" s="139">
        <v>1.93</v>
      </c>
      <c r="I292" s="140">
        <v>1.76</v>
      </c>
      <c r="J292" s="142" t="s">
        <v>233</v>
      </c>
    </row>
    <row r="293" spans="1:10" ht="14" x14ac:dyDescent="0.15">
      <c r="A293" s="345" t="s">
        <v>245</v>
      </c>
      <c r="B293" s="144" t="s">
        <v>233</v>
      </c>
      <c r="C293" s="140" t="s">
        <v>251</v>
      </c>
      <c r="D293" s="142" t="s">
        <v>233</v>
      </c>
      <c r="E293" s="144" t="s">
        <v>233</v>
      </c>
      <c r="F293" s="140" t="s">
        <v>222</v>
      </c>
      <c r="G293" s="142" t="s">
        <v>233</v>
      </c>
      <c r="H293" s="144" t="s">
        <v>233</v>
      </c>
      <c r="I293" s="140" t="s">
        <v>222</v>
      </c>
      <c r="J293" s="142" t="s">
        <v>233</v>
      </c>
    </row>
    <row r="294" spans="1:10" ht="14" x14ac:dyDescent="0.15">
      <c r="A294" s="476" t="s">
        <v>164</v>
      </c>
      <c r="B294" s="145" t="s">
        <v>233</v>
      </c>
      <c r="C294" s="146">
        <v>-0.40680338973229702</v>
      </c>
      <c r="D294" s="147" t="s">
        <v>233</v>
      </c>
      <c r="E294" s="145" t="s">
        <v>233</v>
      </c>
      <c r="F294" s="146">
        <v>-0.28267616265962375</v>
      </c>
      <c r="G294" s="147" t="s">
        <v>233</v>
      </c>
      <c r="H294" s="145" t="s">
        <v>233</v>
      </c>
      <c r="I294" s="146">
        <v>-0.31862547395734142</v>
      </c>
      <c r="J294" s="147" t="s">
        <v>233</v>
      </c>
    </row>
    <row r="295" spans="1:10" ht="28" x14ac:dyDescent="0.15">
      <c r="A295" s="477" t="s">
        <v>876</v>
      </c>
      <c r="B295" s="133">
        <v>7.4999999999999997E-2</v>
      </c>
      <c r="C295" s="134">
        <v>2.5000000000000001E-2</v>
      </c>
      <c r="D295" s="135">
        <v>-4.9999999999999996E-2</v>
      </c>
      <c r="E295" s="133">
        <v>4.5999999999999999E-2</v>
      </c>
      <c r="F295" s="134">
        <v>1.6E-2</v>
      </c>
      <c r="G295" s="135">
        <v>-0.03</v>
      </c>
      <c r="H295" s="133">
        <v>5.6000000000000001E-2</v>
      </c>
      <c r="I295" s="134">
        <v>1.2E-2</v>
      </c>
      <c r="J295" s="135">
        <v>-4.3999999999999997E-2</v>
      </c>
    </row>
    <row r="296" spans="1:10" ht="14" x14ac:dyDescent="0.15">
      <c r="A296" s="345" t="s">
        <v>107</v>
      </c>
      <c r="B296" s="121">
        <v>2.5000000000000001E-2</v>
      </c>
      <c r="C296" s="122">
        <v>7.4999999999999997E-2</v>
      </c>
      <c r="D296" s="123">
        <v>4.9999999999999996E-2</v>
      </c>
      <c r="E296" s="121">
        <v>4.2000000000000003E-2</v>
      </c>
      <c r="F296" s="122">
        <v>4.2000000000000003E-2</v>
      </c>
      <c r="G296" s="123">
        <v>0</v>
      </c>
      <c r="H296" s="121">
        <v>7.2999999999999995E-2</v>
      </c>
      <c r="I296" s="122">
        <v>0.04</v>
      </c>
      <c r="J296" s="123">
        <v>-3.2999999999999995E-2</v>
      </c>
    </row>
    <row r="297" spans="1:10" ht="14" x14ac:dyDescent="0.15">
      <c r="A297" s="345" t="s">
        <v>106</v>
      </c>
      <c r="B297" s="121">
        <v>0.1</v>
      </c>
      <c r="C297" s="122">
        <v>0.25</v>
      </c>
      <c r="D297" s="123">
        <v>0.15</v>
      </c>
      <c r="E297" s="121">
        <v>7.1999999999999995E-2</v>
      </c>
      <c r="F297" s="122">
        <v>0.10100000000000001</v>
      </c>
      <c r="G297" s="123">
        <v>2.9000000000000012E-2</v>
      </c>
      <c r="H297" s="121">
        <v>0.113</v>
      </c>
      <c r="I297" s="122">
        <v>7.2999999999999995E-2</v>
      </c>
      <c r="J297" s="123">
        <v>-4.0000000000000008E-2</v>
      </c>
    </row>
    <row r="298" spans="1:10" ht="14" x14ac:dyDescent="0.15">
      <c r="A298" s="345" t="s">
        <v>105</v>
      </c>
      <c r="B298" s="121">
        <v>0.2</v>
      </c>
      <c r="C298" s="122">
        <v>0.3</v>
      </c>
      <c r="D298" s="123">
        <v>9.9999999999999978E-2</v>
      </c>
      <c r="E298" s="121">
        <v>0.108</v>
      </c>
      <c r="F298" s="122">
        <v>0.222</v>
      </c>
      <c r="G298" s="123">
        <v>0.114</v>
      </c>
      <c r="H298" s="121">
        <v>0.14199999999999999</v>
      </c>
      <c r="I298" s="122">
        <v>0.17599999999999999</v>
      </c>
      <c r="J298" s="123">
        <v>3.4000000000000002E-2</v>
      </c>
    </row>
    <row r="299" spans="1:10" ht="14" x14ac:dyDescent="0.15">
      <c r="A299" s="345" t="s">
        <v>104</v>
      </c>
      <c r="B299" s="121">
        <v>0.1</v>
      </c>
      <c r="C299" s="122">
        <v>0.15</v>
      </c>
      <c r="D299" s="123">
        <v>4.9999999999999989E-2</v>
      </c>
      <c r="E299" s="121">
        <v>0.121</v>
      </c>
      <c r="F299" s="122">
        <v>0.23499999999999999</v>
      </c>
      <c r="G299" s="123">
        <v>0.11399999999999999</v>
      </c>
      <c r="H299" s="121">
        <v>9.4E-2</v>
      </c>
      <c r="I299" s="122">
        <v>0.158</v>
      </c>
      <c r="J299" s="123">
        <v>6.4000000000000001E-2</v>
      </c>
    </row>
    <row r="300" spans="1:10" ht="14" x14ac:dyDescent="0.15">
      <c r="A300" s="345" t="s">
        <v>103</v>
      </c>
      <c r="B300" s="121">
        <v>0.1</v>
      </c>
      <c r="C300" s="122">
        <v>0.05</v>
      </c>
      <c r="D300" s="123">
        <v>-0.05</v>
      </c>
      <c r="E300" s="121">
        <v>0.10100000000000001</v>
      </c>
      <c r="F300" s="122">
        <v>9.5000000000000001E-2</v>
      </c>
      <c r="G300" s="123">
        <v>-6.0000000000000053E-3</v>
      </c>
      <c r="H300" s="121">
        <v>8.3000000000000004E-2</v>
      </c>
      <c r="I300" s="122">
        <v>8.5000000000000006E-2</v>
      </c>
      <c r="J300" s="123">
        <v>2.0000000000000018E-3</v>
      </c>
    </row>
    <row r="301" spans="1:10" ht="14" x14ac:dyDescent="0.15">
      <c r="A301" s="345" t="s">
        <v>102</v>
      </c>
      <c r="B301" s="121">
        <v>2.5000000000000001E-2</v>
      </c>
      <c r="C301" s="122">
        <v>2.5000000000000001E-2</v>
      </c>
      <c r="D301" s="123">
        <v>0</v>
      </c>
      <c r="E301" s="121">
        <v>3.9E-2</v>
      </c>
      <c r="F301" s="122">
        <v>1.6E-2</v>
      </c>
      <c r="G301" s="123">
        <v>-2.3E-2</v>
      </c>
      <c r="H301" s="121">
        <v>5.3999999999999999E-2</v>
      </c>
      <c r="I301" s="122">
        <v>2.1000000000000001E-2</v>
      </c>
      <c r="J301" s="123">
        <v>-3.3000000000000002E-2</v>
      </c>
    </row>
    <row r="302" spans="1:10" ht="14" x14ac:dyDescent="0.15">
      <c r="A302" s="345" t="s">
        <v>99</v>
      </c>
      <c r="B302" s="121">
        <v>0.375</v>
      </c>
      <c r="C302" s="122">
        <v>0.125</v>
      </c>
      <c r="D302" s="123">
        <v>-0.25</v>
      </c>
      <c r="E302" s="121">
        <v>0.47099999999999997</v>
      </c>
      <c r="F302" s="122">
        <v>0.27100000000000002</v>
      </c>
      <c r="G302" s="123">
        <v>-0.19999999999999996</v>
      </c>
      <c r="H302" s="121">
        <v>0.38500000000000001</v>
      </c>
      <c r="I302" s="122">
        <v>0.435</v>
      </c>
      <c r="J302" s="123">
        <v>4.9999999999999989E-2</v>
      </c>
    </row>
    <row r="303" spans="1:10" ht="14" x14ac:dyDescent="0.15">
      <c r="A303" s="475" t="s">
        <v>244</v>
      </c>
      <c r="B303" s="136">
        <v>40</v>
      </c>
      <c r="C303" s="137">
        <v>40</v>
      </c>
      <c r="D303" s="138" t="s">
        <v>233</v>
      </c>
      <c r="E303" s="136">
        <v>306</v>
      </c>
      <c r="F303" s="137">
        <v>306</v>
      </c>
      <c r="G303" s="138" t="s">
        <v>233</v>
      </c>
      <c r="H303" s="136">
        <v>859</v>
      </c>
      <c r="I303" s="137">
        <v>859</v>
      </c>
      <c r="J303" s="138" t="s">
        <v>233</v>
      </c>
    </row>
    <row r="304" spans="1:10" ht="14" x14ac:dyDescent="0.15">
      <c r="A304" s="345" t="s">
        <v>182</v>
      </c>
      <c r="B304" s="139">
        <v>3.5</v>
      </c>
      <c r="C304" s="140">
        <v>4.6500000000000004</v>
      </c>
      <c r="D304" s="141">
        <v>1.1500000000000004</v>
      </c>
      <c r="E304" s="139">
        <v>2.97</v>
      </c>
      <c r="F304" s="140">
        <v>3.68</v>
      </c>
      <c r="G304" s="141">
        <v>0.71</v>
      </c>
      <c r="H304" s="139">
        <v>3.47</v>
      </c>
      <c r="I304" s="140">
        <v>3.05</v>
      </c>
      <c r="J304" s="141">
        <v>-0.42000000000000037</v>
      </c>
    </row>
    <row r="305" spans="1:10" ht="14" x14ac:dyDescent="0.15">
      <c r="A305" s="345" t="s">
        <v>165</v>
      </c>
      <c r="B305" s="139">
        <v>2.34</v>
      </c>
      <c r="C305" s="140">
        <v>1.82</v>
      </c>
      <c r="D305" s="142" t="s">
        <v>233</v>
      </c>
      <c r="E305" s="139">
        <v>2.23</v>
      </c>
      <c r="F305" s="140">
        <v>1.94</v>
      </c>
      <c r="G305" s="142" t="s">
        <v>233</v>
      </c>
      <c r="H305" s="139">
        <v>2.37</v>
      </c>
      <c r="I305" s="140">
        <v>2.0499999999999998</v>
      </c>
      <c r="J305" s="142" t="s">
        <v>233</v>
      </c>
    </row>
    <row r="306" spans="1:10" ht="14" x14ac:dyDescent="0.15">
      <c r="A306" s="345" t="s">
        <v>245</v>
      </c>
      <c r="B306" s="144" t="s">
        <v>233</v>
      </c>
      <c r="C306" s="140" t="s">
        <v>251</v>
      </c>
      <c r="D306" s="142" t="s">
        <v>233</v>
      </c>
      <c r="E306" s="144" t="s">
        <v>233</v>
      </c>
      <c r="F306" s="140" t="s">
        <v>222</v>
      </c>
      <c r="G306" s="142" t="s">
        <v>233</v>
      </c>
      <c r="H306" s="144" t="s">
        <v>233</v>
      </c>
      <c r="I306" s="140" t="s">
        <v>222</v>
      </c>
      <c r="J306" s="142" t="s">
        <v>233</v>
      </c>
    </row>
    <row r="307" spans="1:10" ht="14" x14ac:dyDescent="0.15">
      <c r="A307" s="476" t="s">
        <v>164</v>
      </c>
      <c r="B307" s="145" t="s">
        <v>233</v>
      </c>
      <c r="C307" s="146">
        <v>0.39588240751946696</v>
      </c>
      <c r="D307" s="147" t="s">
        <v>233</v>
      </c>
      <c r="E307" s="145" t="s">
        <v>233</v>
      </c>
      <c r="F307" s="146">
        <v>0.25355396437301431</v>
      </c>
      <c r="G307" s="147" t="s">
        <v>233</v>
      </c>
      <c r="H307" s="145" t="s">
        <v>233</v>
      </c>
      <c r="I307" s="146">
        <v>-0.13850203766214916</v>
      </c>
      <c r="J307" s="147" t="s">
        <v>233</v>
      </c>
    </row>
    <row r="308" spans="1:10" ht="56" x14ac:dyDescent="0.15">
      <c r="A308" s="477" t="s">
        <v>707</v>
      </c>
      <c r="B308" s="133">
        <v>0</v>
      </c>
      <c r="C308" s="134">
        <v>0</v>
      </c>
      <c r="D308" s="135">
        <v>0</v>
      </c>
      <c r="E308" s="133">
        <v>3.0000000000000001E-3</v>
      </c>
      <c r="F308" s="134">
        <v>0</v>
      </c>
      <c r="G308" s="135">
        <v>-3.0000000000000001E-3</v>
      </c>
      <c r="H308" s="133">
        <v>5.0000000000000001E-3</v>
      </c>
      <c r="I308" s="134">
        <v>1E-3</v>
      </c>
      <c r="J308" s="135">
        <v>-4.0000000000000001E-3</v>
      </c>
    </row>
    <row r="309" spans="1:10" ht="14" x14ac:dyDescent="0.15">
      <c r="A309" s="345" t="s">
        <v>107</v>
      </c>
      <c r="B309" s="121">
        <v>0</v>
      </c>
      <c r="C309" s="122">
        <v>0</v>
      </c>
      <c r="D309" s="123">
        <v>0</v>
      </c>
      <c r="E309" s="121">
        <v>3.0000000000000001E-3</v>
      </c>
      <c r="F309" s="122">
        <v>0</v>
      </c>
      <c r="G309" s="123">
        <v>-3.0000000000000001E-3</v>
      </c>
      <c r="H309" s="121">
        <v>1.2E-2</v>
      </c>
      <c r="I309" s="122">
        <v>8.0000000000000002E-3</v>
      </c>
      <c r="J309" s="123">
        <v>-4.0000000000000001E-3</v>
      </c>
    </row>
    <row r="310" spans="1:10" ht="14" x14ac:dyDescent="0.15">
      <c r="A310" s="345" t="s">
        <v>106</v>
      </c>
      <c r="B310" s="121">
        <v>2.5000000000000001E-2</v>
      </c>
      <c r="C310" s="122">
        <v>0</v>
      </c>
      <c r="D310" s="123">
        <v>-2.5000000000000001E-2</v>
      </c>
      <c r="E310" s="121">
        <v>6.0000000000000001E-3</v>
      </c>
      <c r="F310" s="122">
        <v>6.0000000000000001E-3</v>
      </c>
      <c r="G310" s="123">
        <v>0</v>
      </c>
      <c r="H310" s="121">
        <v>1.9E-2</v>
      </c>
      <c r="I310" s="122">
        <v>1.9E-2</v>
      </c>
      <c r="J310" s="123">
        <v>0</v>
      </c>
    </row>
    <row r="311" spans="1:10" ht="14" x14ac:dyDescent="0.15">
      <c r="A311" s="345" t="s">
        <v>105</v>
      </c>
      <c r="B311" s="121">
        <v>0.05</v>
      </c>
      <c r="C311" s="122">
        <v>0</v>
      </c>
      <c r="D311" s="123">
        <v>-0.05</v>
      </c>
      <c r="E311" s="121">
        <v>3.5999999999999997E-2</v>
      </c>
      <c r="F311" s="122">
        <v>1.9E-2</v>
      </c>
      <c r="G311" s="123">
        <v>-1.6999999999999998E-2</v>
      </c>
      <c r="H311" s="121">
        <v>7.9000000000000001E-2</v>
      </c>
      <c r="I311" s="122">
        <v>5.7000000000000002E-2</v>
      </c>
      <c r="J311" s="123">
        <v>-2.1999999999999999E-2</v>
      </c>
    </row>
    <row r="312" spans="1:10" ht="14" x14ac:dyDescent="0.15">
      <c r="A312" s="345" t="s">
        <v>104</v>
      </c>
      <c r="B312" s="121">
        <v>0.125</v>
      </c>
      <c r="C312" s="122">
        <v>7.4999999999999997E-2</v>
      </c>
      <c r="D312" s="123">
        <v>-0.05</v>
      </c>
      <c r="E312" s="121">
        <v>0.17499999999999999</v>
      </c>
      <c r="F312" s="122">
        <v>0.114</v>
      </c>
      <c r="G312" s="123">
        <v>-6.0999999999999985E-2</v>
      </c>
      <c r="H312" s="121">
        <v>0.22700000000000001</v>
      </c>
      <c r="I312" s="122">
        <v>0.158</v>
      </c>
      <c r="J312" s="123">
        <v>-6.9000000000000006E-2</v>
      </c>
    </row>
    <row r="313" spans="1:10" ht="14" x14ac:dyDescent="0.15">
      <c r="A313" s="345" t="s">
        <v>103</v>
      </c>
      <c r="B313" s="121">
        <v>0.3</v>
      </c>
      <c r="C313" s="122">
        <v>0.22500000000000001</v>
      </c>
      <c r="D313" s="123">
        <v>-7.4999999999999983E-2</v>
      </c>
      <c r="E313" s="121">
        <v>0.308</v>
      </c>
      <c r="F313" s="122">
        <v>0.17199999999999999</v>
      </c>
      <c r="G313" s="123">
        <v>-0.13600000000000001</v>
      </c>
      <c r="H313" s="121">
        <v>0.30499999999999999</v>
      </c>
      <c r="I313" s="122">
        <v>0.22700000000000001</v>
      </c>
      <c r="J313" s="123">
        <v>-7.7999999999999986E-2</v>
      </c>
    </row>
    <row r="314" spans="1:10" ht="14" x14ac:dyDescent="0.15">
      <c r="A314" s="345" t="s">
        <v>102</v>
      </c>
      <c r="B314" s="121">
        <v>0.15</v>
      </c>
      <c r="C314" s="122">
        <v>0.17499999999999999</v>
      </c>
      <c r="D314" s="123">
        <v>2.4999999999999994E-2</v>
      </c>
      <c r="E314" s="121">
        <v>0.182</v>
      </c>
      <c r="F314" s="122">
        <v>0.107</v>
      </c>
      <c r="G314" s="123">
        <v>-7.4999999999999997E-2</v>
      </c>
      <c r="H314" s="121">
        <v>0.17</v>
      </c>
      <c r="I314" s="122">
        <v>0.11600000000000001</v>
      </c>
      <c r="J314" s="123">
        <v>-5.4000000000000006E-2</v>
      </c>
    </row>
    <row r="315" spans="1:10" ht="14" x14ac:dyDescent="0.15">
      <c r="A315" s="345" t="s">
        <v>99</v>
      </c>
      <c r="B315" s="121">
        <v>0.35</v>
      </c>
      <c r="C315" s="122">
        <v>0.52500000000000002</v>
      </c>
      <c r="D315" s="123">
        <v>0.17500000000000004</v>
      </c>
      <c r="E315" s="121">
        <v>0.28599999999999998</v>
      </c>
      <c r="F315" s="122">
        <v>0.58099999999999996</v>
      </c>
      <c r="G315" s="123">
        <v>0.29499999999999998</v>
      </c>
      <c r="H315" s="121">
        <v>0.185</v>
      </c>
      <c r="I315" s="122">
        <v>0.41399999999999998</v>
      </c>
      <c r="J315" s="123">
        <v>0.22899999999999998</v>
      </c>
    </row>
    <row r="316" spans="1:10" ht="14" x14ac:dyDescent="0.15">
      <c r="A316" s="475" t="s">
        <v>244</v>
      </c>
      <c r="B316" s="136">
        <v>40</v>
      </c>
      <c r="C316" s="137">
        <v>40</v>
      </c>
      <c r="D316" s="138" t="s">
        <v>233</v>
      </c>
      <c r="E316" s="136">
        <v>308</v>
      </c>
      <c r="F316" s="137">
        <v>308</v>
      </c>
      <c r="G316" s="138" t="s">
        <v>233</v>
      </c>
      <c r="H316" s="136">
        <v>860</v>
      </c>
      <c r="I316" s="137">
        <v>860</v>
      </c>
      <c r="J316" s="138" t="s">
        <v>233</v>
      </c>
    </row>
    <row r="317" spans="1:10" ht="14" x14ac:dyDescent="0.15">
      <c r="A317" s="345" t="s">
        <v>182</v>
      </c>
      <c r="B317" s="139">
        <v>2.4500000000000002</v>
      </c>
      <c r="C317" s="140">
        <v>1.85</v>
      </c>
      <c r="D317" s="141">
        <v>-0.60000000000000009</v>
      </c>
      <c r="E317" s="139">
        <v>2.54</v>
      </c>
      <c r="F317" s="140">
        <v>1.9</v>
      </c>
      <c r="G317" s="141">
        <v>-0.64000000000000012</v>
      </c>
      <c r="H317" s="139">
        <v>2.97</v>
      </c>
      <c r="I317" s="140">
        <v>2.42</v>
      </c>
      <c r="J317" s="141">
        <v>-0.55000000000000027</v>
      </c>
    </row>
    <row r="318" spans="1:10" ht="14" x14ac:dyDescent="0.15">
      <c r="A318" s="345" t="s">
        <v>165</v>
      </c>
      <c r="B318" s="139">
        <v>1.36</v>
      </c>
      <c r="C318" s="140">
        <v>1.03</v>
      </c>
      <c r="D318" s="142" t="s">
        <v>233</v>
      </c>
      <c r="E318" s="139">
        <v>1.28</v>
      </c>
      <c r="F318" s="140">
        <v>1.22</v>
      </c>
      <c r="G318" s="142" t="s">
        <v>233</v>
      </c>
      <c r="H318" s="139">
        <v>1.39</v>
      </c>
      <c r="I318" s="140">
        <v>1.47</v>
      </c>
      <c r="J318" s="142" t="s">
        <v>233</v>
      </c>
    </row>
    <row r="319" spans="1:10" ht="14" x14ac:dyDescent="0.15">
      <c r="A319" s="345" t="s">
        <v>245</v>
      </c>
      <c r="B319" s="144" t="s">
        <v>233</v>
      </c>
      <c r="C319" s="140" t="s">
        <v>221</v>
      </c>
      <c r="D319" s="142" t="s">
        <v>233</v>
      </c>
      <c r="E319" s="144" t="s">
        <v>233</v>
      </c>
      <c r="F319" s="140" t="s">
        <v>222</v>
      </c>
      <c r="G319" s="142" t="s">
        <v>233</v>
      </c>
      <c r="H319" s="144" t="s">
        <v>233</v>
      </c>
      <c r="I319" s="140" t="s">
        <v>222</v>
      </c>
      <c r="J319" s="142" t="s">
        <v>233</v>
      </c>
    </row>
    <row r="320" spans="1:10" ht="14" x14ac:dyDescent="0.15">
      <c r="A320" s="476" t="s">
        <v>164</v>
      </c>
      <c r="B320" s="145" t="s">
        <v>233</v>
      </c>
      <c r="C320" s="146">
        <v>-0.43094580368566776</v>
      </c>
      <c r="D320" s="147" t="s">
        <v>233</v>
      </c>
      <c r="E320" s="145" t="s">
        <v>233</v>
      </c>
      <c r="F320" s="146">
        <v>-0.41139186895224633</v>
      </c>
      <c r="G320" s="147" t="s">
        <v>233</v>
      </c>
      <c r="H320" s="145" t="s">
        <v>233</v>
      </c>
      <c r="I320" s="146">
        <v>-0.30778710298748707</v>
      </c>
      <c r="J320" s="147" t="s">
        <v>233</v>
      </c>
    </row>
    <row r="321" spans="1:10" ht="28" x14ac:dyDescent="0.15">
      <c r="A321" s="469" t="s">
        <v>813</v>
      </c>
      <c r="B321" s="133">
        <v>0.1</v>
      </c>
      <c r="C321" s="134">
        <v>0.15</v>
      </c>
      <c r="D321" s="135">
        <v>4.9999999999999989E-2</v>
      </c>
      <c r="E321" s="133">
        <v>4.4999999999999998E-2</v>
      </c>
      <c r="F321" s="134">
        <v>6.8000000000000005E-2</v>
      </c>
      <c r="G321" s="135">
        <v>2.3000000000000007E-2</v>
      </c>
      <c r="H321" s="133">
        <v>7.1999999999999995E-2</v>
      </c>
      <c r="I321" s="134">
        <v>0.1</v>
      </c>
      <c r="J321" s="135">
        <v>2.8000000000000011E-2</v>
      </c>
    </row>
    <row r="322" spans="1:10" ht="14" x14ac:dyDescent="0.15">
      <c r="A322" s="345" t="s">
        <v>107</v>
      </c>
      <c r="B322" s="121">
        <v>7.4999999999999997E-2</v>
      </c>
      <c r="C322" s="122">
        <v>2.5000000000000001E-2</v>
      </c>
      <c r="D322" s="123">
        <v>-4.9999999999999996E-2</v>
      </c>
      <c r="E322" s="121">
        <v>5.1999999999999998E-2</v>
      </c>
      <c r="F322" s="122">
        <v>5.5E-2</v>
      </c>
      <c r="G322" s="123">
        <v>3.0000000000000027E-3</v>
      </c>
      <c r="H322" s="121">
        <v>7.0999999999999994E-2</v>
      </c>
      <c r="I322" s="122">
        <v>0.104</v>
      </c>
      <c r="J322" s="123">
        <v>3.3000000000000002E-2</v>
      </c>
    </row>
    <row r="323" spans="1:10" ht="14" x14ac:dyDescent="0.15">
      <c r="A323" s="345" t="s">
        <v>106</v>
      </c>
      <c r="B323" s="121">
        <v>0.1</v>
      </c>
      <c r="C323" s="122">
        <v>0.15</v>
      </c>
      <c r="D323" s="123">
        <v>4.9999999999999989E-2</v>
      </c>
      <c r="E323" s="121">
        <v>0.11700000000000001</v>
      </c>
      <c r="F323" s="122">
        <v>0.113</v>
      </c>
      <c r="G323" s="123">
        <v>-4.0000000000000036E-3</v>
      </c>
      <c r="H323" s="121">
        <v>0.13900000000000001</v>
      </c>
      <c r="I323" s="122">
        <v>0.13600000000000001</v>
      </c>
      <c r="J323" s="123">
        <v>-3.0000000000000027E-3</v>
      </c>
    </row>
    <row r="324" spans="1:10" ht="14" x14ac:dyDescent="0.15">
      <c r="A324" s="345" t="s">
        <v>105</v>
      </c>
      <c r="B324" s="121">
        <v>0.15</v>
      </c>
      <c r="C324" s="122">
        <v>0.3</v>
      </c>
      <c r="D324" s="123">
        <v>0.15</v>
      </c>
      <c r="E324" s="121">
        <v>0.23300000000000001</v>
      </c>
      <c r="F324" s="122">
        <v>0.249</v>
      </c>
      <c r="G324" s="123">
        <v>1.5999999999999986E-2</v>
      </c>
      <c r="H324" s="121">
        <v>0.255</v>
      </c>
      <c r="I324" s="122">
        <v>0.25600000000000001</v>
      </c>
      <c r="J324" s="123">
        <v>1.0000000000000009E-3</v>
      </c>
    </row>
    <row r="325" spans="1:10" ht="14" x14ac:dyDescent="0.15">
      <c r="A325" s="345" t="s">
        <v>104</v>
      </c>
      <c r="B325" s="121">
        <v>0.3</v>
      </c>
      <c r="C325" s="122">
        <v>0.22500000000000001</v>
      </c>
      <c r="D325" s="123">
        <v>-7.4999999999999983E-2</v>
      </c>
      <c r="E325" s="121">
        <v>0.317</v>
      </c>
      <c r="F325" s="122">
        <v>0.29399999999999998</v>
      </c>
      <c r="G325" s="123">
        <v>-2.300000000000002E-2</v>
      </c>
      <c r="H325" s="121">
        <v>0.28999999999999998</v>
      </c>
      <c r="I325" s="122">
        <v>0.26</v>
      </c>
      <c r="J325" s="123">
        <v>-2.9999999999999971E-2</v>
      </c>
    </row>
    <row r="326" spans="1:10" ht="14" x14ac:dyDescent="0.15">
      <c r="A326" s="345" t="s">
        <v>103</v>
      </c>
      <c r="B326" s="121">
        <v>0.25</v>
      </c>
      <c r="C326" s="122">
        <v>0.1</v>
      </c>
      <c r="D326" s="123">
        <v>-0.15</v>
      </c>
      <c r="E326" s="121">
        <v>0.155</v>
      </c>
      <c r="F326" s="122">
        <v>0.113</v>
      </c>
      <c r="G326" s="123">
        <v>-4.1999999999999996E-2</v>
      </c>
      <c r="H326" s="121">
        <v>0.124</v>
      </c>
      <c r="I326" s="122">
        <v>8.1000000000000003E-2</v>
      </c>
      <c r="J326" s="123">
        <v>-4.2999999999999997E-2</v>
      </c>
    </row>
    <row r="327" spans="1:10" ht="14" x14ac:dyDescent="0.15">
      <c r="A327" s="345" t="s">
        <v>102</v>
      </c>
      <c r="B327" s="121">
        <v>0</v>
      </c>
      <c r="C327" s="122">
        <v>0.05</v>
      </c>
      <c r="D327" s="123">
        <v>0.05</v>
      </c>
      <c r="E327" s="121">
        <v>3.9E-2</v>
      </c>
      <c r="F327" s="122">
        <v>5.5E-2</v>
      </c>
      <c r="G327" s="123">
        <v>1.6E-2</v>
      </c>
      <c r="H327" s="121">
        <v>3.1E-2</v>
      </c>
      <c r="I327" s="122">
        <v>3.6999999999999998E-2</v>
      </c>
      <c r="J327" s="123">
        <v>5.9999999999999984E-3</v>
      </c>
    </row>
    <row r="328" spans="1:10" ht="14" x14ac:dyDescent="0.15">
      <c r="A328" s="345" t="s">
        <v>99</v>
      </c>
      <c r="B328" s="121">
        <v>2.5000000000000001E-2</v>
      </c>
      <c r="C328" s="122">
        <v>0</v>
      </c>
      <c r="D328" s="123">
        <v>-2.5000000000000001E-2</v>
      </c>
      <c r="E328" s="121">
        <v>4.2000000000000003E-2</v>
      </c>
      <c r="F328" s="122">
        <v>5.1999999999999998E-2</v>
      </c>
      <c r="G328" s="123">
        <v>9.999999999999995E-3</v>
      </c>
      <c r="H328" s="121">
        <v>1.7000000000000001E-2</v>
      </c>
      <c r="I328" s="122">
        <v>2.5999999999999999E-2</v>
      </c>
      <c r="J328" s="123">
        <v>8.9999999999999976E-3</v>
      </c>
    </row>
    <row r="329" spans="1:10" ht="14" x14ac:dyDescent="0.15">
      <c r="A329" s="475" t="s">
        <v>244</v>
      </c>
      <c r="B329" s="136">
        <v>40</v>
      </c>
      <c r="C329" s="137">
        <v>40</v>
      </c>
      <c r="D329" s="138" t="s">
        <v>233</v>
      </c>
      <c r="E329" s="136">
        <v>309</v>
      </c>
      <c r="F329" s="137">
        <v>309</v>
      </c>
      <c r="G329" s="138" t="s">
        <v>233</v>
      </c>
      <c r="H329" s="136">
        <v>862</v>
      </c>
      <c r="I329" s="137">
        <v>862</v>
      </c>
      <c r="J329" s="138" t="s">
        <v>233</v>
      </c>
    </row>
    <row r="330" spans="1:10" ht="14" x14ac:dyDescent="0.15">
      <c r="A330" s="345" t="s">
        <v>182</v>
      </c>
      <c r="B330" s="139">
        <v>4.6500000000000004</v>
      </c>
      <c r="C330" s="140">
        <v>5.08</v>
      </c>
      <c r="D330" s="141">
        <v>0.42999999999999972</v>
      </c>
      <c r="E330" s="139">
        <v>4.4400000000000004</v>
      </c>
      <c r="F330" s="140">
        <v>4.53</v>
      </c>
      <c r="G330" s="141">
        <v>8.9999999999999858E-2</v>
      </c>
      <c r="H330" s="139">
        <v>4.79</v>
      </c>
      <c r="I330" s="140">
        <v>5.01</v>
      </c>
      <c r="J330" s="141">
        <v>0.21999999999999975</v>
      </c>
    </row>
    <row r="331" spans="1:10" ht="14" x14ac:dyDescent="0.15">
      <c r="A331" s="345" t="s">
        <v>165</v>
      </c>
      <c r="B331" s="139">
        <v>1.72</v>
      </c>
      <c r="C331" s="140">
        <v>1.65</v>
      </c>
      <c r="D331" s="142" t="s">
        <v>233</v>
      </c>
      <c r="E331" s="139">
        <v>1.55</v>
      </c>
      <c r="F331" s="140">
        <v>1.68</v>
      </c>
      <c r="G331" s="142" t="s">
        <v>233</v>
      </c>
      <c r="H331" s="139">
        <v>1.54</v>
      </c>
      <c r="I331" s="140">
        <v>1.67</v>
      </c>
      <c r="J331" s="142" t="s">
        <v>233</v>
      </c>
    </row>
    <row r="332" spans="1:10" ht="14" x14ac:dyDescent="0.15">
      <c r="A332" s="345" t="s">
        <v>245</v>
      </c>
      <c r="B332" s="144" t="s">
        <v>233</v>
      </c>
      <c r="C332" s="140" t="s">
        <v>124</v>
      </c>
      <c r="D332" s="142" t="s">
        <v>233</v>
      </c>
      <c r="E332" s="144" t="s">
        <v>233</v>
      </c>
      <c r="F332" s="140" t="s">
        <v>124</v>
      </c>
      <c r="G332" s="142" t="s">
        <v>233</v>
      </c>
      <c r="H332" s="144" t="s">
        <v>233</v>
      </c>
      <c r="I332" s="140" t="s">
        <v>222</v>
      </c>
      <c r="J332" s="142" t="s">
        <v>233</v>
      </c>
    </row>
    <row r="333" spans="1:10" ht="14" x14ac:dyDescent="0.15">
      <c r="A333" s="476" t="s">
        <v>164</v>
      </c>
      <c r="B333" s="145" t="s">
        <v>233</v>
      </c>
      <c r="C333" s="146">
        <v>0.20609330770284562</v>
      </c>
      <c r="D333" s="147" t="s">
        <v>233</v>
      </c>
      <c r="E333" s="145" t="s">
        <v>233</v>
      </c>
      <c r="F333" s="146">
        <v>5.2901289605995945E-2</v>
      </c>
      <c r="G333" s="147" t="s">
        <v>233</v>
      </c>
      <c r="H333" s="145" t="s">
        <v>233</v>
      </c>
      <c r="I333" s="146">
        <v>0.12184968486277818</v>
      </c>
      <c r="J333" s="147" t="s">
        <v>233</v>
      </c>
    </row>
    <row r="334" spans="1:10" ht="28" x14ac:dyDescent="0.15">
      <c r="A334" s="469" t="s">
        <v>814</v>
      </c>
      <c r="B334" s="133">
        <v>0</v>
      </c>
      <c r="C334" s="134">
        <v>2.5999999999999999E-2</v>
      </c>
      <c r="D334" s="135">
        <v>2.5999999999999999E-2</v>
      </c>
      <c r="E334" s="133">
        <v>0</v>
      </c>
      <c r="F334" s="134">
        <v>7.0000000000000001E-3</v>
      </c>
      <c r="G334" s="135">
        <v>7.0000000000000001E-3</v>
      </c>
      <c r="H334" s="133">
        <v>1E-3</v>
      </c>
      <c r="I334" s="134">
        <v>2.1000000000000001E-2</v>
      </c>
      <c r="J334" s="135">
        <v>0.02</v>
      </c>
    </row>
    <row r="335" spans="1:10" ht="14" x14ac:dyDescent="0.15">
      <c r="A335" s="345" t="s">
        <v>107</v>
      </c>
      <c r="B335" s="121">
        <v>0</v>
      </c>
      <c r="C335" s="122">
        <v>0</v>
      </c>
      <c r="D335" s="123">
        <v>0</v>
      </c>
      <c r="E335" s="121">
        <v>7.0000000000000001E-3</v>
      </c>
      <c r="F335" s="122">
        <v>0</v>
      </c>
      <c r="G335" s="123">
        <v>-7.0000000000000001E-3</v>
      </c>
      <c r="H335" s="121">
        <v>6.0000000000000001E-3</v>
      </c>
      <c r="I335" s="122">
        <v>3.1E-2</v>
      </c>
      <c r="J335" s="123">
        <v>2.5000000000000001E-2</v>
      </c>
    </row>
    <row r="336" spans="1:10" ht="14" x14ac:dyDescent="0.15">
      <c r="A336" s="345" t="s">
        <v>106</v>
      </c>
      <c r="B336" s="121">
        <v>5.0999999999999997E-2</v>
      </c>
      <c r="C336" s="122">
        <v>5.0999999999999997E-2</v>
      </c>
      <c r="D336" s="123">
        <v>0</v>
      </c>
      <c r="E336" s="121">
        <v>0.01</v>
      </c>
      <c r="F336" s="122">
        <v>2.5999999999999999E-2</v>
      </c>
      <c r="G336" s="123">
        <v>1.6E-2</v>
      </c>
      <c r="H336" s="121">
        <v>1.4E-2</v>
      </c>
      <c r="I336" s="122">
        <v>6.5000000000000002E-2</v>
      </c>
      <c r="J336" s="123">
        <v>5.1000000000000004E-2</v>
      </c>
    </row>
    <row r="337" spans="1:10" ht="14" x14ac:dyDescent="0.15">
      <c r="A337" s="345" t="s">
        <v>105</v>
      </c>
      <c r="B337" s="121">
        <v>0</v>
      </c>
      <c r="C337" s="122">
        <v>0.10299999999999999</v>
      </c>
      <c r="D337" s="123">
        <v>0.10299999999999999</v>
      </c>
      <c r="E337" s="121">
        <v>2.5999999999999999E-2</v>
      </c>
      <c r="F337" s="122">
        <v>8.7999999999999995E-2</v>
      </c>
      <c r="G337" s="123">
        <v>6.2E-2</v>
      </c>
      <c r="H337" s="121">
        <v>6.6000000000000003E-2</v>
      </c>
      <c r="I337" s="122">
        <v>0.17899999999999999</v>
      </c>
      <c r="J337" s="123">
        <v>0.11299999999999999</v>
      </c>
    </row>
    <row r="338" spans="1:10" ht="14" x14ac:dyDescent="0.15">
      <c r="A338" s="345" t="s">
        <v>104</v>
      </c>
      <c r="B338" s="121">
        <v>0.154</v>
      </c>
      <c r="C338" s="122">
        <v>0.28199999999999997</v>
      </c>
      <c r="D338" s="123">
        <v>0.12799999999999997</v>
      </c>
      <c r="E338" s="121">
        <v>8.5000000000000006E-2</v>
      </c>
      <c r="F338" s="122">
        <v>0.28399999999999997</v>
      </c>
      <c r="G338" s="123">
        <v>0.19899999999999995</v>
      </c>
      <c r="H338" s="121">
        <v>0.157</v>
      </c>
      <c r="I338" s="122">
        <v>0.28399999999999997</v>
      </c>
      <c r="J338" s="123">
        <v>0.12699999999999997</v>
      </c>
    </row>
    <row r="339" spans="1:10" ht="14" x14ac:dyDescent="0.15">
      <c r="A339" s="345" t="s">
        <v>103</v>
      </c>
      <c r="B339" s="121">
        <v>0.25600000000000001</v>
      </c>
      <c r="C339" s="122">
        <v>0.25600000000000001</v>
      </c>
      <c r="D339" s="123">
        <v>0</v>
      </c>
      <c r="E339" s="121">
        <v>0.14399999999999999</v>
      </c>
      <c r="F339" s="122">
        <v>0.19900000000000001</v>
      </c>
      <c r="G339" s="123">
        <v>5.5000000000000021E-2</v>
      </c>
      <c r="H339" s="121">
        <v>0.17899999999999999</v>
      </c>
      <c r="I339" s="122">
        <v>0.161</v>
      </c>
      <c r="J339" s="123">
        <v>-1.7999999999999988E-2</v>
      </c>
    </row>
    <row r="340" spans="1:10" ht="14" x14ac:dyDescent="0.15">
      <c r="A340" s="345" t="s">
        <v>102</v>
      </c>
      <c r="B340" s="121">
        <v>0.154</v>
      </c>
      <c r="C340" s="122">
        <v>0.128</v>
      </c>
      <c r="D340" s="123">
        <v>-2.5999999999999995E-2</v>
      </c>
      <c r="E340" s="121">
        <v>0.216</v>
      </c>
      <c r="F340" s="122">
        <v>0.20300000000000001</v>
      </c>
      <c r="G340" s="123">
        <v>-1.2999999999999984E-2</v>
      </c>
      <c r="H340" s="121">
        <v>0.183</v>
      </c>
      <c r="I340" s="122">
        <v>0.125</v>
      </c>
      <c r="J340" s="123">
        <v>-5.7999999999999996E-2</v>
      </c>
    </row>
    <row r="341" spans="1:10" ht="14" x14ac:dyDescent="0.15">
      <c r="A341" s="345" t="s">
        <v>99</v>
      </c>
      <c r="B341" s="121">
        <v>0.38500000000000001</v>
      </c>
      <c r="C341" s="122">
        <v>0.154</v>
      </c>
      <c r="D341" s="123">
        <v>-0.23100000000000001</v>
      </c>
      <c r="E341" s="121">
        <v>0.51300000000000001</v>
      </c>
      <c r="F341" s="122">
        <v>0.193</v>
      </c>
      <c r="G341" s="123">
        <v>-0.32</v>
      </c>
      <c r="H341" s="121">
        <v>0.39400000000000002</v>
      </c>
      <c r="I341" s="122">
        <v>0.13500000000000001</v>
      </c>
      <c r="J341" s="123">
        <v>-0.25900000000000001</v>
      </c>
    </row>
    <row r="342" spans="1:10" ht="14" x14ac:dyDescent="0.15">
      <c r="A342" s="475" t="s">
        <v>244</v>
      </c>
      <c r="B342" s="136">
        <v>39</v>
      </c>
      <c r="C342" s="137">
        <v>39</v>
      </c>
      <c r="D342" s="138" t="s">
        <v>233</v>
      </c>
      <c r="E342" s="136">
        <v>306</v>
      </c>
      <c r="F342" s="137">
        <v>306</v>
      </c>
      <c r="G342" s="138" t="s">
        <v>233</v>
      </c>
      <c r="H342" s="136">
        <v>851</v>
      </c>
      <c r="I342" s="137">
        <v>851</v>
      </c>
      <c r="J342" s="138" t="s">
        <v>233</v>
      </c>
    </row>
    <row r="343" spans="1:10" ht="14" x14ac:dyDescent="0.15">
      <c r="A343" s="345" t="s">
        <v>182</v>
      </c>
      <c r="B343" s="139">
        <v>2.38</v>
      </c>
      <c r="C343" s="140">
        <v>3.33</v>
      </c>
      <c r="D343" s="141">
        <v>0.95000000000000018</v>
      </c>
      <c r="E343" s="139">
        <v>1.95</v>
      </c>
      <c r="F343" s="140">
        <v>2.98</v>
      </c>
      <c r="G343" s="141">
        <v>1.03</v>
      </c>
      <c r="H343" s="139">
        <v>2.39</v>
      </c>
      <c r="I343" s="140">
        <v>3.67</v>
      </c>
      <c r="J343" s="141">
        <v>1.2799999999999998</v>
      </c>
    </row>
    <row r="344" spans="1:10" ht="14" x14ac:dyDescent="0.15">
      <c r="A344" s="345" t="s">
        <v>165</v>
      </c>
      <c r="B344" s="139">
        <v>1.41</v>
      </c>
      <c r="C344" s="140">
        <v>1.58</v>
      </c>
      <c r="D344" s="142" t="s">
        <v>233</v>
      </c>
      <c r="E344" s="139">
        <v>1.25</v>
      </c>
      <c r="F344" s="140">
        <v>1.42</v>
      </c>
      <c r="G344" s="142" t="s">
        <v>233</v>
      </c>
      <c r="H344" s="139">
        <v>1.44</v>
      </c>
      <c r="I344" s="140">
        <v>1.68</v>
      </c>
      <c r="J344" s="142" t="s">
        <v>233</v>
      </c>
    </row>
    <row r="345" spans="1:10" ht="14" x14ac:dyDescent="0.15">
      <c r="A345" s="345" t="s">
        <v>245</v>
      </c>
      <c r="B345" s="144" t="s">
        <v>233</v>
      </c>
      <c r="C345" s="140" t="s">
        <v>222</v>
      </c>
      <c r="D345" s="142" t="s">
        <v>233</v>
      </c>
      <c r="E345" s="144" t="s">
        <v>233</v>
      </c>
      <c r="F345" s="140" t="s">
        <v>222</v>
      </c>
      <c r="G345" s="142" t="s">
        <v>233</v>
      </c>
      <c r="H345" s="144" t="s">
        <v>233</v>
      </c>
      <c r="I345" s="140" t="s">
        <v>222</v>
      </c>
      <c r="J345" s="142" t="s">
        <v>233</v>
      </c>
    </row>
    <row r="346" spans="1:10" ht="14" x14ac:dyDescent="0.15">
      <c r="A346" s="476" t="s">
        <v>164</v>
      </c>
      <c r="B346" s="145" t="s">
        <v>233</v>
      </c>
      <c r="C346" s="146">
        <v>0.6043500148669565</v>
      </c>
      <c r="D346" s="147" t="s">
        <v>233</v>
      </c>
      <c r="E346" s="145" t="s">
        <v>233</v>
      </c>
      <c r="F346" s="146">
        <v>0.69615375718622297</v>
      </c>
      <c r="G346" s="147" t="s">
        <v>233</v>
      </c>
      <c r="H346" s="145" t="s">
        <v>233</v>
      </c>
      <c r="I346" s="146">
        <v>0.77898379118052308</v>
      </c>
      <c r="J346" s="147" t="s">
        <v>233</v>
      </c>
    </row>
    <row r="347" spans="1:10" ht="56" x14ac:dyDescent="0.15">
      <c r="A347" s="469" t="s">
        <v>708</v>
      </c>
      <c r="B347" s="121">
        <v>0.375</v>
      </c>
      <c r="C347" s="122">
        <v>0.35</v>
      </c>
      <c r="D347" s="123">
        <v>-2.5000000000000022E-2</v>
      </c>
      <c r="E347" s="121">
        <v>0.40400000000000003</v>
      </c>
      <c r="F347" s="122">
        <v>0.38200000000000001</v>
      </c>
      <c r="G347" s="123">
        <v>-2.200000000000002E-2</v>
      </c>
      <c r="H347" s="121">
        <v>0.23400000000000001</v>
      </c>
      <c r="I347" s="122">
        <v>0.315</v>
      </c>
      <c r="J347" s="123">
        <v>8.0999999999999989E-2</v>
      </c>
    </row>
    <row r="348" spans="1:10" ht="14" x14ac:dyDescent="0.15">
      <c r="A348" s="345" t="s">
        <v>834</v>
      </c>
      <c r="B348" s="121">
        <v>0.6</v>
      </c>
      <c r="C348" s="122">
        <v>0.52500000000000002</v>
      </c>
      <c r="D348" s="123">
        <v>-7.4999999999999956E-2</v>
      </c>
      <c r="E348" s="121">
        <v>0.47699999999999998</v>
      </c>
      <c r="F348" s="122">
        <v>0.47699999999999998</v>
      </c>
      <c r="G348" s="123">
        <v>0</v>
      </c>
      <c r="H348" s="121">
        <v>0.54400000000000004</v>
      </c>
      <c r="I348" s="122">
        <v>0.48299999999999998</v>
      </c>
      <c r="J348" s="123">
        <v>-6.1000000000000054E-2</v>
      </c>
    </row>
    <row r="349" spans="1:10" ht="14" x14ac:dyDescent="0.15">
      <c r="A349" s="345" t="s">
        <v>108</v>
      </c>
      <c r="B349" s="121">
        <v>2.5000000000000001E-2</v>
      </c>
      <c r="C349" s="122">
        <v>0.125</v>
      </c>
      <c r="D349" s="123">
        <v>0.1</v>
      </c>
      <c r="E349" s="121">
        <v>0.112</v>
      </c>
      <c r="F349" s="122">
        <v>0.11600000000000001</v>
      </c>
      <c r="G349" s="123">
        <v>4.0000000000000036E-3</v>
      </c>
      <c r="H349" s="121">
        <v>0.21</v>
      </c>
      <c r="I349" s="122">
        <v>0.185</v>
      </c>
      <c r="J349" s="123">
        <v>-2.4999999999999994E-2</v>
      </c>
    </row>
    <row r="350" spans="1:10" ht="14" x14ac:dyDescent="0.15">
      <c r="A350" s="345" t="s">
        <v>835</v>
      </c>
      <c r="B350" s="121">
        <v>0</v>
      </c>
      <c r="C350" s="122">
        <v>0</v>
      </c>
      <c r="D350" s="123">
        <v>0</v>
      </c>
      <c r="E350" s="121">
        <v>4.0000000000000001E-3</v>
      </c>
      <c r="F350" s="122">
        <v>1.4E-2</v>
      </c>
      <c r="G350" s="123">
        <v>0.01</v>
      </c>
      <c r="H350" s="121">
        <v>1.0999999999999999E-2</v>
      </c>
      <c r="I350" s="122">
        <v>1.2E-2</v>
      </c>
      <c r="J350" s="123">
        <v>1.0000000000000009E-3</v>
      </c>
    </row>
    <row r="351" spans="1:10" ht="14" x14ac:dyDescent="0.15">
      <c r="A351" s="345" t="s">
        <v>109</v>
      </c>
      <c r="B351" s="121">
        <v>0</v>
      </c>
      <c r="C351" s="122">
        <v>0</v>
      </c>
      <c r="D351" s="123">
        <v>0</v>
      </c>
      <c r="E351" s="121">
        <v>4.0000000000000001E-3</v>
      </c>
      <c r="F351" s="122">
        <v>1.0999999999999999E-2</v>
      </c>
      <c r="G351" s="123">
        <v>6.9999999999999993E-3</v>
      </c>
      <c r="H351" s="121">
        <v>1E-3</v>
      </c>
      <c r="I351" s="122">
        <v>4.0000000000000001E-3</v>
      </c>
      <c r="J351" s="123">
        <v>3.0000000000000001E-3</v>
      </c>
    </row>
    <row r="352" spans="1:10" ht="14" x14ac:dyDescent="0.15">
      <c r="A352" s="475" t="s">
        <v>244</v>
      </c>
      <c r="B352" s="136">
        <v>40</v>
      </c>
      <c r="C352" s="137">
        <v>40</v>
      </c>
      <c r="D352" s="138" t="s">
        <v>233</v>
      </c>
      <c r="E352" s="136">
        <v>285</v>
      </c>
      <c r="F352" s="137">
        <v>285</v>
      </c>
      <c r="G352" s="138" t="s">
        <v>233</v>
      </c>
      <c r="H352" s="136">
        <v>809</v>
      </c>
      <c r="I352" s="137">
        <v>809</v>
      </c>
      <c r="J352" s="138" t="s">
        <v>233</v>
      </c>
    </row>
    <row r="353" spans="1:10" ht="14" x14ac:dyDescent="0.15">
      <c r="A353" s="345" t="s">
        <v>182</v>
      </c>
      <c r="B353" s="139">
        <v>4.3499999999999996</v>
      </c>
      <c r="C353" s="140">
        <v>4.2300000000000004</v>
      </c>
      <c r="D353" s="141">
        <v>-0.11999999999999922</v>
      </c>
      <c r="E353" s="139">
        <v>4.2699999999999996</v>
      </c>
      <c r="F353" s="140">
        <v>4.21</v>
      </c>
      <c r="G353" s="141">
        <v>-5.9999999999999609E-2</v>
      </c>
      <c r="H353" s="139">
        <v>4</v>
      </c>
      <c r="I353" s="140">
        <v>4.09</v>
      </c>
      <c r="J353" s="141">
        <v>8.9999999999999858E-2</v>
      </c>
    </row>
    <row r="354" spans="1:10" ht="14" x14ac:dyDescent="0.15">
      <c r="A354" s="345" t="s">
        <v>165</v>
      </c>
      <c r="B354" s="139">
        <v>0.53</v>
      </c>
      <c r="C354" s="140">
        <v>0.66</v>
      </c>
      <c r="D354" s="142" t="s">
        <v>233</v>
      </c>
      <c r="E354" s="139">
        <v>0.7</v>
      </c>
      <c r="F354" s="140">
        <v>0.78</v>
      </c>
      <c r="G354" s="142" t="s">
        <v>233</v>
      </c>
      <c r="H354" s="139">
        <v>0.71</v>
      </c>
      <c r="I354" s="140">
        <v>0.76</v>
      </c>
      <c r="J354" s="142" t="s">
        <v>233</v>
      </c>
    </row>
    <row r="355" spans="1:10" ht="14" x14ac:dyDescent="0.15">
      <c r="A355" s="345" t="s">
        <v>245</v>
      </c>
      <c r="B355" s="144" t="s">
        <v>233</v>
      </c>
      <c r="C355" s="140" t="s">
        <v>124</v>
      </c>
      <c r="D355" s="142" t="s">
        <v>233</v>
      </c>
      <c r="E355" s="144" t="s">
        <v>233</v>
      </c>
      <c r="F355" s="140" t="s">
        <v>124</v>
      </c>
      <c r="G355" s="142" t="s">
        <v>233</v>
      </c>
      <c r="H355" s="144" t="s">
        <v>233</v>
      </c>
      <c r="I355" s="140" t="s">
        <v>222</v>
      </c>
      <c r="J355" s="142" t="s">
        <v>233</v>
      </c>
    </row>
    <row r="356" spans="1:10" ht="14" x14ac:dyDescent="0.15">
      <c r="A356" s="476" t="s">
        <v>164</v>
      </c>
      <c r="B356" s="145" t="s">
        <v>233</v>
      </c>
      <c r="C356" s="146">
        <v>-0.19765582735390314</v>
      </c>
      <c r="D356" s="147" t="s">
        <v>233</v>
      </c>
      <c r="E356" s="145" t="s">
        <v>233</v>
      </c>
      <c r="F356" s="146">
        <v>-8.0509787395329574E-2</v>
      </c>
      <c r="G356" s="147" t="s">
        <v>233</v>
      </c>
      <c r="H356" s="145" t="s">
        <v>233</v>
      </c>
      <c r="I356" s="146">
        <v>0.11896025798789965</v>
      </c>
      <c r="J356" s="147" t="s">
        <v>233</v>
      </c>
    </row>
    <row r="357" spans="1:10" ht="28" x14ac:dyDescent="0.15">
      <c r="A357" s="469" t="s">
        <v>134</v>
      </c>
      <c r="B357" s="121">
        <v>7.4999999999999997E-2</v>
      </c>
      <c r="C357" s="122">
        <v>0.05</v>
      </c>
      <c r="D357" s="123">
        <v>-2.4999999999999994E-2</v>
      </c>
      <c r="E357" s="121">
        <v>5.2999999999999999E-2</v>
      </c>
      <c r="F357" s="122">
        <v>6.7000000000000004E-2</v>
      </c>
      <c r="G357" s="123">
        <v>1.4000000000000005E-2</v>
      </c>
      <c r="H357" s="121">
        <v>4.7E-2</v>
      </c>
      <c r="I357" s="122">
        <v>6.4000000000000001E-2</v>
      </c>
      <c r="J357" s="123">
        <v>1.7000000000000001E-2</v>
      </c>
    </row>
    <row r="358" spans="1:10" ht="14" x14ac:dyDescent="0.15">
      <c r="A358" s="345" t="s">
        <v>834</v>
      </c>
      <c r="B358" s="121">
        <v>0.15</v>
      </c>
      <c r="C358" s="122">
        <v>0.125</v>
      </c>
      <c r="D358" s="123">
        <v>-2.4999999999999994E-2</v>
      </c>
      <c r="E358" s="121">
        <v>0.246</v>
      </c>
      <c r="F358" s="122">
        <v>0.25600000000000001</v>
      </c>
      <c r="G358" s="123">
        <v>1.0000000000000009E-2</v>
      </c>
      <c r="H358" s="121">
        <v>0.19700000000000001</v>
      </c>
      <c r="I358" s="122">
        <v>0.24399999999999999</v>
      </c>
      <c r="J358" s="123">
        <v>4.6999999999999986E-2</v>
      </c>
    </row>
    <row r="359" spans="1:10" ht="14" x14ac:dyDescent="0.15">
      <c r="A359" s="345" t="s">
        <v>108</v>
      </c>
      <c r="B359" s="121">
        <v>0.27500000000000002</v>
      </c>
      <c r="C359" s="122">
        <v>0.32500000000000001</v>
      </c>
      <c r="D359" s="123">
        <v>4.9999999999999989E-2</v>
      </c>
      <c r="E359" s="121">
        <v>0.27700000000000002</v>
      </c>
      <c r="F359" s="122">
        <v>0.309</v>
      </c>
      <c r="G359" s="123">
        <v>3.1999999999999973E-2</v>
      </c>
      <c r="H359" s="121">
        <v>0.34300000000000003</v>
      </c>
      <c r="I359" s="122">
        <v>0.34200000000000003</v>
      </c>
      <c r="J359" s="123">
        <v>-1.0000000000000009E-3</v>
      </c>
    </row>
    <row r="360" spans="1:10" ht="14" x14ac:dyDescent="0.15">
      <c r="A360" s="345" t="s">
        <v>835</v>
      </c>
      <c r="B360" s="121">
        <v>0.375</v>
      </c>
      <c r="C360" s="122">
        <v>0.42499999999999999</v>
      </c>
      <c r="D360" s="123">
        <v>4.9999999999999989E-2</v>
      </c>
      <c r="E360" s="121">
        <v>0.312</v>
      </c>
      <c r="F360" s="122">
        <v>0.309</v>
      </c>
      <c r="G360" s="123">
        <v>-3.0000000000000027E-3</v>
      </c>
      <c r="H360" s="121">
        <v>0.31900000000000001</v>
      </c>
      <c r="I360" s="122">
        <v>0.28299999999999997</v>
      </c>
      <c r="J360" s="123">
        <v>-3.6000000000000032E-2</v>
      </c>
    </row>
    <row r="361" spans="1:10" ht="14" x14ac:dyDescent="0.15">
      <c r="A361" s="345" t="s">
        <v>109</v>
      </c>
      <c r="B361" s="121">
        <v>0.125</v>
      </c>
      <c r="C361" s="122">
        <v>7.4999999999999997E-2</v>
      </c>
      <c r="D361" s="123">
        <v>-0.05</v>
      </c>
      <c r="E361" s="121">
        <v>0.112</v>
      </c>
      <c r="F361" s="122">
        <v>0.06</v>
      </c>
      <c r="G361" s="123">
        <v>-5.2000000000000005E-2</v>
      </c>
      <c r="H361" s="121">
        <v>9.4E-2</v>
      </c>
      <c r="I361" s="122">
        <v>6.7000000000000004E-2</v>
      </c>
      <c r="J361" s="123">
        <v>-2.6999999999999996E-2</v>
      </c>
    </row>
    <row r="362" spans="1:10" ht="14" x14ac:dyDescent="0.15">
      <c r="A362" s="475" t="s">
        <v>244</v>
      </c>
      <c r="B362" s="136">
        <v>40</v>
      </c>
      <c r="C362" s="137">
        <v>40</v>
      </c>
      <c r="D362" s="138" t="s">
        <v>233</v>
      </c>
      <c r="E362" s="136">
        <v>285</v>
      </c>
      <c r="F362" s="137">
        <v>285</v>
      </c>
      <c r="G362" s="138" t="s">
        <v>233</v>
      </c>
      <c r="H362" s="136">
        <v>808</v>
      </c>
      <c r="I362" s="137">
        <v>808</v>
      </c>
      <c r="J362" s="138" t="s">
        <v>233</v>
      </c>
    </row>
    <row r="363" spans="1:10" ht="14" x14ac:dyDescent="0.15">
      <c r="A363" s="345" t="s">
        <v>182</v>
      </c>
      <c r="B363" s="139">
        <v>2.68</v>
      </c>
      <c r="C363" s="140">
        <v>2.65</v>
      </c>
      <c r="D363" s="141">
        <v>-3.0000000000000249E-2</v>
      </c>
      <c r="E363" s="139">
        <v>2.81</v>
      </c>
      <c r="F363" s="140">
        <v>2.96</v>
      </c>
      <c r="G363" s="141">
        <v>0.14999999999999991</v>
      </c>
      <c r="H363" s="139">
        <v>2.78</v>
      </c>
      <c r="I363" s="140">
        <v>2.96</v>
      </c>
      <c r="J363" s="141">
        <v>0.18000000000000016</v>
      </c>
    </row>
    <row r="364" spans="1:10" ht="14" x14ac:dyDescent="0.15">
      <c r="A364" s="345" t="s">
        <v>165</v>
      </c>
      <c r="B364" s="139">
        <v>1.1200000000000001</v>
      </c>
      <c r="C364" s="140">
        <v>0.98</v>
      </c>
      <c r="D364" s="142" t="s">
        <v>233</v>
      </c>
      <c r="E364" s="139">
        <v>1.0900000000000001</v>
      </c>
      <c r="F364" s="140">
        <v>1.04</v>
      </c>
      <c r="G364" s="142" t="s">
        <v>233</v>
      </c>
      <c r="H364" s="139">
        <v>1.02</v>
      </c>
      <c r="I364" s="140">
        <v>1.03</v>
      </c>
      <c r="J364" s="142" t="s">
        <v>233</v>
      </c>
    </row>
    <row r="365" spans="1:10" ht="14" x14ac:dyDescent="0.15">
      <c r="A365" s="345" t="s">
        <v>245</v>
      </c>
      <c r="B365" s="144" t="s">
        <v>233</v>
      </c>
      <c r="C365" s="140" t="s">
        <v>124</v>
      </c>
      <c r="D365" s="142" t="s">
        <v>233</v>
      </c>
      <c r="E365" s="144" t="s">
        <v>233</v>
      </c>
      <c r="F365" s="140" t="s">
        <v>251</v>
      </c>
      <c r="G365" s="142" t="s">
        <v>233</v>
      </c>
      <c r="H365" s="144" t="s">
        <v>233</v>
      </c>
      <c r="I365" s="140" t="s">
        <v>222</v>
      </c>
      <c r="J365" s="142" t="s">
        <v>233</v>
      </c>
    </row>
    <row r="366" spans="1:10" ht="14" x14ac:dyDescent="0.15">
      <c r="A366" s="476" t="s">
        <v>164</v>
      </c>
      <c r="B366" s="145" t="s">
        <v>233</v>
      </c>
      <c r="C366" s="146">
        <v>-2.7335068330212115E-2</v>
      </c>
      <c r="D366" s="147" t="s">
        <v>233</v>
      </c>
      <c r="E366" s="145" t="s">
        <v>233</v>
      </c>
      <c r="F366" s="146">
        <v>0.15389375074009304</v>
      </c>
      <c r="G366" s="147" t="s">
        <v>233</v>
      </c>
      <c r="H366" s="145" t="s">
        <v>233</v>
      </c>
      <c r="I366" s="146">
        <v>0.19121835003550799</v>
      </c>
      <c r="J366" s="147" t="s">
        <v>233</v>
      </c>
    </row>
    <row r="367" spans="1:10" ht="28" x14ac:dyDescent="0.15">
      <c r="A367" s="469" t="s">
        <v>565</v>
      </c>
      <c r="B367" s="121">
        <v>0.35</v>
      </c>
      <c r="C367" s="122">
        <v>0.32500000000000001</v>
      </c>
      <c r="D367" s="123">
        <v>-2.4999999999999967E-2</v>
      </c>
      <c r="E367" s="121">
        <v>0.22700000000000001</v>
      </c>
      <c r="F367" s="122">
        <v>0.23</v>
      </c>
      <c r="G367" s="123">
        <v>3.0000000000000027E-3</v>
      </c>
      <c r="H367" s="121">
        <v>0.27400000000000002</v>
      </c>
      <c r="I367" s="122">
        <v>0.28899999999999998</v>
      </c>
      <c r="J367" s="123">
        <v>1.4999999999999958E-2</v>
      </c>
    </row>
    <row r="368" spans="1:10" ht="14" x14ac:dyDescent="0.15">
      <c r="A368" s="345" t="s">
        <v>834</v>
      </c>
      <c r="B368" s="121">
        <v>0.32500000000000001</v>
      </c>
      <c r="C368" s="122">
        <v>0.35</v>
      </c>
      <c r="D368" s="123">
        <v>2.4999999999999967E-2</v>
      </c>
      <c r="E368" s="121">
        <v>0.443</v>
      </c>
      <c r="F368" s="122">
        <v>0.47499999999999998</v>
      </c>
      <c r="G368" s="123">
        <v>3.1999999999999973E-2</v>
      </c>
      <c r="H368" s="121">
        <v>0.46500000000000002</v>
      </c>
      <c r="I368" s="122">
        <v>0.47399999999999998</v>
      </c>
      <c r="J368" s="123">
        <v>8.9999999999999525E-3</v>
      </c>
    </row>
    <row r="369" spans="1:10" ht="14" x14ac:dyDescent="0.15">
      <c r="A369" s="345" t="s">
        <v>108</v>
      </c>
      <c r="B369" s="121">
        <v>0.25</v>
      </c>
      <c r="C369" s="122">
        <v>0.3</v>
      </c>
      <c r="D369" s="123">
        <v>4.9999999999999989E-2</v>
      </c>
      <c r="E369" s="121">
        <v>0.25900000000000001</v>
      </c>
      <c r="F369" s="122">
        <v>0.25900000000000001</v>
      </c>
      <c r="G369" s="123">
        <v>0</v>
      </c>
      <c r="H369" s="121">
        <v>0.218</v>
      </c>
      <c r="I369" s="122">
        <v>0.20599999999999999</v>
      </c>
      <c r="J369" s="123">
        <v>-1.2000000000000011E-2</v>
      </c>
    </row>
    <row r="370" spans="1:10" ht="14" x14ac:dyDescent="0.15">
      <c r="A370" s="345" t="s">
        <v>835</v>
      </c>
      <c r="B370" s="121">
        <v>7.4999999999999997E-2</v>
      </c>
      <c r="C370" s="122">
        <v>0</v>
      </c>
      <c r="D370" s="123">
        <v>-7.4999999999999997E-2</v>
      </c>
      <c r="E370" s="121">
        <v>6.7000000000000004E-2</v>
      </c>
      <c r="F370" s="122">
        <v>2.8000000000000001E-2</v>
      </c>
      <c r="G370" s="123">
        <v>-3.9000000000000007E-2</v>
      </c>
      <c r="H370" s="121">
        <v>0.04</v>
      </c>
      <c r="I370" s="122">
        <v>2.7E-2</v>
      </c>
      <c r="J370" s="123">
        <v>-1.3000000000000001E-2</v>
      </c>
    </row>
    <row r="371" spans="1:10" ht="14" x14ac:dyDescent="0.15">
      <c r="A371" s="345" t="s">
        <v>109</v>
      </c>
      <c r="B371" s="121">
        <v>0</v>
      </c>
      <c r="C371" s="122">
        <v>2.5000000000000001E-2</v>
      </c>
      <c r="D371" s="123">
        <v>2.5000000000000001E-2</v>
      </c>
      <c r="E371" s="121">
        <v>4.0000000000000001E-3</v>
      </c>
      <c r="F371" s="122">
        <v>7.0000000000000001E-3</v>
      </c>
      <c r="G371" s="123">
        <v>3.0000000000000001E-3</v>
      </c>
      <c r="H371" s="121">
        <v>2E-3</v>
      </c>
      <c r="I371" s="122">
        <v>4.0000000000000001E-3</v>
      </c>
      <c r="J371" s="123">
        <v>2E-3</v>
      </c>
    </row>
    <row r="372" spans="1:10" ht="14" x14ac:dyDescent="0.15">
      <c r="A372" s="475" t="s">
        <v>244</v>
      </c>
      <c r="B372" s="136">
        <v>40</v>
      </c>
      <c r="C372" s="137">
        <v>40</v>
      </c>
      <c r="D372" s="138" t="s">
        <v>233</v>
      </c>
      <c r="E372" s="136">
        <v>282</v>
      </c>
      <c r="F372" s="137">
        <v>282</v>
      </c>
      <c r="G372" s="138" t="s">
        <v>233</v>
      </c>
      <c r="H372" s="136">
        <v>806</v>
      </c>
      <c r="I372" s="137">
        <v>806</v>
      </c>
      <c r="J372" s="138" t="s">
        <v>233</v>
      </c>
    </row>
    <row r="373" spans="1:10" ht="14" x14ac:dyDescent="0.15">
      <c r="A373" s="345" t="s">
        <v>182</v>
      </c>
      <c r="B373" s="139">
        <v>3.95</v>
      </c>
      <c r="C373" s="140">
        <v>3.95</v>
      </c>
      <c r="D373" s="141">
        <v>0</v>
      </c>
      <c r="E373" s="139">
        <v>3.82</v>
      </c>
      <c r="F373" s="140">
        <v>3.89</v>
      </c>
      <c r="G373" s="141">
        <v>7.0000000000000284E-2</v>
      </c>
      <c r="H373" s="139">
        <v>3.97</v>
      </c>
      <c r="I373" s="140">
        <v>4.0199999999999996</v>
      </c>
      <c r="J373" s="141">
        <v>4.9999999999999378E-2</v>
      </c>
    </row>
    <row r="374" spans="1:10" ht="14" x14ac:dyDescent="0.15">
      <c r="A374" s="345" t="s">
        <v>165</v>
      </c>
      <c r="B374" s="139">
        <v>0.96</v>
      </c>
      <c r="C374" s="140">
        <v>0.93</v>
      </c>
      <c r="D374" s="142" t="s">
        <v>233</v>
      </c>
      <c r="E374" s="139">
        <v>0.87</v>
      </c>
      <c r="F374" s="140">
        <v>0.81</v>
      </c>
      <c r="G374" s="142" t="s">
        <v>233</v>
      </c>
      <c r="H374" s="139">
        <v>0.82</v>
      </c>
      <c r="I374" s="140">
        <v>0.8</v>
      </c>
      <c r="J374" s="142" t="s">
        <v>233</v>
      </c>
    </row>
    <row r="375" spans="1:10" ht="14" x14ac:dyDescent="0.15">
      <c r="A375" s="345" t="s">
        <v>245</v>
      </c>
      <c r="B375" s="144" t="s">
        <v>233</v>
      </c>
      <c r="C375" s="140" t="s">
        <v>124</v>
      </c>
      <c r="D375" s="142" t="s">
        <v>233</v>
      </c>
      <c r="E375" s="144" t="s">
        <v>233</v>
      </c>
      <c r="F375" s="140" t="s">
        <v>124</v>
      </c>
      <c r="G375" s="142" t="s">
        <v>233</v>
      </c>
      <c r="H375" s="144" t="s">
        <v>233</v>
      </c>
      <c r="I375" s="140" t="s">
        <v>124</v>
      </c>
      <c r="J375" s="142" t="s">
        <v>233</v>
      </c>
    </row>
    <row r="376" spans="1:10" ht="14" x14ac:dyDescent="0.15">
      <c r="A376" s="476" t="s">
        <v>164</v>
      </c>
      <c r="B376" s="145" t="s">
        <v>233</v>
      </c>
      <c r="C376" s="146">
        <v>0</v>
      </c>
      <c r="D376" s="147" t="s">
        <v>233</v>
      </c>
      <c r="E376" s="145" t="s">
        <v>233</v>
      </c>
      <c r="F376" s="146">
        <v>8.5904683026663736E-2</v>
      </c>
      <c r="G376" s="147" t="s">
        <v>233</v>
      </c>
      <c r="H376" s="145" t="s">
        <v>233</v>
      </c>
      <c r="I376" s="146">
        <v>6.1326083907102112E-2</v>
      </c>
      <c r="J376" s="147" t="s">
        <v>233</v>
      </c>
    </row>
    <row r="377" spans="1:10" ht="28" x14ac:dyDescent="0.15">
      <c r="A377" s="469" t="s">
        <v>665</v>
      </c>
      <c r="B377" s="121">
        <v>2.5000000000000001E-2</v>
      </c>
      <c r="C377" s="122">
        <v>7.4999999999999997E-2</v>
      </c>
      <c r="D377" s="123">
        <v>4.9999999999999996E-2</v>
      </c>
      <c r="E377" s="121">
        <v>8.2000000000000003E-2</v>
      </c>
      <c r="F377" s="122">
        <v>0.13200000000000001</v>
      </c>
      <c r="G377" s="123">
        <v>0.05</v>
      </c>
      <c r="H377" s="121">
        <v>3.6999999999999998E-2</v>
      </c>
      <c r="I377" s="122">
        <v>7.1999999999999995E-2</v>
      </c>
      <c r="J377" s="123">
        <v>3.4999999999999996E-2</v>
      </c>
    </row>
    <row r="378" spans="1:10" ht="14" x14ac:dyDescent="0.15">
      <c r="A378" s="345" t="s">
        <v>834</v>
      </c>
      <c r="B378" s="121">
        <v>0.125</v>
      </c>
      <c r="C378" s="122">
        <v>7.4999999999999997E-2</v>
      </c>
      <c r="D378" s="123">
        <v>-0.05</v>
      </c>
      <c r="E378" s="121">
        <v>0.13900000000000001</v>
      </c>
      <c r="F378" s="122">
        <v>0.27400000000000002</v>
      </c>
      <c r="G378" s="123">
        <v>0.13500000000000001</v>
      </c>
      <c r="H378" s="121">
        <v>8.5999999999999993E-2</v>
      </c>
      <c r="I378" s="122">
        <v>0.17299999999999999</v>
      </c>
      <c r="J378" s="123">
        <v>8.6999999999999994E-2</v>
      </c>
    </row>
    <row r="379" spans="1:10" ht="14" x14ac:dyDescent="0.15">
      <c r="A379" s="345" t="s">
        <v>108</v>
      </c>
      <c r="B379" s="121">
        <v>0.15</v>
      </c>
      <c r="C379" s="122">
        <v>0.15</v>
      </c>
      <c r="D379" s="123">
        <v>0</v>
      </c>
      <c r="E379" s="121">
        <v>0.20300000000000001</v>
      </c>
      <c r="F379" s="122">
        <v>0.16700000000000001</v>
      </c>
      <c r="G379" s="123">
        <v>-3.6000000000000004E-2</v>
      </c>
      <c r="H379" s="121">
        <v>0.23599999999999999</v>
      </c>
      <c r="I379" s="122">
        <v>0.22700000000000001</v>
      </c>
      <c r="J379" s="123">
        <v>-8.9999999999999802E-3</v>
      </c>
    </row>
    <row r="380" spans="1:10" ht="14" x14ac:dyDescent="0.15">
      <c r="A380" s="345" t="s">
        <v>835</v>
      </c>
      <c r="B380" s="121">
        <v>0.3</v>
      </c>
      <c r="C380" s="122">
        <v>0.375</v>
      </c>
      <c r="D380" s="123">
        <v>7.5000000000000011E-2</v>
      </c>
      <c r="E380" s="121">
        <v>0.30599999999999999</v>
      </c>
      <c r="F380" s="122">
        <v>0.26300000000000001</v>
      </c>
      <c r="G380" s="123">
        <v>-4.2999999999999983E-2</v>
      </c>
      <c r="H380" s="121">
        <v>0.38800000000000001</v>
      </c>
      <c r="I380" s="122">
        <v>0.32</v>
      </c>
      <c r="J380" s="123">
        <v>-6.8000000000000005E-2</v>
      </c>
    </row>
    <row r="381" spans="1:10" ht="14" x14ac:dyDescent="0.15">
      <c r="A381" s="345" t="s">
        <v>109</v>
      </c>
      <c r="B381" s="121">
        <v>0.4</v>
      </c>
      <c r="C381" s="122">
        <v>0.32500000000000001</v>
      </c>
      <c r="D381" s="123">
        <v>-7.5000000000000011E-2</v>
      </c>
      <c r="E381" s="121">
        <v>0.27</v>
      </c>
      <c r="F381" s="122">
        <v>0.16400000000000001</v>
      </c>
      <c r="G381" s="123">
        <v>-0.10600000000000001</v>
      </c>
      <c r="H381" s="121">
        <v>0.253</v>
      </c>
      <c r="I381" s="122">
        <v>0.20799999999999999</v>
      </c>
      <c r="J381" s="123">
        <v>-4.5000000000000012E-2</v>
      </c>
    </row>
    <row r="382" spans="1:10" ht="14" x14ac:dyDescent="0.15">
      <c r="A382" s="475" t="s">
        <v>244</v>
      </c>
      <c r="B382" s="136">
        <v>40</v>
      </c>
      <c r="C382" s="137">
        <v>40</v>
      </c>
      <c r="D382" s="138" t="s">
        <v>233</v>
      </c>
      <c r="E382" s="136">
        <v>281</v>
      </c>
      <c r="F382" s="137">
        <v>281</v>
      </c>
      <c r="G382" s="138" t="s">
        <v>233</v>
      </c>
      <c r="H382" s="136">
        <v>793</v>
      </c>
      <c r="I382" s="137">
        <v>793</v>
      </c>
      <c r="J382" s="138" t="s">
        <v>233</v>
      </c>
    </row>
    <row r="383" spans="1:10" ht="14" x14ac:dyDescent="0.15">
      <c r="A383" s="345" t="s">
        <v>182</v>
      </c>
      <c r="B383" s="139">
        <v>2.08</v>
      </c>
      <c r="C383" s="140">
        <v>2.2000000000000002</v>
      </c>
      <c r="D383" s="141">
        <v>0.12000000000000011</v>
      </c>
      <c r="E383" s="139">
        <v>2.46</v>
      </c>
      <c r="F383" s="140">
        <v>2.95</v>
      </c>
      <c r="G383" s="141">
        <v>0.49000000000000021</v>
      </c>
      <c r="H383" s="139">
        <v>2.2599999999999998</v>
      </c>
      <c r="I383" s="140">
        <v>2.58</v>
      </c>
      <c r="J383" s="141">
        <v>0.32000000000000028</v>
      </c>
    </row>
    <row r="384" spans="1:10" ht="14" x14ac:dyDescent="0.15">
      <c r="A384" s="345" t="s">
        <v>165</v>
      </c>
      <c r="B384" s="139">
        <v>1.1399999999999999</v>
      </c>
      <c r="C384" s="140">
        <v>1.2</v>
      </c>
      <c r="D384" s="142" t="s">
        <v>233</v>
      </c>
      <c r="E384" s="139">
        <v>1.25</v>
      </c>
      <c r="F384" s="140">
        <v>1.31</v>
      </c>
      <c r="G384" s="142" t="s">
        <v>233</v>
      </c>
      <c r="H384" s="139">
        <v>1.05</v>
      </c>
      <c r="I384" s="140">
        <v>1.2</v>
      </c>
      <c r="J384" s="142" t="s">
        <v>233</v>
      </c>
    </row>
    <row r="385" spans="1:10" ht="14" x14ac:dyDescent="0.15">
      <c r="A385" s="345" t="s">
        <v>245</v>
      </c>
      <c r="B385" s="144" t="s">
        <v>233</v>
      </c>
      <c r="C385" s="140" t="s">
        <v>124</v>
      </c>
      <c r="D385" s="142" t="s">
        <v>233</v>
      </c>
      <c r="E385" s="144" t="s">
        <v>233</v>
      </c>
      <c r="F385" s="140" t="s">
        <v>222</v>
      </c>
      <c r="G385" s="142" t="s">
        <v>233</v>
      </c>
      <c r="H385" s="144" t="s">
        <v>233</v>
      </c>
      <c r="I385" s="140" t="s">
        <v>222</v>
      </c>
      <c r="J385" s="142" t="s">
        <v>233</v>
      </c>
    </row>
    <row r="386" spans="1:10" ht="14" x14ac:dyDescent="0.15">
      <c r="A386" s="476" t="s">
        <v>164</v>
      </c>
      <c r="B386" s="145" t="s">
        <v>233</v>
      </c>
      <c r="C386" s="146">
        <v>9.3401731756673947E-2</v>
      </c>
      <c r="D386" s="147" t="s">
        <v>233</v>
      </c>
      <c r="E386" s="145" t="s">
        <v>233</v>
      </c>
      <c r="F386" s="146">
        <v>0.39902646898921063</v>
      </c>
      <c r="G386" s="147" t="s">
        <v>233</v>
      </c>
      <c r="H386" s="145" t="s">
        <v>233</v>
      </c>
      <c r="I386" s="146">
        <v>0.28343134619134369</v>
      </c>
      <c r="J386" s="147" t="s">
        <v>233</v>
      </c>
    </row>
    <row r="387" spans="1:10" ht="28" x14ac:dyDescent="0.15">
      <c r="A387" s="469" t="s">
        <v>135</v>
      </c>
      <c r="B387" s="121">
        <v>0.1</v>
      </c>
      <c r="C387" s="122">
        <v>0.17499999999999999</v>
      </c>
      <c r="D387" s="123">
        <v>7.4999999999999983E-2</v>
      </c>
      <c r="E387" s="121">
        <v>0.14399999999999999</v>
      </c>
      <c r="F387" s="122">
        <v>0.126</v>
      </c>
      <c r="G387" s="123">
        <v>-1.7999999999999988E-2</v>
      </c>
      <c r="H387" s="121">
        <v>0.126</v>
      </c>
      <c r="I387" s="122">
        <v>0.14699999999999999</v>
      </c>
      <c r="J387" s="123">
        <v>2.0999999999999991E-2</v>
      </c>
    </row>
    <row r="388" spans="1:10" ht="14" x14ac:dyDescent="0.15">
      <c r="A388" s="345" t="s">
        <v>834</v>
      </c>
      <c r="B388" s="121">
        <v>0.375</v>
      </c>
      <c r="C388" s="122">
        <v>0.4</v>
      </c>
      <c r="D388" s="123">
        <v>2.5000000000000022E-2</v>
      </c>
      <c r="E388" s="121">
        <v>0.33</v>
      </c>
      <c r="F388" s="122">
        <v>0.42099999999999999</v>
      </c>
      <c r="G388" s="123">
        <v>9.099999999999997E-2</v>
      </c>
      <c r="H388" s="121">
        <v>0.36299999999999999</v>
      </c>
      <c r="I388" s="122">
        <v>0.40500000000000003</v>
      </c>
      <c r="J388" s="123">
        <v>4.2000000000000037E-2</v>
      </c>
    </row>
    <row r="389" spans="1:10" ht="14" x14ac:dyDescent="0.15">
      <c r="A389" s="345" t="s">
        <v>108</v>
      </c>
      <c r="B389" s="121">
        <v>0.375</v>
      </c>
      <c r="C389" s="122">
        <v>0.3</v>
      </c>
      <c r="D389" s="123">
        <v>-7.5000000000000011E-2</v>
      </c>
      <c r="E389" s="121">
        <v>0.379</v>
      </c>
      <c r="F389" s="122">
        <v>0.32600000000000001</v>
      </c>
      <c r="G389" s="123">
        <v>-5.2999999999999992E-2</v>
      </c>
      <c r="H389" s="121">
        <v>0.4</v>
      </c>
      <c r="I389" s="122">
        <v>0.35399999999999998</v>
      </c>
      <c r="J389" s="123">
        <v>-4.6000000000000041E-2</v>
      </c>
    </row>
    <row r="390" spans="1:10" ht="14" x14ac:dyDescent="0.15">
      <c r="A390" s="345" t="s">
        <v>835</v>
      </c>
      <c r="B390" s="121">
        <v>0.15</v>
      </c>
      <c r="C390" s="122">
        <v>0.125</v>
      </c>
      <c r="D390" s="123">
        <v>-2.4999999999999994E-2</v>
      </c>
      <c r="E390" s="121">
        <v>0.13</v>
      </c>
      <c r="F390" s="122">
        <v>0.11899999999999999</v>
      </c>
      <c r="G390" s="123">
        <v>-1.100000000000001E-2</v>
      </c>
      <c r="H390" s="121">
        <v>0.10100000000000001</v>
      </c>
      <c r="I390" s="122">
        <v>8.8999999999999996E-2</v>
      </c>
      <c r="J390" s="123">
        <v>-1.2000000000000011E-2</v>
      </c>
    </row>
    <row r="391" spans="1:10" ht="14" x14ac:dyDescent="0.15">
      <c r="A391" s="345" t="s">
        <v>109</v>
      </c>
      <c r="B391" s="121">
        <v>0</v>
      </c>
      <c r="C391" s="122">
        <v>0</v>
      </c>
      <c r="D391" s="123">
        <v>0</v>
      </c>
      <c r="E391" s="121">
        <v>1.7999999999999999E-2</v>
      </c>
      <c r="F391" s="122">
        <v>7.0000000000000001E-3</v>
      </c>
      <c r="G391" s="123">
        <v>-1.0999999999999999E-2</v>
      </c>
      <c r="H391" s="121">
        <v>0.01</v>
      </c>
      <c r="I391" s="122">
        <v>5.0000000000000001E-3</v>
      </c>
      <c r="J391" s="123">
        <v>-5.0000000000000001E-3</v>
      </c>
    </row>
    <row r="392" spans="1:10" ht="14" x14ac:dyDescent="0.15">
      <c r="A392" s="475" t="s">
        <v>244</v>
      </c>
      <c r="B392" s="136">
        <v>40</v>
      </c>
      <c r="C392" s="137">
        <v>40</v>
      </c>
      <c r="D392" s="138" t="s">
        <v>233</v>
      </c>
      <c r="E392" s="136">
        <v>285</v>
      </c>
      <c r="F392" s="137">
        <v>285</v>
      </c>
      <c r="G392" s="138" t="s">
        <v>233</v>
      </c>
      <c r="H392" s="136">
        <v>808</v>
      </c>
      <c r="I392" s="137">
        <v>808</v>
      </c>
      <c r="J392" s="138" t="s">
        <v>233</v>
      </c>
    </row>
    <row r="393" spans="1:10" ht="14" x14ac:dyDescent="0.15">
      <c r="A393" s="345" t="s">
        <v>182</v>
      </c>
      <c r="B393" s="139">
        <v>3.43</v>
      </c>
      <c r="C393" s="140">
        <v>3.63</v>
      </c>
      <c r="D393" s="141">
        <v>0.19999999999999973</v>
      </c>
      <c r="E393" s="139">
        <v>3.45</v>
      </c>
      <c r="F393" s="140">
        <v>3.54</v>
      </c>
      <c r="G393" s="141">
        <v>8.9999999999999858E-2</v>
      </c>
      <c r="H393" s="139">
        <v>3.49</v>
      </c>
      <c r="I393" s="140">
        <v>3.6</v>
      </c>
      <c r="J393" s="141">
        <v>0.10999999999999988</v>
      </c>
    </row>
    <row r="394" spans="1:10" ht="14" x14ac:dyDescent="0.15">
      <c r="A394" s="345" t="s">
        <v>165</v>
      </c>
      <c r="B394" s="139">
        <v>0.87</v>
      </c>
      <c r="C394" s="140">
        <v>0.93</v>
      </c>
      <c r="D394" s="142" t="s">
        <v>233</v>
      </c>
      <c r="E394" s="139">
        <v>0.95</v>
      </c>
      <c r="F394" s="140">
        <v>0.89</v>
      </c>
      <c r="G394" s="142" t="s">
        <v>233</v>
      </c>
      <c r="H394" s="139">
        <v>0.88</v>
      </c>
      <c r="I394" s="140">
        <v>0.86</v>
      </c>
      <c r="J394" s="142" t="s">
        <v>233</v>
      </c>
    </row>
    <row r="395" spans="1:10" ht="14" x14ac:dyDescent="0.15">
      <c r="A395" s="345" t="s">
        <v>245</v>
      </c>
      <c r="B395" s="144" t="s">
        <v>233</v>
      </c>
      <c r="C395" s="140" t="s">
        <v>124</v>
      </c>
      <c r="D395" s="142" t="s">
        <v>233</v>
      </c>
      <c r="E395" s="144" t="s">
        <v>233</v>
      </c>
      <c r="F395" s="140" t="s">
        <v>124</v>
      </c>
      <c r="G395" s="142" t="s">
        <v>233</v>
      </c>
      <c r="H395" s="144" t="s">
        <v>233</v>
      </c>
      <c r="I395" s="140" t="s">
        <v>222</v>
      </c>
      <c r="J395" s="142" t="s">
        <v>233</v>
      </c>
    </row>
    <row r="396" spans="1:10" ht="14" x14ac:dyDescent="0.15">
      <c r="A396" s="476" t="s">
        <v>164</v>
      </c>
      <c r="B396" s="145" t="s">
        <v>233</v>
      </c>
      <c r="C396" s="146">
        <v>0.19650410017640554</v>
      </c>
      <c r="D396" s="147" t="s">
        <v>233</v>
      </c>
      <c r="E396" s="145" t="s">
        <v>233</v>
      </c>
      <c r="F396" s="146">
        <v>9.083429066954668E-2</v>
      </c>
      <c r="G396" s="147" t="s">
        <v>233</v>
      </c>
      <c r="H396" s="145" t="s">
        <v>233</v>
      </c>
      <c r="I396" s="146">
        <v>0.124611210970621</v>
      </c>
      <c r="J396" s="147" t="s">
        <v>233</v>
      </c>
    </row>
    <row r="397" spans="1:10" ht="28" x14ac:dyDescent="0.15">
      <c r="A397" s="469" t="s">
        <v>146</v>
      </c>
      <c r="B397" s="121">
        <v>0.42499999999999999</v>
      </c>
      <c r="C397" s="122">
        <v>0.3</v>
      </c>
      <c r="D397" s="123">
        <v>-0.125</v>
      </c>
      <c r="E397" s="121">
        <v>0.33800000000000002</v>
      </c>
      <c r="F397" s="122">
        <v>0.29199999999999998</v>
      </c>
      <c r="G397" s="123">
        <v>-4.6000000000000041E-2</v>
      </c>
      <c r="H397" s="121">
        <v>0.35</v>
      </c>
      <c r="I397" s="122">
        <v>0.33400000000000002</v>
      </c>
      <c r="J397" s="123">
        <v>-1.5999999999999959E-2</v>
      </c>
    </row>
    <row r="398" spans="1:10" ht="14" x14ac:dyDescent="0.15">
      <c r="A398" s="345" t="s">
        <v>834</v>
      </c>
      <c r="B398" s="121">
        <v>0.47499999999999998</v>
      </c>
      <c r="C398" s="122">
        <v>0.52500000000000002</v>
      </c>
      <c r="D398" s="123">
        <v>5.0000000000000044E-2</v>
      </c>
      <c r="E398" s="121">
        <v>0.47199999999999998</v>
      </c>
      <c r="F398" s="122">
        <v>0.39400000000000002</v>
      </c>
      <c r="G398" s="123">
        <v>-7.7999999999999958E-2</v>
      </c>
      <c r="H398" s="121">
        <v>0.45100000000000001</v>
      </c>
      <c r="I398" s="122">
        <v>0.42599999999999999</v>
      </c>
      <c r="J398" s="123">
        <v>-2.5000000000000022E-2</v>
      </c>
    </row>
    <row r="399" spans="1:10" ht="14" x14ac:dyDescent="0.15">
      <c r="A399" s="345" t="s">
        <v>108</v>
      </c>
      <c r="B399" s="121">
        <v>0.1</v>
      </c>
      <c r="C399" s="122">
        <v>0.15</v>
      </c>
      <c r="D399" s="123">
        <v>4.9999999999999989E-2</v>
      </c>
      <c r="E399" s="121">
        <v>0.151</v>
      </c>
      <c r="F399" s="122">
        <v>0.23200000000000001</v>
      </c>
      <c r="G399" s="123">
        <v>8.1000000000000016E-2</v>
      </c>
      <c r="H399" s="121">
        <v>0.17799999999999999</v>
      </c>
      <c r="I399" s="122">
        <v>0.2</v>
      </c>
      <c r="J399" s="123">
        <v>2.200000000000002E-2</v>
      </c>
    </row>
    <row r="400" spans="1:10" ht="14" x14ac:dyDescent="0.15">
      <c r="A400" s="345" t="s">
        <v>835</v>
      </c>
      <c r="B400" s="121">
        <v>0</v>
      </c>
      <c r="C400" s="122">
        <v>2.5000000000000001E-2</v>
      </c>
      <c r="D400" s="123">
        <v>2.5000000000000001E-2</v>
      </c>
      <c r="E400" s="121">
        <v>3.2000000000000001E-2</v>
      </c>
      <c r="F400" s="122">
        <v>7.3999999999999996E-2</v>
      </c>
      <c r="G400" s="123">
        <v>4.1999999999999996E-2</v>
      </c>
      <c r="H400" s="121">
        <v>1.7000000000000001E-2</v>
      </c>
      <c r="I400" s="122">
        <v>3.5999999999999997E-2</v>
      </c>
      <c r="J400" s="123">
        <v>1.8999999999999996E-2</v>
      </c>
    </row>
    <row r="401" spans="1:10" ht="14" x14ac:dyDescent="0.15">
      <c r="A401" s="345" t="s">
        <v>109</v>
      </c>
      <c r="B401" s="121">
        <v>0</v>
      </c>
      <c r="C401" s="122">
        <v>0</v>
      </c>
      <c r="D401" s="123">
        <v>0</v>
      </c>
      <c r="E401" s="121">
        <v>7.0000000000000001E-3</v>
      </c>
      <c r="F401" s="122">
        <v>7.0000000000000001E-3</v>
      </c>
      <c r="G401" s="123">
        <v>0</v>
      </c>
      <c r="H401" s="121">
        <v>4.0000000000000001E-3</v>
      </c>
      <c r="I401" s="122">
        <v>4.0000000000000001E-3</v>
      </c>
      <c r="J401" s="123">
        <v>0</v>
      </c>
    </row>
    <row r="402" spans="1:10" ht="14" x14ac:dyDescent="0.15">
      <c r="A402" s="475" t="s">
        <v>244</v>
      </c>
      <c r="B402" s="136">
        <v>40</v>
      </c>
      <c r="C402" s="137">
        <v>40</v>
      </c>
      <c r="D402" s="138" t="s">
        <v>233</v>
      </c>
      <c r="E402" s="136">
        <v>284</v>
      </c>
      <c r="F402" s="137">
        <v>284</v>
      </c>
      <c r="G402" s="138" t="s">
        <v>233</v>
      </c>
      <c r="H402" s="136">
        <v>809</v>
      </c>
      <c r="I402" s="137">
        <v>809</v>
      </c>
      <c r="J402" s="138" t="s">
        <v>233</v>
      </c>
    </row>
    <row r="403" spans="1:10" ht="14" x14ac:dyDescent="0.15">
      <c r="A403" s="345" t="s">
        <v>182</v>
      </c>
      <c r="B403" s="139">
        <v>4.33</v>
      </c>
      <c r="C403" s="140">
        <v>4.0999999999999996</v>
      </c>
      <c r="D403" s="141">
        <v>-0.23000000000000043</v>
      </c>
      <c r="E403" s="139">
        <v>4.0999999999999996</v>
      </c>
      <c r="F403" s="140">
        <v>3.89</v>
      </c>
      <c r="G403" s="141">
        <v>-0.20999999999999952</v>
      </c>
      <c r="H403" s="139">
        <v>4.13</v>
      </c>
      <c r="I403" s="140">
        <v>4.05</v>
      </c>
      <c r="J403" s="141">
        <v>-8.0000000000000071E-2</v>
      </c>
    </row>
    <row r="404" spans="1:10" ht="14" x14ac:dyDescent="0.15">
      <c r="A404" s="345" t="s">
        <v>165</v>
      </c>
      <c r="B404" s="139">
        <v>0.66</v>
      </c>
      <c r="C404" s="140">
        <v>0.74</v>
      </c>
      <c r="D404" s="142" t="s">
        <v>233</v>
      </c>
      <c r="E404" s="139">
        <v>0.82</v>
      </c>
      <c r="F404" s="140">
        <v>0.94</v>
      </c>
      <c r="G404" s="142" t="s">
        <v>233</v>
      </c>
      <c r="H404" s="139">
        <v>0.78</v>
      </c>
      <c r="I404" s="140">
        <v>0.84</v>
      </c>
      <c r="J404" s="142" t="s">
        <v>233</v>
      </c>
    </row>
    <row r="405" spans="1:10" ht="14" x14ac:dyDescent="0.15">
      <c r="A405" s="345" t="s">
        <v>245</v>
      </c>
      <c r="B405" s="144" t="s">
        <v>233</v>
      </c>
      <c r="C405" s="140" t="s">
        <v>251</v>
      </c>
      <c r="D405" s="142" t="s">
        <v>233</v>
      </c>
      <c r="E405" s="144" t="s">
        <v>233</v>
      </c>
      <c r="F405" s="140" t="s">
        <v>222</v>
      </c>
      <c r="G405" s="142" t="s">
        <v>233</v>
      </c>
      <c r="H405" s="144" t="s">
        <v>233</v>
      </c>
      <c r="I405" s="140" t="s">
        <v>251</v>
      </c>
      <c r="J405" s="142" t="s">
        <v>233</v>
      </c>
    </row>
    <row r="406" spans="1:10" ht="14" x14ac:dyDescent="0.15">
      <c r="A406" s="476" t="s">
        <v>164</v>
      </c>
      <c r="B406" s="145" t="s">
        <v>233</v>
      </c>
      <c r="C406" s="146">
        <v>-0.37117329648927033</v>
      </c>
      <c r="D406" s="147" t="s">
        <v>233</v>
      </c>
      <c r="E406" s="145" t="s">
        <v>233</v>
      </c>
      <c r="F406" s="146">
        <v>-0.23639858260727445</v>
      </c>
      <c r="G406" s="147" t="s">
        <v>233</v>
      </c>
      <c r="H406" s="145" t="s">
        <v>233</v>
      </c>
      <c r="I406" s="146">
        <v>-9.4718212824252468E-2</v>
      </c>
      <c r="J406" s="147" t="s">
        <v>233</v>
      </c>
    </row>
    <row r="407" spans="1:10" ht="28" x14ac:dyDescent="0.15">
      <c r="A407" s="469" t="s">
        <v>417</v>
      </c>
      <c r="B407" s="121">
        <v>0.25</v>
      </c>
      <c r="C407" s="122">
        <v>0.2</v>
      </c>
      <c r="D407" s="123">
        <v>-4.9999999999999989E-2</v>
      </c>
      <c r="E407" s="121">
        <v>0.158</v>
      </c>
      <c r="F407" s="122">
        <v>0.109</v>
      </c>
      <c r="G407" s="123">
        <v>-4.9000000000000002E-2</v>
      </c>
      <c r="H407" s="121">
        <v>0.17599999999999999</v>
      </c>
      <c r="I407" s="122">
        <v>0.13400000000000001</v>
      </c>
      <c r="J407" s="123">
        <v>-4.1999999999999982E-2</v>
      </c>
    </row>
    <row r="408" spans="1:10" ht="14" x14ac:dyDescent="0.15">
      <c r="A408" s="345" t="s">
        <v>834</v>
      </c>
      <c r="B408" s="121">
        <v>0.3</v>
      </c>
      <c r="C408" s="122">
        <v>0.32500000000000001</v>
      </c>
      <c r="D408" s="123">
        <v>2.5000000000000022E-2</v>
      </c>
      <c r="E408" s="121">
        <v>0.26300000000000001</v>
      </c>
      <c r="F408" s="122">
        <v>0.249</v>
      </c>
      <c r="G408" s="123">
        <v>-1.4000000000000012E-2</v>
      </c>
      <c r="H408" s="121">
        <v>0.28000000000000003</v>
      </c>
      <c r="I408" s="122">
        <v>0.30299999999999999</v>
      </c>
      <c r="J408" s="123">
        <v>2.2999999999999965E-2</v>
      </c>
    </row>
    <row r="409" spans="1:10" ht="14" x14ac:dyDescent="0.15">
      <c r="A409" s="345" t="s">
        <v>108</v>
      </c>
      <c r="B409" s="121">
        <v>0.3</v>
      </c>
      <c r="C409" s="122">
        <v>0.25</v>
      </c>
      <c r="D409" s="123">
        <v>-4.9999999999999989E-2</v>
      </c>
      <c r="E409" s="121">
        <v>0.35799999999999998</v>
      </c>
      <c r="F409" s="122">
        <v>0.379</v>
      </c>
      <c r="G409" s="123">
        <v>2.1000000000000019E-2</v>
      </c>
      <c r="H409" s="121">
        <v>0.377</v>
      </c>
      <c r="I409" s="122">
        <v>0.35799999999999998</v>
      </c>
      <c r="J409" s="123">
        <v>-1.9000000000000017E-2</v>
      </c>
    </row>
    <row r="410" spans="1:10" ht="14" x14ac:dyDescent="0.15">
      <c r="A410" s="345" t="s">
        <v>835</v>
      </c>
      <c r="B410" s="121">
        <v>0.15</v>
      </c>
      <c r="C410" s="122">
        <v>0.15</v>
      </c>
      <c r="D410" s="123">
        <v>0</v>
      </c>
      <c r="E410" s="121">
        <v>0.186</v>
      </c>
      <c r="F410" s="122">
        <v>0.22800000000000001</v>
      </c>
      <c r="G410" s="123">
        <v>4.200000000000001E-2</v>
      </c>
      <c r="H410" s="121">
        <v>0.14899999999999999</v>
      </c>
      <c r="I410" s="122">
        <v>0.182</v>
      </c>
      <c r="J410" s="123">
        <v>3.3000000000000002E-2</v>
      </c>
    </row>
    <row r="411" spans="1:10" ht="14" x14ac:dyDescent="0.15">
      <c r="A411" s="345" t="s">
        <v>109</v>
      </c>
      <c r="B411" s="121">
        <v>0</v>
      </c>
      <c r="C411" s="122">
        <v>7.4999999999999997E-2</v>
      </c>
      <c r="D411" s="123">
        <v>7.4999999999999997E-2</v>
      </c>
      <c r="E411" s="121">
        <v>3.5000000000000003E-2</v>
      </c>
      <c r="F411" s="122">
        <v>3.5000000000000003E-2</v>
      </c>
      <c r="G411" s="123">
        <v>0</v>
      </c>
      <c r="H411" s="121">
        <v>1.9E-2</v>
      </c>
      <c r="I411" s="122">
        <v>2.4E-2</v>
      </c>
      <c r="J411" s="123">
        <v>5.000000000000001E-3</v>
      </c>
    </row>
    <row r="412" spans="1:10" ht="14" x14ac:dyDescent="0.15">
      <c r="A412" s="475" t="s">
        <v>244</v>
      </c>
      <c r="B412" s="136">
        <v>40</v>
      </c>
      <c r="C412" s="137">
        <v>40</v>
      </c>
      <c r="D412" s="138" t="s">
        <v>233</v>
      </c>
      <c r="E412" s="136">
        <v>285</v>
      </c>
      <c r="F412" s="137">
        <v>285</v>
      </c>
      <c r="G412" s="138" t="s">
        <v>233</v>
      </c>
      <c r="H412" s="136">
        <v>808</v>
      </c>
      <c r="I412" s="137">
        <v>808</v>
      </c>
      <c r="J412" s="138" t="s">
        <v>233</v>
      </c>
    </row>
    <row r="413" spans="1:10" ht="14" x14ac:dyDescent="0.15">
      <c r="A413" s="345" t="s">
        <v>182</v>
      </c>
      <c r="B413" s="139">
        <v>3.65</v>
      </c>
      <c r="C413" s="140">
        <v>3.43</v>
      </c>
      <c r="D413" s="141">
        <v>-0.21999999999999975</v>
      </c>
      <c r="E413" s="139">
        <v>3.32</v>
      </c>
      <c r="F413" s="140">
        <v>3.17</v>
      </c>
      <c r="G413" s="141">
        <v>-0.14999999999999991</v>
      </c>
      <c r="H413" s="139">
        <v>3.45</v>
      </c>
      <c r="I413" s="140">
        <v>3.34</v>
      </c>
      <c r="J413" s="141">
        <v>-0.11000000000000032</v>
      </c>
    </row>
    <row r="414" spans="1:10" ht="14" x14ac:dyDescent="0.15">
      <c r="A414" s="345" t="s">
        <v>165</v>
      </c>
      <c r="B414" s="139">
        <v>1.03</v>
      </c>
      <c r="C414" s="140">
        <v>1.2</v>
      </c>
      <c r="D414" s="142" t="s">
        <v>233</v>
      </c>
      <c r="E414" s="139">
        <v>1.06</v>
      </c>
      <c r="F414" s="140">
        <v>1.01</v>
      </c>
      <c r="G414" s="142" t="s">
        <v>233</v>
      </c>
      <c r="H414" s="139">
        <v>1</v>
      </c>
      <c r="I414" s="140">
        <v>1</v>
      </c>
      <c r="J414" s="142" t="s">
        <v>233</v>
      </c>
    </row>
    <row r="415" spans="1:10" ht="14" x14ac:dyDescent="0.15">
      <c r="A415" s="345" t="s">
        <v>245</v>
      </c>
      <c r="B415" s="144" t="s">
        <v>233</v>
      </c>
      <c r="C415" s="140" t="s">
        <v>124</v>
      </c>
      <c r="D415" s="142" t="s">
        <v>233</v>
      </c>
      <c r="E415" s="144" t="s">
        <v>233</v>
      </c>
      <c r="F415" s="140" t="s">
        <v>221</v>
      </c>
      <c r="G415" s="142" t="s">
        <v>233</v>
      </c>
      <c r="H415" s="144" t="s">
        <v>233</v>
      </c>
      <c r="I415" s="140" t="s">
        <v>221</v>
      </c>
      <c r="J415" s="142" t="s">
        <v>233</v>
      </c>
    </row>
    <row r="416" spans="1:10" ht="14" x14ac:dyDescent="0.15">
      <c r="A416" s="476" t="s">
        <v>164</v>
      </c>
      <c r="B416" s="145" t="s">
        <v>233</v>
      </c>
      <c r="C416" s="146">
        <v>-0.20486576903931308</v>
      </c>
      <c r="D416" s="147" t="s">
        <v>233</v>
      </c>
      <c r="E416" s="145" t="s">
        <v>233</v>
      </c>
      <c r="F416" s="146">
        <v>-0.15237744146481663</v>
      </c>
      <c r="G416" s="147" t="s">
        <v>233</v>
      </c>
      <c r="H416" s="145" t="s">
        <v>233</v>
      </c>
      <c r="I416" s="146">
        <v>-0.10917334951849482</v>
      </c>
      <c r="J416" s="147" t="s">
        <v>233</v>
      </c>
    </row>
    <row r="417" spans="1:10" ht="28" x14ac:dyDescent="0.15">
      <c r="A417" s="469" t="s">
        <v>1</v>
      </c>
      <c r="B417" s="121">
        <v>0.25</v>
      </c>
      <c r="C417" s="122">
        <v>0.4</v>
      </c>
      <c r="D417" s="123">
        <v>0.15000000000000002</v>
      </c>
      <c r="E417" s="121">
        <v>0.187</v>
      </c>
      <c r="F417" s="122">
        <v>0.19</v>
      </c>
      <c r="G417" s="123">
        <v>3.0000000000000027E-3</v>
      </c>
      <c r="H417" s="121">
        <v>0.23100000000000001</v>
      </c>
      <c r="I417" s="122">
        <v>0.246</v>
      </c>
      <c r="J417" s="123">
        <v>1.4999999999999986E-2</v>
      </c>
    </row>
    <row r="418" spans="1:10" ht="14" x14ac:dyDescent="0.15">
      <c r="A418" s="345" t="s">
        <v>834</v>
      </c>
      <c r="B418" s="121">
        <v>0.67500000000000004</v>
      </c>
      <c r="C418" s="122">
        <v>0.45</v>
      </c>
      <c r="D418" s="123">
        <v>-0.22500000000000003</v>
      </c>
      <c r="E418" s="121">
        <v>0.437</v>
      </c>
      <c r="F418" s="122">
        <v>0.433</v>
      </c>
      <c r="G418" s="123">
        <v>-4.0000000000000036E-3</v>
      </c>
      <c r="H418" s="121">
        <v>0.441</v>
      </c>
      <c r="I418" s="122">
        <v>0.44700000000000001</v>
      </c>
      <c r="J418" s="123">
        <v>6.0000000000000053E-3</v>
      </c>
    </row>
    <row r="419" spans="1:10" ht="14" x14ac:dyDescent="0.15">
      <c r="A419" s="345" t="s">
        <v>108</v>
      </c>
      <c r="B419" s="121">
        <v>7.4999999999999997E-2</v>
      </c>
      <c r="C419" s="122">
        <v>0.15</v>
      </c>
      <c r="D419" s="123">
        <v>7.4999999999999997E-2</v>
      </c>
      <c r="E419" s="121">
        <v>0.26800000000000002</v>
      </c>
      <c r="F419" s="122">
        <v>0.29599999999999999</v>
      </c>
      <c r="G419" s="123">
        <v>2.7999999999999969E-2</v>
      </c>
      <c r="H419" s="121">
        <v>0.25600000000000001</v>
      </c>
      <c r="I419" s="122">
        <v>0.25900000000000001</v>
      </c>
      <c r="J419" s="123">
        <v>3.0000000000000027E-3</v>
      </c>
    </row>
    <row r="420" spans="1:10" ht="14" x14ac:dyDescent="0.15">
      <c r="A420" s="345" t="s">
        <v>835</v>
      </c>
      <c r="B420" s="121">
        <v>0</v>
      </c>
      <c r="C420" s="122">
        <v>0</v>
      </c>
      <c r="D420" s="123">
        <v>0</v>
      </c>
      <c r="E420" s="121">
        <v>8.7999999999999995E-2</v>
      </c>
      <c r="F420" s="122">
        <v>7.3999999999999996E-2</v>
      </c>
      <c r="G420" s="123">
        <v>-1.3999999999999999E-2</v>
      </c>
      <c r="H420" s="121">
        <v>6.4000000000000001E-2</v>
      </c>
      <c r="I420" s="122">
        <v>4.4999999999999998E-2</v>
      </c>
      <c r="J420" s="123">
        <v>-1.9000000000000003E-2</v>
      </c>
    </row>
    <row r="421" spans="1:10" ht="14" x14ac:dyDescent="0.15">
      <c r="A421" s="345" t="s">
        <v>109</v>
      </c>
      <c r="B421" s="121">
        <v>0</v>
      </c>
      <c r="C421" s="122">
        <v>0</v>
      </c>
      <c r="D421" s="123">
        <v>0</v>
      </c>
      <c r="E421" s="121">
        <v>2.1000000000000001E-2</v>
      </c>
      <c r="F421" s="122">
        <v>7.0000000000000001E-3</v>
      </c>
      <c r="G421" s="123">
        <v>-1.4000000000000002E-2</v>
      </c>
      <c r="H421" s="121">
        <v>7.0000000000000001E-3</v>
      </c>
      <c r="I421" s="122">
        <v>4.0000000000000001E-3</v>
      </c>
      <c r="J421" s="123">
        <v>-3.0000000000000001E-3</v>
      </c>
    </row>
    <row r="422" spans="1:10" ht="14" x14ac:dyDescent="0.15">
      <c r="A422" s="475" t="s">
        <v>244</v>
      </c>
      <c r="B422" s="136">
        <v>40</v>
      </c>
      <c r="C422" s="137">
        <v>40</v>
      </c>
      <c r="D422" s="138" t="s">
        <v>233</v>
      </c>
      <c r="E422" s="136">
        <v>284</v>
      </c>
      <c r="F422" s="137">
        <v>284</v>
      </c>
      <c r="G422" s="138" t="s">
        <v>233</v>
      </c>
      <c r="H422" s="136">
        <v>808</v>
      </c>
      <c r="I422" s="137">
        <v>808</v>
      </c>
      <c r="J422" s="138" t="s">
        <v>233</v>
      </c>
    </row>
    <row r="423" spans="1:10" ht="14" x14ac:dyDescent="0.15">
      <c r="A423" s="345" t="s">
        <v>182</v>
      </c>
      <c r="B423" s="139">
        <v>4.18</v>
      </c>
      <c r="C423" s="140">
        <v>4.25</v>
      </c>
      <c r="D423" s="141">
        <v>7.0000000000000284E-2</v>
      </c>
      <c r="E423" s="139">
        <v>3.68</v>
      </c>
      <c r="F423" s="140">
        <v>3.73</v>
      </c>
      <c r="G423" s="141">
        <v>4.9999999999999822E-2</v>
      </c>
      <c r="H423" s="139">
        <v>3.82</v>
      </c>
      <c r="I423" s="140">
        <v>3.89</v>
      </c>
      <c r="J423" s="141">
        <v>7.0000000000000284E-2</v>
      </c>
    </row>
    <row r="424" spans="1:10" ht="14" x14ac:dyDescent="0.15">
      <c r="A424" s="345" t="s">
        <v>165</v>
      </c>
      <c r="B424" s="139">
        <v>0.55000000000000004</v>
      </c>
      <c r="C424" s="140">
        <v>0.71</v>
      </c>
      <c r="D424" s="142" t="s">
        <v>233</v>
      </c>
      <c r="E424" s="139">
        <v>0.95</v>
      </c>
      <c r="F424" s="140">
        <v>0.88</v>
      </c>
      <c r="G424" s="142" t="s">
        <v>233</v>
      </c>
      <c r="H424" s="139">
        <v>0.88</v>
      </c>
      <c r="I424" s="140">
        <v>0.84</v>
      </c>
      <c r="J424" s="142" t="s">
        <v>233</v>
      </c>
    </row>
    <row r="425" spans="1:10" ht="14" x14ac:dyDescent="0.15">
      <c r="A425" s="345" t="s">
        <v>245</v>
      </c>
      <c r="B425" s="144" t="s">
        <v>233</v>
      </c>
      <c r="C425" s="140" t="s">
        <v>124</v>
      </c>
      <c r="D425" s="142" t="s">
        <v>233</v>
      </c>
      <c r="E425" s="144" t="s">
        <v>233</v>
      </c>
      <c r="F425" s="140" t="s">
        <v>124</v>
      </c>
      <c r="G425" s="142" t="s">
        <v>233</v>
      </c>
      <c r="H425" s="144" t="s">
        <v>233</v>
      </c>
      <c r="I425" s="140" t="s">
        <v>251</v>
      </c>
      <c r="J425" s="142" t="s">
        <v>233</v>
      </c>
    </row>
    <row r="426" spans="1:10" ht="14" x14ac:dyDescent="0.15">
      <c r="A426" s="476" t="s">
        <v>164</v>
      </c>
      <c r="B426" s="145" t="s">
        <v>233</v>
      </c>
      <c r="C426" s="146">
        <v>8.7826082612648793E-2</v>
      </c>
      <c r="D426" s="147" t="s">
        <v>233</v>
      </c>
      <c r="E426" s="145" t="s">
        <v>233</v>
      </c>
      <c r="F426" s="146">
        <v>5.6915689814087095E-2</v>
      </c>
      <c r="G426" s="147" t="s">
        <v>233</v>
      </c>
      <c r="H426" s="145" t="s">
        <v>233</v>
      </c>
      <c r="I426" s="146">
        <v>8.0927310511718059E-2</v>
      </c>
      <c r="J426" s="147" t="s">
        <v>233</v>
      </c>
    </row>
    <row r="427" spans="1:10" ht="28" x14ac:dyDescent="0.15">
      <c r="A427" s="469" t="s">
        <v>147</v>
      </c>
      <c r="B427" s="121">
        <v>0.22500000000000001</v>
      </c>
      <c r="C427" s="122">
        <v>0.15</v>
      </c>
      <c r="D427" s="123">
        <v>-7.5000000000000011E-2</v>
      </c>
      <c r="E427" s="121">
        <v>0.26100000000000001</v>
      </c>
      <c r="F427" s="122">
        <v>0.17299999999999999</v>
      </c>
      <c r="G427" s="123">
        <v>-8.8000000000000023E-2</v>
      </c>
      <c r="H427" s="121">
        <v>0.14899999999999999</v>
      </c>
      <c r="I427" s="122">
        <v>0.14000000000000001</v>
      </c>
      <c r="J427" s="123">
        <v>-8.9999999999999802E-3</v>
      </c>
    </row>
    <row r="428" spans="1:10" ht="14" x14ac:dyDescent="0.15">
      <c r="A428" s="345" t="s">
        <v>834</v>
      </c>
      <c r="B428" s="121">
        <v>0.4</v>
      </c>
      <c r="C428" s="122">
        <v>0.35</v>
      </c>
      <c r="D428" s="123">
        <v>-5.0000000000000044E-2</v>
      </c>
      <c r="E428" s="121">
        <v>0.38700000000000001</v>
      </c>
      <c r="F428" s="122">
        <v>0.33500000000000002</v>
      </c>
      <c r="G428" s="123">
        <v>-5.1999999999999991E-2</v>
      </c>
      <c r="H428" s="121">
        <v>0.35099999999999998</v>
      </c>
      <c r="I428" s="122">
        <v>0.33200000000000002</v>
      </c>
      <c r="J428" s="123">
        <v>-1.8999999999999961E-2</v>
      </c>
    </row>
    <row r="429" spans="1:10" ht="14" x14ac:dyDescent="0.15">
      <c r="A429" s="345" t="s">
        <v>108</v>
      </c>
      <c r="B429" s="121">
        <v>0.27500000000000002</v>
      </c>
      <c r="C429" s="122">
        <v>0.3</v>
      </c>
      <c r="D429" s="123">
        <v>2.4999999999999967E-2</v>
      </c>
      <c r="E429" s="121">
        <v>0.23899999999999999</v>
      </c>
      <c r="F429" s="122">
        <v>0.30299999999999999</v>
      </c>
      <c r="G429" s="123">
        <v>6.4000000000000001E-2</v>
      </c>
      <c r="H429" s="121">
        <v>0.36599999999999999</v>
      </c>
      <c r="I429" s="122">
        <v>0.34300000000000003</v>
      </c>
      <c r="J429" s="123">
        <v>-2.2999999999999965E-2</v>
      </c>
    </row>
    <row r="430" spans="1:10" ht="14" x14ac:dyDescent="0.15">
      <c r="A430" s="345" t="s">
        <v>835</v>
      </c>
      <c r="B430" s="121">
        <v>0.1</v>
      </c>
      <c r="C430" s="122">
        <v>0.2</v>
      </c>
      <c r="D430" s="123">
        <v>0.1</v>
      </c>
      <c r="E430" s="121">
        <v>8.7999999999999995E-2</v>
      </c>
      <c r="F430" s="122">
        <v>0.16500000000000001</v>
      </c>
      <c r="G430" s="123">
        <v>7.7000000000000013E-2</v>
      </c>
      <c r="H430" s="121">
        <v>0.113</v>
      </c>
      <c r="I430" s="122">
        <v>0.151</v>
      </c>
      <c r="J430" s="123">
        <v>3.7999999999999992E-2</v>
      </c>
    </row>
    <row r="431" spans="1:10" ht="14" x14ac:dyDescent="0.15">
      <c r="A431" s="345" t="s">
        <v>109</v>
      </c>
      <c r="B431" s="121">
        <v>0</v>
      </c>
      <c r="C431" s="122">
        <v>0</v>
      </c>
      <c r="D431" s="123">
        <v>0</v>
      </c>
      <c r="E431" s="121">
        <v>2.5000000000000001E-2</v>
      </c>
      <c r="F431" s="122">
        <v>2.5000000000000001E-2</v>
      </c>
      <c r="G431" s="123">
        <v>0</v>
      </c>
      <c r="H431" s="121">
        <v>2.1000000000000001E-2</v>
      </c>
      <c r="I431" s="122">
        <v>3.5000000000000003E-2</v>
      </c>
      <c r="J431" s="123">
        <v>1.4000000000000002E-2</v>
      </c>
    </row>
    <row r="432" spans="1:10" ht="14" x14ac:dyDescent="0.15">
      <c r="A432" s="475" t="s">
        <v>244</v>
      </c>
      <c r="B432" s="136">
        <v>40</v>
      </c>
      <c r="C432" s="137">
        <v>40</v>
      </c>
      <c r="D432" s="138" t="s">
        <v>233</v>
      </c>
      <c r="E432" s="136">
        <v>284</v>
      </c>
      <c r="F432" s="137">
        <v>284</v>
      </c>
      <c r="G432" s="138" t="s">
        <v>233</v>
      </c>
      <c r="H432" s="136">
        <v>808</v>
      </c>
      <c r="I432" s="137">
        <v>808</v>
      </c>
      <c r="J432" s="138" t="s">
        <v>233</v>
      </c>
    </row>
    <row r="433" spans="1:10" ht="14" x14ac:dyDescent="0.15">
      <c r="A433" s="345" t="s">
        <v>182</v>
      </c>
      <c r="B433" s="139">
        <v>3.75</v>
      </c>
      <c r="C433" s="140">
        <v>3.45</v>
      </c>
      <c r="D433" s="141">
        <v>-0.29999999999999982</v>
      </c>
      <c r="E433" s="139">
        <v>3.77</v>
      </c>
      <c r="F433" s="140">
        <v>3.46</v>
      </c>
      <c r="G433" s="141">
        <v>-0.31000000000000005</v>
      </c>
      <c r="H433" s="139">
        <v>3.49</v>
      </c>
      <c r="I433" s="140">
        <v>3.39</v>
      </c>
      <c r="J433" s="141">
        <v>-0.10000000000000009</v>
      </c>
    </row>
    <row r="434" spans="1:10" ht="14" x14ac:dyDescent="0.15">
      <c r="A434" s="345" t="s">
        <v>165</v>
      </c>
      <c r="B434" s="139">
        <v>0.93</v>
      </c>
      <c r="C434" s="140">
        <v>0.99</v>
      </c>
      <c r="D434" s="142" t="s">
        <v>233</v>
      </c>
      <c r="E434" s="139">
        <v>1.01</v>
      </c>
      <c r="F434" s="140">
        <v>1.04</v>
      </c>
      <c r="G434" s="142" t="s">
        <v>233</v>
      </c>
      <c r="H434" s="139">
        <v>0.95</v>
      </c>
      <c r="I434" s="140">
        <v>1.01</v>
      </c>
      <c r="J434" s="142" t="s">
        <v>233</v>
      </c>
    </row>
    <row r="435" spans="1:10" ht="14" x14ac:dyDescent="0.15">
      <c r="A435" s="345" t="s">
        <v>245</v>
      </c>
      <c r="B435" s="144" t="s">
        <v>233</v>
      </c>
      <c r="C435" s="140" t="s">
        <v>251</v>
      </c>
      <c r="D435" s="142" t="s">
        <v>233</v>
      </c>
      <c r="E435" s="144" t="s">
        <v>233</v>
      </c>
      <c r="F435" s="140" t="s">
        <v>222</v>
      </c>
      <c r="G435" s="142" t="s">
        <v>233</v>
      </c>
      <c r="H435" s="144" t="s">
        <v>233</v>
      </c>
      <c r="I435" s="140" t="s">
        <v>222</v>
      </c>
      <c r="J435" s="142" t="s">
        <v>233</v>
      </c>
    </row>
    <row r="436" spans="1:10" ht="14" x14ac:dyDescent="0.15">
      <c r="A436" s="476" t="s">
        <v>164</v>
      </c>
      <c r="B436" s="145" t="s">
        <v>233</v>
      </c>
      <c r="C436" s="146">
        <v>-0.33979482973669467</v>
      </c>
      <c r="D436" s="147" t="s">
        <v>233</v>
      </c>
      <c r="E436" s="145" t="s">
        <v>233</v>
      </c>
      <c r="F436" s="146">
        <v>-0.35620055721599525</v>
      </c>
      <c r="G436" s="147" t="s">
        <v>233</v>
      </c>
      <c r="H436" s="145" t="s">
        <v>233</v>
      </c>
      <c r="I436" s="146">
        <v>-0.11592835143277916</v>
      </c>
      <c r="J436" s="147" t="s">
        <v>233</v>
      </c>
    </row>
    <row r="437" spans="1:10" ht="28" x14ac:dyDescent="0.15">
      <c r="A437" s="469" t="s">
        <v>418</v>
      </c>
      <c r="B437" s="121">
        <v>0.25</v>
      </c>
      <c r="C437" s="122">
        <v>0.22500000000000001</v>
      </c>
      <c r="D437" s="123">
        <v>-2.4999999999999994E-2</v>
      </c>
      <c r="E437" s="121">
        <v>0.16500000000000001</v>
      </c>
      <c r="F437" s="122">
        <v>0.14000000000000001</v>
      </c>
      <c r="G437" s="123">
        <v>-2.4999999999999994E-2</v>
      </c>
      <c r="H437" s="121">
        <v>0.18</v>
      </c>
      <c r="I437" s="122">
        <v>0.186</v>
      </c>
      <c r="J437" s="123">
        <v>6.0000000000000053E-3</v>
      </c>
    </row>
    <row r="438" spans="1:10" ht="14" x14ac:dyDescent="0.15">
      <c r="A438" s="345" t="s">
        <v>834</v>
      </c>
      <c r="B438" s="121">
        <v>0.55000000000000004</v>
      </c>
      <c r="C438" s="122">
        <v>0.45</v>
      </c>
      <c r="D438" s="123">
        <v>-0.10000000000000003</v>
      </c>
      <c r="E438" s="121">
        <v>0.36499999999999999</v>
      </c>
      <c r="F438" s="122">
        <v>0.33</v>
      </c>
      <c r="G438" s="123">
        <v>-3.4999999999999976E-2</v>
      </c>
      <c r="H438" s="121">
        <v>0.373</v>
      </c>
      <c r="I438" s="122">
        <v>0.34</v>
      </c>
      <c r="J438" s="123">
        <v>-3.2999999999999974E-2</v>
      </c>
    </row>
    <row r="439" spans="1:10" ht="14" x14ac:dyDescent="0.15">
      <c r="A439" s="345" t="s">
        <v>108</v>
      </c>
      <c r="B439" s="121">
        <v>0.15</v>
      </c>
      <c r="C439" s="122">
        <v>0.25</v>
      </c>
      <c r="D439" s="123">
        <v>0.1</v>
      </c>
      <c r="E439" s="121">
        <v>0.316</v>
      </c>
      <c r="F439" s="122">
        <v>0.38600000000000001</v>
      </c>
      <c r="G439" s="123">
        <v>7.0000000000000007E-2</v>
      </c>
      <c r="H439" s="121">
        <v>0.34399999999999997</v>
      </c>
      <c r="I439" s="122">
        <v>0.372</v>
      </c>
      <c r="J439" s="123">
        <v>2.8000000000000025E-2</v>
      </c>
    </row>
    <row r="440" spans="1:10" ht="14" x14ac:dyDescent="0.15">
      <c r="A440" s="345" t="s">
        <v>835</v>
      </c>
      <c r="B440" s="121">
        <v>2.5000000000000001E-2</v>
      </c>
      <c r="C440" s="122">
        <v>7.4999999999999997E-2</v>
      </c>
      <c r="D440" s="123">
        <v>4.9999999999999996E-2</v>
      </c>
      <c r="E440" s="121">
        <v>0.13700000000000001</v>
      </c>
      <c r="F440" s="122">
        <v>0.14000000000000001</v>
      </c>
      <c r="G440" s="123">
        <v>3.0000000000000027E-3</v>
      </c>
      <c r="H440" s="121">
        <v>9.1999999999999998E-2</v>
      </c>
      <c r="I440" s="122">
        <v>9.7000000000000003E-2</v>
      </c>
      <c r="J440" s="123">
        <v>5.0000000000000044E-3</v>
      </c>
    </row>
    <row r="441" spans="1:10" ht="14" x14ac:dyDescent="0.15">
      <c r="A441" s="345" t="s">
        <v>109</v>
      </c>
      <c r="B441" s="121">
        <v>2.5000000000000001E-2</v>
      </c>
      <c r="C441" s="122">
        <v>0</v>
      </c>
      <c r="D441" s="123">
        <v>-2.5000000000000001E-2</v>
      </c>
      <c r="E441" s="121">
        <v>1.7999999999999999E-2</v>
      </c>
      <c r="F441" s="122">
        <v>4.0000000000000001E-3</v>
      </c>
      <c r="G441" s="123">
        <v>-1.3999999999999999E-2</v>
      </c>
      <c r="H441" s="121">
        <v>1.0999999999999999E-2</v>
      </c>
      <c r="I441" s="122">
        <v>6.0000000000000001E-3</v>
      </c>
      <c r="J441" s="123">
        <v>-4.9999999999999992E-3</v>
      </c>
    </row>
    <row r="442" spans="1:10" ht="14" x14ac:dyDescent="0.15">
      <c r="A442" s="475" t="s">
        <v>244</v>
      </c>
      <c r="B442" s="136">
        <v>40</v>
      </c>
      <c r="C442" s="137">
        <v>40</v>
      </c>
      <c r="D442" s="138" t="s">
        <v>233</v>
      </c>
      <c r="E442" s="136">
        <v>285</v>
      </c>
      <c r="F442" s="137">
        <v>285</v>
      </c>
      <c r="G442" s="138" t="s">
        <v>233</v>
      </c>
      <c r="H442" s="136">
        <v>807</v>
      </c>
      <c r="I442" s="137">
        <v>807</v>
      </c>
      <c r="J442" s="138" t="s">
        <v>233</v>
      </c>
    </row>
    <row r="443" spans="1:10" ht="14" x14ac:dyDescent="0.15">
      <c r="A443" s="345" t="s">
        <v>182</v>
      </c>
      <c r="B443" s="139">
        <v>3.98</v>
      </c>
      <c r="C443" s="140">
        <v>3.83</v>
      </c>
      <c r="D443" s="141">
        <v>-0.14999999999999991</v>
      </c>
      <c r="E443" s="139">
        <v>3.52</v>
      </c>
      <c r="F443" s="140">
        <v>3.46</v>
      </c>
      <c r="G443" s="141">
        <v>-6.0000000000000053E-2</v>
      </c>
      <c r="H443" s="139">
        <v>3.62</v>
      </c>
      <c r="I443" s="140">
        <v>3.6</v>
      </c>
      <c r="J443" s="141">
        <v>-2.0000000000000018E-2</v>
      </c>
    </row>
    <row r="444" spans="1:10" ht="14" x14ac:dyDescent="0.15">
      <c r="A444" s="345" t="s">
        <v>165</v>
      </c>
      <c r="B444" s="139">
        <v>0.86</v>
      </c>
      <c r="C444" s="140">
        <v>0.87</v>
      </c>
      <c r="D444" s="142" t="s">
        <v>233</v>
      </c>
      <c r="E444" s="139">
        <v>0.98</v>
      </c>
      <c r="F444" s="140">
        <v>0.91</v>
      </c>
      <c r="G444" s="142" t="s">
        <v>233</v>
      </c>
      <c r="H444" s="139">
        <v>0.92</v>
      </c>
      <c r="I444" s="140">
        <v>0.92</v>
      </c>
      <c r="J444" s="142" t="s">
        <v>233</v>
      </c>
    </row>
    <row r="445" spans="1:10" ht="14" x14ac:dyDescent="0.15">
      <c r="A445" s="345" t="s">
        <v>245</v>
      </c>
      <c r="B445" s="144" t="s">
        <v>233</v>
      </c>
      <c r="C445" s="140" t="s">
        <v>124</v>
      </c>
      <c r="D445" s="142" t="s">
        <v>233</v>
      </c>
      <c r="E445" s="144" t="s">
        <v>233</v>
      </c>
      <c r="F445" s="140" t="s">
        <v>124</v>
      </c>
      <c r="G445" s="142" t="s">
        <v>233</v>
      </c>
      <c r="H445" s="144" t="s">
        <v>233</v>
      </c>
      <c r="I445" s="140" t="s">
        <v>124</v>
      </c>
      <c r="J445" s="142" t="s">
        <v>233</v>
      </c>
    </row>
    <row r="446" spans="1:10" ht="14" x14ac:dyDescent="0.15">
      <c r="A446" s="476" t="s">
        <v>164</v>
      </c>
      <c r="B446" s="145" t="s">
        <v>233</v>
      </c>
      <c r="C446" s="146">
        <v>-0.17994464093364371</v>
      </c>
      <c r="D446" s="147" t="s">
        <v>233</v>
      </c>
      <c r="E446" s="145" t="s">
        <v>233</v>
      </c>
      <c r="F446" s="146">
        <v>-6.7561614212655857E-2</v>
      </c>
      <c r="G446" s="147" t="s">
        <v>233</v>
      </c>
      <c r="H446" s="145" t="s">
        <v>233</v>
      </c>
      <c r="I446" s="146">
        <v>-2.2899917274963148E-2</v>
      </c>
      <c r="J446" s="147" t="s">
        <v>233</v>
      </c>
    </row>
    <row r="447" spans="1:10" ht="28" x14ac:dyDescent="0.15">
      <c r="A447" s="469" t="s">
        <v>136</v>
      </c>
      <c r="B447" s="121">
        <v>0.27500000000000002</v>
      </c>
      <c r="C447" s="122">
        <v>0.22500000000000001</v>
      </c>
      <c r="D447" s="123">
        <v>-5.0000000000000017E-2</v>
      </c>
      <c r="E447" s="121">
        <v>0.158</v>
      </c>
      <c r="F447" s="122">
        <v>0.11899999999999999</v>
      </c>
      <c r="G447" s="123">
        <v>-3.9000000000000007E-2</v>
      </c>
      <c r="H447" s="121">
        <v>0.13300000000000001</v>
      </c>
      <c r="I447" s="122">
        <v>0.13500000000000001</v>
      </c>
      <c r="J447" s="123">
        <v>2.0000000000000018E-3</v>
      </c>
    </row>
    <row r="448" spans="1:10" ht="14" x14ac:dyDescent="0.15">
      <c r="A448" s="345" t="s">
        <v>834</v>
      </c>
      <c r="B448" s="121">
        <v>0.35</v>
      </c>
      <c r="C448" s="122">
        <v>0.47499999999999998</v>
      </c>
      <c r="D448" s="123">
        <v>0.125</v>
      </c>
      <c r="E448" s="121">
        <v>0.312</v>
      </c>
      <c r="F448" s="122">
        <v>0.379</v>
      </c>
      <c r="G448" s="123">
        <v>6.7000000000000004E-2</v>
      </c>
      <c r="H448" s="121">
        <v>0.27900000000000003</v>
      </c>
      <c r="I448" s="122">
        <v>0.33300000000000002</v>
      </c>
      <c r="J448" s="123">
        <v>5.3999999999999992E-2</v>
      </c>
    </row>
    <row r="449" spans="1:10" ht="14" x14ac:dyDescent="0.15">
      <c r="A449" s="345" t="s">
        <v>108</v>
      </c>
      <c r="B449" s="121">
        <v>0.27500000000000002</v>
      </c>
      <c r="C449" s="122">
        <v>0.22500000000000001</v>
      </c>
      <c r="D449" s="123">
        <v>-5.0000000000000017E-2</v>
      </c>
      <c r="E449" s="121">
        <v>0.32300000000000001</v>
      </c>
      <c r="F449" s="122">
        <v>0.33700000000000002</v>
      </c>
      <c r="G449" s="123">
        <v>1.4000000000000012E-2</v>
      </c>
      <c r="H449" s="121">
        <v>0.372</v>
      </c>
      <c r="I449" s="122">
        <v>0.35699999999999998</v>
      </c>
      <c r="J449" s="123">
        <v>-1.5000000000000013E-2</v>
      </c>
    </row>
    <row r="450" spans="1:10" ht="14" x14ac:dyDescent="0.15">
      <c r="A450" s="345" t="s">
        <v>835</v>
      </c>
      <c r="B450" s="121">
        <v>0.1</v>
      </c>
      <c r="C450" s="122">
        <v>7.4999999999999997E-2</v>
      </c>
      <c r="D450" s="123">
        <v>-2.5000000000000008E-2</v>
      </c>
      <c r="E450" s="121">
        <v>0.16800000000000001</v>
      </c>
      <c r="F450" s="122">
        <v>0.13700000000000001</v>
      </c>
      <c r="G450" s="123">
        <v>-3.1E-2</v>
      </c>
      <c r="H450" s="121">
        <v>0.182</v>
      </c>
      <c r="I450" s="122">
        <v>0.151</v>
      </c>
      <c r="J450" s="123">
        <v>-3.1E-2</v>
      </c>
    </row>
    <row r="451" spans="1:10" ht="14" x14ac:dyDescent="0.15">
      <c r="A451" s="345" t="s">
        <v>109</v>
      </c>
      <c r="B451" s="121">
        <v>0</v>
      </c>
      <c r="C451" s="122">
        <v>0</v>
      </c>
      <c r="D451" s="123">
        <v>0</v>
      </c>
      <c r="E451" s="121">
        <v>3.9E-2</v>
      </c>
      <c r="F451" s="122">
        <v>2.8000000000000001E-2</v>
      </c>
      <c r="G451" s="123">
        <v>-1.0999999999999999E-2</v>
      </c>
      <c r="H451" s="121">
        <v>3.5000000000000003E-2</v>
      </c>
      <c r="I451" s="122">
        <v>2.4E-2</v>
      </c>
      <c r="J451" s="123">
        <v>-1.1000000000000003E-2</v>
      </c>
    </row>
    <row r="452" spans="1:10" ht="14" x14ac:dyDescent="0.15">
      <c r="A452" s="475" t="s">
        <v>244</v>
      </c>
      <c r="B452" s="136">
        <v>40</v>
      </c>
      <c r="C452" s="137">
        <v>40</v>
      </c>
      <c r="D452" s="138" t="s">
        <v>233</v>
      </c>
      <c r="E452" s="136">
        <v>285</v>
      </c>
      <c r="F452" s="137">
        <v>285</v>
      </c>
      <c r="G452" s="138" t="s">
        <v>233</v>
      </c>
      <c r="H452" s="136">
        <v>807</v>
      </c>
      <c r="I452" s="137">
        <v>807</v>
      </c>
      <c r="J452" s="138" t="s">
        <v>233</v>
      </c>
    </row>
    <row r="453" spans="1:10" ht="14" x14ac:dyDescent="0.15">
      <c r="A453" s="345" t="s">
        <v>182</v>
      </c>
      <c r="B453" s="139">
        <v>3.8</v>
      </c>
      <c r="C453" s="140">
        <v>3.85</v>
      </c>
      <c r="D453" s="141">
        <v>5.0000000000000266E-2</v>
      </c>
      <c r="E453" s="139">
        <v>3.38</v>
      </c>
      <c r="F453" s="140">
        <v>3.42</v>
      </c>
      <c r="G453" s="141">
        <v>4.0000000000000036E-2</v>
      </c>
      <c r="H453" s="139">
        <v>3.29</v>
      </c>
      <c r="I453" s="140">
        <v>3.41</v>
      </c>
      <c r="J453" s="141">
        <v>0.12000000000000011</v>
      </c>
    </row>
    <row r="454" spans="1:10" ht="14" x14ac:dyDescent="0.15">
      <c r="A454" s="345" t="s">
        <v>165</v>
      </c>
      <c r="B454" s="139">
        <v>0.97</v>
      </c>
      <c r="C454" s="140">
        <v>0.86</v>
      </c>
      <c r="D454" s="142" t="s">
        <v>233</v>
      </c>
      <c r="E454" s="139">
        <v>1.06</v>
      </c>
      <c r="F454" s="140">
        <v>0.96</v>
      </c>
      <c r="G454" s="142" t="s">
        <v>233</v>
      </c>
      <c r="H454" s="139">
        <v>1.02</v>
      </c>
      <c r="I454" s="140">
        <v>0.98</v>
      </c>
      <c r="J454" s="142" t="s">
        <v>233</v>
      </c>
    </row>
    <row r="455" spans="1:10" ht="14" x14ac:dyDescent="0.15">
      <c r="A455" s="345" t="s">
        <v>245</v>
      </c>
      <c r="B455" s="144" t="s">
        <v>233</v>
      </c>
      <c r="C455" s="140" t="s">
        <v>124</v>
      </c>
      <c r="D455" s="142" t="s">
        <v>233</v>
      </c>
      <c r="E455" s="144" t="s">
        <v>233</v>
      </c>
      <c r="F455" s="140" t="s">
        <v>124</v>
      </c>
      <c r="G455" s="142" t="s">
        <v>233</v>
      </c>
      <c r="H455" s="144" t="s">
        <v>233</v>
      </c>
      <c r="I455" s="140" t="s">
        <v>222</v>
      </c>
      <c r="J455" s="142" t="s">
        <v>233</v>
      </c>
    </row>
    <row r="456" spans="1:10" ht="14" x14ac:dyDescent="0.15">
      <c r="A456" s="476" t="s">
        <v>164</v>
      </c>
      <c r="B456" s="145" t="s">
        <v>233</v>
      </c>
      <c r="C456" s="146">
        <v>5.9115341967326998E-2</v>
      </c>
      <c r="D456" s="147" t="s">
        <v>233</v>
      </c>
      <c r="E456" s="145" t="s">
        <v>233</v>
      </c>
      <c r="F456" s="146">
        <v>4.2676467807973739E-2</v>
      </c>
      <c r="G456" s="147" t="s">
        <v>233</v>
      </c>
      <c r="H456" s="145" t="s">
        <v>233</v>
      </c>
      <c r="I456" s="146">
        <v>0.1307668049588924</v>
      </c>
      <c r="J456" s="147" t="s">
        <v>233</v>
      </c>
    </row>
    <row r="457" spans="1:10" ht="28" x14ac:dyDescent="0.15">
      <c r="A457" s="469" t="s">
        <v>566</v>
      </c>
      <c r="B457" s="121">
        <v>0.15</v>
      </c>
      <c r="C457" s="122">
        <v>0.15</v>
      </c>
      <c r="D457" s="123">
        <v>0</v>
      </c>
      <c r="E457" s="121">
        <v>0.10299999999999999</v>
      </c>
      <c r="F457" s="122">
        <v>6.7000000000000004E-2</v>
      </c>
      <c r="G457" s="123">
        <v>-3.599999999999999E-2</v>
      </c>
      <c r="H457" s="121">
        <v>9.6000000000000002E-2</v>
      </c>
      <c r="I457" s="122">
        <v>0.10199999999999999</v>
      </c>
      <c r="J457" s="123">
        <v>5.9999999999999915E-3</v>
      </c>
    </row>
    <row r="458" spans="1:10" ht="14" x14ac:dyDescent="0.15">
      <c r="A458" s="345" t="s">
        <v>834</v>
      </c>
      <c r="B458" s="121">
        <v>0.3</v>
      </c>
      <c r="C458" s="122">
        <v>0.45</v>
      </c>
      <c r="D458" s="123">
        <v>0.15000000000000002</v>
      </c>
      <c r="E458" s="121">
        <v>0.24099999999999999</v>
      </c>
      <c r="F458" s="122">
        <v>0.28699999999999998</v>
      </c>
      <c r="G458" s="123">
        <v>4.5999999999999985E-2</v>
      </c>
      <c r="H458" s="121">
        <v>0.27500000000000002</v>
      </c>
      <c r="I458" s="122">
        <v>0.30499999999999999</v>
      </c>
      <c r="J458" s="123">
        <v>2.9999999999999971E-2</v>
      </c>
    </row>
    <row r="459" spans="1:10" ht="14" x14ac:dyDescent="0.15">
      <c r="A459" s="345" t="s">
        <v>108</v>
      </c>
      <c r="B459" s="121">
        <v>0.42499999999999999</v>
      </c>
      <c r="C459" s="122">
        <v>0.4</v>
      </c>
      <c r="D459" s="123">
        <v>-2.4999999999999967E-2</v>
      </c>
      <c r="E459" s="121">
        <v>0.39400000000000002</v>
      </c>
      <c r="F459" s="122">
        <v>0.40799999999999997</v>
      </c>
      <c r="G459" s="123">
        <v>1.3999999999999957E-2</v>
      </c>
      <c r="H459" s="121">
        <v>0.432</v>
      </c>
      <c r="I459" s="122">
        <v>0.4</v>
      </c>
      <c r="J459" s="123">
        <v>-3.1999999999999973E-2</v>
      </c>
    </row>
    <row r="460" spans="1:10" ht="14" x14ac:dyDescent="0.15">
      <c r="A460" s="345" t="s">
        <v>835</v>
      </c>
      <c r="B460" s="121">
        <v>0.1</v>
      </c>
      <c r="C460" s="122">
        <v>0</v>
      </c>
      <c r="D460" s="123">
        <v>-0.1</v>
      </c>
      <c r="E460" s="121">
        <v>0.23400000000000001</v>
      </c>
      <c r="F460" s="122">
        <v>0.188</v>
      </c>
      <c r="G460" s="123">
        <v>-4.6000000000000013E-2</v>
      </c>
      <c r="H460" s="121">
        <v>0.17499999999999999</v>
      </c>
      <c r="I460" s="122">
        <v>0.16700000000000001</v>
      </c>
      <c r="J460" s="123">
        <v>-7.9999999999999793E-3</v>
      </c>
    </row>
    <row r="461" spans="1:10" ht="14" x14ac:dyDescent="0.15">
      <c r="A461" s="345" t="s">
        <v>109</v>
      </c>
      <c r="B461" s="121">
        <v>2.5000000000000001E-2</v>
      </c>
      <c r="C461" s="122">
        <v>0</v>
      </c>
      <c r="D461" s="123">
        <v>-2.5000000000000001E-2</v>
      </c>
      <c r="E461" s="121">
        <v>2.8000000000000001E-2</v>
      </c>
      <c r="F461" s="122">
        <v>0.05</v>
      </c>
      <c r="G461" s="123">
        <v>2.2000000000000002E-2</v>
      </c>
      <c r="H461" s="121">
        <v>2.1999999999999999E-2</v>
      </c>
      <c r="I461" s="122">
        <v>2.5999999999999999E-2</v>
      </c>
      <c r="J461" s="123">
        <v>4.0000000000000001E-3</v>
      </c>
    </row>
    <row r="462" spans="1:10" ht="14" x14ac:dyDescent="0.15">
      <c r="A462" s="475" t="s">
        <v>244</v>
      </c>
      <c r="B462" s="136">
        <v>40</v>
      </c>
      <c r="C462" s="137">
        <v>40</v>
      </c>
      <c r="D462" s="138" t="s">
        <v>233</v>
      </c>
      <c r="E462" s="136">
        <v>282</v>
      </c>
      <c r="F462" s="137">
        <v>282</v>
      </c>
      <c r="G462" s="138" t="s">
        <v>233</v>
      </c>
      <c r="H462" s="136">
        <v>804</v>
      </c>
      <c r="I462" s="137">
        <v>804</v>
      </c>
      <c r="J462" s="138" t="s">
        <v>233</v>
      </c>
    </row>
    <row r="463" spans="1:10" ht="14" x14ac:dyDescent="0.15">
      <c r="A463" s="345" t="s">
        <v>182</v>
      </c>
      <c r="B463" s="139">
        <v>3.45</v>
      </c>
      <c r="C463" s="140">
        <v>3.75</v>
      </c>
      <c r="D463" s="141">
        <v>0.29999999999999982</v>
      </c>
      <c r="E463" s="139">
        <v>3.16</v>
      </c>
      <c r="F463" s="140">
        <v>3.13</v>
      </c>
      <c r="G463" s="141">
        <v>-3.0000000000000249E-2</v>
      </c>
      <c r="H463" s="139">
        <v>3.25</v>
      </c>
      <c r="I463" s="140">
        <v>3.29</v>
      </c>
      <c r="J463" s="141">
        <v>4.0000000000000036E-2</v>
      </c>
    </row>
    <row r="464" spans="1:10" ht="14" x14ac:dyDescent="0.15">
      <c r="A464" s="345" t="s">
        <v>165</v>
      </c>
      <c r="B464" s="139">
        <v>0.96</v>
      </c>
      <c r="C464" s="140">
        <v>0.71</v>
      </c>
      <c r="D464" s="142" t="s">
        <v>233</v>
      </c>
      <c r="E464" s="139">
        <v>0.99</v>
      </c>
      <c r="F464" s="140">
        <v>0.96</v>
      </c>
      <c r="G464" s="142" t="s">
        <v>233</v>
      </c>
      <c r="H464" s="139">
        <v>0.93</v>
      </c>
      <c r="I464" s="140">
        <v>0.95</v>
      </c>
      <c r="J464" s="142" t="s">
        <v>233</v>
      </c>
    </row>
    <row r="465" spans="1:10" ht="14" x14ac:dyDescent="0.15">
      <c r="A465" s="345" t="s">
        <v>245</v>
      </c>
      <c r="B465" s="144" t="s">
        <v>233</v>
      </c>
      <c r="C465" s="140" t="s">
        <v>124</v>
      </c>
      <c r="D465" s="142" t="s">
        <v>233</v>
      </c>
      <c r="E465" s="144" t="s">
        <v>233</v>
      </c>
      <c r="F465" s="140" t="s">
        <v>124</v>
      </c>
      <c r="G465" s="142" t="s">
        <v>233</v>
      </c>
      <c r="H465" s="144" t="s">
        <v>233</v>
      </c>
      <c r="I465" s="140" t="s">
        <v>124</v>
      </c>
      <c r="J465" s="142" t="s">
        <v>233</v>
      </c>
    </row>
    <row r="466" spans="1:10" ht="14" x14ac:dyDescent="0.15">
      <c r="A466" s="476" t="s">
        <v>164</v>
      </c>
      <c r="B466" s="145" t="s">
        <v>233</v>
      </c>
      <c r="C466" s="146">
        <v>0.29475615026460855</v>
      </c>
      <c r="D466" s="147" t="s">
        <v>233</v>
      </c>
      <c r="E466" s="145" t="s">
        <v>233</v>
      </c>
      <c r="F466" s="146">
        <v>-3.0841666405753018E-2</v>
      </c>
      <c r="G466" s="147" t="s">
        <v>233</v>
      </c>
      <c r="H466" s="145" t="s">
        <v>233</v>
      </c>
      <c r="I466" s="146">
        <v>4.4005304918891604E-2</v>
      </c>
      <c r="J466" s="147" t="s">
        <v>233</v>
      </c>
    </row>
    <row r="467" spans="1:10" ht="28" x14ac:dyDescent="0.15">
      <c r="A467" s="469" t="s">
        <v>547</v>
      </c>
      <c r="B467" s="121">
        <v>0.3</v>
      </c>
      <c r="C467" s="122">
        <v>0.3</v>
      </c>
      <c r="D467" s="123">
        <v>0</v>
      </c>
      <c r="E467" s="121">
        <v>0.20399999999999999</v>
      </c>
      <c r="F467" s="122">
        <v>0.154</v>
      </c>
      <c r="G467" s="123">
        <v>-4.9999999999999989E-2</v>
      </c>
      <c r="H467" s="121">
        <v>0.15</v>
      </c>
      <c r="I467" s="122">
        <v>0.192</v>
      </c>
      <c r="J467" s="123">
        <v>4.200000000000001E-2</v>
      </c>
    </row>
    <row r="468" spans="1:10" ht="14" x14ac:dyDescent="0.15">
      <c r="A468" s="345" t="s">
        <v>834</v>
      </c>
      <c r="B468" s="121">
        <v>0.47499999999999998</v>
      </c>
      <c r="C468" s="122">
        <v>0.57499999999999996</v>
      </c>
      <c r="D468" s="123">
        <v>9.9999999999999978E-2</v>
      </c>
      <c r="E468" s="121">
        <v>0.39300000000000002</v>
      </c>
      <c r="F468" s="122">
        <v>0.45600000000000002</v>
      </c>
      <c r="G468" s="123">
        <v>6.3E-2</v>
      </c>
      <c r="H468" s="121">
        <v>0.38100000000000001</v>
      </c>
      <c r="I468" s="122">
        <v>0.40699999999999997</v>
      </c>
      <c r="J468" s="123">
        <v>2.5999999999999968E-2</v>
      </c>
    </row>
    <row r="469" spans="1:10" ht="14" x14ac:dyDescent="0.15">
      <c r="A469" s="345" t="s">
        <v>108</v>
      </c>
      <c r="B469" s="121">
        <v>0.2</v>
      </c>
      <c r="C469" s="122">
        <v>0.1</v>
      </c>
      <c r="D469" s="123">
        <v>-0.1</v>
      </c>
      <c r="E469" s="121">
        <v>0.33300000000000002</v>
      </c>
      <c r="F469" s="122">
        <v>0.26300000000000001</v>
      </c>
      <c r="G469" s="123">
        <v>-7.0000000000000007E-2</v>
      </c>
      <c r="H469" s="121">
        <v>0.372</v>
      </c>
      <c r="I469" s="122">
        <v>0.313</v>
      </c>
      <c r="J469" s="123">
        <v>-5.8999999999999997E-2</v>
      </c>
    </row>
    <row r="470" spans="1:10" ht="14" x14ac:dyDescent="0.15">
      <c r="A470" s="345" t="s">
        <v>835</v>
      </c>
      <c r="B470" s="121">
        <v>0</v>
      </c>
      <c r="C470" s="122">
        <v>2.5000000000000001E-2</v>
      </c>
      <c r="D470" s="123">
        <v>2.5000000000000001E-2</v>
      </c>
      <c r="E470" s="121">
        <v>5.6000000000000001E-2</v>
      </c>
      <c r="F470" s="122">
        <v>0.11899999999999999</v>
      </c>
      <c r="G470" s="123">
        <v>6.3E-2</v>
      </c>
      <c r="H470" s="121">
        <v>8.6999999999999994E-2</v>
      </c>
      <c r="I470" s="122">
        <v>8.4000000000000005E-2</v>
      </c>
      <c r="J470" s="123">
        <v>-2.9999999999999888E-3</v>
      </c>
    </row>
    <row r="471" spans="1:10" ht="14" x14ac:dyDescent="0.15">
      <c r="A471" s="345" t="s">
        <v>109</v>
      </c>
      <c r="B471" s="121">
        <v>2.5000000000000001E-2</v>
      </c>
      <c r="C471" s="122">
        <v>0</v>
      </c>
      <c r="D471" s="123">
        <v>-2.5000000000000001E-2</v>
      </c>
      <c r="E471" s="121">
        <v>1.4E-2</v>
      </c>
      <c r="F471" s="122">
        <v>7.0000000000000001E-3</v>
      </c>
      <c r="G471" s="123">
        <v>-7.0000000000000001E-3</v>
      </c>
      <c r="H471" s="121">
        <v>1.0999999999999999E-2</v>
      </c>
      <c r="I471" s="122">
        <v>5.0000000000000001E-3</v>
      </c>
      <c r="J471" s="123">
        <v>-5.9999999999999993E-3</v>
      </c>
    </row>
    <row r="472" spans="1:10" ht="14" x14ac:dyDescent="0.15">
      <c r="A472" s="475" t="s">
        <v>244</v>
      </c>
      <c r="B472" s="136">
        <v>40</v>
      </c>
      <c r="C472" s="137">
        <v>40</v>
      </c>
      <c r="D472" s="138" t="s">
        <v>233</v>
      </c>
      <c r="E472" s="136">
        <v>285</v>
      </c>
      <c r="F472" s="137">
        <v>285</v>
      </c>
      <c r="G472" s="138" t="s">
        <v>233</v>
      </c>
      <c r="H472" s="136">
        <v>809</v>
      </c>
      <c r="I472" s="137">
        <v>809</v>
      </c>
      <c r="J472" s="138" t="s">
        <v>233</v>
      </c>
    </row>
    <row r="473" spans="1:10" ht="14" x14ac:dyDescent="0.15">
      <c r="A473" s="345" t="s">
        <v>182</v>
      </c>
      <c r="B473" s="139">
        <v>4.03</v>
      </c>
      <c r="C473" s="140">
        <v>4.1500000000000004</v>
      </c>
      <c r="D473" s="141">
        <v>0.12000000000000011</v>
      </c>
      <c r="E473" s="139">
        <v>3.72</v>
      </c>
      <c r="F473" s="140">
        <v>3.63</v>
      </c>
      <c r="G473" s="141">
        <v>-9.0000000000000302E-2</v>
      </c>
      <c r="H473" s="139">
        <v>3.57</v>
      </c>
      <c r="I473" s="140">
        <v>3.7</v>
      </c>
      <c r="J473" s="141">
        <v>0.13000000000000034</v>
      </c>
    </row>
    <row r="474" spans="1:10" ht="14" x14ac:dyDescent="0.15">
      <c r="A474" s="345" t="s">
        <v>165</v>
      </c>
      <c r="B474" s="139">
        <v>0.86</v>
      </c>
      <c r="C474" s="140">
        <v>0.7</v>
      </c>
      <c r="D474" s="142" t="s">
        <v>233</v>
      </c>
      <c r="E474" s="139">
        <v>0.9</v>
      </c>
      <c r="F474" s="140">
        <v>0.91</v>
      </c>
      <c r="G474" s="142" t="s">
        <v>233</v>
      </c>
      <c r="H474" s="139">
        <v>0.89</v>
      </c>
      <c r="I474" s="140">
        <v>0.89</v>
      </c>
      <c r="J474" s="142" t="s">
        <v>233</v>
      </c>
    </row>
    <row r="475" spans="1:10" ht="14" x14ac:dyDescent="0.15">
      <c r="A475" s="345" t="s">
        <v>245</v>
      </c>
      <c r="B475" s="144" t="s">
        <v>233</v>
      </c>
      <c r="C475" s="140" t="s">
        <v>124</v>
      </c>
      <c r="D475" s="142" t="s">
        <v>233</v>
      </c>
      <c r="E475" s="144" t="s">
        <v>233</v>
      </c>
      <c r="F475" s="140" t="s">
        <v>124</v>
      </c>
      <c r="G475" s="142" t="s">
        <v>233</v>
      </c>
      <c r="H475" s="144" t="s">
        <v>233</v>
      </c>
      <c r="I475" s="140" t="s">
        <v>222</v>
      </c>
      <c r="J475" s="142" t="s">
        <v>233</v>
      </c>
    </row>
    <row r="476" spans="1:10" ht="14" x14ac:dyDescent="0.15">
      <c r="A476" s="476" t="s">
        <v>164</v>
      </c>
      <c r="B476" s="145" t="s">
        <v>233</v>
      </c>
      <c r="C476" s="146">
        <v>0.14068429366699584</v>
      </c>
      <c r="D476" s="147" t="s">
        <v>233</v>
      </c>
      <c r="E476" s="145" t="s">
        <v>233</v>
      </c>
      <c r="F476" s="146">
        <v>-9.6315076381452064E-2</v>
      </c>
      <c r="G476" s="147" t="s">
        <v>233</v>
      </c>
      <c r="H476" s="145" t="s">
        <v>233</v>
      </c>
      <c r="I476" s="146">
        <v>0.13436184833651185</v>
      </c>
      <c r="J476" s="147" t="s">
        <v>233</v>
      </c>
    </row>
    <row r="477" spans="1:10" ht="28" x14ac:dyDescent="0.15">
      <c r="A477" s="469" t="s">
        <v>548</v>
      </c>
      <c r="B477" s="121">
        <v>0.27500000000000002</v>
      </c>
      <c r="C477" s="122">
        <v>0.2</v>
      </c>
      <c r="D477" s="123">
        <v>-7.5000000000000011E-2</v>
      </c>
      <c r="E477" s="121">
        <v>0.11600000000000001</v>
      </c>
      <c r="F477" s="122">
        <v>0.105</v>
      </c>
      <c r="G477" s="123">
        <v>-1.100000000000001E-2</v>
      </c>
      <c r="H477" s="121">
        <v>0.11600000000000001</v>
      </c>
      <c r="I477" s="122">
        <v>0.13800000000000001</v>
      </c>
      <c r="J477" s="123">
        <v>2.2000000000000006E-2</v>
      </c>
    </row>
    <row r="478" spans="1:10" ht="14" x14ac:dyDescent="0.15">
      <c r="A478" s="345" t="s">
        <v>834</v>
      </c>
      <c r="B478" s="121">
        <v>0.32500000000000001</v>
      </c>
      <c r="C478" s="122">
        <v>0.375</v>
      </c>
      <c r="D478" s="123">
        <v>4.9999999999999989E-2</v>
      </c>
      <c r="E478" s="121">
        <v>0.186</v>
      </c>
      <c r="F478" s="122">
        <v>0.21099999999999999</v>
      </c>
      <c r="G478" s="123">
        <v>2.4999999999999994E-2</v>
      </c>
      <c r="H478" s="121">
        <v>0.26700000000000002</v>
      </c>
      <c r="I478" s="122">
        <v>0.29899999999999999</v>
      </c>
      <c r="J478" s="123">
        <v>3.1999999999999973E-2</v>
      </c>
    </row>
    <row r="479" spans="1:10" ht="14" x14ac:dyDescent="0.15">
      <c r="A479" s="345" t="s">
        <v>108</v>
      </c>
      <c r="B479" s="121">
        <v>0.3</v>
      </c>
      <c r="C479" s="122">
        <v>0.27500000000000002</v>
      </c>
      <c r="D479" s="123">
        <v>-2.4999999999999967E-2</v>
      </c>
      <c r="E479" s="121">
        <v>0.38600000000000001</v>
      </c>
      <c r="F479" s="122">
        <v>0.35099999999999998</v>
      </c>
      <c r="G479" s="123">
        <v>-3.5000000000000031E-2</v>
      </c>
      <c r="H479" s="121">
        <v>0.38900000000000001</v>
      </c>
      <c r="I479" s="122">
        <v>0.34200000000000003</v>
      </c>
      <c r="J479" s="123">
        <v>-4.6999999999999986E-2</v>
      </c>
    </row>
    <row r="480" spans="1:10" ht="14" x14ac:dyDescent="0.15">
      <c r="A480" s="345" t="s">
        <v>835</v>
      </c>
      <c r="B480" s="121">
        <v>2.5000000000000001E-2</v>
      </c>
      <c r="C480" s="122">
        <v>0.1</v>
      </c>
      <c r="D480" s="123">
        <v>7.5000000000000011E-2</v>
      </c>
      <c r="E480" s="121">
        <v>0.23899999999999999</v>
      </c>
      <c r="F480" s="122">
        <v>0.26700000000000002</v>
      </c>
      <c r="G480" s="123">
        <v>2.8000000000000025E-2</v>
      </c>
      <c r="H480" s="121">
        <v>0.184</v>
      </c>
      <c r="I480" s="122">
        <v>0.188</v>
      </c>
      <c r="J480" s="123">
        <v>4.0000000000000036E-3</v>
      </c>
    </row>
    <row r="481" spans="1:10" ht="14" x14ac:dyDescent="0.15">
      <c r="A481" s="345" t="s">
        <v>109</v>
      </c>
      <c r="B481" s="121">
        <v>7.4999999999999997E-2</v>
      </c>
      <c r="C481" s="122">
        <v>0.05</v>
      </c>
      <c r="D481" s="123">
        <v>-2.4999999999999994E-2</v>
      </c>
      <c r="E481" s="121">
        <v>7.3999999999999996E-2</v>
      </c>
      <c r="F481" s="122">
        <v>6.7000000000000004E-2</v>
      </c>
      <c r="G481" s="123">
        <v>-6.9999999999999923E-3</v>
      </c>
      <c r="H481" s="121">
        <v>4.2999999999999997E-2</v>
      </c>
      <c r="I481" s="122">
        <v>3.2000000000000001E-2</v>
      </c>
      <c r="J481" s="123">
        <v>-1.0999999999999996E-2</v>
      </c>
    </row>
    <row r="482" spans="1:10" ht="14" x14ac:dyDescent="0.15">
      <c r="A482" s="475" t="s">
        <v>244</v>
      </c>
      <c r="B482" s="136">
        <v>40</v>
      </c>
      <c r="C482" s="137">
        <v>40</v>
      </c>
      <c r="D482" s="138" t="s">
        <v>233</v>
      </c>
      <c r="E482" s="136">
        <v>285</v>
      </c>
      <c r="F482" s="137">
        <v>285</v>
      </c>
      <c r="G482" s="138" t="s">
        <v>233</v>
      </c>
      <c r="H482" s="136">
        <v>809</v>
      </c>
      <c r="I482" s="137">
        <v>809</v>
      </c>
      <c r="J482" s="138" t="s">
        <v>233</v>
      </c>
    </row>
    <row r="483" spans="1:10" ht="14" x14ac:dyDescent="0.15">
      <c r="A483" s="345" t="s">
        <v>182</v>
      </c>
      <c r="B483" s="139">
        <v>3.7</v>
      </c>
      <c r="C483" s="140">
        <v>3.58</v>
      </c>
      <c r="D483" s="141">
        <v>-0.12000000000000011</v>
      </c>
      <c r="E483" s="139">
        <v>3.03</v>
      </c>
      <c r="F483" s="140">
        <v>3.02</v>
      </c>
      <c r="G483" s="141">
        <v>-9.9999999999997868E-3</v>
      </c>
      <c r="H483" s="139">
        <v>3.23</v>
      </c>
      <c r="I483" s="140">
        <v>3.32</v>
      </c>
      <c r="J483" s="141">
        <v>8.9999999999999858E-2</v>
      </c>
    </row>
    <row r="484" spans="1:10" ht="14" x14ac:dyDescent="0.15">
      <c r="A484" s="345" t="s">
        <v>165</v>
      </c>
      <c r="B484" s="139">
        <v>1.1399999999999999</v>
      </c>
      <c r="C484" s="140">
        <v>1.08</v>
      </c>
      <c r="D484" s="142" t="s">
        <v>233</v>
      </c>
      <c r="E484" s="139">
        <v>1.0900000000000001</v>
      </c>
      <c r="F484" s="140">
        <v>1.08</v>
      </c>
      <c r="G484" s="142" t="s">
        <v>233</v>
      </c>
      <c r="H484" s="139">
        <v>1.02</v>
      </c>
      <c r="I484" s="140">
        <v>1.03</v>
      </c>
      <c r="J484" s="142" t="s">
        <v>233</v>
      </c>
    </row>
    <row r="485" spans="1:10" ht="14" x14ac:dyDescent="0.15">
      <c r="A485" s="345" t="s">
        <v>245</v>
      </c>
      <c r="B485" s="144" t="s">
        <v>233</v>
      </c>
      <c r="C485" s="140" t="s">
        <v>124</v>
      </c>
      <c r="D485" s="142" t="s">
        <v>233</v>
      </c>
      <c r="E485" s="144" t="s">
        <v>233</v>
      </c>
      <c r="F485" s="140" t="s">
        <v>124</v>
      </c>
      <c r="G485" s="142" t="s">
        <v>233</v>
      </c>
      <c r="H485" s="144" t="s">
        <v>233</v>
      </c>
      <c r="I485" s="140" t="s">
        <v>221</v>
      </c>
      <c r="J485" s="142" t="s">
        <v>233</v>
      </c>
    </row>
    <row r="486" spans="1:10" ht="14" x14ac:dyDescent="0.15">
      <c r="A486" s="476" t="s">
        <v>164</v>
      </c>
      <c r="B486" s="145" t="s">
        <v>233</v>
      </c>
      <c r="C486" s="146">
        <v>-0.1278180525021978</v>
      </c>
      <c r="D486" s="147" t="s">
        <v>233</v>
      </c>
      <c r="E486" s="145" t="s">
        <v>233</v>
      </c>
      <c r="F486" s="146">
        <v>-1.0314049789394757E-2</v>
      </c>
      <c r="G486" s="147" t="s">
        <v>233</v>
      </c>
      <c r="H486" s="145" t="s">
        <v>233</v>
      </c>
      <c r="I486" s="146">
        <v>9.2818673832951684E-2</v>
      </c>
      <c r="J486" s="147" t="s">
        <v>233</v>
      </c>
    </row>
    <row r="487" spans="1:10" ht="28" x14ac:dyDescent="0.15">
      <c r="A487" s="469" t="s">
        <v>419</v>
      </c>
      <c r="B487" s="121">
        <v>7.4999999999999997E-2</v>
      </c>
      <c r="C487" s="122">
        <v>0.05</v>
      </c>
      <c r="D487" s="123">
        <v>-2.4999999999999994E-2</v>
      </c>
      <c r="E487" s="121">
        <v>7.0999999999999994E-2</v>
      </c>
      <c r="F487" s="122">
        <v>6.4000000000000001E-2</v>
      </c>
      <c r="G487" s="123">
        <v>-6.9999999999999923E-3</v>
      </c>
      <c r="H487" s="121">
        <v>8.1000000000000003E-2</v>
      </c>
      <c r="I487" s="122">
        <v>9.8000000000000004E-2</v>
      </c>
      <c r="J487" s="123">
        <v>1.7000000000000001E-2</v>
      </c>
    </row>
    <row r="488" spans="1:10" ht="14" x14ac:dyDescent="0.15">
      <c r="A488" s="345" t="s">
        <v>834</v>
      </c>
      <c r="B488" s="121">
        <v>0.22500000000000001</v>
      </c>
      <c r="C488" s="122">
        <v>0.32500000000000001</v>
      </c>
      <c r="D488" s="123">
        <v>0.1</v>
      </c>
      <c r="E488" s="121">
        <v>0.16</v>
      </c>
      <c r="F488" s="122">
        <v>0.19600000000000001</v>
      </c>
      <c r="G488" s="123">
        <v>3.6000000000000004E-2</v>
      </c>
      <c r="H488" s="121">
        <v>0.22900000000000001</v>
      </c>
      <c r="I488" s="122">
        <v>0.25600000000000001</v>
      </c>
      <c r="J488" s="123">
        <v>2.6999999999999996E-2</v>
      </c>
    </row>
    <row r="489" spans="1:10" ht="14" x14ac:dyDescent="0.15">
      <c r="A489" s="345" t="s">
        <v>108</v>
      </c>
      <c r="B489" s="121">
        <v>0.5</v>
      </c>
      <c r="C489" s="122">
        <v>0.42499999999999999</v>
      </c>
      <c r="D489" s="123">
        <v>-7.5000000000000011E-2</v>
      </c>
      <c r="E489" s="121">
        <v>0.33500000000000002</v>
      </c>
      <c r="F489" s="122">
        <v>0.29499999999999998</v>
      </c>
      <c r="G489" s="123">
        <v>-4.0000000000000036E-2</v>
      </c>
      <c r="H489" s="121">
        <v>0.40799999999999997</v>
      </c>
      <c r="I489" s="122">
        <v>0.32300000000000001</v>
      </c>
      <c r="J489" s="123">
        <v>-8.4999999999999964E-2</v>
      </c>
    </row>
    <row r="490" spans="1:10" ht="14" x14ac:dyDescent="0.15">
      <c r="A490" s="345" t="s">
        <v>835</v>
      </c>
      <c r="B490" s="121">
        <v>0.1</v>
      </c>
      <c r="C490" s="122">
        <v>0.17499999999999999</v>
      </c>
      <c r="D490" s="123">
        <v>7.4999999999999983E-2</v>
      </c>
      <c r="E490" s="121">
        <v>0.24199999999999999</v>
      </c>
      <c r="F490" s="122">
        <v>0.26</v>
      </c>
      <c r="G490" s="123">
        <v>1.8000000000000016E-2</v>
      </c>
      <c r="H490" s="121">
        <v>0.188</v>
      </c>
      <c r="I490" s="122">
        <v>0.20799999999999999</v>
      </c>
      <c r="J490" s="123">
        <v>1.999999999999999E-2</v>
      </c>
    </row>
    <row r="491" spans="1:10" ht="14" x14ac:dyDescent="0.15">
      <c r="A491" s="345" t="s">
        <v>109</v>
      </c>
      <c r="B491" s="121">
        <v>0.1</v>
      </c>
      <c r="C491" s="122">
        <v>2.5000000000000001E-2</v>
      </c>
      <c r="D491" s="123">
        <v>-7.5000000000000011E-2</v>
      </c>
      <c r="E491" s="121">
        <v>0.192</v>
      </c>
      <c r="F491" s="122">
        <v>0.185</v>
      </c>
      <c r="G491" s="123">
        <v>-7.0000000000000062E-3</v>
      </c>
      <c r="H491" s="121">
        <v>9.5000000000000001E-2</v>
      </c>
      <c r="I491" s="122">
        <v>0.114</v>
      </c>
      <c r="J491" s="123">
        <v>1.9000000000000003E-2</v>
      </c>
    </row>
    <row r="492" spans="1:10" ht="14" x14ac:dyDescent="0.15">
      <c r="A492" s="475" t="s">
        <v>244</v>
      </c>
      <c r="B492" s="136">
        <v>40</v>
      </c>
      <c r="C492" s="137">
        <v>40</v>
      </c>
      <c r="D492" s="138" t="s">
        <v>233</v>
      </c>
      <c r="E492" s="136">
        <v>281</v>
      </c>
      <c r="F492" s="137">
        <v>281</v>
      </c>
      <c r="G492" s="138" t="s">
        <v>233</v>
      </c>
      <c r="H492" s="136">
        <v>804</v>
      </c>
      <c r="I492" s="137">
        <v>804</v>
      </c>
      <c r="J492" s="138" t="s">
        <v>233</v>
      </c>
    </row>
    <row r="493" spans="1:10" ht="14" x14ac:dyDescent="0.15">
      <c r="A493" s="345" t="s">
        <v>182</v>
      </c>
      <c r="B493" s="139">
        <v>3.08</v>
      </c>
      <c r="C493" s="140">
        <v>3.2</v>
      </c>
      <c r="D493" s="141">
        <v>0.12000000000000011</v>
      </c>
      <c r="E493" s="139">
        <v>2.68</v>
      </c>
      <c r="F493" s="140">
        <v>2.69</v>
      </c>
      <c r="G493" s="141">
        <v>9.9999999999997868E-3</v>
      </c>
      <c r="H493" s="139">
        <v>3.01</v>
      </c>
      <c r="I493" s="140">
        <v>3.02</v>
      </c>
      <c r="J493" s="141">
        <v>1.0000000000000231E-2</v>
      </c>
    </row>
    <row r="494" spans="1:10" ht="14" x14ac:dyDescent="0.15">
      <c r="A494" s="345" t="s">
        <v>165</v>
      </c>
      <c r="B494" s="139">
        <v>1.02</v>
      </c>
      <c r="C494" s="140">
        <v>0.88</v>
      </c>
      <c r="D494" s="142" t="s">
        <v>233</v>
      </c>
      <c r="E494" s="139">
        <v>1.1599999999999999</v>
      </c>
      <c r="F494" s="140">
        <v>1.17</v>
      </c>
      <c r="G494" s="142" t="s">
        <v>233</v>
      </c>
      <c r="H494" s="139">
        <v>1.06</v>
      </c>
      <c r="I494" s="140">
        <v>1.1499999999999999</v>
      </c>
      <c r="J494" s="142" t="s">
        <v>233</v>
      </c>
    </row>
    <row r="495" spans="1:10" ht="14" x14ac:dyDescent="0.15">
      <c r="A495" s="345" t="s">
        <v>245</v>
      </c>
      <c r="B495" s="144" t="s">
        <v>233</v>
      </c>
      <c r="C495" s="140" t="s">
        <v>124</v>
      </c>
      <c r="D495" s="142" t="s">
        <v>233</v>
      </c>
      <c r="E495" s="144" t="s">
        <v>233</v>
      </c>
      <c r="F495" s="140" t="s">
        <v>124</v>
      </c>
      <c r="G495" s="142" t="s">
        <v>233</v>
      </c>
      <c r="H495" s="144" t="s">
        <v>233</v>
      </c>
      <c r="I495" s="140" t="s">
        <v>124</v>
      </c>
      <c r="J495" s="142" t="s">
        <v>233</v>
      </c>
    </row>
    <row r="496" spans="1:10" ht="14" x14ac:dyDescent="0.15">
      <c r="A496" s="476" t="s">
        <v>164</v>
      </c>
      <c r="B496" s="145" t="s">
        <v>233</v>
      </c>
      <c r="C496" s="146">
        <v>0.11249788730410615</v>
      </c>
      <c r="D496" s="147" t="s">
        <v>233</v>
      </c>
      <c r="E496" s="145" t="s">
        <v>233</v>
      </c>
      <c r="F496" s="146">
        <v>9.1435383112222924E-3</v>
      </c>
      <c r="G496" s="147" t="s">
        <v>233</v>
      </c>
      <c r="H496" s="145" t="s">
        <v>233</v>
      </c>
      <c r="I496" s="146">
        <v>9.7082118150553735E-3</v>
      </c>
      <c r="J496" s="147" t="s">
        <v>233</v>
      </c>
    </row>
    <row r="497" spans="1:10" ht="28" x14ac:dyDescent="0.15">
      <c r="A497" s="469" t="s">
        <v>335</v>
      </c>
      <c r="B497" s="121">
        <v>0.25</v>
      </c>
      <c r="C497" s="122">
        <v>0.22500000000000001</v>
      </c>
      <c r="D497" s="123">
        <v>-2.4999999999999994E-2</v>
      </c>
      <c r="E497" s="121">
        <v>0.19700000000000001</v>
      </c>
      <c r="F497" s="122">
        <v>0.183</v>
      </c>
      <c r="G497" s="123">
        <v>-1.4000000000000012E-2</v>
      </c>
      <c r="H497" s="121">
        <v>0.23699999999999999</v>
      </c>
      <c r="I497" s="122">
        <v>0.249</v>
      </c>
      <c r="J497" s="123">
        <v>1.2000000000000011E-2</v>
      </c>
    </row>
    <row r="498" spans="1:10" ht="14" x14ac:dyDescent="0.15">
      <c r="A498" s="345" t="s">
        <v>834</v>
      </c>
      <c r="B498" s="121">
        <v>0.57499999999999996</v>
      </c>
      <c r="C498" s="122">
        <v>0.5</v>
      </c>
      <c r="D498" s="123">
        <v>-7.4999999999999956E-2</v>
      </c>
      <c r="E498" s="121">
        <v>0.48599999999999999</v>
      </c>
      <c r="F498" s="122">
        <v>0.53500000000000003</v>
      </c>
      <c r="G498" s="123">
        <v>4.9000000000000044E-2</v>
      </c>
      <c r="H498" s="121">
        <v>0.51200000000000001</v>
      </c>
      <c r="I498" s="122">
        <v>0.52400000000000002</v>
      </c>
      <c r="J498" s="123">
        <v>1.2000000000000011E-2</v>
      </c>
    </row>
    <row r="499" spans="1:10" ht="14" x14ac:dyDescent="0.15">
      <c r="A499" s="345" t="s">
        <v>108</v>
      </c>
      <c r="B499" s="121">
        <v>0.15</v>
      </c>
      <c r="C499" s="122">
        <v>0.27500000000000002</v>
      </c>
      <c r="D499" s="123">
        <v>0.12500000000000003</v>
      </c>
      <c r="E499" s="121">
        <v>0.27500000000000002</v>
      </c>
      <c r="F499" s="122">
        <v>0.26100000000000001</v>
      </c>
      <c r="G499" s="123">
        <v>-1.4000000000000012E-2</v>
      </c>
      <c r="H499" s="121">
        <v>0.23200000000000001</v>
      </c>
      <c r="I499" s="122">
        <v>0.21199999999999999</v>
      </c>
      <c r="J499" s="123">
        <v>-2.0000000000000018E-2</v>
      </c>
    </row>
    <row r="500" spans="1:10" ht="14" x14ac:dyDescent="0.15">
      <c r="A500" s="345" t="s">
        <v>835</v>
      </c>
      <c r="B500" s="121">
        <v>2.5000000000000001E-2</v>
      </c>
      <c r="C500" s="122">
        <v>0</v>
      </c>
      <c r="D500" s="123">
        <v>-2.5000000000000001E-2</v>
      </c>
      <c r="E500" s="121">
        <v>3.9E-2</v>
      </c>
      <c r="F500" s="122">
        <v>1.7999999999999999E-2</v>
      </c>
      <c r="G500" s="123">
        <v>-2.1000000000000001E-2</v>
      </c>
      <c r="H500" s="121">
        <v>1.7000000000000001E-2</v>
      </c>
      <c r="I500" s="122">
        <v>1.0999999999999999E-2</v>
      </c>
      <c r="J500" s="123">
        <v>-6.0000000000000019E-3</v>
      </c>
    </row>
    <row r="501" spans="1:10" ht="14" x14ac:dyDescent="0.15">
      <c r="A501" s="345" t="s">
        <v>109</v>
      </c>
      <c r="B501" s="121">
        <v>0</v>
      </c>
      <c r="C501" s="122">
        <v>0</v>
      </c>
      <c r="D501" s="123">
        <v>0</v>
      </c>
      <c r="E501" s="121">
        <v>4.0000000000000001E-3</v>
      </c>
      <c r="F501" s="122">
        <v>4.0000000000000001E-3</v>
      </c>
      <c r="G501" s="123">
        <v>0</v>
      </c>
      <c r="H501" s="121">
        <v>2E-3</v>
      </c>
      <c r="I501" s="122">
        <v>4.0000000000000001E-3</v>
      </c>
      <c r="J501" s="123">
        <v>2E-3</v>
      </c>
    </row>
    <row r="502" spans="1:10" ht="14" x14ac:dyDescent="0.15">
      <c r="A502" s="475" t="s">
        <v>244</v>
      </c>
      <c r="B502" s="136">
        <v>40</v>
      </c>
      <c r="C502" s="137">
        <v>40</v>
      </c>
      <c r="D502" s="138" t="s">
        <v>233</v>
      </c>
      <c r="E502" s="136">
        <v>284</v>
      </c>
      <c r="F502" s="137">
        <v>284</v>
      </c>
      <c r="G502" s="138" t="s">
        <v>233</v>
      </c>
      <c r="H502" s="136">
        <v>807</v>
      </c>
      <c r="I502" s="137">
        <v>807</v>
      </c>
      <c r="J502" s="138" t="s">
        <v>233</v>
      </c>
    </row>
    <row r="503" spans="1:10" ht="14" x14ac:dyDescent="0.15">
      <c r="A503" s="345" t="s">
        <v>182</v>
      </c>
      <c r="B503" s="139">
        <v>4.05</v>
      </c>
      <c r="C503" s="140">
        <v>3.95</v>
      </c>
      <c r="D503" s="141">
        <v>-9.9999999999999645E-2</v>
      </c>
      <c r="E503" s="139">
        <v>3.83</v>
      </c>
      <c r="F503" s="140">
        <v>3.88</v>
      </c>
      <c r="G503" s="141">
        <v>4.9999999999999822E-2</v>
      </c>
      <c r="H503" s="139">
        <v>3.96</v>
      </c>
      <c r="I503" s="140">
        <v>4</v>
      </c>
      <c r="J503" s="141">
        <v>4.0000000000000036E-2</v>
      </c>
    </row>
    <row r="504" spans="1:10" ht="14" x14ac:dyDescent="0.15">
      <c r="A504" s="345" t="s">
        <v>165</v>
      </c>
      <c r="B504" s="139">
        <v>0.71</v>
      </c>
      <c r="C504" s="140">
        <v>0.71</v>
      </c>
      <c r="D504" s="142" t="s">
        <v>233</v>
      </c>
      <c r="E504" s="139">
        <v>0.8</v>
      </c>
      <c r="F504" s="140">
        <v>0.73</v>
      </c>
      <c r="G504" s="142" t="s">
        <v>233</v>
      </c>
      <c r="H504" s="139">
        <v>0.75</v>
      </c>
      <c r="I504" s="140">
        <v>0.73</v>
      </c>
      <c r="J504" s="142" t="s">
        <v>233</v>
      </c>
    </row>
    <row r="505" spans="1:10" ht="14" x14ac:dyDescent="0.15">
      <c r="A505" s="345" t="s">
        <v>245</v>
      </c>
      <c r="B505" s="144" t="s">
        <v>233</v>
      </c>
      <c r="C505" s="140" t="s">
        <v>124</v>
      </c>
      <c r="D505" s="142" t="s">
        <v>233</v>
      </c>
      <c r="E505" s="144" t="s">
        <v>233</v>
      </c>
      <c r="F505" s="140" t="s">
        <v>124</v>
      </c>
      <c r="G505" s="142" t="s">
        <v>233</v>
      </c>
      <c r="H505" s="144" t="s">
        <v>233</v>
      </c>
      <c r="I505" s="140" t="s">
        <v>124</v>
      </c>
      <c r="J505" s="142" t="s">
        <v>233</v>
      </c>
    </row>
    <row r="506" spans="1:10" ht="14" x14ac:dyDescent="0.15">
      <c r="A506" s="476" t="s">
        <v>164</v>
      </c>
      <c r="B506" s="145" t="s">
        <v>233</v>
      </c>
      <c r="C506" s="146">
        <v>-0.12855124942533017</v>
      </c>
      <c r="D506" s="147" t="s">
        <v>233</v>
      </c>
      <c r="E506" s="145" t="s">
        <v>233</v>
      </c>
      <c r="F506" s="146">
        <v>6.3859026931741739E-2</v>
      </c>
      <c r="G506" s="147" t="s">
        <v>233</v>
      </c>
      <c r="H506" s="145" t="s">
        <v>233</v>
      </c>
      <c r="I506" s="146">
        <v>4.861499109650505E-2</v>
      </c>
      <c r="J506" s="147" t="s">
        <v>233</v>
      </c>
    </row>
    <row r="507" spans="1:10" ht="28" x14ac:dyDescent="0.15">
      <c r="A507" s="469" t="s">
        <v>148</v>
      </c>
      <c r="B507" s="121">
        <v>0.125</v>
      </c>
      <c r="C507" s="122">
        <v>0.32500000000000001</v>
      </c>
      <c r="D507" s="123">
        <v>0.2</v>
      </c>
      <c r="E507" s="121">
        <v>0.182</v>
      </c>
      <c r="F507" s="122">
        <v>0.24199999999999999</v>
      </c>
      <c r="G507" s="123">
        <v>0.06</v>
      </c>
      <c r="H507" s="121">
        <v>0.13</v>
      </c>
      <c r="I507" s="122">
        <v>0.21</v>
      </c>
      <c r="J507" s="123">
        <v>7.9999999999999988E-2</v>
      </c>
    </row>
    <row r="508" spans="1:10" ht="14" x14ac:dyDescent="0.15">
      <c r="A508" s="345" t="s">
        <v>834</v>
      </c>
      <c r="B508" s="121">
        <v>0.45</v>
      </c>
      <c r="C508" s="122">
        <v>0.4</v>
      </c>
      <c r="D508" s="123">
        <v>-4.9999999999999989E-2</v>
      </c>
      <c r="E508" s="121">
        <v>0.40699999999999997</v>
      </c>
      <c r="F508" s="122">
        <v>0.41799999999999998</v>
      </c>
      <c r="G508" s="123">
        <v>1.100000000000001E-2</v>
      </c>
      <c r="H508" s="121">
        <v>0.378</v>
      </c>
      <c r="I508" s="122">
        <v>0.41699999999999998</v>
      </c>
      <c r="J508" s="123">
        <v>3.8999999999999979E-2</v>
      </c>
    </row>
    <row r="509" spans="1:10" ht="14" x14ac:dyDescent="0.15">
      <c r="A509" s="345" t="s">
        <v>108</v>
      </c>
      <c r="B509" s="121">
        <v>0.32500000000000001</v>
      </c>
      <c r="C509" s="122">
        <v>0.22500000000000001</v>
      </c>
      <c r="D509" s="123">
        <v>-0.1</v>
      </c>
      <c r="E509" s="121">
        <v>0.29799999999999999</v>
      </c>
      <c r="F509" s="122">
        <v>0.28399999999999997</v>
      </c>
      <c r="G509" s="123">
        <v>-1.4000000000000012E-2</v>
      </c>
      <c r="H509" s="121">
        <v>0.39100000000000001</v>
      </c>
      <c r="I509" s="122">
        <v>0.308</v>
      </c>
      <c r="J509" s="123">
        <v>-8.3000000000000018E-2</v>
      </c>
    </row>
    <row r="510" spans="1:10" ht="14" x14ac:dyDescent="0.15">
      <c r="A510" s="345" t="s">
        <v>835</v>
      </c>
      <c r="B510" s="121">
        <v>0.1</v>
      </c>
      <c r="C510" s="122">
        <v>0.05</v>
      </c>
      <c r="D510" s="123">
        <v>-0.05</v>
      </c>
      <c r="E510" s="121">
        <v>9.5000000000000001E-2</v>
      </c>
      <c r="F510" s="122">
        <v>4.9000000000000002E-2</v>
      </c>
      <c r="G510" s="123">
        <v>-4.5999999999999999E-2</v>
      </c>
      <c r="H510" s="121">
        <v>9.0999999999999998E-2</v>
      </c>
      <c r="I510" s="122">
        <v>6.0999999999999999E-2</v>
      </c>
      <c r="J510" s="123">
        <v>-0.03</v>
      </c>
    </row>
    <row r="511" spans="1:10" ht="14" x14ac:dyDescent="0.15">
      <c r="A511" s="345" t="s">
        <v>109</v>
      </c>
      <c r="B511" s="121">
        <v>0</v>
      </c>
      <c r="C511" s="122">
        <v>0</v>
      </c>
      <c r="D511" s="123">
        <v>0</v>
      </c>
      <c r="E511" s="121">
        <v>1.7999999999999999E-2</v>
      </c>
      <c r="F511" s="122">
        <v>7.0000000000000001E-3</v>
      </c>
      <c r="G511" s="123">
        <v>-1.0999999999999999E-2</v>
      </c>
      <c r="H511" s="121">
        <v>0.01</v>
      </c>
      <c r="I511" s="122">
        <v>5.0000000000000001E-3</v>
      </c>
      <c r="J511" s="123">
        <v>-5.0000000000000001E-3</v>
      </c>
    </row>
    <row r="512" spans="1:10" ht="14" x14ac:dyDescent="0.15">
      <c r="A512" s="475" t="s">
        <v>244</v>
      </c>
      <c r="B512" s="136">
        <v>40</v>
      </c>
      <c r="C512" s="137">
        <v>40</v>
      </c>
      <c r="D512" s="138" t="s">
        <v>233</v>
      </c>
      <c r="E512" s="136">
        <v>285</v>
      </c>
      <c r="F512" s="137">
        <v>285</v>
      </c>
      <c r="G512" s="138" t="s">
        <v>233</v>
      </c>
      <c r="H512" s="136">
        <v>809</v>
      </c>
      <c r="I512" s="137">
        <v>809</v>
      </c>
      <c r="J512" s="138" t="s">
        <v>233</v>
      </c>
    </row>
    <row r="513" spans="1:10" ht="14" x14ac:dyDescent="0.15">
      <c r="A513" s="345" t="s">
        <v>182</v>
      </c>
      <c r="B513" s="139">
        <v>3.6</v>
      </c>
      <c r="C513" s="140">
        <v>4</v>
      </c>
      <c r="D513" s="141">
        <v>0.39999999999999991</v>
      </c>
      <c r="E513" s="139">
        <v>3.64</v>
      </c>
      <c r="F513" s="140">
        <v>3.84</v>
      </c>
      <c r="G513" s="141">
        <v>0.19999999999999973</v>
      </c>
      <c r="H513" s="139">
        <v>3.53</v>
      </c>
      <c r="I513" s="140">
        <v>3.77</v>
      </c>
      <c r="J513" s="141">
        <v>0.24000000000000021</v>
      </c>
    </row>
    <row r="514" spans="1:10" ht="14" x14ac:dyDescent="0.15">
      <c r="A514" s="345" t="s">
        <v>165</v>
      </c>
      <c r="B514" s="139">
        <v>0.84</v>
      </c>
      <c r="C514" s="140">
        <v>0.88</v>
      </c>
      <c r="D514" s="142" t="s">
        <v>233</v>
      </c>
      <c r="E514" s="139">
        <v>0.94</v>
      </c>
      <c r="F514" s="140">
        <v>0.87</v>
      </c>
      <c r="G514" s="142" t="s">
        <v>233</v>
      </c>
      <c r="H514" s="139">
        <v>0.87</v>
      </c>
      <c r="I514" s="140">
        <v>0.87</v>
      </c>
      <c r="J514" s="142" t="s">
        <v>233</v>
      </c>
    </row>
    <row r="515" spans="1:10" ht="14" x14ac:dyDescent="0.15">
      <c r="A515" s="345" t="s">
        <v>245</v>
      </c>
      <c r="B515" s="144" t="s">
        <v>233</v>
      </c>
      <c r="C515" s="140" t="s">
        <v>221</v>
      </c>
      <c r="D515" s="142" t="s">
        <v>233</v>
      </c>
      <c r="E515" s="144" t="s">
        <v>233</v>
      </c>
      <c r="F515" s="140" t="s">
        <v>222</v>
      </c>
      <c r="G515" s="142" t="s">
        <v>233</v>
      </c>
      <c r="H515" s="144" t="s">
        <v>233</v>
      </c>
      <c r="I515" s="140" t="s">
        <v>222</v>
      </c>
      <c r="J515" s="142" t="s">
        <v>233</v>
      </c>
    </row>
    <row r="516" spans="1:10" ht="14" x14ac:dyDescent="0.15">
      <c r="A516" s="476" t="s">
        <v>164</v>
      </c>
      <c r="B516" s="145" t="s">
        <v>233</v>
      </c>
      <c r="C516" s="146">
        <v>0.49371044145328757</v>
      </c>
      <c r="D516" s="147" t="s">
        <v>233</v>
      </c>
      <c r="E516" s="145" t="s">
        <v>233</v>
      </c>
      <c r="F516" s="146">
        <v>0.21801852805244559</v>
      </c>
      <c r="G516" s="147" t="s">
        <v>233</v>
      </c>
      <c r="H516" s="145" t="s">
        <v>233</v>
      </c>
      <c r="I516" s="146">
        <v>0.27147990154982127</v>
      </c>
      <c r="J516" s="147" t="s">
        <v>233</v>
      </c>
    </row>
    <row r="517" spans="1:10" ht="56" x14ac:dyDescent="0.15">
      <c r="A517" s="478" t="s">
        <v>709</v>
      </c>
      <c r="B517" s="121">
        <v>0.30199999999999999</v>
      </c>
      <c r="C517" s="122">
        <v>0.51200000000000001</v>
      </c>
      <c r="D517" s="123">
        <v>0.21000000000000002</v>
      </c>
      <c r="E517" s="121">
        <v>0.28499999999999998</v>
      </c>
      <c r="F517" s="122">
        <v>0.43</v>
      </c>
      <c r="G517" s="123">
        <v>0.14500000000000002</v>
      </c>
      <c r="H517" s="121">
        <v>0.29099999999999998</v>
      </c>
      <c r="I517" s="122">
        <v>0.45700000000000002</v>
      </c>
      <c r="J517" s="123">
        <v>0.16600000000000004</v>
      </c>
    </row>
    <row r="518" spans="1:10" ht="14" x14ac:dyDescent="0.15">
      <c r="A518" s="479" t="s">
        <v>488</v>
      </c>
      <c r="B518" s="121">
        <v>0.48799999999999999</v>
      </c>
      <c r="C518" s="122">
        <v>0.46500000000000002</v>
      </c>
      <c r="D518" s="123">
        <v>-2.2999999999999965E-2</v>
      </c>
      <c r="E518" s="121">
        <v>0.52100000000000002</v>
      </c>
      <c r="F518" s="122">
        <v>0.442</v>
      </c>
      <c r="G518" s="123">
        <v>-7.9000000000000015E-2</v>
      </c>
      <c r="H518" s="121">
        <v>0.49399999999999999</v>
      </c>
      <c r="I518" s="122">
        <v>0.42099999999999999</v>
      </c>
      <c r="J518" s="123">
        <v>-7.3000000000000009E-2</v>
      </c>
    </row>
    <row r="519" spans="1:10" ht="14" x14ac:dyDescent="0.15">
      <c r="A519" s="479" t="s">
        <v>108</v>
      </c>
      <c r="B519" s="121">
        <v>0.14000000000000001</v>
      </c>
      <c r="C519" s="122">
        <v>2.3E-2</v>
      </c>
      <c r="D519" s="123">
        <v>-0.11700000000000002</v>
      </c>
      <c r="E519" s="121">
        <v>0.161</v>
      </c>
      <c r="F519" s="122">
        <v>0.11799999999999999</v>
      </c>
      <c r="G519" s="123">
        <v>-4.300000000000001E-2</v>
      </c>
      <c r="H519" s="121">
        <v>0.193</v>
      </c>
      <c r="I519" s="122">
        <v>0.113</v>
      </c>
      <c r="J519" s="123">
        <v>-0.08</v>
      </c>
    </row>
    <row r="520" spans="1:10" ht="14" x14ac:dyDescent="0.15">
      <c r="A520" s="479" t="s">
        <v>489</v>
      </c>
      <c r="B520" s="121">
        <v>7.0000000000000007E-2</v>
      </c>
      <c r="C520" s="122">
        <v>0</v>
      </c>
      <c r="D520" s="123">
        <v>-7.0000000000000007E-2</v>
      </c>
      <c r="E520" s="121">
        <v>3.3000000000000002E-2</v>
      </c>
      <c r="F520" s="122">
        <v>8.9999999999999993E-3</v>
      </c>
      <c r="G520" s="123">
        <v>-2.4E-2</v>
      </c>
      <c r="H520" s="121">
        <v>0.02</v>
      </c>
      <c r="I520" s="122">
        <v>8.9999999999999993E-3</v>
      </c>
      <c r="J520" s="123">
        <v>-1.1000000000000001E-2</v>
      </c>
    </row>
    <row r="521" spans="1:10" ht="14" x14ac:dyDescent="0.15">
      <c r="A521" s="479" t="s">
        <v>490</v>
      </c>
      <c r="B521" s="121">
        <v>0</v>
      </c>
      <c r="C521" s="122">
        <v>0</v>
      </c>
      <c r="D521" s="123">
        <v>0</v>
      </c>
      <c r="E521" s="121">
        <v>0</v>
      </c>
      <c r="F521" s="122">
        <v>0</v>
      </c>
      <c r="G521" s="123">
        <v>0</v>
      </c>
      <c r="H521" s="121">
        <v>1E-3</v>
      </c>
      <c r="I521" s="122">
        <v>0</v>
      </c>
      <c r="J521" s="123">
        <v>-1E-3</v>
      </c>
    </row>
    <row r="522" spans="1:10" ht="14" x14ac:dyDescent="0.15">
      <c r="A522" s="480" t="s">
        <v>244</v>
      </c>
      <c r="B522" s="136">
        <v>43</v>
      </c>
      <c r="C522" s="137">
        <v>43</v>
      </c>
      <c r="D522" s="138" t="s">
        <v>233</v>
      </c>
      <c r="E522" s="136">
        <v>330</v>
      </c>
      <c r="F522" s="137">
        <v>330</v>
      </c>
      <c r="G522" s="138" t="s">
        <v>233</v>
      </c>
      <c r="H522" s="136">
        <v>900</v>
      </c>
      <c r="I522" s="137">
        <v>900</v>
      </c>
      <c r="J522" s="138" t="s">
        <v>233</v>
      </c>
    </row>
    <row r="523" spans="1:10" ht="14" x14ac:dyDescent="0.15">
      <c r="A523" s="481" t="s">
        <v>182</v>
      </c>
      <c r="B523" s="139">
        <v>4.0199999999999996</v>
      </c>
      <c r="C523" s="140">
        <v>4.49</v>
      </c>
      <c r="D523" s="141">
        <v>0.47000000000000064</v>
      </c>
      <c r="E523" s="139">
        <v>4.0599999999999996</v>
      </c>
      <c r="F523" s="140">
        <v>4.29</v>
      </c>
      <c r="G523" s="141">
        <v>0.23000000000000043</v>
      </c>
      <c r="H523" s="139">
        <v>4.05</v>
      </c>
      <c r="I523" s="140">
        <v>4.33</v>
      </c>
      <c r="J523" s="141">
        <v>0.28000000000000025</v>
      </c>
    </row>
    <row r="524" spans="1:10" ht="14" x14ac:dyDescent="0.15">
      <c r="A524" s="481" t="s">
        <v>165</v>
      </c>
      <c r="B524" s="139">
        <v>0.86</v>
      </c>
      <c r="C524" s="140">
        <v>0.55000000000000004</v>
      </c>
      <c r="D524" s="142" t="s">
        <v>233</v>
      </c>
      <c r="E524" s="139">
        <v>0.76</v>
      </c>
      <c r="F524" s="140">
        <v>0.71</v>
      </c>
      <c r="G524" s="142" t="s">
        <v>233</v>
      </c>
      <c r="H524" s="139">
        <v>0.76</v>
      </c>
      <c r="I524" s="140">
        <v>0.71</v>
      </c>
      <c r="J524" s="142" t="s">
        <v>233</v>
      </c>
    </row>
    <row r="525" spans="1:10" ht="14" x14ac:dyDescent="0.15">
      <c r="A525" s="481" t="s">
        <v>245</v>
      </c>
      <c r="B525" s="144" t="s">
        <v>233</v>
      </c>
      <c r="C525" s="140" t="s">
        <v>222</v>
      </c>
      <c r="D525" s="142" t="s">
        <v>233</v>
      </c>
      <c r="E525" s="144" t="s">
        <v>233</v>
      </c>
      <c r="F525" s="140" t="s">
        <v>222</v>
      </c>
      <c r="G525" s="142" t="s">
        <v>233</v>
      </c>
      <c r="H525" s="144" t="s">
        <v>233</v>
      </c>
      <c r="I525" s="140" t="s">
        <v>222</v>
      </c>
      <c r="J525" s="142" t="s">
        <v>233</v>
      </c>
    </row>
    <row r="526" spans="1:10" ht="14" x14ac:dyDescent="0.15">
      <c r="A526" s="482" t="s">
        <v>164</v>
      </c>
      <c r="B526" s="145" t="s">
        <v>233</v>
      </c>
      <c r="C526" s="146">
        <v>0.63933991959433134</v>
      </c>
      <c r="D526" s="147" t="s">
        <v>233</v>
      </c>
      <c r="E526" s="145" t="s">
        <v>233</v>
      </c>
      <c r="F526" s="146">
        <v>0.28818264435729501</v>
      </c>
      <c r="G526" s="147" t="s">
        <v>233</v>
      </c>
      <c r="H526" s="145" t="s">
        <v>233</v>
      </c>
      <c r="I526" s="146">
        <v>0.33034856059674739</v>
      </c>
      <c r="J526" s="147" t="s">
        <v>233</v>
      </c>
    </row>
    <row r="527" spans="1:10" ht="28" x14ac:dyDescent="0.15">
      <c r="A527" s="483" t="s">
        <v>533</v>
      </c>
      <c r="B527" s="121">
        <v>0.442</v>
      </c>
      <c r="C527" s="122">
        <v>0.442</v>
      </c>
      <c r="D527" s="123">
        <v>0</v>
      </c>
      <c r="E527" s="121">
        <v>0.40100000000000002</v>
      </c>
      <c r="F527" s="122">
        <v>0.38600000000000001</v>
      </c>
      <c r="G527" s="123">
        <v>-1.5000000000000013E-2</v>
      </c>
      <c r="H527" s="121">
        <v>0.39100000000000001</v>
      </c>
      <c r="I527" s="122">
        <v>0.41899999999999998</v>
      </c>
      <c r="J527" s="123">
        <v>2.7999999999999969E-2</v>
      </c>
    </row>
    <row r="528" spans="1:10" ht="14" x14ac:dyDescent="0.15">
      <c r="A528" s="479" t="s">
        <v>488</v>
      </c>
      <c r="B528" s="121">
        <v>0.372</v>
      </c>
      <c r="C528" s="122">
        <v>0.48799999999999999</v>
      </c>
      <c r="D528" s="123">
        <v>0.11599999999999999</v>
      </c>
      <c r="E528" s="121">
        <v>0.46500000000000002</v>
      </c>
      <c r="F528" s="122">
        <v>0.47699999999999998</v>
      </c>
      <c r="G528" s="123">
        <v>1.1999999999999955E-2</v>
      </c>
      <c r="H528" s="121">
        <v>0.42299999999999999</v>
      </c>
      <c r="I528" s="122">
        <v>0.43099999999999999</v>
      </c>
      <c r="J528" s="123">
        <v>8.0000000000000071E-3</v>
      </c>
    </row>
    <row r="529" spans="1:10" ht="14" x14ac:dyDescent="0.15">
      <c r="A529" s="479" t="s">
        <v>108</v>
      </c>
      <c r="B529" s="121">
        <v>0.11600000000000001</v>
      </c>
      <c r="C529" s="122">
        <v>7.0000000000000007E-2</v>
      </c>
      <c r="D529" s="123">
        <v>-4.5999999999999999E-2</v>
      </c>
      <c r="E529" s="121">
        <v>0.10299999999999999</v>
      </c>
      <c r="F529" s="122">
        <v>0.112</v>
      </c>
      <c r="G529" s="123">
        <v>9.000000000000008E-3</v>
      </c>
      <c r="H529" s="121">
        <v>0.16300000000000001</v>
      </c>
      <c r="I529" s="122">
        <v>0.13500000000000001</v>
      </c>
      <c r="J529" s="123">
        <v>-2.7999999999999997E-2</v>
      </c>
    </row>
    <row r="530" spans="1:10" ht="14" x14ac:dyDescent="0.15">
      <c r="A530" s="479" t="s">
        <v>489</v>
      </c>
      <c r="B530" s="121">
        <v>7.0000000000000007E-2</v>
      </c>
      <c r="C530" s="122">
        <v>0</v>
      </c>
      <c r="D530" s="123">
        <v>-7.0000000000000007E-2</v>
      </c>
      <c r="E530" s="121">
        <v>0.03</v>
      </c>
      <c r="F530" s="122">
        <v>2.1000000000000001E-2</v>
      </c>
      <c r="G530" s="123">
        <v>-8.9999999999999976E-3</v>
      </c>
      <c r="H530" s="121">
        <v>2.1999999999999999E-2</v>
      </c>
      <c r="I530" s="122">
        <v>1.2999999999999999E-2</v>
      </c>
      <c r="J530" s="123">
        <v>-8.9999999999999993E-3</v>
      </c>
    </row>
    <row r="531" spans="1:10" ht="14" x14ac:dyDescent="0.15">
      <c r="A531" s="479" t="s">
        <v>490</v>
      </c>
      <c r="B531" s="121">
        <v>0</v>
      </c>
      <c r="C531" s="122">
        <v>0</v>
      </c>
      <c r="D531" s="123">
        <v>0</v>
      </c>
      <c r="E531" s="121">
        <v>0</v>
      </c>
      <c r="F531" s="122">
        <v>3.0000000000000001E-3</v>
      </c>
      <c r="G531" s="123">
        <v>3.0000000000000001E-3</v>
      </c>
      <c r="H531" s="121">
        <v>1E-3</v>
      </c>
      <c r="I531" s="122">
        <v>2E-3</v>
      </c>
      <c r="J531" s="123">
        <v>1E-3</v>
      </c>
    </row>
    <row r="532" spans="1:10" ht="14" x14ac:dyDescent="0.15">
      <c r="A532" s="480" t="s">
        <v>244</v>
      </c>
      <c r="B532" s="136">
        <v>43</v>
      </c>
      <c r="C532" s="137">
        <v>43</v>
      </c>
      <c r="D532" s="138" t="s">
        <v>233</v>
      </c>
      <c r="E532" s="136">
        <v>329</v>
      </c>
      <c r="F532" s="137">
        <v>329</v>
      </c>
      <c r="G532" s="138" t="s">
        <v>233</v>
      </c>
      <c r="H532" s="136">
        <v>898</v>
      </c>
      <c r="I532" s="137">
        <v>898</v>
      </c>
      <c r="J532" s="138" t="s">
        <v>233</v>
      </c>
    </row>
    <row r="533" spans="1:10" ht="14" x14ac:dyDescent="0.15">
      <c r="A533" s="481" t="s">
        <v>182</v>
      </c>
      <c r="B533" s="139">
        <v>4.1900000000000004</v>
      </c>
      <c r="C533" s="140">
        <v>4.37</v>
      </c>
      <c r="D533" s="141">
        <v>0.17999999999999972</v>
      </c>
      <c r="E533" s="139">
        <v>4.24</v>
      </c>
      <c r="F533" s="140">
        <v>4.22</v>
      </c>
      <c r="G533" s="141">
        <v>-2.0000000000000462E-2</v>
      </c>
      <c r="H533" s="139">
        <v>4.18</v>
      </c>
      <c r="I533" s="140">
        <v>4.25</v>
      </c>
      <c r="J533" s="141">
        <v>7.0000000000000284E-2</v>
      </c>
    </row>
    <row r="534" spans="1:10" ht="14" x14ac:dyDescent="0.15">
      <c r="A534" s="481" t="s">
        <v>165</v>
      </c>
      <c r="B534" s="139">
        <v>0.91</v>
      </c>
      <c r="C534" s="140">
        <v>0.62</v>
      </c>
      <c r="D534" s="142" t="s">
        <v>233</v>
      </c>
      <c r="E534" s="139">
        <v>0.76</v>
      </c>
      <c r="F534" s="140">
        <v>0.75</v>
      </c>
      <c r="G534" s="142" t="s">
        <v>233</v>
      </c>
      <c r="H534" s="139">
        <v>0.79</v>
      </c>
      <c r="I534" s="140">
        <v>0.75</v>
      </c>
      <c r="J534" s="142" t="s">
        <v>233</v>
      </c>
    </row>
    <row r="535" spans="1:10" ht="14" x14ac:dyDescent="0.15">
      <c r="A535" s="481" t="s">
        <v>245</v>
      </c>
      <c r="B535" s="144" t="s">
        <v>233</v>
      </c>
      <c r="C535" s="140" t="s">
        <v>124</v>
      </c>
      <c r="D535" s="142" t="s">
        <v>233</v>
      </c>
      <c r="E535" s="144" t="s">
        <v>233</v>
      </c>
      <c r="F535" s="140" t="s">
        <v>124</v>
      </c>
      <c r="G535" s="142" t="s">
        <v>233</v>
      </c>
      <c r="H535" s="144" t="s">
        <v>233</v>
      </c>
      <c r="I535" s="140" t="s">
        <v>251</v>
      </c>
      <c r="J535" s="142" t="s">
        <v>233</v>
      </c>
    </row>
    <row r="536" spans="1:10" ht="14" x14ac:dyDescent="0.15">
      <c r="A536" s="482" t="s">
        <v>164</v>
      </c>
      <c r="B536" s="145" t="s">
        <v>233</v>
      </c>
      <c r="C536" s="146">
        <v>0.19857036203634518</v>
      </c>
      <c r="D536" s="147" t="s">
        <v>233</v>
      </c>
      <c r="E536" s="145" t="s">
        <v>233</v>
      </c>
      <c r="F536" s="146">
        <v>-2.2866295206105652E-2</v>
      </c>
      <c r="G536" s="147" t="s">
        <v>233</v>
      </c>
      <c r="H536" s="145" t="s">
        <v>233</v>
      </c>
      <c r="I536" s="146">
        <v>7.5231740763237603E-2</v>
      </c>
      <c r="J536" s="147" t="s">
        <v>233</v>
      </c>
    </row>
    <row r="537" spans="1:10" ht="28" x14ac:dyDescent="0.15">
      <c r="A537" s="478" t="s">
        <v>534</v>
      </c>
      <c r="B537" s="121">
        <v>0.32600000000000001</v>
      </c>
      <c r="C537" s="122">
        <v>0.48799999999999999</v>
      </c>
      <c r="D537" s="123">
        <v>0.16199999999999998</v>
      </c>
      <c r="E537" s="121">
        <v>0.26400000000000001</v>
      </c>
      <c r="F537" s="122">
        <v>0.28799999999999998</v>
      </c>
      <c r="G537" s="123">
        <v>2.3999999999999966E-2</v>
      </c>
      <c r="H537" s="121">
        <v>0.253</v>
      </c>
      <c r="I537" s="122">
        <v>0.30299999999999999</v>
      </c>
      <c r="J537" s="123">
        <v>4.9999999999999989E-2</v>
      </c>
    </row>
    <row r="538" spans="1:10" ht="14" x14ac:dyDescent="0.15">
      <c r="A538" s="479" t="s">
        <v>488</v>
      </c>
      <c r="B538" s="121">
        <v>0.372</v>
      </c>
      <c r="C538" s="122">
        <v>0.41899999999999998</v>
      </c>
      <c r="D538" s="123">
        <v>4.6999999999999986E-2</v>
      </c>
      <c r="E538" s="121">
        <v>0.379</v>
      </c>
      <c r="F538" s="122">
        <v>0.48199999999999998</v>
      </c>
      <c r="G538" s="123">
        <v>0.10299999999999998</v>
      </c>
      <c r="H538" s="121">
        <v>0.40600000000000003</v>
      </c>
      <c r="I538" s="122">
        <v>0.45</v>
      </c>
      <c r="J538" s="123">
        <v>4.3999999999999984E-2</v>
      </c>
    </row>
    <row r="539" spans="1:10" ht="14" x14ac:dyDescent="0.15">
      <c r="A539" s="479" t="s">
        <v>108</v>
      </c>
      <c r="B539" s="121">
        <v>0.23300000000000001</v>
      </c>
      <c r="C539" s="122">
        <v>7.0000000000000007E-2</v>
      </c>
      <c r="D539" s="123">
        <v>-0.16300000000000001</v>
      </c>
      <c r="E539" s="121">
        <v>0.29099999999999998</v>
      </c>
      <c r="F539" s="122">
        <v>0.188</v>
      </c>
      <c r="G539" s="123">
        <v>-0.10299999999999998</v>
      </c>
      <c r="H539" s="121">
        <v>0.28299999999999997</v>
      </c>
      <c r="I539" s="122">
        <v>0.20799999999999999</v>
      </c>
      <c r="J539" s="123">
        <v>-7.4999999999999983E-2</v>
      </c>
    </row>
    <row r="540" spans="1:10" ht="14" x14ac:dyDescent="0.15">
      <c r="A540" s="479" t="s">
        <v>489</v>
      </c>
      <c r="B540" s="121">
        <v>7.0000000000000007E-2</v>
      </c>
      <c r="C540" s="122">
        <v>2.3E-2</v>
      </c>
      <c r="D540" s="123">
        <v>-4.7000000000000007E-2</v>
      </c>
      <c r="E540" s="121">
        <v>6.7000000000000004E-2</v>
      </c>
      <c r="F540" s="122">
        <v>4.2000000000000003E-2</v>
      </c>
      <c r="G540" s="123">
        <v>-2.5000000000000001E-2</v>
      </c>
      <c r="H540" s="121">
        <v>5.0999999999999997E-2</v>
      </c>
      <c r="I540" s="122">
        <v>3.9E-2</v>
      </c>
      <c r="J540" s="123">
        <v>-1.1999999999999997E-2</v>
      </c>
    </row>
    <row r="541" spans="1:10" ht="14" x14ac:dyDescent="0.15">
      <c r="A541" s="479" t="s">
        <v>490</v>
      </c>
      <c r="B541" s="121">
        <v>0</v>
      </c>
      <c r="C541" s="122">
        <v>0</v>
      </c>
      <c r="D541" s="123">
        <v>0</v>
      </c>
      <c r="E541" s="121">
        <v>0</v>
      </c>
      <c r="F541" s="122">
        <v>0</v>
      </c>
      <c r="G541" s="123">
        <v>0</v>
      </c>
      <c r="H541" s="121">
        <v>7.0000000000000001E-3</v>
      </c>
      <c r="I541" s="122">
        <v>0</v>
      </c>
      <c r="J541" s="123">
        <v>-7.0000000000000001E-3</v>
      </c>
    </row>
    <row r="542" spans="1:10" ht="14" x14ac:dyDescent="0.15">
      <c r="A542" s="480" t="s">
        <v>244</v>
      </c>
      <c r="B542" s="136">
        <v>43</v>
      </c>
      <c r="C542" s="137">
        <v>43</v>
      </c>
      <c r="D542" s="138" t="s">
        <v>233</v>
      </c>
      <c r="E542" s="136">
        <v>330</v>
      </c>
      <c r="F542" s="137">
        <v>330</v>
      </c>
      <c r="G542" s="138" t="s">
        <v>233</v>
      </c>
      <c r="H542" s="136">
        <v>900</v>
      </c>
      <c r="I542" s="137">
        <v>900</v>
      </c>
      <c r="J542" s="138" t="s">
        <v>233</v>
      </c>
    </row>
    <row r="543" spans="1:10" ht="14" x14ac:dyDescent="0.15">
      <c r="A543" s="481" t="s">
        <v>182</v>
      </c>
      <c r="B543" s="139">
        <v>3.95</v>
      </c>
      <c r="C543" s="140">
        <v>4.37</v>
      </c>
      <c r="D543" s="141">
        <v>0.41999999999999993</v>
      </c>
      <c r="E543" s="139">
        <v>3.84</v>
      </c>
      <c r="F543" s="140">
        <v>4.0199999999999996</v>
      </c>
      <c r="G543" s="141">
        <v>0.17999999999999972</v>
      </c>
      <c r="H543" s="139">
        <v>3.85</v>
      </c>
      <c r="I543" s="140">
        <v>4.0199999999999996</v>
      </c>
      <c r="J543" s="141">
        <v>0.16999999999999948</v>
      </c>
    </row>
    <row r="544" spans="1:10" ht="14" x14ac:dyDescent="0.15">
      <c r="A544" s="481" t="s">
        <v>165</v>
      </c>
      <c r="B544" s="139">
        <v>0.92</v>
      </c>
      <c r="C544" s="140">
        <v>0.72</v>
      </c>
      <c r="D544" s="142" t="s">
        <v>233</v>
      </c>
      <c r="E544" s="139">
        <v>0.89</v>
      </c>
      <c r="F544" s="140">
        <v>0.8</v>
      </c>
      <c r="G544" s="142" t="s">
        <v>233</v>
      </c>
      <c r="H544" s="139">
        <v>0.88</v>
      </c>
      <c r="I544" s="140">
        <v>0.82</v>
      </c>
      <c r="J544" s="142" t="s">
        <v>233</v>
      </c>
    </row>
    <row r="545" spans="1:10" ht="14" x14ac:dyDescent="0.15">
      <c r="A545" s="481" t="s">
        <v>245</v>
      </c>
      <c r="B545" s="144" t="s">
        <v>233</v>
      </c>
      <c r="C545" s="140" t="s">
        <v>221</v>
      </c>
      <c r="D545" s="142" t="s">
        <v>233</v>
      </c>
      <c r="E545" s="144" t="s">
        <v>233</v>
      </c>
      <c r="F545" s="140" t="s">
        <v>222</v>
      </c>
      <c r="G545" s="142" t="s">
        <v>233</v>
      </c>
      <c r="H545" s="144" t="s">
        <v>233</v>
      </c>
      <c r="I545" s="140" t="s">
        <v>222</v>
      </c>
      <c r="J545" s="142" t="s">
        <v>233</v>
      </c>
    </row>
    <row r="546" spans="1:10" ht="14" x14ac:dyDescent="0.15">
      <c r="A546" s="482" t="s">
        <v>164</v>
      </c>
      <c r="B546" s="145" t="s">
        <v>233</v>
      </c>
      <c r="C546" s="146">
        <v>0.42789138164113405</v>
      </c>
      <c r="D546" s="147" t="s">
        <v>233</v>
      </c>
      <c r="E546" s="145" t="s">
        <v>233</v>
      </c>
      <c r="F546" s="146">
        <v>0.19178592095009131</v>
      </c>
      <c r="G546" s="147" t="s">
        <v>233</v>
      </c>
      <c r="H546" s="145" t="s">
        <v>233</v>
      </c>
      <c r="I546" s="146">
        <v>0.17411688548122647</v>
      </c>
      <c r="J546" s="147" t="s">
        <v>233</v>
      </c>
    </row>
    <row r="547" spans="1:10" ht="28" x14ac:dyDescent="0.15">
      <c r="A547" s="478" t="s">
        <v>535</v>
      </c>
      <c r="B547" s="121">
        <v>0.41899999999999998</v>
      </c>
      <c r="C547" s="122">
        <v>0.442</v>
      </c>
      <c r="D547" s="123">
        <v>2.300000000000002E-2</v>
      </c>
      <c r="E547" s="121">
        <v>0.26800000000000002</v>
      </c>
      <c r="F547" s="122">
        <v>0.317</v>
      </c>
      <c r="G547" s="123">
        <v>4.8999999999999988E-2</v>
      </c>
      <c r="H547" s="121">
        <v>0.26800000000000002</v>
      </c>
      <c r="I547" s="122">
        <v>0.34699999999999998</v>
      </c>
      <c r="J547" s="123">
        <v>7.8999999999999959E-2</v>
      </c>
    </row>
    <row r="548" spans="1:10" ht="14" x14ac:dyDescent="0.15">
      <c r="A548" s="479" t="s">
        <v>488</v>
      </c>
      <c r="B548" s="121">
        <v>0.48799999999999999</v>
      </c>
      <c r="C548" s="122">
        <v>0.51200000000000001</v>
      </c>
      <c r="D548" s="123">
        <v>2.4000000000000021E-2</v>
      </c>
      <c r="E548" s="121">
        <v>0.442</v>
      </c>
      <c r="F548" s="122">
        <v>0.40899999999999997</v>
      </c>
      <c r="G548" s="123">
        <v>-3.3000000000000029E-2</v>
      </c>
      <c r="H548" s="121">
        <v>0.41899999999999998</v>
      </c>
      <c r="I548" s="122">
        <v>0.39600000000000002</v>
      </c>
      <c r="J548" s="123">
        <v>-2.2999999999999965E-2</v>
      </c>
    </row>
    <row r="549" spans="1:10" ht="14" x14ac:dyDescent="0.15">
      <c r="A549" s="479" t="s">
        <v>108</v>
      </c>
      <c r="B549" s="121">
        <v>4.7E-2</v>
      </c>
      <c r="C549" s="122">
        <v>4.7E-2</v>
      </c>
      <c r="D549" s="123">
        <v>0</v>
      </c>
      <c r="E549" s="121">
        <v>0.23200000000000001</v>
      </c>
      <c r="F549" s="122">
        <v>0.19500000000000001</v>
      </c>
      <c r="G549" s="123">
        <v>-3.7000000000000005E-2</v>
      </c>
      <c r="H549" s="121">
        <v>0.246</v>
      </c>
      <c r="I549" s="122">
        <v>0.20799999999999999</v>
      </c>
      <c r="J549" s="123">
        <v>-3.8000000000000006E-2</v>
      </c>
    </row>
    <row r="550" spans="1:10" ht="14" x14ac:dyDescent="0.15">
      <c r="A550" s="479" t="s">
        <v>489</v>
      </c>
      <c r="B550" s="121">
        <v>4.7E-2</v>
      </c>
      <c r="C550" s="122">
        <v>0</v>
      </c>
      <c r="D550" s="123">
        <v>-4.7E-2</v>
      </c>
      <c r="E550" s="121">
        <v>5.1999999999999998E-2</v>
      </c>
      <c r="F550" s="122">
        <v>6.7000000000000004E-2</v>
      </c>
      <c r="G550" s="123">
        <v>1.5000000000000006E-2</v>
      </c>
      <c r="H550" s="121">
        <v>5.8999999999999997E-2</v>
      </c>
      <c r="I550" s="122">
        <v>4.2000000000000003E-2</v>
      </c>
      <c r="J550" s="123">
        <v>-1.6999999999999994E-2</v>
      </c>
    </row>
    <row r="551" spans="1:10" ht="14" x14ac:dyDescent="0.15">
      <c r="A551" s="479" t="s">
        <v>490</v>
      </c>
      <c r="B551" s="121">
        <v>0</v>
      </c>
      <c r="C551" s="122">
        <v>0</v>
      </c>
      <c r="D551" s="123">
        <v>0</v>
      </c>
      <c r="E551" s="121">
        <v>6.0000000000000001E-3</v>
      </c>
      <c r="F551" s="122">
        <v>1.2E-2</v>
      </c>
      <c r="G551" s="123">
        <v>6.0000000000000001E-3</v>
      </c>
      <c r="H551" s="121">
        <v>8.9999999999999993E-3</v>
      </c>
      <c r="I551" s="122">
        <v>7.0000000000000001E-3</v>
      </c>
      <c r="J551" s="123">
        <v>-1.9999999999999992E-3</v>
      </c>
    </row>
    <row r="552" spans="1:10" ht="14" x14ac:dyDescent="0.15">
      <c r="A552" s="480" t="s">
        <v>244</v>
      </c>
      <c r="B552" s="136">
        <v>43</v>
      </c>
      <c r="C552" s="137">
        <v>43</v>
      </c>
      <c r="D552" s="138" t="s">
        <v>233</v>
      </c>
      <c r="E552" s="136">
        <v>328</v>
      </c>
      <c r="F552" s="137">
        <v>328</v>
      </c>
      <c r="G552" s="138" t="s">
        <v>233</v>
      </c>
      <c r="H552" s="136">
        <v>896</v>
      </c>
      <c r="I552" s="137">
        <v>896</v>
      </c>
      <c r="J552" s="138" t="s">
        <v>233</v>
      </c>
    </row>
    <row r="553" spans="1:10" ht="14" x14ac:dyDescent="0.15">
      <c r="A553" s="481" t="s">
        <v>182</v>
      </c>
      <c r="B553" s="139">
        <v>4.28</v>
      </c>
      <c r="C553" s="140">
        <v>4.4000000000000004</v>
      </c>
      <c r="D553" s="141">
        <v>0.12000000000000011</v>
      </c>
      <c r="E553" s="139">
        <v>3.91</v>
      </c>
      <c r="F553" s="140">
        <v>3.95</v>
      </c>
      <c r="G553" s="141">
        <v>4.0000000000000036E-2</v>
      </c>
      <c r="H553" s="139">
        <v>3.88</v>
      </c>
      <c r="I553" s="140">
        <v>4.03</v>
      </c>
      <c r="J553" s="141">
        <v>0.15000000000000036</v>
      </c>
    </row>
    <row r="554" spans="1:10" ht="14" x14ac:dyDescent="0.15">
      <c r="A554" s="481" t="s">
        <v>165</v>
      </c>
      <c r="B554" s="139">
        <v>0.77</v>
      </c>
      <c r="C554" s="140">
        <v>0.57999999999999996</v>
      </c>
      <c r="D554" s="142" t="s">
        <v>233</v>
      </c>
      <c r="E554" s="139">
        <v>0.87</v>
      </c>
      <c r="F554" s="140">
        <v>0.94</v>
      </c>
      <c r="G554" s="142" t="s">
        <v>233</v>
      </c>
      <c r="H554" s="139">
        <v>0.9</v>
      </c>
      <c r="I554" s="140">
        <v>0.89</v>
      </c>
      <c r="J554" s="142" t="s">
        <v>233</v>
      </c>
    </row>
    <row r="555" spans="1:10" ht="14" x14ac:dyDescent="0.15">
      <c r="A555" s="481" t="s">
        <v>245</v>
      </c>
      <c r="B555" s="144" t="s">
        <v>233</v>
      </c>
      <c r="C555" s="140" t="s">
        <v>124</v>
      </c>
      <c r="D555" s="142" t="s">
        <v>233</v>
      </c>
      <c r="E555" s="144" t="s">
        <v>233</v>
      </c>
      <c r="F555" s="140" t="s">
        <v>124</v>
      </c>
      <c r="G555" s="142" t="s">
        <v>233</v>
      </c>
      <c r="H555" s="144" t="s">
        <v>233</v>
      </c>
      <c r="I555" s="140" t="s">
        <v>222</v>
      </c>
      <c r="J555" s="142" t="s">
        <v>233</v>
      </c>
    </row>
    <row r="556" spans="1:10" ht="14" x14ac:dyDescent="0.15">
      <c r="A556" s="482" t="s">
        <v>164</v>
      </c>
      <c r="B556" s="145" t="s">
        <v>233</v>
      </c>
      <c r="C556" s="146">
        <v>0.14100556303685144</v>
      </c>
      <c r="D556" s="147" t="s">
        <v>233</v>
      </c>
      <c r="E556" s="145" t="s">
        <v>233</v>
      </c>
      <c r="F556" s="146">
        <v>3.8798806275722721E-2</v>
      </c>
      <c r="G556" s="147" t="s">
        <v>233</v>
      </c>
      <c r="H556" s="145" t="s">
        <v>233</v>
      </c>
      <c r="I556" s="146">
        <v>0.14128556396638875</v>
      </c>
      <c r="J556" s="147" t="s">
        <v>233</v>
      </c>
    </row>
    <row r="557" spans="1:10" ht="28" x14ac:dyDescent="0.15">
      <c r="A557" s="483" t="s">
        <v>536</v>
      </c>
      <c r="B557" s="121">
        <v>0.65100000000000002</v>
      </c>
      <c r="C557" s="122">
        <v>0.76700000000000002</v>
      </c>
      <c r="D557" s="123">
        <v>0.11599999999999999</v>
      </c>
      <c r="E557" s="121">
        <v>0.50900000000000001</v>
      </c>
      <c r="F557" s="122">
        <v>0.64600000000000002</v>
      </c>
      <c r="G557" s="123">
        <v>0.13700000000000001</v>
      </c>
      <c r="H557" s="121">
        <v>0.53600000000000003</v>
      </c>
      <c r="I557" s="122">
        <v>0.64500000000000002</v>
      </c>
      <c r="J557" s="123">
        <v>0.10899999999999999</v>
      </c>
    </row>
    <row r="558" spans="1:10" ht="14" x14ac:dyDescent="0.15">
      <c r="A558" s="479" t="s">
        <v>488</v>
      </c>
      <c r="B558" s="121">
        <v>0.23300000000000001</v>
      </c>
      <c r="C558" s="122">
        <v>0.23300000000000001</v>
      </c>
      <c r="D558" s="123">
        <v>0</v>
      </c>
      <c r="E558" s="121">
        <v>0.36299999999999999</v>
      </c>
      <c r="F558" s="122">
        <v>0.27400000000000002</v>
      </c>
      <c r="G558" s="123">
        <v>-8.8999999999999968E-2</v>
      </c>
      <c r="H558" s="121">
        <v>0.35799999999999998</v>
      </c>
      <c r="I558" s="122">
        <v>0.27800000000000002</v>
      </c>
      <c r="J558" s="123">
        <v>-7.999999999999996E-2</v>
      </c>
    </row>
    <row r="559" spans="1:10" ht="14" x14ac:dyDescent="0.15">
      <c r="A559" s="479" t="s">
        <v>108</v>
      </c>
      <c r="B559" s="121">
        <v>0.11600000000000001</v>
      </c>
      <c r="C559" s="122">
        <v>0</v>
      </c>
      <c r="D559" s="123">
        <v>-0.11600000000000001</v>
      </c>
      <c r="E559" s="121">
        <v>0.11</v>
      </c>
      <c r="F559" s="122">
        <v>7.0000000000000007E-2</v>
      </c>
      <c r="G559" s="123">
        <v>-3.9999999999999994E-2</v>
      </c>
      <c r="H559" s="121">
        <v>9.5000000000000001E-2</v>
      </c>
      <c r="I559" s="122">
        <v>7.2999999999999995E-2</v>
      </c>
      <c r="J559" s="123">
        <v>-2.2000000000000006E-2</v>
      </c>
    </row>
    <row r="560" spans="1:10" ht="14" x14ac:dyDescent="0.15">
      <c r="A560" s="479" t="s">
        <v>489</v>
      </c>
      <c r="B560" s="121">
        <v>0</v>
      </c>
      <c r="C560" s="122">
        <v>0</v>
      </c>
      <c r="D560" s="123">
        <v>0</v>
      </c>
      <c r="E560" s="121">
        <v>1.4999999999999999E-2</v>
      </c>
      <c r="F560" s="122">
        <v>6.0000000000000001E-3</v>
      </c>
      <c r="G560" s="123">
        <v>-8.9999999999999993E-3</v>
      </c>
      <c r="H560" s="121">
        <v>0.01</v>
      </c>
      <c r="I560" s="122">
        <v>3.0000000000000001E-3</v>
      </c>
      <c r="J560" s="123">
        <v>-7.0000000000000001E-3</v>
      </c>
    </row>
    <row r="561" spans="1:10" ht="14" x14ac:dyDescent="0.15">
      <c r="A561" s="479" t="s">
        <v>490</v>
      </c>
      <c r="B561" s="121">
        <v>0</v>
      </c>
      <c r="C561" s="122">
        <v>0</v>
      </c>
      <c r="D561" s="123">
        <v>0</v>
      </c>
      <c r="E561" s="121">
        <v>3.0000000000000001E-3</v>
      </c>
      <c r="F561" s="122">
        <v>3.0000000000000001E-3</v>
      </c>
      <c r="G561" s="123">
        <v>0</v>
      </c>
      <c r="H561" s="121">
        <v>1E-3</v>
      </c>
      <c r="I561" s="122">
        <v>1E-3</v>
      </c>
      <c r="J561" s="123">
        <v>0</v>
      </c>
    </row>
    <row r="562" spans="1:10" ht="14" x14ac:dyDescent="0.15">
      <c r="A562" s="480" t="s">
        <v>244</v>
      </c>
      <c r="B562" s="136">
        <v>43</v>
      </c>
      <c r="C562" s="137">
        <v>43</v>
      </c>
      <c r="D562" s="138" t="s">
        <v>233</v>
      </c>
      <c r="E562" s="136">
        <v>328</v>
      </c>
      <c r="F562" s="137">
        <v>328</v>
      </c>
      <c r="G562" s="138" t="s">
        <v>233</v>
      </c>
      <c r="H562" s="136">
        <v>896</v>
      </c>
      <c r="I562" s="137">
        <v>896</v>
      </c>
      <c r="J562" s="138" t="s">
        <v>233</v>
      </c>
    </row>
    <row r="563" spans="1:10" ht="14" x14ac:dyDescent="0.15">
      <c r="A563" s="481" t="s">
        <v>182</v>
      </c>
      <c r="B563" s="139">
        <v>4.53</v>
      </c>
      <c r="C563" s="140">
        <v>4.7699999999999996</v>
      </c>
      <c r="D563" s="141">
        <v>0.23999999999999932</v>
      </c>
      <c r="E563" s="139">
        <v>4.3600000000000003</v>
      </c>
      <c r="F563" s="140">
        <v>4.55</v>
      </c>
      <c r="G563" s="141">
        <v>0.1899999999999995</v>
      </c>
      <c r="H563" s="139">
        <v>4.42</v>
      </c>
      <c r="I563" s="140">
        <v>4.5599999999999996</v>
      </c>
      <c r="J563" s="141">
        <v>0.13999999999999968</v>
      </c>
    </row>
    <row r="564" spans="1:10" ht="14" x14ac:dyDescent="0.15">
      <c r="A564" s="481" t="s">
        <v>165</v>
      </c>
      <c r="B564" s="139">
        <v>0.7</v>
      </c>
      <c r="C564" s="140">
        <v>0.43</v>
      </c>
      <c r="D564" s="142" t="s">
        <v>233</v>
      </c>
      <c r="E564" s="139">
        <v>0.76</v>
      </c>
      <c r="F564" s="140">
        <v>0.68</v>
      </c>
      <c r="G564" s="142" t="s">
        <v>233</v>
      </c>
      <c r="H564" s="139">
        <v>0.71</v>
      </c>
      <c r="I564" s="140">
        <v>0.65</v>
      </c>
      <c r="J564" s="142" t="s">
        <v>233</v>
      </c>
    </row>
    <row r="565" spans="1:10" ht="14" x14ac:dyDescent="0.15">
      <c r="A565" s="481" t="s">
        <v>245</v>
      </c>
      <c r="B565" s="144" t="s">
        <v>233</v>
      </c>
      <c r="C565" s="140" t="s">
        <v>251</v>
      </c>
      <c r="D565" s="142" t="s">
        <v>233</v>
      </c>
      <c r="E565" s="144" t="s">
        <v>233</v>
      </c>
      <c r="F565" s="140" t="s">
        <v>222</v>
      </c>
      <c r="G565" s="142" t="s">
        <v>233</v>
      </c>
      <c r="H565" s="144" t="s">
        <v>233</v>
      </c>
      <c r="I565" s="140" t="s">
        <v>222</v>
      </c>
      <c r="J565" s="142" t="s">
        <v>233</v>
      </c>
    </row>
    <row r="566" spans="1:10" ht="14" x14ac:dyDescent="0.15">
      <c r="A566" s="482" t="s">
        <v>164</v>
      </c>
      <c r="B566" s="145" t="s">
        <v>233</v>
      </c>
      <c r="C566" s="146">
        <v>0.3196658373117211</v>
      </c>
      <c r="D566" s="147" t="s">
        <v>233</v>
      </c>
      <c r="E566" s="145" t="s">
        <v>233</v>
      </c>
      <c r="F566" s="146">
        <v>0.21664464241266868</v>
      </c>
      <c r="G566" s="147" t="s">
        <v>233</v>
      </c>
      <c r="H566" s="145" t="s">
        <v>233</v>
      </c>
      <c r="I566" s="146">
        <v>0.165669324020006</v>
      </c>
      <c r="J566" s="147" t="s">
        <v>233</v>
      </c>
    </row>
    <row r="567" spans="1:10" ht="28" x14ac:dyDescent="0.15">
      <c r="A567" s="483" t="s">
        <v>710</v>
      </c>
      <c r="B567" s="121">
        <v>0.23300000000000001</v>
      </c>
      <c r="C567" s="122">
        <v>0.46500000000000002</v>
      </c>
      <c r="D567" s="123">
        <v>0.23200000000000001</v>
      </c>
      <c r="E567" s="121">
        <v>0.217</v>
      </c>
      <c r="F567" s="122">
        <v>0.32400000000000001</v>
      </c>
      <c r="G567" s="123">
        <v>0.10700000000000001</v>
      </c>
      <c r="H567" s="121">
        <v>0.23100000000000001</v>
      </c>
      <c r="I567" s="122">
        <v>0.41</v>
      </c>
      <c r="J567" s="123">
        <v>0.17899999999999996</v>
      </c>
    </row>
    <row r="568" spans="1:10" ht="14" x14ac:dyDescent="0.15">
      <c r="A568" s="479" t="s">
        <v>488</v>
      </c>
      <c r="B568" s="121">
        <v>0.32600000000000001</v>
      </c>
      <c r="C568" s="122">
        <v>0.34899999999999998</v>
      </c>
      <c r="D568" s="123">
        <v>2.2999999999999965E-2</v>
      </c>
      <c r="E568" s="121">
        <v>0.318</v>
      </c>
      <c r="F568" s="122">
        <v>0.32400000000000001</v>
      </c>
      <c r="G568" s="123">
        <v>6.0000000000000053E-3</v>
      </c>
      <c r="H568" s="121">
        <v>0.33300000000000002</v>
      </c>
      <c r="I568" s="122">
        <v>0.29899999999999999</v>
      </c>
      <c r="J568" s="123">
        <v>-3.400000000000003E-2</v>
      </c>
    </row>
    <row r="569" spans="1:10" ht="14" x14ac:dyDescent="0.15">
      <c r="A569" s="479" t="s">
        <v>108</v>
      </c>
      <c r="B569" s="121">
        <v>0.25600000000000001</v>
      </c>
      <c r="C569" s="122">
        <v>0.11600000000000001</v>
      </c>
      <c r="D569" s="123">
        <v>-0.14000000000000001</v>
      </c>
      <c r="E569" s="121">
        <v>0.248</v>
      </c>
      <c r="F569" s="122">
        <v>0.16500000000000001</v>
      </c>
      <c r="G569" s="123">
        <v>-8.299999999999999E-2</v>
      </c>
      <c r="H569" s="121">
        <v>0.27500000000000002</v>
      </c>
      <c r="I569" s="122">
        <v>0.17299999999999999</v>
      </c>
      <c r="J569" s="123">
        <v>-0.10200000000000004</v>
      </c>
    </row>
    <row r="570" spans="1:10" ht="14" x14ac:dyDescent="0.15">
      <c r="A570" s="479" t="s">
        <v>489</v>
      </c>
      <c r="B570" s="121">
        <v>0.186</v>
      </c>
      <c r="C570" s="122">
        <v>7.0000000000000007E-2</v>
      </c>
      <c r="D570" s="123">
        <v>-0.11599999999999999</v>
      </c>
      <c r="E570" s="121">
        <v>0.193</v>
      </c>
      <c r="F570" s="122">
        <v>0.13100000000000001</v>
      </c>
      <c r="G570" s="123">
        <v>-6.2E-2</v>
      </c>
      <c r="H570" s="121">
        <v>0.14000000000000001</v>
      </c>
      <c r="I570" s="122">
        <v>8.5000000000000006E-2</v>
      </c>
      <c r="J570" s="123">
        <v>-5.5000000000000007E-2</v>
      </c>
    </row>
    <row r="571" spans="1:10" ht="14" x14ac:dyDescent="0.15">
      <c r="A571" s="479" t="s">
        <v>490</v>
      </c>
      <c r="B571" s="121">
        <v>0</v>
      </c>
      <c r="C571" s="122">
        <v>0</v>
      </c>
      <c r="D571" s="123">
        <v>0</v>
      </c>
      <c r="E571" s="121">
        <v>2.4E-2</v>
      </c>
      <c r="F571" s="122">
        <v>5.5E-2</v>
      </c>
      <c r="G571" s="123">
        <v>3.1E-2</v>
      </c>
      <c r="H571" s="121">
        <v>0.02</v>
      </c>
      <c r="I571" s="122">
        <v>3.3000000000000002E-2</v>
      </c>
      <c r="J571" s="123">
        <v>1.3000000000000001E-2</v>
      </c>
    </row>
    <row r="572" spans="1:10" ht="14" x14ac:dyDescent="0.15">
      <c r="A572" s="480" t="s">
        <v>244</v>
      </c>
      <c r="B572" s="136">
        <v>43</v>
      </c>
      <c r="C572" s="137">
        <v>43</v>
      </c>
      <c r="D572" s="138" t="s">
        <v>233</v>
      </c>
      <c r="E572" s="136">
        <v>327</v>
      </c>
      <c r="F572" s="137">
        <v>327</v>
      </c>
      <c r="G572" s="138" t="s">
        <v>233</v>
      </c>
      <c r="H572" s="136">
        <v>897</v>
      </c>
      <c r="I572" s="137">
        <v>897</v>
      </c>
      <c r="J572" s="138" t="s">
        <v>233</v>
      </c>
    </row>
    <row r="573" spans="1:10" ht="14" x14ac:dyDescent="0.15">
      <c r="A573" s="481" t="s">
        <v>182</v>
      </c>
      <c r="B573" s="139">
        <v>3.6</v>
      </c>
      <c r="C573" s="140">
        <v>4.21</v>
      </c>
      <c r="D573" s="141">
        <v>0.60999999999999988</v>
      </c>
      <c r="E573" s="139">
        <v>3.51</v>
      </c>
      <c r="F573" s="140">
        <v>3.73</v>
      </c>
      <c r="G573" s="141">
        <v>0.2200000000000002</v>
      </c>
      <c r="H573" s="139">
        <v>3.61</v>
      </c>
      <c r="I573" s="140">
        <v>3.97</v>
      </c>
      <c r="J573" s="141">
        <v>0.36000000000000032</v>
      </c>
    </row>
    <row r="574" spans="1:10" ht="14" x14ac:dyDescent="0.15">
      <c r="A574" s="481" t="s">
        <v>165</v>
      </c>
      <c r="B574" s="139">
        <v>1.05</v>
      </c>
      <c r="C574" s="140">
        <v>0.91</v>
      </c>
      <c r="D574" s="142" t="s">
        <v>233</v>
      </c>
      <c r="E574" s="139">
        <v>1.1000000000000001</v>
      </c>
      <c r="F574" s="140">
        <v>1.2</v>
      </c>
      <c r="G574" s="142" t="s">
        <v>233</v>
      </c>
      <c r="H574" s="139">
        <v>1.05</v>
      </c>
      <c r="I574" s="140">
        <v>1.1100000000000001</v>
      </c>
      <c r="J574" s="142" t="s">
        <v>233</v>
      </c>
    </row>
    <row r="575" spans="1:10" ht="14" x14ac:dyDescent="0.15">
      <c r="A575" s="481" t="s">
        <v>245</v>
      </c>
      <c r="B575" s="144" t="s">
        <v>233</v>
      </c>
      <c r="C575" s="140" t="s">
        <v>222</v>
      </c>
      <c r="D575" s="142" t="s">
        <v>233</v>
      </c>
      <c r="E575" s="144" t="s">
        <v>233</v>
      </c>
      <c r="F575" s="140" t="s">
        <v>222</v>
      </c>
      <c r="G575" s="142" t="s">
        <v>233</v>
      </c>
      <c r="H575" s="144" t="s">
        <v>233</v>
      </c>
      <c r="I575" s="140" t="s">
        <v>222</v>
      </c>
      <c r="J575" s="142" t="s">
        <v>233</v>
      </c>
    </row>
    <row r="576" spans="1:10" ht="14" x14ac:dyDescent="0.15">
      <c r="A576" s="482" t="s">
        <v>164</v>
      </c>
      <c r="B576" s="145" t="s">
        <v>233</v>
      </c>
      <c r="C576" s="146">
        <v>0.59409409533982749</v>
      </c>
      <c r="D576" s="147" t="s">
        <v>233</v>
      </c>
      <c r="E576" s="145" t="s">
        <v>233</v>
      </c>
      <c r="F576" s="146">
        <v>0.18976742484104409</v>
      </c>
      <c r="G576" s="147" t="s">
        <v>233</v>
      </c>
      <c r="H576" s="145" t="s">
        <v>233</v>
      </c>
      <c r="I576" s="146">
        <v>0.32042807022165032</v>
      </c>
      <c r="J576" s="147" t="s">
        <v>233</v>
      </c>
    </row>
    <row r="577" spans="1:10" ht="70" x14ac:dyDescent="0.15">
      <c r="A577" s="469" t="s">
        <v>762</v>
      </c>
      <c r="B577" s="121">
        <v>0.10299999999999999</v>
      </c>
      <c r="C577" s="122">
        <v>0.10299999999999999</v>
      </c>
      <c r="D577" s="123">
        <v>0</v>
      </c>
      <c r="E577" s="121">
        <v>0.05</v>
      </c>
      <c r="F577" s="122">
        <v>0.05</v>
      </c>
      <c r="G577" s="123">
        <v>0</v>
      </c>
      <c r="H577" s="121">
        <v>4.8000000000000001E-2</v>
      </c>
      <c r="I577" s="122">
        <v>5.2999999999999999E-2</v>
      </c>
      <c r="J577" s="123">
        <v>4.9999999999999975E-3</v>
      </c>
    </row>
    <row r="578" spans="1:10" ht="14" x14ac:dyDescent="0.15">
      <c r="A578" s="345" t="s">
        <v>693</v>
      </c>
      <c r="B578" s="121">
        <v>5.0999999999999997E-2</v>
      </c>
      <c r="C578" s="122">
        <v>7.6999999999999999E-2</v>
      </c>
      <c r="D578" s="123">
        <v>2.6000000000000002E-2</v>
      </c>
      <c r="E578" s="121">
        <v>0.10299999999999999</v>
      </c>
      <c r="F578" s="122">
        <v>0.13200000000000001</v>
      </c>
      <c r="G578" s="123">
        <v>2.9000000000000012E-2</v>
      </c>
      <c r="H578" s="121">
        <v>7.6999999999999999E-2</v>
      </c>
      <c r="I578" s="122">
        <v>0.11899999999999999</v>
      </c>
      <c r="J578" s="123">
        <v>4.1999999999999996E-2</v>
      </c>
    </row>
    <row r="579" spans="1:10" ht="14" x14ac:dyDescent="0.15">
      <c r="A579" s="345" t="s">
        <v>694</v>
      </c>
      <c r="B579" s="121">
        <v>0.128</v>
      </c>
      <c r="C579" s="122">
        <v>0.20499999999999999</v>
      </c>
      <c r="D579" s="123">
        <v>7.6999999999999985E-2</v>
      </c>
      <c r="E579" s="121">
        <v>0.253</v>
      </c>
      <c r="F579" s="122">
        <v>0.29499999999999998</v>
      </c>
      <c r="G579" s="123">
        <v>4.1999999999999982E-2</v>
      </c>
      <c r="H579" s="121">
        <v>0.217</v>
      </c>
      <c r="I579" s="122">
        <v>0.27400000000000002</v>
      </c>
      <c r="J579" s="123">
        <v>5.7000000000000023E-2</v>
      </c>
    </row>
    <row r="580" spans="1:10" ht="14" x14ac:dyDescent="0.15">
      <c r="A580" s="345" t="s">
        <v>695</v>
      </c>
      <c r="B580" s="121">
        <v>0.71799999999999997</v>
      </c>
      <c r="C580" s="122">
        <v>0.61499999999999999</v>
      </c>
      <c r="D580" s="123">
        <v>-0.10299999999999998</v>
      </c>
      <c r="E580" s="121">
        <v>0.59399999999999997</v>
      </c>
      <c r="F580" s="122">
        <v>0.52300000000000002</v>
      </c>
      <c r="G580" s="123">
        <v>-7.0999999999999952E-2</v>
      </c>
      <c r="H580" s="121">
        <v>0.65800000000000003</v>
      </c>
      <c r="I580" s="122">
        <v>0.55500000000000005</v>
      </c>
      <c r="J580" s="123">
        <v>-0.10299999999999998</v>
      </c>
    </row>
    <row r="581" spans="1:10" ht="14" x14ac:dyDescent="0.15">
      <c r="A581" s="475" t="s">
        <v>244</v>
      </c>
      <c r="B581" s="136">
        <v>39</v>
      </c>
      <c r="C581" s="137">
        <v>39</v>
      </c>
      <c r="D581" s="138" t="s">
        <v>233</v>
      </c>
      <c r="E581" s="136">
        <v>281</v>
      </c>
      <c r="F581" s="137">
        <v>281</v>
      </c>
      <c r="G581" s="138" t="s">
        <v>233</v>
      </c>
      <c r="H581" s="136">
        <v>815</v>
      </c>
      <c r="I581" s="137">
        <v>815</v>
      </c>
      <c r="J581" s="138" t="s">
        <v>233</v>
      </c>
    </row>
    <row r="582" spans="1:10" ht="14" x14ac:dyDescent="0.15">
      <c r="A582" s="345" t="s">
        <v>182</v>
      </c>
      <c r="B582" s="139">
        <v>1.54</v>
      </c>
      <c r="C582" s="140">
        <v>1.67</v>
      </c>
      <c r="D582" s="141">
        <v>0.12999999999999989</v>
      </c>
      <c r="E582" s="139">
        <v>1.61</v>
      </c>
      <c r="F582" s="140">
        <v>1.71</v>
      </c>
      <c r="G582" s="141">
        <v>9.9999999999999867E-2</v>
      </c>
      <c r="H582" s="139">
        <v>1.52</v>
      </c>
      <c r="I582" s="140">
        <v>1.67</v>
      </c>
      <c r="J582" s="141">
        <v>0.14999999999999991</v>
      </c>
    </row>
    <row r="583" spans="1:10" ht="14" x14ac:dyDescent="0.15">
      <c r="A583" s="345" t="s">
        <v>165</v>
      </c>
      <c r="B583" s="139">
        <v>1</v>
      </c>
      <c r="C583" s="140">
        <v>1.01</v>
      </c>
      <c r="D583" s="142" t="s">
        <v>233</v>
      </c>
      <c r="E583" s="139">
        <v>0.86</v>
      </c>
      <c r="F583" s="140">
        <v>0.88</v>
      </c>
      <c r="G583" s="142" t="s">
        <v>233</v>
      </c>
      <c r="H583" s="139">
        <v>0.83</v>
      </c>
      <c r="I583" s="140">
        <v>0.88</v>
      </c>
      <c r="J583" s="142" t="s">
        <v>233</v>
      </c>
    </row>
    <row r="584" spans="1:10" ht="14" x14ac:dyDescent="0.15">
      <c r="A584" s="345" t="s">
        <v>245</v>
      </c>
      <c r="B584" s="144" t="s">
        <v>233</v>
      </c>
      <c r="C584" s="140" t="s">
        <v>124</v>
      </c>
      <c r="D584" s="142" t="s">
        <v>233</v>
      </c>
      <c r="E584" s="144" t="s">
        <v>233</v>
      </c>
      <c r="F584" s="140" t="s">
        <v>124</v>
      </c>
      <c r="G584" s="142" t="s">
        <v>233</v>
      </c>
      <c r="H584" s="144" t="s">
        <v>233</v>
      </c>
      <c r="I584" s="140" t="s">
        <v>222</v>
      </c>
      <c r="J584" s="142" t="s">
        <v>233</v>
      </c>
    </row>
    <row r="585" spans="1:10" ht="14" x14ac:dyDescent="0.15">
      <c r="A585" s="476" t="s">
        <v>164</v>
      </c>
      <c r="B585" s="145" t="s">
        <v>233</v>
      </c>
      <c r="C585" s="146">
        <v>0.10148121747397366</v>
      </c>
      <c r="D585" s="147" t="s">
        <v>233</v>
      </c>
      <c r="E585" s="145" t="s">
        <v>233</v>
      </c>
      <c r="F585" s="146">
        <v>0.1039329296853426</v>
      </c>
      <c r="G585" s="147" t="s">
        <v>233</v>
      </c>
      <c r="H585" s="145" t="s">
        <v>233</v>
      </c>
      <c r="I585" s="146">
        <v>0.15965552665494259</v>
      </c>
      <c r="J585" s="147" t="s">
        <v>233</v>
      </c>
    </row>
    <row r="586" spans="1:10" ht="28" x14ac:dyDescent="0.15">
      <c r="A586" s="469" t="s">
        <v>393</v>
      </c>
      <c r="B586" s="121">
        <v>0.28199999999999997</v>
      </c>
      <c r="C586" s="122">
        <v>0.28199999999999997</v>
      </c>
      <c r="D586" s="123">
        <v>0</v>
      </c>
      <c r="E586" s="121">
        <v>0.161</v>
      </c>
      <c r="F586" s="122">
        <v>0.14299999999999999</v>
      </c>
      <c r="G586" s="123">
        <v>-1.8000000000000016E-2</v>
      </c>
      <c r="H586" s="121">
        <v>0.193</v>
      </c>
      <c r="I586" s="122">
        <v>0.17799999999999999</v>
      </c>
      <c r="J586" s="123">
        <v>-1.5000000000000013E-2</v>
      </c>
    </row>
    <row r="587" spans="1:10" ht="14" x14ac:dyDescent="0.15">
      <c r="A587" s="345" t="s">
        <v>693</v>
      </c>
      <c r="B587" s="121">
        <v>0.48699999999999999</v>
      </c>
      <c r="C587" s="122">
        <v>0.38500000000000001</v>
      </c>
      <c r="D587" s="123">
        <v>-0.10199999999999998</v>
      </c>
      <c r="E587" s="121">
        <v>0.35699999999999998</v>
      </c>
      <c r="F587" s="122">
        <v>0.34599999999999997</v>
      </c>
      <c r="G587" s="123">
        <v>-1.100000000000001E-2</v>
      </c>
      <c r="H587" s="121">
        <v>0.38700000000000001</v>
      </c>
      <c r="I587" s="122">
        <v>0.40200000000000002</v>
      </c>
      <c r="J587" s="123">
        <v>1.5000000000000013E-2</v>
      </c>
    </row>
    <row r="588" spans="1:10" ht="14" x14ac:dyDescent="0.15">
      <c r="A588" s="345" t="s">
        <v>694</v>
      </c>
      <c r="B588" s="121">
        <v>0.17899999999999999</v>
      </c>
      <c r="C588" s="122">
        <v>0.308</v>
      </c>
      <c r="D588" s="123">
        <v>0.129</v>
      </c>
      <c r="E588" s="121">
        <v>0.36099999999999999</v>
      </c>
      <c r="F588" s="122">
        <v>0.375</v>
      </c>
      <c r="G588" s="123">
        <v>1.4000000000000012E-2</v>
      </c>
      <c r="H588" s="121">
        <v>0.33</v>
      </c>
      <c r="I588" s="122">
        <v>0.32700000000000001</v>
      </c>
      <c r="J588" s="123">
        <v>-3.0000000000000027E-3</v>
      </c>
    </row>
    <row r="589" spans="1:10" ht="14" x14ac:dyDescent="0.15">
      <c r="A589" s="345" t="s">
        <v>695</v>
      </c>
      <c r="B589" s="121">
        <v>5.0999999999999997E-2</v>
      </c>
      <c r="C589" s="122">
        <v>2.5999999999999999E-2</v>
      </c>
      <c r="D589" s="123">
        <v>-2.4999999999999998E-2</v>
      </c>
      <c r="E589" s="121">
        <v>0.121</v>
      </c>
      <c r="F589" s="122">
        <v>0.13600000000000001</v>
      </c>
      <c r="G589" s="123">
        <v>1.5000000000000013E-2</v>
      </c>
      <c r="H589" s="121">
        <v>0.09</v>
      </c>
      <c r="I589" s="122">
        <v>9.2999999999999999E-2</v>
      </c>
      <c r="J589" s="123">
        <v>3.0000000000000027E-3</v>
      </c>
    </row>
    <row r="590" spans="1:10" ht="14" x14ac:dyDescent="0.15">
      <c r="A590" s="475" t="s">
        <v>244</v>
      </c>
      <c r="B590" s="136">
        <v>39</v>
      </c>
      <c r="C590" s="137">
        <v>39</v>
      </c>
      <c r="D590" s="138" t="s">
        <v>233</v>
      </c>
      <c r="E590" s="136">
        <v>280</v>
      </c>
      <c r="F590" s="137">
        <v>280</v>
      </c>
      <c r="G590" s="138" t="s">
        <v>233</v>
      </c>
      <c r="H590" s="136">
        <v>814</v>
      </c>
      <c r="I590" s="137">
        <v>814</v>
      </c>
      <c r="J590" s="138" t="s">
        <v>233</v>
      </c>
    </row>
    <row r="591" spans="1:10" ht="14" x14ac:dyDescent="0.15">
      <c r="A591" s="345" t="s">
        <v>182</v>
      </c>
      <c r="B591" s="139">
        <v>3</v>
      </c>
      <c r="C591" s="140">
        <v>2.92</v>
      </c>
      <c r="D591" s="141">
        <v>-8.0000000000000071E-2</v>
      </c>
      <c r="E591" s="139">
        <v>2.56</v>
      </c>
      <c r="F591" s="140">
        <v>2.5</v>
      </c>
      <c r="G591" s="141">
        <v>-6.0000000000000053E-2</v>
      </c>
      <c r="H591" s="139">
        <v>2.68</v>
      </c>
      <c r="I591" s="140">
        <v>2.66</v>
      </c>
      <c r="J591" s="141">
        <v>-2.0000000000000018E-2</v>
      </c>
    </row>
    <row r="592" spans="1:10" ht="14" x14ac:dyDescent="0.15">
      <c r="A592" s="345" t="s">
        <v>165</v>
      </c>
      <c r="B592" s="139">
        <v>0.83</v>
      </c>
      <c r="C592" s="140">
        <v>0.84</v>
      </c>
      <c r="D592" s="142" t="s">
        <v>233</v>
      </c>
      <c r="E592" s="139">
        <v>0.9</v>
      </c>
      <c r="F592" s="140">
        <v>0.9</v>
      </c>
      <c r="G592" s="142" t="s">
        <v>233</v>
      </c>
      <c r="H592" s="139">
        <v>0.88</v>
      </c>
      <c r="I592" s="140">
        <v>0.88</v>
      </c>
      <c r="J592" s="142" t="s">
        <v>233</v>
      </c>
    </row>
    <row r="593" spans="1:10" ht="14" x14ac:dyDescent="0.15">
      <c r="A593" s="345" t="s">
        <v>245</v>
      </c>
      <c r="B593" s="144" t="s">
        <v>233</v>
      </c>
      <c r="C593" s="140" t="s">
        <v>124</v>
      </c>
      <c r="D593" s="142" t="s">
        <v>233</v>
      </c>
      <c r="E593" s="144" t="s">
        <v>233</v>
      </c>
      <c r="F593" s="140" t="s">
        <v>124</v>
      </c>
      <c r="G593" s="142" t="s">
        <v>233</v>
      </c>
      <c r="H593" s="144" t="s">
        <v>233</v>
      </c>
      <c r="I593" s="140" t="s">
        <v>124</v>
      </c>
      <c r="J593" s="142" t="s">
        <v>233</v>
      </c>
    </row>
    <row r="594" spans="1:10" ht="14" x14ac:dyDescent="0.15">
      <c r="A594" s="476" t="s">
        <v>164</v>
      </c>
      <c r="B594" s="145" t="s">
        <v>233</v>
      </c>
      <c r="C594" s="146">
        <v>-7.9202372900159412E-2</v>
      </c>
      <c r="D594" s="147" t="s">
        <v>233</v>
      </c>
      <c r="E594" s="145" t="s">
        <v>233</v>
      </c>
      <c r="F594" s="146">
        <v>-6.2157498021691071E-2</v>
      </c>
      <c r="G594" s="147" t="s">
        <v>233</v>
      </c>
      <c r="H594" s="145" t="s">
        <v>233</v>
      </c>
      <c r="I594" s="146">
        <v>-2.0675776423396696E-2</v>
      </c>
      <c r="J594" s="147" t="s">
        <v>233</v>
      </c>
    </row>
    <row r="595" spans="1:10" ht="56" x14ac:dyDescent="0.15">
      <c r="A595" s="469" t="s">
        <v>57</v>
      </c>
      <c r="B595" s="121">
        <v>0.33300000000000002</v>
      </c>
      <c r="C595" s="122">
        <v>0.23100000000000001</v>
      </c>
      <c r="D595" s="123">
        <v>-0.10200000000000001</v>
      </c>
      <c r="E595" s="121">
        <v>0.186</v>
      </c>
      <c r="F595" s="122">
        <v>0.11799999999999999</v>
      </c>
      <c r="G595" s="123">
        <v>-6.8000000000000005E-2</v>
      </c>
      <c r="H595" s="121">
        <v>0.19600000000000001</v>
      </c>
      <c r="I595" s="122">
        <v>0.156</v>
      </c>
      <c r="J595" s="123">
        <v>-4.0000000000000008E-2</v>
      </c>
    </row>
    <row r="596" spans="1:10" ht="14" x14ac:dyDescent="0.15">
      <c r="A596" s="345" t="s">
        <v>693</v>
      </c>
      <c r="B596" s="121">
        <v>0.35899999999999999</v>
      </c>
      <c r="C596" s="122">
        <v>0.23100000000000001</v>
      </c>
      <c r="D596" s="123">
        <v>-0.12799999999999997</v>
      </c>
      <c r="E596" s="121">
        <v>0.34799999999999998</v>
      </c>
      <c r="F596" s="122">
        <v>0.35799999999999998</v>
      </c>
      <c r="G596" s="123">
        <v>1.0000000000000009E-2</v>
      </c>
      <c r="H596" s="121">
        <v>0.39400000000000002</v>
      </c>
      <c r="I596" s="122">
        <v>0.40500000000000003</v>
      </c>
      <c r="J596" s="123">
        <v>1.100000000000001E-2</v>
      </c>
    </row>
    <row r="597" spans="1:10" ht="14" x14ac:dyDescent="0.15">
      <c r="A597" s="345" t="s">
        <v>694</v>
      </c>
      <c r="B597" s="121">
        <v>0.23100000000000001</v>
      </c>
      <c r="C597" s="122">
        <v>0.41</v>
      </c>
      <c r="D597" s="123">
        <v>0.17899999999999996</v>
      </c>
      <c r="E597" s="121">
        <v>0.373</v>
      </c>
      <c r="F597" s="122">
        <v>0.38</v>
      </c>
      <c r="G597" s="123">
        <v>7.0000000000000062E-3</v>
      </c>
      <c r="H597" s="121">
        <v>0.34100000000000003</v>
      </c>
      <c r="I597" s="122">
        <v>0.33300000000000002</v>
      </c>
      <c r="J597" s="123">
        <v>-8.0000000000000071E-3</v>
      </c>
    </row>
    <row r="598" spans="1:10" ht="14" x14ac:dyDescent="0.15">
      <c r="A598" s="345" t="s">
        <v>695</v>
      </c>
      <c r="B598" s="121">
        <v>7.6999999999999999E-2</v>
      </c>
      <c r="C598" s="122">
        <v>0.128</v>
      </c>
      <c r="D598" s="123">
        <v>5.1000000000000004E-2</v>
      </c>
      <c r="E598" s="121">
        <v>9.2999999999999999E-2</v>
      </c>
      <c r="F598" s="122">
        <v>0.14299999999999999</v>
      </c>
      <c r="G598" s="123">
        <v>4.9999999999999989E-2</v>
      </c>
      <c r="H598" s="121">
        <v>6.9000000000000006E-2</v>
      </c>
      <c r="I598" s="122">
        <v>0.105</v>
      </c>
      <c r="J598" s="123">
        <v>3.599999999999999E-2</v>
      </c>
    </row>
    <row r="599" spans="1:10" ht="14" x14ac:dyDescent="0.15">
      <c r="A599" s="475" t="s">
        <v>244</v>
      </c>
      <c r="B599" s="136">
        <v>39</v>
      </c>
      <c r="C599" s="137">
        <v>39</v>
      </c>
      <c r="D599" s="138" t="s">
        <v>233</v>
      </c>
      <c r="E599" s="136">
        <v>279</v>
      </c>
      <c r="F599" s="137">
        <v>279</v>
      </c>
      <c r="G599" s="138" t="s">
        <v>233</v>
      </c>
      <c r="H599" s="136">
        <v>807</v>
      </c>
      <c r="I599" s="137">
        <v>807</v>
      </c>
      <c r="J599" s="138" t="s">
        <v>233</v>
      </c>
    </row>
    <row r="600" spans="1:10" ht="14" x14ac:dyDescent="0.15">
      <c r="A600" s="345" t="s">
        <v>182</v>
      </c>
      <c r="B600" s="139">
        <v>2.95</v>
      </c>
      <c r="C600" s="140">
        <v>2.56</v>
      </c>
      <c r="D600" s="141">
        <v>-0.39000000000000012</v>
      </c>
      <c r="E600" s="139">
        <v>2.63</v>
      </c>
      <c r="F600" s="140">
        <v>2.4500000000000002</v>
      </c>
      <c r="G600" s="141">
        <v>-0.17999999999999972</v>
      </c>
      <c r="H600" s="139">
        <v>2.72</v>
      </c>
      <c r="I600" s="140">
        <v>2.61</v>
      </c>
      <c r="J600" s="141">
        <v>-0.11000000000000032</v>
      </c>
    </row>
    <row r="601" spans="1:10" ht="14" x14ac:dyDescent="0.15">
      <c r="A601" s="345" t="s">
        <v>165</v>
      </c>
      <c r="B601" s="139">
        <v>0.94</v>
      </c>
      <c r="C601" s="140">
        <v>0.99</v>
      </c>
      <c r="D601" s="142" t="s">
        <v>233</v>
      </c>
      <c r="E601" s="139">
        <v>0.89</v>
      </c>
      <c r="F601" s="140">
        <v>0.88</v>
      </c>
      <c r="G601" s="142" t="s">
        <v>233</v>
      </c>
      <c r="H601" s="139">
        <v>0.86</v>
      </c>
      <c r="I601" s="140">
        <v>0.87</v>
      </c>
      <c r="J601" s="142" t="s">
        <v>233</v>
      </c>
    </row>
    <row r="602" spans="1:10" ht="14" x14ac:dyDescent="0.15">
      <c r="A602" s="345" t="s">
        <v>245</v>
      </c>
      <c r="B602" s="144" t="s">
        <v>233</v>
      </c>
      <c r="C602" s="140" t="s">
        <v>251</v>
      </c>
      <c r="D602" s="142" t="s">
        <v>233</v>
      </c>
      <c r="E602" s="144" t="s">
        <v>233</v>
      </c>
      <c r="F602" s="140" t="s">
        <v>221</v>
      </c>
      <c r="G602" s="142" t="s">
        <v>233</v>
      </c>
      <c r="H602" s="144" t="s">
        <v>233</v>
      </c>
      <c r="I602" s="140" t="s">
        <v>221</v>
      </c>
      <c r="J602" s="142" t="s">
        <v>233</v>
      </c>
    </row>
    <row r="603" spans="1:10" ht="14" x14ac:dyDescent="0.15">
      <c r="A603" s="476" t="s">
        <v>164</v>
      </c>
      <c r="B603" s="145" t="s">
        <v>233</v>
      </c>
      <c r="C603" s="146">
        <v>-0.34981940431482517</v>
      </c>
      <c r="D603" s="147" t="s">
        <v>233</v>
      </c>
      <c r="E603" s="145" t="s">
        <v>233</v>
      </c>
      <c r="F603" s="146">
        <v>-0.19276746345424001</v>
      </c>
      <c r="G603" s="147" t="s">
        <v>233</v>
      </c>
      <c r="H603" s="145" t="s">
        <v>233</v>
      </c>
      <c r="I603" s="146">
        <v>-0.11289031657291307</v>
      </c>
      <c r="J603" s="147" t="s">
        <v>233</v>
      </c>
    </row>
    <row r="604" spans="1:10" ht="28" x14ac:dyDescent="0.15">
      <c r="A604" s="469" t="s">
        <v>58</v>
      </c>
      <c r="B604" s="121">
        <v>0.27</v>
      </c>
      <c r="C604" s="122">
        <v>0.16200000000000001</v>
      </c>
      <c r="D604" s="123">
        <v>-0.10800000000000001</v>
      </c>
      <c r="E604" s="121">
        <v>0.112</v>
      </c>
      <c r="F604" s="122">
        <v>8.3000000000000004E-2</v>
      </c>
      <c r="G604" s="123">
        <v>-2.8999999999999998E-2</v>
      </c>
      <c r="H604" s="121">
        <v>7.9000000000000001E-2</v>
      </c>
      <c r="I604" s="122">
        <v>7.1999999999999995E-2</v>
      </c>
      <c r="J604" s="123">
        <v>-7.0000000000000062E-3</v>
      </c>
    </row>
    <row r="605" spans="1:10" ht="14" x14ac:dyDescent="0.15">
      <c r="A605" s="345" t="s">
        <v>693</v>
      </c>
      <c r="B605" s="121">
        <v>0.108</v>
      </c>
      <c r="C605" s="122">
        <v>8.1000000000000003E-2</v>
      </c>
      <c r="D605" s="123">
        <v>-2.6999999999999996E-2</v>
      </c>
      <c r="E605" s="121">
        <v>0.159</v>
      </c>
      <c r="F605" s="122">
        <v>0.13400000000000001</v>
      </c>
      <c r="G605" s="123">
        <v>-2.4999999999999994E-2</v>
      </c>
      <c r="H605" s="121">
        <v>0.157</v>
      </c>
      <c r="I605" s="122">
        <v>0.161</v>
      </c>
      <c r="J605" s="123">
        <v>4.0000000000000036E-3</v>
      </c>
    </row>
    <row r="606" spans="1:10" ht="14" x14ac:dyDescent="0.15">
      <c r="A606" s="345" t="s">
        <v>694</v>
      </c>
      <c r="B606" s="121">
        <v>0.29699999999999999</v>
      </c>
      <c r="C606" s="122">
        <v>0.32400000000000001</v>
      </c>
      <c r="D606" s="123">
        <v>2.7000000000000024E-2</v>
      </c>
      <c r="E606" s="121">
        <v>0.38400000000000001</v>
      </c>
      <c r="F606" s="122">
        <v>0.40899999999999997</v>
      </c>
      <c r="G606" s="123">
        <v>2.4999999999999967E-2</v>
      </c>
      <c r="H606" s="121">
        <v>0.40600000000000003</v>
      </c>
      <c r="I606" s="122">
        <v>0.41299999999999998</v>
      </c>
      <c r="J606" s="123">
        <v>6.9999999999999507E-3</v>
      </c>
    </row>
    <row r="607" spans="1:10" ht="14" x14ac:dyDescent="0.15">
      <c r="A607" s="345" t="s">
        <v>695</v>
      </c>
      <c r="B607" s="121">
        <v>0.32400000000000001</v>
      </c>
      <c r="C607" s="122">
        <v>0.432</v>
      </c>
      <c r="D607" s="123">
        <v>0.10799999999999998</v>
      </c>
      <c r="E607" s="121">
        <v>0.34399999999999997</v>
      </c>
      <c r="F607" s="122">
        <v>0.373</v>
      </c>
      <c r="G607" s="123">
        <v>2.9000000000000026E-2</v>
      </c>
      <c r="H607" s="121">
        <v>0.35699999999999998</v>
      </c>
      <c r="I607" s="122">
        <v>0.35399999999999998</v>
      </c>
      <c r="J607" s="123">
        <v>-3.0000000000000027E-3</v>
      </c>
    </row>
    <row r="608" spans="1:10" ht="14" x14ac:dyDescent="0.15">
      <c r="A608" s="475" t="s">
        <v>244</v>
      </c>
      <c r="B608" s="136">
        <v>37</v>
      </c>
      <c r="C608" s="137">
        <v>37</v>
      </c>
      <c r="D608" s="138" t="s">
        <v>233</v>
      </c>
      <c r="E608" s="136">
        <v>276</v>
      </c>
      <c r="F608" s="137">
        <v>276</v>
      </c>
      <c r="G608" s="138" t="s">
        <v>233</v>
      </c>
      <c r="H608" s="136">
        <v>807</v>
      </c>
      <c r="I608" s="137">
        <v>807</v>
      </c>
      <c r="J608" s="138" t="s">
        <v>233</v>
      </c>
    </row>
    <row r="609" spans="1:10" ht="14" x14ac:dyDescent="0.15">
      <c r="A609" s="345" t="s">
        <v>182</v>
      </c>
      <c r="B609" s="139">
        <v>2.3199999999999998</v>
      </c>
      <c r="C609" s="140">
        <v>1.97</v>
      </c>
      <c r="D609" s="141">
        <v>-0.34999999999999987</v>
      </c>
      <c r="E609" s="139">
        <v>2.04</v>
      </c>
      <c r="F609" s="140">
        <v>1.93</v>
      </c>
      <c r="G609" s="141">
        <v>-0.1100000000000001</v>
      </c>
      <c r="H609" s="139">
        <v>1.96</v>
      </c>
      <c r="I609" s="140">
        <v>1.95</v>
      </c>
      <c r="J609" s="141">
        <v>-1.0000000000000009E-2</v>
      </c>
    </row>
    <row r="610" spans="1:10" ht="14" x14ac:dyDescent="0.15">
      <c r="A610" s="345" t="s">
        <v>165</v>
      </c>
      <c r="B610" s="139">
        <v>1.2</v>
      </c>
      <c r="C610" s="140">
        <v>1.0900000000000001</v>
      </c>
      <c r="D610" s="142" t="s">
        <v>233</v>
      </c>
      <c r="E610" s="139">
        <v>0.98</v>
      </c>
      <c r="F610" s="140">
        <v>0.92</v>
      </c>
      <c r="G610" s="142" t="s">
        <v>233</v>
      </c>
      <c r="H610" s="139">
        <v>0.91</v>
      </c>
      <c r="I610" s="140">
        <v>0.9</v>
      </c>
      <c r="J610" s="142" t="s">
        <v>233</v>
      </c>
    </row>
    <row r="611" spans="1:10" ht="14" x14ac:dyDescent="0.15">
      <c r="A611" s="345" t="s">
        <v>245</v>
      </c>
      <c r="B611" s="144" t="s">
        <v>233</v>
      </c>
      <c r="C611" s="140" t="s">
        <v>251</v>
      </c>
      <c r="D611" s="142" t="s">
        <v>233</v>
      </c>
      <c r="E611" s="144" t="s">
        <v>233</v>
      </c>
      <c r="F611" s="140" t="s">
        <v>124</v>
      </c>
      <c r="G611" s="142" t="s">
        <v>233</v>
      </c>
      <c r="H611" s="144" t="s">
        <v>233</v>
      </c>
      <c r="I611" s="140" t="s">
        <v>124</v>
      </c>
      <c r="J611" s="142" t="s">
        <v>233</v>
      </c>
    </row>
    <row r="612" spans="1:10" ht="14" x14ac:dyDescent="0.15">
      <c r="A612" s="476" t="s">
        <v>164</v>
      </c>
      <c r="B612" s="145" t="s">
        <v>233</v>
      </c>
      <c r="C612" s="146">
        <v>-0.38067202425879132</v>
      </c>
      <c r="D612" s="147" t="s">
        <v>233</v>
      </c>
      <c r="E612" s="145" t="s">
        <v>233</v>
      </c>
      <c r="F612" s="146">
        <v>-0.10910736109132498</v>
      </c>
      <c r="G612" s="147" t="s">
        <v>233</v>
      </c>
      <c r="H612" s="145" t="s">
        <v>233</v>
      </c>
      <c r="I612" s="146">
        <v>-9.8251700122722694E-3</v>
      </c>
      <c r="J612" s="147" t="s">
        <v>233</v>
      </c>
    </row>
    <row r="613" spans="1:10" ht="28" x14ac:dyDescent="0.15">
      <c r="A613" s="469" t="s">
        <v>138</v>
      </c>
      <c r="B613" s="121">
        <v>0.21099999999999999</v>
      </c>
      <c r="C613" s="122">
        <v>0.184</v>
      </c>
      <c r="D613" s="123">
        <v>-2.6999999999999996E-2</v>
      </c>
      <c r="E613" s="121">
        <v>0.13700000000000001</v>
      </c>
      <c r="F613" s="122">
        <v>0.123</v>
      </c>
      <c r="G613" s="123">
        <v>-1.4000000000000012E-2</v>
      </c>
      <c r="H613" s="121">
        <v>0.14099999999999999</v>
      </c>
      <c r="I613" s="122">
        <v>0.128</v>
      </c>
      <c r="J613" s="123">
        <v>-1.2999999999999984E-2</v>
      </c>
    </row>
    <row r="614" spans="1:10" ht="14" x14ac:dyDescent="0.15">
      <c r="A614" s="345" t="s">
        <v>693</v>
      </c>
      <c r="B614" s="121">
        <v>0.158</v>
      </c>
      <c r="C614" s="122">
        <v>0.23699999999999999</v>
      </c>
      <c r="D614" s="123">
        <v>7.8999999999999987E-2</v>
      </c>
      <c r="E614" s="121">
        <v>0.27100000000000002</v>
      </c>
      <c r="F614" s="122">
        <v>0.314</v>
      </c>
      <c r="G614" s="123">
        <v>4.2999999999999983E-2</v>
      </c>
      <c r="H614" s="121">
        <v>0.309</v>
      </c>
      <c r="I614" s="122">
        <v>0.34200000000000003</v>
      </c>
      <c r="J614" s="123">
        <v>3.3000000000000029E-2</v>
      </c>
    </row>
    <row r="615" spans="1:10" ht="14" x14ac:dyDescent="0.15">
      <c r="A615" s="345" t="s">
        <v>694</v>
      </c>
      <c r="B615" s="121">
        <v>0.44700000000000001</v>
      </c>
      <c r="C615" s="122">
        <v>0.39500000000000002</v>
      </c>
      <c r="D615" s="123">
        <v>-5.1999999999999991E-2</v>
      </c>
      <c r="E615" s="121">
        <v>0.40400000000000003</v>
      </c>
      <c r="F615" s="122">
        <v>0.39400000000000002</v>
      </c>
      <c r="G615" s="123">
        <v>-1.0000000000000009E-2</v>
      </c>
      <c r="H615" s="121">
        <v>0.41299999999999998</v>
      </c>
      <c r="I615" s="122">
        <v>0.39900000000000002</v>
      </c>
      <c r="J615" s="123">
        <v>-1.3999999999999957E-2</v>
      </c>
    </row>
    <row r="616" spans="1:10" ht="14" x14ac:dyDescent="0.15">
      <c r="A616" s="345" t="s">
        <v>695</v>
      </c>
      <c r="B616" s="121">
        <v>0.184</v>
      </c>
      <c r="C616" s="122">
        <v>0.184</v>
      </c>
      <c r="D616" s="123">
        <v>0</v>
      </c>
      <c r="E616" s="121">
        <v>0.188</v>
      </c>
      <c r="F616" s="122">
        <v>0.17</v>
      </c>
      <c r="G616" s="123">
        <v>-1.7999999999999988E-2</v>
      </c>
      <c r="H616" s="121">
        <v>0.13800000000000001</v>
      </c>
      <c r="I616" s="122">
        <v>0.13100000000000001</v>
      </c>
      <c r="J616" s="123">
        <v>-7.0000000000000062E-3</v>
      </c>
    </row>
    <row r="617" spans="1:10" ht="14" x14ac:dyDescent="0.15">
      <c r="A617" s="475" t="s">
        <v>244</v>
      </c>
      <c r="B617" s="136">
        <v>38</v>
      </c>
      <c r="C617" s="137">
        <v>38</v>
      </c>
      <c r="D617" s="138" t="s">
        <v>233</v>
      </c>
      <c r="E617" s="136">
        <v>277</v>
      </c>
      <c r="F617" s="137">
        <v>277</v>
      </c>
      <c r="G617" s="138" t="s">
        <v>233</v>
      </c>
      <c r="H617" s="136">
        <v>807</v>
      </c>
      <c r="I617" s="137">
        <v>807</v>
      </c>
      <c r="J617" s="138" t="s">
        <v>233</v>
      </c>
    </row>
    <row r="618" spans="1:10" ht="14" x14ac:dyDescent="0.15">
      <c r="A618" s="345" t="s">
        <v>182</v>
      </c>
      <c r="B618" s="139">
        <v>2.39</v>
      </c>
      <c r="C618" s="140">
        <v>2.42</v>
      </c>
      <c r="D618" s="141">
        <v>2.9999999999999805E-2</v>
      </c>
      <c r="E618" s="139">
        <v>2.36</v>
      </c>
      <c r="F618" s="140">
        <v>2.39</v>
      </c>
      <c r="G618" s="141">
        <v>3.0000000000000249E-2</v>
      </c>
      <c r="H618" s="139">
        <v>2.4500000000000002</v>
      </c>
      <c r="I618" s="140">
        <v>2.4700000000000002</v>
      </c>
      <c r="J618" s="141">
        <v>2.0000000000000018E-2</v>
      </c>
    </row>
    <row r="619" spans="1:10" ht="14" x14ac:dyDescent="0.15">
      <c r="A619" s="345" t="s">
        <v>165</v>
      </c>
      <c r="B619" s="139">
        <v>1.03</v>
      </c>
      <c r="C619" s="140">
        <v>1</v>
      </c>
      <c r="D619" s="142" t="s">
        <v>233</v>
      </c>
      <c r="E619" s="139">
        <v>0.94</v>
      </c>
      <c r="F619" s="140">
        <v>0.91</v>
      </c>
      <c r="G619" s="142" t="s">
        <v>233</v>
      </c>
      <c r="H619" s="139">
        <v>0.9</v>
      </c>
      <c r="I619" s="140">
        <v>0.88</v>
      </c>
      <c r="J619" s="142" t="s">
        <v>233</v>
      </c>
    </row>
    <row r="620" spans="1:10" ht="14" x14ac:dyDescent="0.15">
      <c r="A620" s="345" t="s">
        <v>245</v>
      </c>
      <c r="B620" s="144" t="s">
        <v>233</v>
      </c>
      <c r="C620" s="140" t="s">
        <v>124</v>
      </c>
      <c r="D620" s="142" t="s">
        <v>233</v>
      </c>
      <c r="E620" s="144" t="s">
        <v>233</v>
      </c>
      <c r="F620" s="140" t="s">
        <v>124</v>
      </c>
      <c r="G620" s="142" t="s">
        <v>233</v>
      </c>
      <c r="H620" s="144" t="s">
        <v>233</v>
      </c>
      <c r="I620" s="140" t="s">
        <v>124</v>
      </c>
      <c r="J620" s="142" t="s">
        <v>233</v>
      </c>
    </row>
    <row r="621" spans="1:10" ht="14" x14ac:dyDescent="0.15">
      <c r="A621" s="476" t="s">
        <v>164</v>
      </c>
      <c r="B621" s="145" t="s">
        <v>233</v>
      </c>
      <c r="C621" s="146">
        <v>2.5559308780927378E-2</v>
      </c>
      <c r="D621" s="147" t="s">
        <v>233</v>
      </c>
      <c r="E621" s="145" t="s">
        <v>233</v>
      </c>
      <c r="F621" s="146">
        <v>2.8934199671736299E-2</v>
      </c>
      <c r="G621" s="147" t="s">
        <v>233</v>
      </c>
      <c r="H621" s="145" t="s">
        <v>233</v>
      </c>
      <c r="I621" s="146">
        <v>1.9878582618918613E-2</v>
      </c>
      <c r="J621" s="147" t="s">
        <v>233</v>
      </c>
    </row>
    <row r="622" spans="1:10" ht="56" x14ac:dyDescent="0.15">
      <c r="A622" s="469" t="s">
        <v>60</v>
      </c>
      <c r="B622" s="121">
        <v>0.71799999999999997</v>
      </c>
      <c r="C622" s="122">
        <v>0.69199999999999995</v>
      </c>
      <c r="D622" s="123">
        <v>-2.6000000000000023E-2</v>
      </c>
      <c r="E622" s="121">
        <v>0.30599999999999999</v>
      </c>
      <c r="F622" s="122">
        <v>0.26300000000000001</v>
      </c>
      <c r="G622" s="123">
        <v>-4.2999999999999983E-2</v>
      </c>
      <c r="H622" s="121">
        <v>0.46700000000000003</v>
      </c>
      <c r="I622" s="122">
        <v>0.40699999999999997</v>
      </c>
      <c r="J622" s="123">
        <v>-6.0000000000000053E-2</v>
      </c>
    </row>
    <row r="623" spans="1:10" ht="14" x14ac:dyDescent="0.15">
      <c r="A623" s="345" t="s">
        <v>693</v>
      </c>
      <c r="B623" s="121">
        <v>0.17899999999999999</v>
      </c>
      <c r="C623" s="122">
        <v>0.128</v>
      </c>
      <c r="D623" s="123">
        <v>-5.099999999999999E-2</v>
      </c>
      <c r="E623" s="121">
        <v>0.27</v>
      </c>
      <c r="F623" s="122">
        <v>0.224</v>
      </c>
      <c r="G623" s="123">
        <v>-4.6000000000000013E-2</v>
      </c>
      <c r="H623" s="121">
        <v>0.29099999999999998</v>
      </c>
      <c r="I623" s="122">
        <v>0.254</v>
      </c>
      <c r="J623" s="123">
        <v>-3.6999999999999977E-2</v>
      </c>
    </row>
    <row r="624" spans="1:10" ht="14" x14ac:dyDescent="0.15">
      <c r="A624" s="345" t="s">
        <v>694</v>
      </c>
      <c r="B624" s="121">
        <v>7.6999999999999999E-2</v>
      </c>
      <c r="C624" s="122">
        <v>0.10299999999999999</v>
      </c>
      <c r="D624" s="123">
        <v>2.5999999999999995E-2</v>
      </c>
      <c r="E624" s="121">
        <v>0.25600000000000001</v>
      </c>
      <c r="F624" s="122">
        <v>0.29499999999999998</v>
      </c>
      <c r="G624" s="123">
        <v>3.8999999999999979E-2</v>
      </c>
      <c r="H624" s="121">
        <v>0.155</v>
      </c>
      <c r="I624" s="122">
        <v>0.23200000000000001</v>
      </c>
      <c r="J624" s="123">
        <v>7.7000000000000013E-2</v>
      </c>
    </row>
    <row r="625" spans="1:10" ht="14" x14ac:dyDescent="0.15">
      <c r="A625" s="345" t="s">
        <v>695</v>
      </c>
      <c r="B625" s="121">
        <v>2.5999999999999999E-2</v>
      </c>
      <c r="C625" s="122">
        <v>7.6999999999999999E-2</v>
      </c>
      <c r="D625" s="123">
        <v>5.1000000000000004E-2</v>
      </c>
      <c r="E625" s="121">
        <v>0.16700000000000001</v>
      </c>
      <c r="F625" s="122">
        <v>0.217</v>
      </c>
      <c r="G625" s="123">
        <v>4.9999999999999989E-2</v>
      </c>
      <c r="H625" s="121">
        <v>8.6999999999999994E-2</v>
      </c>
      <c r="I625" s="122">
        <v>0.107</v>
      </c>
      <c r="J625" s="123">
        <v>2.0000000000000004E-2</v>
      </c>
    </row>
    <row r="626" spans="1:10" ht="14" x14ac:dyDescent="0.15">
      <c r="A626" s="475" t="s">
        <v>244</v>
      </c>
      <c r="B626" s="136">
        <v>39</v>
      </c>
      <c r="C626" s="137">
        <v>39</v>
      </c>
      <c r="D626" s="138" t="s">
        <v>233</v>
      </c>
      <c r="E626" s="136">
        <v>281</v>
      </c>
      <c r="F626" s="137">
        <v>281</v>
      </c>
      <c r="G626" s="138" t="s">
        <v>233</v>
      </c>
      <c r="H626" s="136">
        <v>815</v>
      </c>
      <c r="I626" s="137">
        <v>815</v>
      </c>
      <c r="J626" s="138" t="s">
        <v>233</v>
      </c>
    </row>
    <row r="627" spans="1:10" ht="14" x14ac:dyDescent="0.15">
      <c r="A627" s="345" t="s">
        <v>182</v>
      </c>
      <c r="B627" s="139">
        <v>3.59</v>
      </c>
      <c r="C627" s="140">
        <v>3.44</v>
      </c>
      <c r="D627" s="141">
        <v>-0.14999999999999991</v>
      </c>
      <c r="E627" s="139">
        <v>2.72</v>
      </c>
      <c r="F627" s="140">
        <v>2.5299999999999998</v>
      </c>
      <c r="G627" s="141">
        <v>-0.19000000000000039</v>
      </c>
      <c r="H627" s="139">
        <v>3.14</v>
      </c>
      <c r="I627" s="140">
        <v>2.96</v>
      </c>
      <c r="J627" s="141">
        <v>-0.18000000000000016</v>
      </c>
    </row>
    <row r="628" spans="1:10" ht="14" x14ac:dyDescent="0.15">
      <c r="A628" s="345" t="s">
        <v>165</v>
      </c>
      <c r="B628" s="139">
        <v>0.75</v>
      </c>
      <c r="C628" s="140">
        <v>0.97</v>
      </c>
      <c r="D628" s="142" t="s">
        <v>233</v>
      </c>
      <c r="E628" s="139">
        <v>1.07</v>
      </c>
      <c r="F628" s="140">
        <v>1.1000000000000001</v>
      </c>
      <c r="G628" s="142" t="s">
        <v>233</v>
      </c>
      <c r="H628" s="139">
        <v>0.98</v>
      </c>
      <c r="I628" s="140">
        <v>1.03</v>
      </c>
      <c r="J628" s="142" t="s">
        <v>233</v>
      </c>
    </row>
    <row r="629" spans="1:10" ht="14" x14ac:dyDescent="0.15">
      <c r="A629" s="345" t="s">
        <v>245</v>
      </c>
      <c r="B629" s="144" t="s">
        <v>233</v>
      </c>
      <c r="C629" s="140" t="s">
        <v>124</v>
      </c>
      <c r="D629" s="142" t="s">
        <v>233</v>
      </c>
      <c r="E629" s="144" t="s">
        <v>233</v>
      </c>
      <c r="F629" s="140" t="s">
        <v>221</v>
      </c>
      <c r="G629" s="142" t="s">
        <v>233</v>
      </c>
      <c r="H629" s="144" t="s">
        <v>233</v>
      </c>
      <c r="I629" s="140" t="s">
        <v>222</v>
      </c>
      <c r="J629" s="142" t="s">
        <v>233</v>
      </c>
    </row>
    <row r="630" spans="1:10" ht="14" x14ac:dyDescent="0.15">
      <c r="A630" s="476" t="s">
        <v>164</v>
      </c>
      <c r="B630" s="145" t="s">
        <v>233</v>
      </c>
      <c r="C630" s="146">
        <v>-0.16077573576041357</v>
      </c>
      <c r="D630" s="147" t="s">
        <v>233</v>
      </c>
      <c r="E630" s="145" t="s">
        <v>233</v>
      </c>
      <c r="F630" s="146">
        <v>-0.20619495824562703</v>
      </c>
      <c r="G630" s="147" t="s">
        <v>233</v>
      </c>
      <c r="H630" s="145" t="s">
        <v>233</v>
      </c>
      <c r="I630" s="146">
        <v>-0.19981566825780467</v>
      </c>
      <c r="J630" s="147" t="s">
        <v>233</v>
      </c>
    </row>
    <row r="631" spans="1:10" ht="28" x14ac:dyDescent="0.15">
      <c r="A631" s="469" t="s">
        <v>59</v>
      </c>
      <c r="B631" s="121">
        <v>0.53800000000000003</v>
      </c>
      <c r="C631" s="122">
        <v>0.51300000000000001</v>
      </c>
      <c r="D631" s="123">
        <v>-2.5000000000000022E-2</v>
      </c>
      <c r="E631" s="121">
        <v>0.33100000000000002</v>
      </c>
      <c r="F631" s="122">
        <v>0.25600000000000001</v>
      </c>
      <c r="G631" s="123">
        <v>-7.5000000000000011E-2</v>
      </c>
      <c r="H631" s="121">
        <v>0.5</v>
      </c>
      <c r="I631" s="122">
        <v>0.42499999999999999</v>
      </c>
      <c r="J631" s="123">
        <v>-7.5000000000000011E-2</v>
      </c>
    </row>
    <row r="632" spans="1:10" ht="14" x14ac:dyDescent="0.15">
      <c r="A632" s="345" t="s">
        <v>693</v>
      </c>
      <c r="B632" s="121">
        <v>0.38500000000000001</v>
      </c>
      <c r="C632" s="122">
        <v>0.308</v>
      </c>
      <c r="D632" s="123">
        <v>-7.7000000000000013E-2</v>
      </c>
      <c r="E632" s="121">
        <v>0.38100000000000001</v>
      </c>
      <c r="F632" s="122">
        <v>0.377</v>
      </c>
      <c r="G632" s="123">
        <v>-4.0000000000000036E-3</v>
      </c>
      <c r="H632" s="121">
        <v>0.33400000000000002</v>
      </c>
      <c r="I632" s="122">
        <v>0.36599999999999999</v>
      </c>
      <c r="J632" s="123">
        <v>3.1999999999999973E-2</v>
      </c>
    </row>
    <row r="633" spans="1:10" ht="14" x14ac:dyDescent="0.15">
      <c r="A633" s="345" t="s">
        <v>694</v>
      </c>
      <c r="B633" s="121">
        <v>7.6999999999999999E-2</v>
      </c>
      <c r="C633" s="122">
        <v>0.17899999999999999</v>
      </c>
      <c r="D633" s="123">
        <v>0.10199999999999999</v>
      </c>
      <c r="E633" s="121">
        <v>0.246</v>
      </c>
      <c r="F633" s="122">
        <v>0.313</v>
      </c>
      <c r="G633" s="123">
        <v>6.7000000000000004E-2</v>
      </c>
      <c r="H633" s="121">
        <v>0.14899999999999999</v>
      </c>
      <c r="I633" s="122">
        <v>0.19</v>
      </c>
      <c r="J633" s="123">
        <v>4.1000000000000009E-2</v>
      </c>
    </row>
    <row r="634" spans="1:10" ht="14" x14ac:dyDescent="0.15">
      <c r="A634" s="345" t="s">
        <v>695</v>
      </c>
      <c r="B634" s="121">
        <v>0</v>
      </c>
      <c r="C634" s="122">
        <v>0</v>
      </c>
      <c r="D634" s="123">
        <v>0</v>
      </c>
      <c r="E634" s="121">
        <v>4.2999999999999997E-2</v>
      </c>
      <c r="F634" s="122">
        <v>5.2999999999999999E-2</v>
      </c>
      <c r="G634" s="123">
        <v>1.0000000000000002E-2</v>
      </c>
      <c r="H634" s="121">
        <v>1.7000000000000001E-2</v>
      </c>
      <c r="I634" s="122">
        <v>0.02</v>
      </c>
      <c r="J634" s="123">
        <v>2.9999999999999992E-3</v>
      </c>
    </row>
    <row r="635" spans="1:10" ht="14" x14ac:dyDescent="0.15">
      <c r="A635" s="475" t="s">
        <v>244</v>
      </c>
      <c r="B635" s="136">
        <v>39</v>
      </c>
      <c r="C635" s="137">
        <v>39</v>
      </c>
      <c r="D635" s="138" t="s">
        <v>233</v>
      </c>
      <c r="E635" s="136">
        <v>281</v>
      </c>
      <c r="F635" s="137">
        <v>281</v>
      </c>
      <c r="G635" s="138" t="s">
        <v>233</v>
      </c>
      <c r="H635" s="136">
        <v>812</v>
      </c>
      <c r="I635" s="137">
        <v>812</v>
      </c>
      <c r="J635" s="138" t="s">
        <v>233</v>
      </c>
    </row>
    <row r="636" spans="1:10" ht="14" x14ac:dyDescent="0.15">
      <c r="A636" s="345" t="s">
        <v>182</v>
      </c>
      <c r="B636" s="139">
        <v>3.46</v>
      </c>
      <c r="C636" s="140">
        <v>3.33</v>
      </c>
      <c r="D636" s="141">
        <v>-0.12999999999999989</v>
      </c>
      <c r="E636" s="139">
        <v>3</v>
      </c>
      <c r="F636" s="140">
        <v>2.84</v>
      </c>
      <c r="G636" s="141">
        <v>-0.16000000000000014</v>
      </c>
      <c r="H636" s="139">
        <v>3.32</v>
      </c>
      <c r="I636" s="140">
        <v>3.2</v>
      </c>
      <c r="J636" s="141">
        <v>-0.11999999999999966</v>
      </c>
    </row>
    <row r="637" spans="1:10" ht="14" x14ac:dyDescent="0.15">
      <c r="A637" s="345" t="s">
        <v>165</v>
      </c>
      <c r="B637" s="139">
        <v>0.64</v>
      </c>
      <c r="C637" s="140">
        <v>0.77</v>
      </c>
      <c r="D637" s="142" t="s">
        <v>233</v>
      </c>
      <c r="E637" s="139">
        <v>0.87</v>
      </c>
      <c r="F637" s="140">
        <v>0.87</v>
      </c>
      <c r="G637" s="142" t="s">
        <v>233</v>
      </c>
      <c r="H637" s="139">
        <v>0.79</v>
      </c>
      <c r="I637" s="140">
        <v>0.81</v>
      </c>
      <c r="J637" s="142" t="s">
        <v>233</v>
      </c>
    </row>
    <row r="638" spans="1:10" ht="14" x14ac:dyDescent="0.15">
      <c r="A638" s="345" t="s">
        <v>245</v>
      </c>
      <c r="B638" s="144" t="s">
        <v>233</v>
      </c>
      <c r="C638" s="140" t="s">
        <v>124</v>
      </c>
      <c r="D638" s="142" t="s">
        <v>233</v>
      </c>
      <c r="E638" s="144" t="s">
        <v>233</v>
      </c>
      <c r="F638" s="140" t="s">
        <v>221</v>
      </c>
      <c r="G638" s="142" t="s">
        <v>233</v>
      </c>
      <c r="H638" s="144" t="s">
        <v>233</v>
      </c>
      <c r="I638" s="140" t="s">
        <v>222</v>
      </c>
      <c r="J638" s="142" t="s">
        <v>233</v>
      </c>
    </row>
    <row r="639" spans="1:10" ht="14" x14ac:dyDescent="0.15">
      <c r="A639" s="476" t="s">
        <v>164</v>
      </c>
      <c r="B639" s="145" t="s">
        <v>233</v>
      </c>
      <c r="C639" s="146">
        <v>-0.16236994795835816</v>
      </c>
      <c r="D639" s="147" t="s">
        <v>233</v>
      </c>
      <c r="E639" s="145" t="s">
        <v>233</v>
      </c>
      <c r="F639" s="146">
        <v>-0.18367516724964031</v>
      </c>
      <c r="G639" s="147" t="s">
        <v>233</v>
      </c>
      <c r="H639" s="145" t="s">
        <v>233</v>
      </c>
      <c r="I639" s="146">
        <v>-0.14758405552074808</v>
      </c>
      <c r="J639" s="147" t="s">
        <v>233</v>
      </c>
    </row>
    <row r="640" spans="1:10" ht="28" x14ac:dyDescent="0.15">
      <c r="A640" s="469" t="s">
        <v>139</v>
      </c>
      <c r="B640" s="121">
        <v>0.33300000000000002</v>
      </c>
      <c r="C640" s="122">
        <v>0.33300000000000002</v>
      </c>
      <c r="D640" s="123">
        <v>0</v>
      </c>
      <c r="E640" s="121">
        <v>0.312</v>
      </c>
      <c r="F640" s="122">
        <v>0.32300000000000001</v>
      </c>
      <c r="G640" s="123">
        <v>1.100000000000001E-2</v>
      </c>
      <c r="H640" s="121">
        <v>0.38800000000000001</v>
      </c>
      <c r="I640" s="122">
        <v>0.374</v>
      </c>
      <c r="J640" s="123">
        <v>-1.4000000000000012E-2</v>
      </c>
    </row>
    <row r="641" spans="1:10" ht="14" x14ac:dyDescent="0.15">
      <c r="A641" s="345" t="s">
        <v>693</v>
      </c>
      <c r="B641" s="121">
        <v>0.38500000000000001</v>
      </c>
      <c r="C641" s="122">
        <v>0.51300000000000001</v>
      </c>
      <c r="D641" s="123">
        <v>0.128</v>
      </c>
      <c r="E641" s="121">
        <v>0.48</v>
      </c>
      <c r="F641" s="122">
        <v>0.48399999999999999</v>
      </c>
      <c r="G641" s="123">
        <v>4.0000000000000036E-3</v>
      </c>
      <c r="H641" s="121">
        <v>0.41399999999999998</v>
      </c>
      <c r="I641" s="122">
        <v>0.45400000000000001</v>
      </c>
      <c r="J641" s="123">
        <v>4.0000000000000036E-2</v>
      </c>
    </row>
    <row r="642" spans="1:10" ht="14" x14ac:dyDescent="0.15">
      <c r="A642" s="345" t="s">
        <v>694</v>
      </c>
      <c r="B642" s="121">
        <v>0.28199999999999997</v>
      </c>
      <c r="C642" s="122">
        <v>0.128</v>
      </c>
      <c r="D642" s="123">
        <v>-0.15399999999999997</v>
      </c>
      <c r="E642" s="121">
        <v>0.19</v>
      </c>
      <c r="F642" s="122">
        <v>0.183</v>
      </c>
      <c r="G642" s="123">
        <v>-7.0000000000000062E-3</v>
      </c>
      <c r="H642" s="121">
        <v>0.18099999999999999</v>
      </c>
      <c r="I642" s="122">
        <v>0.159</v>
      </c>
      <c r="J642" s="123">
        <v>-2.1999999999999992E-2</v>
      </c>
    </row>
    <row r="643" spans="1:10" ht="14" x14ac:dyDescent="0.15">
      <c r="A643" s="345" t="s">
        <v>695</v>
      </c>
      <c r="B643" s="121">
        <v>0</v>
      </c>
      <c r="C643" s="122">
        <v>2.5999999999999999E-2</v>
      </c>
      <c r="D643" s="123">
        <v>2.5999999999999999E-2</v>
      </c>
      <c r="E643" s="121">
        <v>1.7999999999999999E-2</v>
      </c>
      <c r="F643" s="122">
        <v>1.0999999999999999E-2</v>
      </c>
      <c r="G643" s="123">
        <v>-6.9999999999999993E-3</v>
      </c>
      <c r="H643" s="121">
        <v>1.7000000000000001E-2</v>
      </c>
      <c r="I643" s="122">
        <v>1.2E-2</v>
      </c>
      <c r="J643" s="123">
        <v>-5.000000000000001E-3</v>
      </c>
    </row>
    <row r="644" spans="1:10" ht="14" x14ac:dyDescent="0.15">
      <c r="A644" s="475" t="s">
        <v>244</v>
      </c>
      <c r="B644" s="136">
        <v>39</v>
      </c>
      <c r="C644" s="137">
        <v>39</v>
      </c>
      <c r="D644" s="138" t="s">
        <v>233</v>
      </c>
      <c r="E644" s="136">
        <v>279</v>
      </c>
      <c r="F644" s="137">
        <v>279</v>
      </c>
      <c r="G644" s="138" t="s">
        <v>233</v>
      </c>
      <c r="H644" s="136">
        <v>812</v>
      </c>
      <c r="I644" s="137">
        <v>812</v>
      </c>
      <c r="J644" s="138" t="s">
        <v>233</v>
      </c>
    </row>
    <row r="645" spans="1:10" ht="14" x14ac:dyDescent="0.15">
      <c r="A645" s="345" t="s">
        <v>182</v>
      </c>
      <c r="B645" s="139">
        <v>3.05</v>
      </c>
      <c r="C645" s="140">
        <v>3.15</v>
      </c>
      <c r="D645" s="141">
        <v>0.10000000000000009</v>
      </c>
      <c r="E645" s="139">
        <v>3.09</v>
      </c>
      <c r="F645" s="140">
        <v>3.12</v>
      </c>
      <c r="G645" s="141">
        <v>3.0000000000000249E-2</v>
      </c>
      <c r="H645" s="139">
        <v>3.17</v>
      </c>
      <c r="I645" s="140">
        <v>3.19</v>
      </c>
      <c r="J645" s="141">
        <v>2.0000000000000018E-2</v>
      </c>
    </row>
    <row r="646" spans="1:10" ht="14" x14ac:dyDescent="0.15">
      <c r="A646" s="345" t="s">
        <v>165</v>
      </c>
      <c r="B646" s="139">
        <v>0.79</v>
      </c>
      <c r="C646" s="140">
        <v>0.74</v>
      </c>
      <c r="D646" s="142" t="s">
        <v>233</v>
      </c>
      <c r="E646" s="139">
        <v>0.75</v>
      </c>
      <c r="F646" s="140">
        <v>0.73</v>
      </c>
      <c r="G646" s="142" t="s">
        <v>233</v>
      </c>
      <c r="H646" s="139">
        <v>0.78</v>
      </c>
      <c r="I646" s="140">
        <v>0.74</v>
      </c>
      <c r="J646" s="142" t="s">
        <v>233</v>
      </c>
    </row>
    <row r="647" spans="1:10" ht="14" x14ac:dyDescent="0.15">
      <c r="A647" s="345" t="s">
        <v>245</v>
      </c>
      <c r="B647" s="144" t="s">
        <v>233</v>
      </c>
      <c r="C647" s="140" t="s">
        <v>124</v>
      </c>
      <c r="D647" s="142" t="s">
        <v>233</v>
      </c>
      <c r="E647" s="144" t="s">
        <v>233</v>
      </c>
      <c r="F647" s="140" t="s">
        <v>124</v>
      </c>
      <c r="G647" s="142" t="s">
        <v>233</v>
      </c>
      <c r="H647" s="144" t="s">
        <v>233</v>
      </c>
      <c r="I647" s="140" t="s">
        <v>124</v>
      </c>
      <c r="J647" s="142" t="s">
        <v>233</v>
      </c>
    </row>
    <row r="648" spans="1:10" ht="14" x14ac:dyDescent="0.15">
      <c r="A648" s="476" t="s">
        <v>164</v>
      </c>
      <c r="B648" s="145" t="s">
        <v>233</v>
      </c>
      <c r="C648" s="146">
        <v>0.10054422170576234</v>
      </c>
      <c r="D648" s="147" t="s">
        <v>233</v>
      </c>
      <c r="E648" s="145" t="s">
        <v>233</v>
      </c>
      <c r="F648" s="146">
        <v>3.3517692185701088E-2</v>
      </c>
      <c r="G648" s="147" t="s">
        <v>233</v>
      </c>
      <c r="H648" s="145" t="s">
        <v>233</v>
      </c>
      <c r="I648" s="146">
        <v>2.2124549270433148E-2</v>
      </c>
      <c r="J648" s="147" t="s">
        <v>233</v>
      </c>
    </row>
    <row r="649" spans="1:10" ht="56" x14ac:dyDescent="0.15">
      <c r="A649" s="469" t="s">
        <v>62</v>
      </c>
      <c r="B649" s="121">
        <v>7.6999999999999999E-2</v>
      </c>
      <c r="C649" s="122">
        <v>7.6999999999999999E-2</v>
      </c>
      <c r="D649" s="123">
        <v>0</v>
      </c>
      <c r="E649" s="121">
        <v>0.125</v>
      </c>
      <c r="F649" s="122">
        <v>0.11799999999999999</v>
      </c>
      <c r="G649" s="123">
        <v>-7.0000000000000062E-3</v>
      </c>
      <c r="H649" s="121">
        <v>9.1999999999999998E-2</v>
      </c>
      <c r="I649" s="122">
        <v>0.107</v>
      </c>
      <c r="J649" s="123">
        <v>1.4999999999999999E-2</v>
      </c>
    </row>
    <row r="650" spans="1:10" ht="14" x14ac:dyDescent="0.15">
      <c r="A650" s="345" t="s">
        <v>693</v>
      </c>
      <c r="B650" s="121">
        <v>0.128</v>
      </c>
      <c r="C650" s="122">
        <v>0.17899999999999999</v>
      </c>
      <c r="D650" s="123">
        <v>5.099999999999999E-2</v>
      </c>
      <c r="E650" s="121">
        <v>0.17899999999999999</v>
      </c>
      <c r="F650" s="122">
        <v>0.16400000000000001</v>
      </c>
      <c r="G650" s="123">
        <v>-1.4999999999999986E-2</v>
      </c>
      <c r="H650" s="121">
        <v>0.16500000000000001</v>
      </c>
      <c r="I650" s="122">
        <v>0.18099999999999999</v>
      </c>
      <c r="J650" s="123">
        <v>1.5999999999999986E-2</v>
      </c>
    </row>
    <row r="651" spans="1:10" ht="14" x14ac:dyDescent="0.15">
      <c r="A651" s="345" t="s">
        <v>694</v>
      </c>
      <c r="B651" s="121">
        <v>0.33300000000000002</v>
      </c>
      <c r="C651" s="122">
        <v>0.17899999999999999</v>
      </c>
      <c r="D651" s="123">
        <v>-0.15400000000000003</v>
      </c>
      <c r="E651" s="121">
        <v>0.379</v>
      </c>
      <c r="F651" s="122">
        <v>0.28199999999999997</v>
      </c>
      <c r="G651" s="123">
        <v>-9.7000000000000031E-2</v>
      </c>
      <c r="H651" s="121">
        <v>0.34899999999999998</v>
      </c>
      <c r="I651" s="122">
        <v>0.316</v>
      </c>
      <c r="J651" s="123">
        <v>-3.2999999999999974E-2</v>
      </c>
    </row>
    <row r="652" spans="1:10" ht="14" x14ac:dyDescent="0.15">
      <c r="A652" s="345" t="s">
        <v>695</v>
      </c>
      <c r="B652" s="121">
        <v>0.46200000000000002</v>
      </c>
      <c r="C652" s="122">
        <v>0.56399999999999995</v>
      </c>
      <c r="D652" s="123">
        <v>0.10199999999999992</v>
      </c>
      <c r="E652" s="121">
        <v>0.318</v>
      </c>
      <c r="F652" s="122">
        <v>0.436</v>
      </c>
      <c r="G652" s="123">
        <v>0.11799999999999999</v>
      </c>
      <c r="H652" s="121">
        <v>0.39300000000000002</v>
      </c>
      <c r="I652" s="122">
        <v>0.39600000000000002</v>
      </c>
      <c r="J652" s="123">
        <v>3.0000000000000027E-3</v>
      </c>
    </row>
    <row r="653" spans="1:10" ht="14" x14ac:dyDescent="0.15">
      <c r="A653" s="475" t="s">
        <v>244</v>
      </c>
      <c r="B653" s="136">
        <v>39</v>
      </c>
      <c r="C653" s="137">
        <v>39</v>
      </c>
      <c r="D653" s="138" t="s">
        <v>233</v>
      </c>
      <c r="E653" s="136">
        <v>280</v>
      </c>
      <c r="F653" s="137">
        <v>280</v>
      </c>
      <c r="G653" s="138" t="s">
        <v>233</v>
      </c>
      <c r="H653" s="136">
        <v>811</v>
      </c>
      <c r="I653" s="137">
        <v>811</v>
      </c>
      <c r="J653" s="138" t="s">
        <v>233</v>
      </c>
    </row>
    <row r="654" spans="1:10" ht="14" x14ac:dyDescent="0.15">
      <c r="A654" s="345" t="s">
        <v>182</v>
      </c>
      <c r="B654" s="139">
        <v>1.82</v>
      </c>
      <c r="C654" s="140">
        <v>1.77</v>
      </c>
      <c r="D654" s="141">
        <v>-5.0000000000000044E-2</v>
      </c>
      <c r="E654" s="139">
        <v>2.11</v>
      </c>
      <c r="F654" s="140">
        <v>1.96</v>
      </c>
      <c r="G654" s="141">
        <v>-0.14999999999999991</v>
      </c>
      <c r="H654" s="139">
        <v>1.96</v>
      </c>
      <c r="I654" s="140">
        <v>2</v>
      </c>
      <c r="J654" s="141">
        <v>4.0000000000000036E-2</v>
      </c>
    </row>
    <row r="655" spans="1:10" ht="14" x14ac:dyDescent="0.15">
      <c r="A655" s="345" t="s">
        <v>165</v>
      </c>
      <c r="B655" s="139">
        <v>0.94</v>
      </c>
      <c r="C655" s="140">
        <v>1.01</v>
      </c>
      <c r="D655" s="142" t="s">
        <v>233</v>
      </c>
      <c r="E655" s="139">
        <v>0.99</v>
      </c>
      <c r="F655" s="140">
        <v>1.04</v>
      </c>
      <c r="G655" s="142" t="s">
        <v>233</v>
      </c>
      <c r="H655" s="139">
        <v>0.96</v>
      </c>
      <c r="I655" s="140">
        <v>1</v>
      </c>
      <c r="J655" s="142" t="s">
        <v>233</v>
      </c>
    </row>
    <row r="656" spans="1:10" ht="14" x14ac:dyDescent="0.15">
      <c r="A656" s="345" t="s">
        <v>245</v>
      </c>
      <c r="B656" s="144" t="s">
        <v>233</v>
      </c>
      <c r="C656" s="140" t="s">
        <v>124</v>
      </c>
      <c r="D656" s="142" t="s">
        <v>233</v>
      </c>
      <c r="E656" s="144" t="s">
        <v>233</v>
      </c>
      <c r="F656" s="140" t="s">
        <v>251</v>
      </c>
      <c r="G656" s="142" t="s">
        <v>233</v>
      </c>
      <c r="H656" s="144" t="s">
        <v>233</v>
      </c>
      <c r="I656" s="140" t="s">
        <v>124</v>
      </c>
      <c r="J656" s="142" t="s">
        <v>233</v>
      </c>
    </row>
    <row r="657" spans="1:10" ht="14" x14ac:dyDescent="0.15">
      <c r="A657" s="476" t="s">
        <v>164</v>
      </c>
      <c r="B657" s="145" t="s">
        <v>233</v>
      </c>
      <c r="C657" s="146">
        <v>-4.7617663324286914E-2</v>
      </c>
      <c r="D657" s="147" t="s">
        <v>233</v>
      </c>
      <c r="E657" s="145" t="s">
        <v>233</v>
      </c>
      <c r="F657" s="146">
        <v>-0.14738290851290009</v>
      </c>
      <c r="G657" s="147" t="s">
        <v>233</v>
      </c>
      <c r="H657" s="145" t="s">
        <v>233</v>
      </c>
      <c r="I657" s="146">
        <v>3.7023216040950192E-2</v>
      </c>
      <c r="J657" s="147" t="s">
        <v>233</v>
      </c>
    </row>
    <row r="658" spans="1:10" ht="28" x14ac:dyDescent="0.15">
      <c r="A658" s="469" t="s">
        <v>61</v>
      </c>
      <c r="B658" s="121">
        <v>2.5999999999999999E-2</v>
      </c>
      <c r="C658" s="122">
        <v>7.6999999999999999E-2</v>
      </c>
      <c r="D658" s="123">
        <v>5.1000000000000004E-2</v>
      </c>
      <c r="E658" s="121">
        <v>4.5999999999999999E-2</v>
      </c>
      <c r="F658" s="122">
        <v>8.8999999999999996E-2</v>
      </c>
      <c r="G658" s="123">
        <v>4.2999999999999997E-2</v>
      </c>
      <c r="H658" s="121">
        <v>4.3999999999999997E-2</v>
      </c>
      <c r="I658" s="122">
        <v>8.2000000000000003E-2</v>
      </c>
      <c r="J658" s="123">
        <v>3.8000000000000006E-2</v>
      </c>
    </row>
    <row r="659" spans="1:10" ht="14" x14ac:dyDescent="0.15">
      <c r="A659" s="345" t="s">
        <v>693</v>
      </c>
      <c r="B659" s="121">
        <v>0.154</v>
      </c>
      <c r="C659" s="122">
        <v>0.10299999999999999</v>
      </c>
      <c r="D659" s="123">
        <v>-5.1000000000000004E-2</v>
      </c>
      <c r="E659" s="121">
        <v>0.111</v>
      </c>
      <c r="F659" s="122">
        <v>0.111</v>
      </c>
      <c r="G659" s="123">
        <v>0</v>
      </c>
      <c r="H659" s="121">
        <v>8.6999999999999994E-2</v>
      </c>
      <c r="I659" s="122">
        <v>0.11799999999999999</v>
      </c>
      <c r="J659" s="123">
        <v>3.1E-2</v>
      </c>
    </row>
    <row r="660" spans="1:10" ht="14" x14ac:dyDescent="0.15">
      <c r="A660" s="345" t="s">
        <v>694</v>
      </c>
      <c r="B660" s="121">
        <v>0.154</v>
      </c>
      <c r="C660" s="122">
        <v>0.308</v>
      </c>
      <c r="D660" s="123">
        <v>0.154</v>
      </c>
      <c r="E660" s="121">
        <v>0.28199999999999997</v>
      </c>
      <c r="F660" s="122">
        <v>0.30399999999999999</v>
      </c>
      <c r="G660" s="123">
        <v>2.200000000000002E-2</v>
      </c>
      <c r="H660" s="121">
        <v>0.246</v>
      </c>
      <c r="I660" s="122">
        <v>0.28899999999999998</v>
      </c>
      <c r="J660" s="123">
        <v>4.2999999999999983E-2</v>
      </c>
    </row>
    <row r="661" spans="1:10" ht="14" x14ac:dyDescent="0.15">
      <c r="A661" s="345" t="s">
        <v>695</v>
      </c>
      <c r="B661" s="121">
        <v>0.66700000000000004</v>
      </c>
      <c r="C661" s="122">
        <v>0.51300000000000001</v>
      </c>
      <c r="D661" s="123">
        <v>-0.15400000000000003</v>
      </c>
      <c r="E661" s="121">
        <v>0.56100000000000005</v>
      </c>
      <c r="F661" s="122">
        <v>0.496</v>
      </c>
      <c r="G661" s="123">
        <v>-6.5000000000000058E-2</v>
      </c>
      <c r="H661" s="121">
        <v>0.622</v>
      </c>
      <c r="I661" s="122">
        <v>0.51</v>
      </c>
      <c r="J661" s="123">
        <v>-0.11199999999999999</v>
      </c>
    </row>
    <row r="662" spans="1:10" ht="14" x14ac:dyDescent="0.15">
      <c r="A662" s="475" t="s">
        <v>244</v>
      </c>
      <c r="B662" s="136">
        <v>39</v>
      </c>
      <c r="C662" s="137">
        <v>39</v>
      </c>
      <c r="D662" s="138" t="s">
        <v>233</v>
      </c>
      <c r="E662" s="136">
        <v>280</v>
      </c>
      <c r="F662" s="137">
        <v>280</v>
      </c>
      <c r="G662" s="138" t="s">
        <v>233</v>
      </c>
      <c r="H662" s="136">
        <v>813</v>
      </c>
      <c r="I662" s="137">
        <v>813</v>
      </c>
      <c r="J662" s="138" t="s">
        <v>233</v>
      </c>
    </row>
    <row r="663" spans="1:10" ht="14" x14ac:dyDescent="0.15">
      <c r="A663" s="345" t="s">
        <v>182</v>
      </c>
      <c r="B663" s="139">
        <v>1.54</v>
      </c>
      <c r="C663" s="140">
        <v>1.74</v>
      </c>
      <c r="D663" s="141">
        <v>0.19999999999999996</v>
      </c>
      <c r="E663" s="139">
        <v>1.64</v>
      </c>
      <c r="F663" s="140">
        <v>1.79</v>
      </c>
      <c r="G663" s="141">
        <v>0.15000000000000013</v>
      </c>
      <c r="H663" s="139">
        <v>1.55</v>
      </c>
      <c r="I663" s="140">
        <v>1.77</v>
      </c>
      <c r="J663" s="141">
        <v>0.21999999999999997</v>
      </c>
    </row>
    <row r="664" spans="1:10" ht="14" x14ac:dyDescent="0.15">
      <c r="A664" s="345" t="s">
        <v>165</v>
      </c>
      <c r="B664" s="139">
        <v>0.85</v>
      </c>
      <c r="C664" s="140">
        <v>0.94</v>
      </c>
      <c r="D664" s="142" t="s">
        <v>233</v>
      </c>
      <c r="E664" s="139">
        <v>0.86</v>
      </c>
      <c r="F664" s="140">
        <v>0.96</v>
      </c>
      <c r="G664" s="142" t="s">
        <v>233</v>
      </c>
      <c r="H664" s="139">
        <v>0.83</v>
      </c>
      <c r="I664" s="140">
        <v>0.95</v>
      </c>
      <c r="J664" s="142" t="s">
        <v>233</v>
      </c>
    </row>
    <row r="665" spans="1:10" ht="14" x14ac:dyDescent="0.15">
      <c r="A665" s="345" t="s">
        <v>245</v>
      </c>
      <c r="B665" s="144" t="s">
        <v>233</v>
      </c>
      <c r="C665" s="140" t="s">
        <v>124</v>
      </c>
      <c r="D665" s="142" t="s">
        <v>233</v>
      </c>
      <c r="E665" s="144" t="s">
        <v>233</v>
      </c>
      <c r="F665" s="140" t="s">
        <v>251</v>
      </c>
      <c r="G665" s="142" t="s">
        <v>233</v>
      </c>
      <c r="H665" s="144" t="s">
        <v>233</v>
      </c>
      <c r="I665" s="140" t="s">
        <v>222</v>
      </c>
      <c r="J665" s="142" t="s">
        <v>233</v>
      </c>
    </row>
    <row r="666" spans="1:10" ht="14" x14ac:dyDescent="0.15">
      <c r="A666" s="476" t="s">
        <v>164</v>
      </c>
      <c r="B666" s="145" t="s">
        <v>233</v>
      </c>
      <c r="C666" s="146">
        <v>0.18107349507718973</v>
      </c>
      <c r="D666" s="147" t="s">
        <v>233</v>
      </c>
      <c r="E666" s="145" t="s">
        <v>233</v>
      </c>
      <c r="F666" s="146">
        <v>0.14619798517159199</v>
      </c>
      <c r="G666" s="147" t="s">
        <v>233</v>
      </c>
      <c r="H666" s="145" t="s">
        <v>233</v>
      </c>
      <c r="I666" s="146">
        <v>0.21464411126030292</v>
      </c>
      <c r="J666" s="147" t="s">
        <v>233</v>
      </c>
    </row>
    <row r="667" spans="1:10" ht="56" x14ac:dyDescent="0.15">
      <c r="A667" s="469" t="s">
        <v>323</v>
      </c>
      <c r="B667" s="121">
        <v>2.7E-2</v>
      </c>
      <c r="C667" s="122">
        <v>2.7E-2</v>
      </c>
      <c r="D667" s="123">
        <v>0</v>
      </c>
      <c r="E667" s="121">
        <v>3.2000000000000001E-2</v>
      </c>
      <c r="F667" s="122">
        <v>7.9000000000000001E-2</v>
      </c>
      <c r="G667" s="123">
        <v>4.7E-2</v>
      </c>
      <c r="H667" s="121">
        <v>3.1E-2</v>
      </c>
      <c r="I667" s="122">
        <v>7.1999999999999995E-2</v>
      </c>
      <c r="J667" s="123">
        <v>4.0999999999999995E-2</v>
      </c>
    </row>
    <row r="668" spans="1:10" ht="14" x14ac:dyDescent="0.15">
      <c r="A668" s="345" t="s">
        <v>693</v>
      </c>
      <c r="B668" s="121">
        <v>0.108</v>
      </c>
      <c r="C668" s="122">
        <v>0.13500000000000001</v>
      </c>
      <c r="D668" s="123">
        <v>2.700000000000001E-2</v>
      </c>
      <c r="E668" s="121">
        <v>9.4E-2</v>
      </c>
      <c r="F668" s="122">
        <v>0.159</v>
      </c>
      <c r="G668" s="123">
        <v>6.5000000000000002E-2</v>
      </c>
      <c r="H668" s="121">
        <v>8.5999999999999993E-2</v>
      </c>
      <c r="I668" s="122">
        <v>0.13300000000000001</v>
      </c>
      <c r="J668" s="123">
        <v>4.7000000000000014E-2</v>
      </c>
    </row>
    <row r="669" spans="1:10" ht="14" x14ac:dyDescent="0.15">
      <c r="A669" s="345" t="s">
        <v>694</v>
      </c>
      <c r="B669" s="121">
        <v>2.7E-2</v>
      </c>
      <c r="C669" s="122">
        <v>0.216</v>
      </c>
      <c r="D669" s="123">
        <v>0.189</v>
      </c>
      <c r="E669" s="121">
        <v>0.20599999999999999</v>
      </c>
      <c r="F669" s="122">
        <v>0.27100000000000002</v>
      </c>
      <c r="G669" s="123">
        <v>6.500000000000003E-2</v>
      </c>
      <c r="H669" s="121">
        <v>0.191</v>
      </c>
      <c r="I669" s="122">
        <v>0.27900000000000003</v>
      </c>
      <c r="J669" s="123">
        <v>8.8000000000000023E-2</v>
      </c>
    </row>
    <row r="670" spans="1:10" ht="14" x14ac:dyDescent="0.15">
      <c r="A670" s="345" t="s">
        <v>695</v>
      </c>
      <c r="B670" s="121">
        <v>0.83799999999999997</v>
      </c>
      <c r="C670" s="122">
        <v>0.622</v>
      </c>
      <c r="D670" s="123">
        <v>-0.21599999999999997</v>
      </c>
      <c r="E670" s="121">
        <v>0.66800000000000004</v>
      </c>
      <c r="F670" s="122">
        <v>0.49099999999999999</v>
      </c>
      <c r="G670" s="123">
        <v>-0.17700000000000005</v>
      </c>
      <c r="H670" s="121">
        <v>0.69199999999999995</v>
      </c>
      <c r="I670" s="122">
        <v>0.51600000000000001</v>
      </c>
      <c r="J670" s="123">
        <v>-0.17599999999999993</v>
      </c>
    </row>
    <row r="671" spans="1:10" ht="14" x14ac:dyDescent="0.15">
      <c r="A671" s="475" t="s">
        <v>244</v>
      </c>
      <c r="B671" s="136">
        <v>37</v>
      </c>
      <c r="C671" s="137">
        <v>37</v>
      </c>
      <c r="D671" s="138" t="s">
        <v>233</v>
      </c>
      <c r="E671" s="136">
        <v>277</v>
      </c>
      <c r="F671" s="137">
        <v>277</v>
      </c>
      <c r="G671" s="138" t="s">
        <v>233</v>
      </c>
      <c r="H671" s="136">
        <v>806</v>
      </c>
      <c r="I671" s="137">
        <v>806</v>
      </c>
      <c r="J671" s="138" t="s">
        <v>233</v>
      </c>
    </row>
    <row r="672" spans="1:10" ht="14" x14ac:dyDescent="0.15">
      <c r="A672" s="345" t="s">
        <v>182</v>
      </c>
      <c r="B672" s="139">
        <v>1.32</v>
      </c>
      <c r="C672" s="140">
        <v>1.57</v>
      </c>
      <c r="D672" s="141">
        <v>0.25</v>
      </c>
      <c r="E672" s="139">
        <v>1.49</v>
      </c>
      <c r="F672" s="140">
        <v>1.83</v>
      </c>
      <c r="G672" s="141">
        <v>0.34000000000000008</v>
      </c>
      <c r="H672" s="139">
        <v>1.46</v>
      </c>
      <c r="I672" s="140">
        <v>1.76</v>
      </c>
      <c r="J672" s="141">
        <v>0.30000000000000004</v>
      </c>
    </row>
    <row r="673" spans="1:10" ht="14" x14ac:dyDescent="0.15">
      <c r="A673" s="345" t="s">
        <v>165</v>
      </c>
      <c r="B673" s="139">
        <v>0.78</v>
      </c>
      <c r="C673" s="140">
        <v>0.83</v>
      </c>
      <c r="D673" s="142" t="s">
        <v>233</v>
      </c>
      <c r="E673" s="139">
        <v>0.8</v>
      </c>
      <c r="F673" s="140">
        <v>0.97</v>
      </c>
      <c r="G673" s="142" t="s">
        <v>233</v>
      </c>
      <c r="H673" s="139">
        <v>0.78</v>
      </c>
      <c r="I673" s="140">
        <v>0.94</v>
      </c>
      <c r="J673" s="142" t="s">
        <v>233</v>
      </c>
    </row>
    <row r="674" spans="1:10" ht="14" x14ac:dyDescent="0.15">
      <c r="A674" s="345" t="s">
        <v>245</v>
      </c>
      <c r="B674" s="144" t="s">
        <v>233</v>
      </c>
      <c r="C674" s="140" t="s">
        <v>124</v>
      </c>
      <c r="D674" s="142" t="s">
        <v>233</v>
      </c>
      <c r="E674" s="144" t="s">
        <v>233</v>
      </c>
      <c r="F674" s="140" t="s">
        <v>222</v>
      </c>
      <c r="G674" s="142" t="s">
        <v>233</v>
      </c>
      <c r="H674" s="144" t="s">
        <v>233</v>
      </c>
      <c r="I674" s="140" t="s">
        <v>222</v>
      </c>
      <c r="J674" s="142" t="s">
        <v>233</v>
      </c>
    </row>
    <row r="675" spans="1:10" ht="14" x14ac:dyDescent="0.15">
      <c r="A675" s="476" t="s">
        <v>164</v>
      </c>
      <c r="B675" s="145" t="s">
        <v>233</v>
      </c>
      <c r="C675" s="146">
        <v>0.25423432728036921</v>
      </c>
      <c r="D675" s="147" t="s">
        <v>233</v>
      </c>
      <c r="E675" s="145" t="s">
        <v>233</v>
      </c>
      <c r="F675" s="146">
        <v>0.34389959397397862</v>
      </c>
      <c r="G675" s="147" t="s">
        <v>233</v>
      </c>
      <c r="H675" s="145" t="s">
        <v>233</v>
      </c>
      <c r="I675" s="146">
        <v>0.30038868311152978</v>
      </c>
      <c r="J675" s="147" t="s">
        <v>233</v>
      </c>
    </row>
    <row r="676" spans="1:10" ht="28" x14ac:dyDescent="0.15">
      <c r="A676" s="469" t="s">
        <v>394</v>
      </c>
      <c r="B676" s="121">
        <v>0.25600000000000001</v>
      </c>
      <c r="C676" s="122">
        <v>0.17899999999999999</v>
      </c>
      <c r="D676" s="123">
        <v>-7.7000000000000013E-2</v>
      </c>
      <c r="E676" s="121">
        <v>0.109</v>
      </c>
      <c r="F676" s="122">
        <v>8.3000000000000004E-2</v>
      </c>
      <c r="G676" s="123">
        <v>-2.5999999999999995E-2</v>
      </c>
      <c r="H676" s="121">
        <v>0.19</v>
      </c>
      <c r="I676" s="122">
        <v>0.16600000000000001</v>
      </c>
      <c r="J676" s="123">
        <v>-2.3999999999999994E-2</v>
      </c>
    </row>
    <row r="677" spans="1:10" ht="14" x14ac:dyDescent="0.15">
      <c r="A677" s="345" t="s">
        <v>693</v>
      </c>
      <c r="B677" s="121">
        <v>0.25600000000000001</v>
      </c>
      <c r="C677" s="122">
        <v>0.33300000000000002</v>
      </c>
      <c r="D677" s="123">
        <v>7.7000000000000013E-2</v>
      </c>
      <c r="E677" s="121">
        <v>0.14899999999999999</v>
      </c>
      <c r="F677" s="122">
        <v>0.156</v>
      </c>
      <c r="G677" s="123">
        <v>7.0000000000000062E-3</v>
      </c>
      <c r="H677" s="121">
        <v>0.21</v>
      </c>
      <c r="I677" s="122">
        <v>0.23799999999999999</v>
      </c>
      <c r="J677" s="123">
        <v>2.7999999999999997E-2</v>
      </c>
    </row>
    <row r="678" spans="1:10" ht="14" x14ac:dyDescent="0.15">
      <c r="A678" s="345" t="s">
        <v>694</v>
      </c>
      <c r="B678" s="121">
        <v>0.308</v>
      </c>
      <c r="C678" s="122">
        <v>0.17899999999999999</v>
      </c>
      <c r="D678" s="123">
        <v>-0.129</v>
      </c>
      <c r="E678" s="121">
        <v>0.33300000000000002</v>
      </c>
      <c r="F678" s="122">
        <v>0.27200000000000002</v>
      </c>
      <c r="G678" s="123">
        <v>-6.0999999999999999E-2</v>
      </c>
      <c r="H678" s="121">
        <v>0.32900000000000001</v>
      </c>
      <c r="I678" s="122">
        <v>0.28299999999999997</v>
      </c>
      <c r="J678" s="123">
        <v>-4.6000000000000041E-2</v>
      </c>
    </row>
    <row r="679" spans="1:10" ht="14" x14ac:dyDescent="0.15">
      <c r="A679" s="345" t="s">
        <v>695</v>
      </c>
      <c r="B679" s="121">
        <v>0.17899999999999999</v>
      </c>
      <c r="C679" s="122">
        <v>0.308</v>
      </c>
      <c r="D679" s="123">
        <v>0.129</v>
      </c>
      <c r="E679" s="121">
        <v>0.40899999999999997</v>
      </c>
      <c r="F679" s="122">
        <v>0.48899999999999999</v>
      </c>
      <c r="G679" s="123">
        <v>8.0000000000000016E-2</v>
      </c>
      <c r="H679" s="121">
        <v>0.27200000000000002</v>
      </c>
      <c r="I679" s="122">
        <v>0.313</v>
      </c>
      <c r="J679" s="123">
        <v>4.0999999999999981E-2</v>
      </c>
    </row>
    <row r="680" spans="1:10" ht="14" x14ac:dyDescent="0.15">
      <c r="A680" s="475" t="s">
        <v>244</v>
      </c>
      <c r="B680" s="136">
        <v>39</v>
      </c>
      <c r="C680" s="137">
        <v>39</v>
      </c>
      <c r="D680" s="138" t="s">
        <v>233</v>
      </c>
      <c r="E680" s="136">
        <v>276</v>
      </c>
      <c r="F680" s="137">
        <v>276</v>
      </c>
      <c r="G680" s="138" t="s">
        <v>233</v>
      </c>
      <c r="H680" s="136">
        <v>806</v>
      </c>
      <c r="I680" s="137">
        <v>806</v>
      </c>
      <c r="J680" s="138" t="s">
        <v>233</v>
      </c>
    </row>
    <row r="681" spans="1:10" ht="14" x14ac:dyDescent="0.15">
      <c r="A681" s="345" t="s">
        <v>182</v>
      </c>
      <c r="B681" s="139">
        <v>2.59</v>
      </c>
      <c r="C681" s="140">
        <v>2.38</v>
      </c>
      <c r="D681" s="141">
        <v>-0.20999999999999996</v>
      </c>
      <c r="E681" s="139">
        <v>1.96</v>
      </c>
      <c r="F681" s="140">
        <v>1.83</v>
      </c>
      <c r="G681" s="141">
        <v>-0.12999999999999989</v>
      </c>
      <c r="H681" s="139">
        <v>2.3199999999999998</v>
      </c>
      <c r="I681" s="140">
        <v>2.2599999999999998</v>
      </c>
      <c r="J681" s="141">
        <v>-6.0000000000000053E-2</v>
      </c>
    </row>
    <row r="682" spans="1:10" ht="14" x14ac:dyDescent="0.15">
      <c r="A682" s="345" t="s">
        <v>165</v>
      </c>
      <c r="B682" s="139">
        <v>1.07</v>
      </c>
      <c r="C682" s="140">
        <v>1.1100000000000001</v>
      </c>
      <c r="D682" s="142" t="s">
        <v>233</v>
      </c>
      <c r="E682" s="139">
        <v>1</v>
      </c>
      <c r="F682" s="140">
        <v>0.98</v>
      </c>
      <c r="G682" s="142" t="s">
        <v>233</v>
      </c>
      <c r="H682" s="139">
        <v>1.07</v>
      </c>
      <c r="I682" s="140">
        <v>1.07</v>
      </c>
      <c r="J682" s="142" t="s">
        <v>233</v>
      </c>
    </row>
    <row r="683" spans="1:10" ht="14" x14ac:dyDescent="0.15">
      <c r="A683" s="345" t="s">
        <v>245</v>
      </c>
      <c r="B683" s="144" t="s">
        <v>233</v>
      </c>
      <c r="C683" s="140" t="s">
        <v>124</v>
      </c>
      <c r="D683" s="142" t="s">
        <v>233</v>
      </c>
      <c r="E683" s="144" t="s">
        <v>233</v>
      </c>
      <c r="F683" s="140" t="s">
        <v>251</v>
      </c>
      <c r="G683" s="142" t="s">
        <v>233</v>
      </c>
      <c r="H683" s="144" t="s">
        <v>233</v>
      </c>
      <c r="I683" s="140" t="s">
        <v>124</v>
      </c>
      <c r="J683" s="142" t="s">
        <v>233</v>
      </c>
    </row>
    <row r="684" spans="1:10" ht="14" x14ac:dyDescent="0.15">
      <c r="A684" s="476" t="s">
        <v>164</v>
      </c>
      <c r="B684" s="145" t="s">
        <v>233</v>
      </c>
      <c r="C684" s="146">
        <v>-0.17890213675294592</v>
      </c>
      <c r="D684" s="147" t="s">
        <v>233</v>
      </c>
      <c r="E684" s="145" t="s">
        <v>233</v>
      </c>
      <c r="F684" s="146">
        <v>-0.13639655575265436</v>
      </c>
      <c r="G684" s="147" t="s">
        <v>233</v>
      </c>
      <c r="H684" s="145" t="s">
        <v>233</v>
      </c>
      <c r="I684" s="146">
        <v>-5.5848083672241519E-2</v>
      </c>
      <c r="J684" s="147" t="s">
        <v>233</v>
      </c>
    </row>
    <row r="685" spans="1:10" ht="42" x14ac:dyDescent="0.15">
      <c r="A685" s="469" t="s">
        <v>874</v>
      </c>
      <c r="B685" s="121">
        <v>7.6999999999999999E-2</v>
      </c>
      <c r="C685" s="122">
        <v>0.128</v>
      </c>
      <c r="D685" s="123">
        <v>5.1000000000000004E-2</v>
      </c>
      <c r="E685" s="121">
        <v>0.155</v>
      </c>
      <c r="F685" s="122">
        <v>0.28399999999999997</v>
      </c>
      <c r="G685" s="123">
        <v>0.12899999999999998</v>
      </c>
      <c r="H685" s="121">
        <v>0.13400000000000001</v>
      </c>
      <c r="I685" s="122">
        <v>0.255</v>
      </c>
      <c r="J685" s="123">
        <v>0.121</v>
      </c>
    </row>
    <row r="686" spans="1:10" ht="14" x14ac:dyDescent="0.15">
      <c r="A686" s="345" t="s">
        <v>693</v>
      </c>
      <c r="B686" s="121">
        <v>0.128</v>
      </c>
      <c r="C686" s="122">
        <v>0.48699999999999999</v>
      </c>
      <c r="D686" s="123">
        <v>0.35899999999999999</v>
      </c>
      <c r="E686" s="121">
        <v>0.30599999999999999</v>
      </c>
      <c r="F686" s="122">
        <v>0.40600000000000003</v>
      </c>
      <c r="G686" s="123">
        <v>0.10000000000000003</v>
      </c>
      <c r="H686" s="121">
        <v>0.26500000000000001</v>
      </c>
      <c r="I686" s="122">
        <v>0.39600000000000002</v>
      </c>
      <c r="J686" s="123">
        <v>0.13100000000000001</v>
      </c>
    </row>
    <row r="687" spans="1:10" ht="14" x14ac:dyDescent="0.15">
      <c r="A687" s="345" t="s">
        <v>694</v>
      </c>
      <c r="B687" s="121">
        <v>0.61499999999999999</v>
      </c>
      <c r="C687" s="122">
        <v>0.308</v>
      </c>
      <c r="D687" s="123">
        <v>-0.307</v>
      </c>
      <c r="E687" s="121">
        <v>0.40600000000000003</v>
      </c>
      <c r="F687" s="122">
        <v>0.26600000000000001</v>
      </c>
      <c r="G687" s="123">
        <v>-0.14000000000000001</v>
      </c>
      <c r="H687" s="121">
        <v>0.47799999999999998</v>
      </c>
      <c r="I687" s="122">
        <v>0.3</v>
      </c>
      <c r="J687" s="123">
        <v>-0.17799999999999999</v>
      </c>
    </row>
    <row r="688" spans="1:10" ht="14" x14ac:dyDescent="0.15">
      <c r="A688" s="345" t="s">
        <v>695</v>
      </c>
      <c r="B688" s="121">
        <v>0.17899999999999999</v>
      </c>
      <c r="C688" s="122">
        <v>7.6999999999999999E-2</v>
      </c>
      <c r="D688" s="123">
        <v>-0.10199999999999999</v>
      </c>
      <c r="E688" s="121">
        <v>0.13300000000000001</v>
      </c>
      <c r="F688" s="122">
        <v>4.2999999999999997E-2</v>
      </c>
      <c r="G688" s="123">
        <v>-9.0000000000000011E-2</v>
      </c>
      <c r="H688" s="121">
        <v>0.124</v>
      </c>
      <c r="I688" s="122">
        <v>0.05</v>
      </c>
      <c r="J688" s="123">
        <v>-7.3999999999999996E-2</v>
      </c>
    </row>
    <row r="689" spans="1:10" ht="14" x14ac:dyDescent="0.15">
      <c r="A689" s="475" t="s">
        <v>244</v>
      </c>
      <c r="B689" s="136">
        <v>39</v>
      </c>
      <c r="C689" s="137">
        <v>39</v>
      </c>
      <c r="D689" s="138" t="s">
        <v>233</v>
      </c>
      <c r="E689" s="136">
        <v>278</v>
      </c>
      <c r="F689" s="137">
        <v>278</v>
      </c>
      <c r="G689" s="138" t="s">
        <v>233</v>
      </c>
      <c r="H689" s="136">
        <v>808</v>
      </c>
      <c r="I689" s="137">
        <v>808</v>
      </c>
      <c r="J689" s="138" t="s">
        <v>233</v>
      </c>
    </row>
    <row r="690" spans="1:10" ht="14" x14ac:dyDescent="0.15">
      <c r="A690" s="345" t="s">
        <v>182</v>
      </c>
      <c r="B690" s="139">
        <v>2.1</v>
      </c>
      <c r="C690" s="140">
        <v>2.67</v>
      </c>
      <c r="D690" s="141">
        <v>0.56999999999999984</v>
      </c>
      <c r="E690" s="139">
        <v>2.48</v>
      </c>
      <c r="F690" s="140">
        <v>2.93</v>
      </c>
      <c r="G690" s="141">
        <v>0.45000000000000018</v>
      </c>
      <c r="H690" s="139">
        <v>2.41</v>
      </c>
      <c r="I690" s="140">
        <v>2.86</v>
      </c>
      <c r="J690" s="141">
        <v>0.44999999999999973</v>
      </c>
    </row>
    <row r="691" spans="1:10" ht="14" x14ac:dyDescent="0.15">
      <c r="A691" s="345" t="s">
        <v>165</v>
      </c>
      <c r="B691" s="139">
        <v>0.79</v>
      </c>
      <c r="C691" s="140">
        <v>0.81</v>
      </c>
      <c r="D691" s="142" t="s">
        <v>233</v>
      </c>
      <c r="E691" s="139">
        <v>0.91</v>
      </c>
      <c r="F691" s="140">
        <v>0.85</v>
      </c>
      <c r="G691" s="142" t="s">
        <v>233</v>
      </c>
      <c r="H691" s="139">
        <v>0.87</v>
      </c>
      <c r="I691" s="140">
        <v>0.86</v>
      </c>
      <c r="J691" s="142" t="s">
        <v>233</v>
      </c>
    </row>
    <row r="692" spans="1:10" ht="14" x14ac:dyDescent="0.15">
      <c r="A692" s="345" t="s">
        <v>245</v>
      </c>
      <c r="B692" s="144" t="s">
        <v>233</v>
      </c>
      <c r="C692" s="140" t="s">
        <v>222</v>
      </c>
      <c r="D692" s="142" t="s">
        <v>233</v>
      </c>
      <c r="E692" s="144" t="s">
        <v>233</v>
      </c>
      <c r="F692" s="140" t="s">
        <v>222</v>
      </c>
      <c r="G692" s="142" t="s">
        <v>233</v>
      </c>
      <c r="H692" s="144" t="s">
        <v>233</v>
      </c>
      <c r="I692" s="140" t="s">
        <v>222</v>
      </c>
      <c r="J692" s="142" t="s">
        <v>233</v>
      </c>
    </row>
    <row r="693" spans="1:10" ht="14" x14ac:dyDescent="0.15">
      <c r="A693" s="476" t="s">
        <v>164</v>
      </c>
      <c r="B693" s="145" t="s">
        <v>233</v>
      </c>
      <c r="C693" s="146">
        <v>0.62516348511160091</v>
      </c>
      <c r="D693" s="147" t="s">
        <v>233</v>
      </c>
      <c r="E693" s="145" t="s">
        <v>233</v>
      </c>
      <c r="F693" s="146">
        <v>0.46736818665173352</v>
      </c>
      <c r="G693" s="147" t="s">
        <v>233</v>
      </c>
      <c r="H693" s="145" t="s">
        <v>233</v>
      </c>
      <c r="I693" s="146">
        <v>0.46194133749044253</v>
      </c>
      <c r="J693" s="147" t="s">
        <v>233</v>
      </c>
    </row>
    <row r="694" spans="1:10" ht="28" x14ac:dyDescent="0.15">
      <c r="A694" s="469" t="s">
        <v>149</v>
      </c>
      <c r="B694" s="121">
        <v>0.17899999999999999</v>
      </c>
      <c r="C694" s="122">
        <v>0.46200000000000002</v>
      </c>
      <c r="D694" s="123">
        <v>0.28300000000000003</v>
      </c>
      <c r="E694" s="121">
        <v>0.22700000000000001</v>
      </c>
      <c r="F694" s="122">
        <v>0.36299999999999999</v>
      </c>
      <c r="G694" s="123">
        <v>0.13599999999999998</v>
      </c>
      <c r="H694" s="121">
        <v>0.20499999999999999</v>
      </c>
      <c r="I694" s="122">
        <v>0.28999999999999998</v>
      </c>
      <c r="J694" s="123">
        <v>8.4999999999999992E-2</v>
      </c>
    </row>
    <row r="695" spans="1:10" ht="14" x14ac:dyDescent="0.15">
      <c r="A695" s="345" t="s">
        <v>693</v>
      </c>
      <c r="B695" s="121">
        <v>0.28199999999999997</v>
      </c>
      <c r="C695" s="122">
        <v>0.308</v>
      </c>
      <c r="D695" s="123">
        <v>2.6000000000000023E-2</v>
      </c>
      <c r="E695" s="121">
        <v>0.313</v>
      </c>
      <c r="F695" s="122">
        <v>0.29099999999999998</v>
      </c>
      <c r="G695" s="123">
        <v>-2.200000000000002E-2</v>
      </c>
      <c r="H695" s="121">
        <v>0.29799999999999999</v>
      </c>
      <c r="I695" s="122">
        <v>0.316</v>
      </c>
      <c r="J695" s="123">
        <v>1.8000000000000016E-2</v>
      </c>
    </row>
    <row r="696" spans="1:10" ht="14" x14ac:dyDescent="0.15">
      <c r="A696" s="345" t="s">
        <v>694</v>
      </c>
      <c r="B696" s="121">
        <v>0.35899999999999999</v>
      </c>
      <c r="C696" s="122">
        <v>0.154</v>
      </c>
      <c r="D696" s="123">
        <v>-0.20499999999999999</v>
      </c>
      <c r="E696" s="121">
        <v>0.28399999999999997</v>
      </c>
      <c r="F696" s="122">
        <v>0.216</v>
      </c>
      <c r="G696" s="123">
        <v>-6.7999999999999977E-2</v>
      </c>
      <c r="H696" s="121">
        <v>0.31</v>
      </c>
      <c r="I696" s="122">
        <v>0.26900000000000002</v>
      </c>
      <c r="J696" s="123">
        <v>-4.0999999999999981E-2</v>
      </c>
    </row>
    <row r="697" spans="1:10" ht="14" x14ac:dyDescent="0.15">
      <c r="A697" s="345" t="s">
        <v>695</v>
      </c>
      <c r="B697" s="121">
        <v>0.17899999999999999</v>
      </c>
      <c r="C697" s="122">
        <v>7.6999999999999999E-2</v>
      </c>
      <c r="D697" s="123">
        <v>-0.10199999999999999</v>
      </c>
      <c r="E697" s="121">
        <v>0.17599999999999999</v>
      </c>
      <c r="F697" s="122">
        <v>0.129</v>
      </c>
      <c r="G697" s="123">
        <v>-4.6999999999999986E-2</v>
      </c>
      <c r="H697" s="121">
        <v>0.188</v>
      </c>
      <c r="I697" s="122">
        <v>0.125</v>
      </c>
      <c r="J697" s="123">
        <v>-6.3E-2</v>
      </c>
    </row>
    <row r="698" spans="1:10" ht="14" x14ac:dyDescent="0.15">
      <c r="A698" s="475" t="s">
        <v>244</v>
      </c>
      <c r="B698" s="136">
        <v>39</v>
      </c>
      <c r="C698" s="137">
        <v>39</v>
      </c>
      <c r="D698" s="138" t="s">
        <v>233</v>
      </c>
      <c r="E698" s="136">
        <v>278</v>
      </c>
      <c r="F698" s="137">
        <v>278</v>
      </c>
      <c r="G698" s="138" t="s">
        <v>233</v>
      </c>
      <c r="H698" s="136">
        <v>810</v>
      </c>
      <c r="I698" s="137">
        <v>810</v>
      </c>
      <c r="J698" s="138" t="s">
        <v>233</v>
      </c>
    </row>
    <row r="699" spans="1:10" ht="14" x14ac:dyDescent="0.15">
      <c r="A699" s="345" t="s">
        <v>182</v>
      </c>
      <c r="B699" s="139">
        <v>2.46</v>
      </c>
      <c r="C699" s="140">
        <v>3.15</v>
      </c>
      <c r="D699" s="141">
        <v>0.69</v>
      </c>
      <c r="E699" s="139">
        <v>2.59</v>
      </c>
      <c r="F699" s="140">
        <v>2.89</v>
      </c>
      <c r="G699" s="141">
        <v>0.30000000000000027</v>
      </c>
      <c r="H699" s="139">
        <v>2.52</v>
      </c>
      <c r="I699" s="140">
        <v>2.77</v>
      </c>
      <c r="J699" s="141">
        <v>0.25</v>
      </c>
    </row>
    <row r="700" spans="1:10" ht="14" x14ac:dyDescent="0.15">
      <c r="A700" s="345" t="s">
        <v>165</v>
      </c>
      <c r="B700" s="139">
        <v>1</v>
      </c>
      <c r="C700" s="140">
        <v>0.96</v>
      </c>
      <c r="D700" s="142" t="s">
        <v>233</v>
      </c>
      <c r="E700" s="139">
        <v>1.03</v>
      </c>
      <c r="F700" s="140">
        <v>1.04</v>
      </c>
      <c r="G700" s="142" t="s">
        <v>233</v>
      </c>
      <c r="H700" s="139">
        <v>1.02</v>
      </c>
      <c r="I700" s="140">
        <v>1</v>
      </c>
      <c r="J700" s="142" t="s">
        <v>233</v>
      </c>
    </row>
    <row r="701" spans="1:10" ht="14" x14ac:dyDescent="0.15">
      <c r="A701" s="345" t="s">
        <v>245</v>
      </c>
      <c r="B701" s="144" t="s">
        <v>233</v>
      </c>
      <c r="C701" s="140" t="s">
        <v>222</v>
      </c>
      <c r="D701" s="142" t="s">
        <v>233</v>
      </c>
      <c r="E701" s="144" t="s">
        <v>233</v>
      </c>
      <c r="F701" s="140" t="s">
        <v>222</v>
      </c>
      <c r="G701" s="142" t="s">
        <v>233</v>
      </c>
      <c r="H701" s="144" t="s">
        <v>233</v>
      </c>
      <c r="I701" s="140" t="s">
        <v>222</v>
      </c>
      <c r="J701" s="142" t="s">
        <v>233</v>
      </c>
    </row>
    <row r="702" spans="1:10" ht="14" x14ac:dyDescent="0.15">
      <c r="A702" s="476" t="s">
        <v>164</v>
      </c>
      <c r="B702" s="145" t="s">
        <v>233</v>
      </c>
      <c r="C702" s="146">
        <v>0.65392993786518228</v>
      </c>
      <c r="D702" s="147" t="s">
        <v>233</v>
      </c>
      <c r="E702" s="145" t="s">
        <v>233</v>
      </c>
      <c r="F702" s="146">
        <v>0.25472494708376847</v>
      </c>
      <c r="G702" s="147" t="s">
        <v>233</v>
      </c>
      <c r="H702" s="145" t="s">
        <v>233</v>
      </c>
      <c r="I702" s="146">
        <v>0.21241474197072258</v>
      </c>
      <c r="J702" s="147" t="s">
        <v>233</v>
      </c>
    </row>
    <row r="703" spans="1:10" ht="28" x14ac:dyDescent="0.15">
      <c r="A703" s="469" t="s">
        <v>324</v>
      </c>
      <c r="B703" s="121">
        <v>5.0999999999999997E-2</v>
      </c>
      <c r="C703" s="122">
        <v>0.128</v>
      </c>
      <c r="D703" s="123">
        <v>7.7000000000000013E-2</v>
      </c>
      <c r="E703" s="121">
        <v>9.7000000000000003E-2</v>
      </c>
      <c r="F703" s="122">
        <v>9.7000000000000003E-2</v>
      </c>
      <c r="G703" s="123">
        <v>0</v>
      </c>
      <c r="H703" s="121">
        <v>0.121</v>
      </c>
      <c r="I703" s="122">
        <v>0.12</v>
      </c>
      <c r="J703" s="123">
        <v>-1.0000000000000009E-3</v>
      </c>
    </row>
    <row r="704" spans="1:10" ht="14" x14ac:dyDescent="0.15">
      <c r="A704" s="345" t="s">
        <v>693</v>
      </c>
      <c r="B704" s="121">
        <v>0.25600000000000001</v>
      </c>
      <c r="C704" s="122">
        <v>0.33300000000000002</v>
      </c>
      <c r="D704" s="123">
        <v>7.7000000000000013E-2</v>
      </c>
      <c r="E704" s="121">
        <v>0.23400000000000001</v>
      </c>
      <c r="F704" s="122">
        <v>0.309</v>
      </c>
      <c r="G704" s="123">
        <v>7.4999999999999983E-2</v>
      </c>
      <c r="H704" s="121">
        <v>0.26</v>
      </c>
      <c r="I704" s="122">
        <v>0.318</v>
      </c>
      <c r="J704" s="123">
        <v>5.7999999999999996E-2</v>
      </c>
    </row>
    <row r="705" spans="1:10" ht="14" x14ac:dyDescent="0.15">
      <c r="A705" s="345" t="s">
        <v>694</v>
      </c>
      <c r="B705" s="121">
        <v>0.48699999999999999</v>
      </c>
      <c r="C705" s="122">
        <v>0.38500000000000001</v>
      </c>
      <c r="D705" s="123">
        <v>-0.10199999999999998</v>
      </c>
      <c r="E705" s="121">
        <v>0.41699999999999998</v>
      </c>
      <c r="F705" s="122">
        <v>0.39600000000000002</v>
      </c>
      <c r="G705" s="123">
        <v>-2.0999999999999963E-2</v>
      </c>
      <c r="H705" s="121">
        <v>0.45400000000000001</v>
      </c>
      <c r="I705" s="122">
        <v>0.41499999999999998</v>
      </c>
      <c r="J705" s="123">
        <v>-3.9000000000000035E-2</v>
      </c>
    </row>
    <row r="706" spans="1:10" ht="14" x14ac:dyDescent="0.15">
      <c r="A706" s="345" t="s">
        <v>695</v>
      </c>
      <c r="B706" s="121">
        <v>0.20499999999999999</v>
      </c>
      <c r="C706" s="122">
        <v>0.154</v>
      </c>
      <c r="D706" s="123">
        <v>-5.099999999999999E-2</v>
      </c>
      <c r="E706" s="121">
        <v>0.252</v>
      </c>
      <c r="F706" s="122">
        <v>0.19800000000000001</v>
      </c>
      <c r="G706" s="123">
        <v>-5.3999999999999992E-2</v>
      </c>
      <c r="H706" s="121">
        <v>0.16500000000000001</v>
      </c>
      <c r="I706" s="122">
        <v>0.14599999999999999</v>
      </c>
      <c r="J706" s="123">
        <v>-1.9000000000000017E-2</v>
      </c>
    </row>
    <row r="707" spans="1:10" ht="14" x14ac:dyDescent="0.15">
      <c r="A707" s="475" t="s">
        <v>244</v>
      </c>
      <c r="B707" s="136">
        <v>39</v>
      </c>
      <c r="C707" s="137">
        <v>39</v>
      </c>
      <c r="D707" s="138" t="s">
        <v>233</v>
      </c>
      <c r="E707" s="136">
        <v>278</v>
      </c>
      <c r="F707" s="137">
        <v>278</v>
      </c>
      <c r="G707" s="138" t="s">
        <v>233</v>
      </c>
      <c r="H707" s="136">
        <v>807</v>
      </c>
      <c r="I707" s="137">
        <v>807</v>
      </c>
      <c r="J707" s="138" t="s">
        <v>233</v>
      </c>
    </row>
    <row r="708" spans="1:10" ht="14" x14ac:dyDescent="0.15">
      <c r="A708" s="345" t="s">
        <v>182</v>
      </c>
      <c r="B708" s="139">
        <v>2.15</v>
      </c>
      <c r="C708" s="140">
        <v>2.44</v>
      </c>
      <c r="D708" s="141">
        <v>0.29000000000000004</v>
      </c>
      <c r="E708" s="139">
        <v>2.1800000000000002</v>
      </c>
      <c r="F708" s="140">
        <v>2.31</v>
      </c>
      <c r="G708" s="141">
        <v>0.12999999999999989</v>
      </c>
      <c r="H708" s="139">
        <v>2.34</v>
      </c>
      <c r="I708" s="140">
        <v>2.41</v>
      </c>
      <c r="J708" s="141">
        <v>7.0000000000000284E-2</v>
      </c>
    </row>
    <row r="709" spans="1:10" ht="14" x14ac:dyDescent="0.15">
      <c r="A709" s="345" t="s">
        <v>165</v>
      </c>
      <c r="B709" s="139">
        <v>0.81</v>
      </c>
      <c r="C709" s="140">
        <v>0.91</v>
      </c>
      <c r="D709" s="142" t="s">
        <v>233</v>
      </c>
      <c r="E709" s="139">
        <v>0.92</v>
      </c>
      <c r="F709" s="140">
        <v>0.9</v>
      </c>
      <c r="G709" s="142" t="s">
        <v>233</v>
      </c>
      <c r="H709" s="139">
        <v>0.89</v>
      </c>
      <c r="I709" s="140">
        <v>0.88</v>
      </c>
      <c r="J709" s="142" t="s">
        <v>233</v>
      </c>
    </row>
    <row r="710" spans="1:10" ht="14" x14ac:dyDescent="0.15">
      <c r="A710" s="345" t="s">
        <v>245</v>
      </c>
      <c r="B710" s="144" t="s">
        <v>233</v>
      </c>
      <c r="C710" s="140" t="s">
        <v>124</v>
      </c>
      <c r="D710" s="142" t="s">
        <v>233</v>
      </c>
      <c r="E710" s="144" t="s">
        <v>233</v>
      </c>
      <c r="F710" s="140" t="s">
        <v>251</v>
      </c>
      <c r="G710" s="142" t="s">
        <v>233</v>
      </c>
      <c r="H710" s="144" t="s">
        <v>233</v>
      </c>
      <c r="I710" s="140" t="s">
        <v>251</v>
      </c>
      <c r="J710" s="142" t="s">
        <v>233</v>
      </c>
    </row>
    <row r="711" spans="1:10" ht="14" x14ac:dyDescent="0.15">
      <c r="A711" s="476" t="s">
        <v>164</v>
      </c>
      <c r="B711" s="145" t="s">
        <v>233</v>
      </c>
      <c r="C711" s="146">
        <v>0.29039215704190086</v>
      </c>
      <c r="D711" s="147" t="s">
        <v>233</v>
      </c>
      <c r="E711" s="145" t="s">
        <v>233</v>
      </c>
      <c r="F711" s="146">
        <v>0.13435382952896782</v>
      </c>
      <c r="G711" s="147" t="s">
        <v>233</v>
      </c>
      <c r="H711" s="145" t="s">
        <v>233</v>
      </c>
      <c r="I711" s="146">
        <v>6.9674901487914637E-2</v>
      </c>
      <c r="J711" s="147" t="s">
        <v>233</v>
      </c>
    </row>
    <row r="712" spans="1:10" ht="28" x14ac:dyDescent="0.15">
      <c r="A712" s="469" t="s">
        <v>63</v>
      </c>
      <c r="B712" s="121">
        <v>0.17899999999999999</v>
      </c>
      <c r="C712" s="122">
        <v>0.17899999999999999</v>
      </c>
      <c r="D712" s="123">
        <v>0</v>
      </c>
      <c r="E712" s="121">
        <v>0.16200000000000001</v>
      </c>
      <c r="F712" s="122">
        <v>0.18</v>
      </c>
      <c r="G712" s="123">
        <v>1.7999999999999988E-2</v>
      </c>
      <c r="H712" s="121">
        <v>0.14799999999999999</v>
      </c>
      <c r="I712" s="122">
        <v>0.186</v>
      </c>
      <c r="J712" s="123">
        <v>3.8000000000000006E-2</v>
      </c>
    </row>
    <row r="713" spans="1:10" ht="14" x14ac:dyDescent="0.15">
      <c r="A713" s="345" t="s">
        <v>693</v>
      </c>
      <c r="B713" s="121">
        <v>0.25600000000000001</v>
      </c>
      <c r="C713" s="122">
        <v>0.308</v>
      </c>
      <c r="D713" s="123">
        <v>5.1999999999999991E-2</v>
      </c>
      <c r="E713" s="121">
        <v>0.33500000000000002</v>
      </c>
      <c r="F713" s="122">
        <v>0.32</v>
      </c>
      <c r="G713" s="123">
        <v>-1.5000000000000013E-2</v>
      </c>
      <c r="H713" s="121">
        <v>0.32400000000000001</v>
      </c>
      <c r="I713" s="122">
        <v>0.33</v>
      </c>
      <c r="J713" s="123">
        <v>6.0000000000000053E-3</v>
      </c>
    </row>
    <row r="714" spans="1:10" ht="14" x14ac:dyDescent="0.15">
      <c r="A714" s="345" t="s">
        <v>694</v>
      </c>
      <c r="B714" s="121">
        <v>0.308</v>
      </c>
      <c r="C714" s="122">
        <v>0.35899999999999999</v>
      </c>
      <c r="D714" s="123">
        <v>5.099999999999999E-2</v>
      </c>
      <c r="E714" s="121">
        <v>0.35599999999999998</v>
      </c>
      <c r="F714" s="122">
        <v>0.35299999999999998</v>
      </c>
      <c r="G714" s="123">
        <v>-3.0000000000000027E-3</v>
      </c>
      <c r="H714" s="121">
        <v>0.39200000000000002</v>
      </c>
      <c r="I714" s="122">
        <v>0.36599999999999999</v>
      </c>
      <c r="J714" s="123">
        <v>-2.6000000000000023E-2</v>
      </c>
    </row>
    <row r="715" spans="1:10" ht="14" x14ac:dyDescent="0.15">
      <c r="A715" s="345" t="s">
        <v>695</v>
      </c>
      <c r="B715" s="121">
        <v>0.25600000000000001</v>
      </c>
      <c r="C715" s="122">
        <v>0.154</v>
      </c>
      <c r="D715" s="123">
        <v>-0.10200000000000001</v>
      </c>
      <c r="E715" s="121">
        <v>0.14699999999999999</v>
      </c>
      <c r="F715" s="122">
        <v>0.14699999999999999</v>
      </c>
      <c r="G715" s="123">
        <v>0</v>
      </c>
      <c r="H715" s="121">
        <v>0.13600000000000001</v>
      </c>
      <c r="I715" s="122">
        <v>0.11799999999999999</v>
      </c>
      <c r="J715" s="123">
        <v>-1.8000000000000016E-2</v>
      </c>
    </row>
    <row r="716" spans="1:10" ht="14" x14ac:dyDescent="0.15">
      <c r="A716" s="475" t="s">
        <v>244</v>
      </c>
      <c r="B716" s="136">
        <v>39</v>
      </c>
      <c r="C716" s="137">
        <v>39</v>
      </c>
      <c r="D716" s="138" t="s">
        <v>233</v>
      </c>
      <c r="E716" s="136">
        <v>278</v>
      </c>
      <c r="F716" s="137">
        <v>278</v>
      </c>
      <c r="G716" s="138" t="s">
        <v>233</v>
      </c>
      <c r="H716" s="136">
        <v>806</v>
      </c>
      <c r="I716" s="137">
        <v>806</v>
      </c>
      <c r="J716" s="138" t="s">
        <v>233</v>
      </c>
    </row>
    <row r="717" spans="1:10" ht="14" x14ac:dyDescent="0.15">
      <c r="A717" s="345" t="s">
        <v>182</v>
      </c>
      <c r="B717" s="139">
        <v>2.36</v>
      </c>
      <c r="C717" s="140">
        <v>2.5099999999999998</v>
      </c>
      <c r="D717" s="141">
        <v>0.14999999999999991</v>
      </c>
      <c r="E717" s="139">
        <v>2.5099999999999998</v>
      </c>
      <c r="F717" s="140">
        <v>2.5299999999999998</v>
      </c>
      <c r="G717" s="141">
        <v>2.0000000000000018E-2</v>
      </c>
      <c r="H717" s="139">
        <v>2.48</v>
      </c>
      <c r="I717" s="140">
        <v>2.58</v>
      </c>
      <c r="J717" s="141">
        <v>0.10000000000000009</v>
      </c>
    </row>
    <row r="718" spans="1:10" ht="14" x14ac:dyDescent="0.15">
      <c r="A718" s="345" t="s">
        <v>165</v>
      </c>
      <c r="B718" s="139">
        <v>1.06</v>
      </c>
      <c r="C718" s="140">
        <v>0.97</v>
      </c>
      <c r="D718" s="142" t="s">
        <v>233</v>
      </c>
      <c r="E718" s="139">
        <v>0.93</v>
      </c>
      <c r="F718" s="140">
        <v>0.95</v>
      </c>
      <c r="G718" s="142" t="s">
        <v>233</v>
      </c>
      <c r="H718" s="139">
        <v>0.9</v>
      </c>
      <c r="I718" s="140">
        <v>0.92</v>
      </c>
      <c r="J718" s="142" t="s">
        <v>233</v>
      </c>
    </row>
    <row r="719" spans="1:10" ht="14" x14ac:dyDescent="0.15">
      <c r="A719" s="345" t="s">
        <v>245</v>
      </c>
      <c r="B719" s="144" t="s">
        <v>233</v>
      </c>
      <c r="C719" s="140" t="s">
        <v>124</v>
      </c>
      <c r="D719" s="142" t="s">
        <v>233</v>
      </c>
      <c r="E719" s="144" t="s">
        <v>233</v>
      </c>
      <c r="F719" s="140" t="s">
        <v>124</v>
      </c>
      <c r="G719" s="142" t="s">
        <v>233</v>
      </c>
      <c r="H719" s="144" t="s">
        <v>233</v>
      </c>
      <c r="I719" s="140" t="s">
        <v>221</v>
      </c>
      <c r="J719" s="142" t="s">
        <v>233</v>
      </c>
    </row>
    <row r="720" spans="1:10" ht="14" x14ac:dyDescent="0.15">
      <c r="A720" s="476" t="s">
        <v>164</v>
      </c>
      <c r="B720" s="145" t="s">
        <v>233</v>
      </c>
      <c r="C720" s="146">
        <v>0.12459431374167866</v>
      </c>
      <c r="D720" s="147" t="s">
        <v>233</v>
      </c>
      <c r="E720" s="145" t="s">
        <v>233</v>
      </c>
      <c r="F720" s="146">
        <v>1.9968647754002908E-2</v>
      </c>
      <c r="G720" s="147" t="s">
        <v>233</v>
      </c>
      <c r="H720" s="145" t="s">
        <v>233</v>
      </c>
      <c r="I720" s="146">
        <v>9.8148522173823055E-2</v>
      </c>
      <c r="J720" s="147" t="s">
        <v>233</v>
      </c>
    </row>
    <row r="721" spans="1:10" ht="56" x14ac:dyDescent="0.15">
      <c r="A721" s="469" t="s">
        <v>325</v>
      </c>
      <c r="B721" s="121">
        <v>0.308</v>
      </c>
      <c r="C721" s="122">
        <v>0.28199999999999997</v>
      </c>
      <c r="D721" s="123">
        <v>-2.6000000000000023E-2</v>
      </c>
      <c r="E721" s="121">
        <v>0.23400000000000001</v>
      </c>
      <c r="F721" s="122">
        <v>0.20100000000000001</v>
      </c>
      <c r="G721" s="123">
        <v>-3.3000000000000002E-2</v>
      </c>
      <c r="H721" s="121">
        <v>0.187</v>
      </c>
      <c r="I721" s="122">
        <v>0.17899999999999999</v>
      </c>
      <c r="J721" s="123">
        <v>-8.0000000000000071E-3</v>
      </c>
    </row>
    <row r="722" spans="1:10" ht="14" x14ac:dyDescent="0.15">
      <c r="A722" s="345" t="s">
        <v>693</v>
      </c>
      <c r="B722" s="121">
        <v>0.28199999999999997</v>
      </c>
      <c r="C722" s="122">
        <v>0.28199999999999997</v>
      </c>
      <c r="D722" s="123">
        <v>0</v>
      </c>
      <c r="E722" s="121">
        <v>0.27700000000000002</v>
      </c>
      <c r="F722" s="122">
        <v>0.33800000000000002</v>
      </c>
      <c r="G722" s="123">
        <v>6.0999999999999999E-2</v>
      </c>
      <c r="H722" s="121">
        <v>0.316</v>
      </c>
      <c r="I722" s="122">
        <v>0.34</v>
      </c>
      <c r="J722" s="123">
        <v>2.4000000000000021E-2</v>
      </c>
    </row>
    <row r="723" spans="1:10" ht="14" x14ac:dyDescent="0.15">
      <c r="A723" s="345" t="s">
        <v>694</v>
      </c>
      <c r="B723" s="121">
        <v>0.23100000000000001</v>
      </c>
      <c r="C723" s="122">
        <v>0.25600000000000001</v>
      </c>
      <c r="D723" s="123">
        <v>2.4999999999999994E-2</v>
      </c>
      <c r="E723" s="121">
        <v>0.36299999999999999</v>
      </c>
      <c r="F723" s="122">
        <v>0.34499999999999997</v>
      </c>
      <c r="G723" s="123">
        <v>-1.8000000000000016E-2</v>
      </c>
      <c r="H723" s="121">
        <v>0.376</v>
      </c>
      <c r="I723" s="122">
        <v>0.371</v>
      </c>
      <c r="J723" s="123">
        <v>-5.0000000000000044E-3</v>
      </c>
    </row>
    <row r="724" spans="1:10" ht="14" x14ac:dyDescent="0.15">
      <c r="A724" s="345" t="s">
        <v>695</v>
      </c>
      <c r="B724" s="121">
        <v>0.17899999999999999</v>
      </c>
      <c r="C724" s="122">
        <v>0.17899999999999999</v>
      </c>
      <c r="D724" s="123">
        <v>0</v>
      </c>
      <c r="E724" s="121">
        <v>0.126</v>
      </c>
      <c r="F724" s="122">
        <v>0.115</v>
      </c>
      <c r="G724" s="123">
        <v>-1.0999999999999996E-2</v>
      </c>
      <c r="H724" s="121">
        <v>0.12</v>
      </c>
      <c r="I724" s="122">
        <v>0.11</v>
      </c>
      <c r="J724" s="123">
        <v>-9.999999999999995E-3</v>
      </c>
    </row>
    <row r="725" spans="1:10" ht="14" x14ac:dyDescent="0.15">
      <c r="A725" s="475" t="s">
        <v>244</v>
      </c>
      <c r="B725" s="136">
        <v>39</v>
      </c>
      <c r="C725" s="137">
        <v>39</v>
      </c>
      <c r="D725" s="138" t="s">
        <v>233</v>
      </c>
      <c r="E725" s="136">
        <v>278</v>
      </c>
      <c r="F725" s="137">
        <v>278</v>
      </c>
      <c r="G725" s="138" t="s">
        <v>233</v>
      </c>
      <c r="H725" s="136">
        <v>806</v>
      </c>
      <c r="I725" s="137">
        <v>806</v>
      </c>
      <c r="J725" s="138" t="s">
        <v>233</v>
      </c>
    </row>
    <row r="726" spans="1:10" ht="14" x14ac:dyDescent="0.15">
      <c r="A726" s="345" t="s">
        <v>182</v>
      </c>
      <c r="B726" s="139">
        <v>2.72</v>
      </c>
      <c r="C726" s="140">
        <v>2.67</v>
      </c>
      <c r="D726" s="141">
        <v>-5.0000000000000266E-2</v>
      </c>
      <c r="E726" s="139">
        <v>2.62</v>
      </c>
      <c r="F726" s="140">
        <v>2.63</v>
      </c>
      <c r="G726" s="141">
        <v>9.9999999999997868E-3</v>
      </c>
      <c r="H726" s="139">
        <v>2.57</v>
      </c>
      <c r="I726" s="140">
        <v>2.59</v>
      </c>
      <c r="J726" s="141">
        <v>2.0000000000000018E-2</v>
      </c>
    </row>
    <row r="727" spans="1:10" ht="14" x14ac:dyDescent="0.15">
      <c r="A727" s="345" t="s">
        <v>165</v>
      </c>
      <c r="B727" s="139">
        <v>1.1000000000000001</v>
      </c>
      <c r="C727" s="140">
        <v>1.08</v>
      </c>
      <c r="D727" s="142" t="s">
        <v>233</v>
      </c>
      <c r="E727" s="139">
        <v>0.98</v>
      </c>
      <c r="F727" s="140">
        <v>0.93</v>
      </c>
      <c r="G727" s="142" t="s">
        <v>233</v>
      </c>
      <c r="H727" s="139">
        <v>0.93</v>
      </c>
      <c r="I727" s="140">
        <v>0.91</v>
      </c>
      <c r="J727" s="142" t="s">
        <v>233</v>
      </c>
    </row>
    <row r="728" spans="1:10" ht="14" x14ac:dyDescent="0.15">
      <c r="A728" s="345" t="s">
        <v>245</v>
      </c>
      <c r="B728" s="144" t="s">
        <v>233</v>
      </c>
      <c r="C728" s="140" t="s">
        <v>124</v>
      </c>
      <c r="D728" s="142" t="s">
        <v>233</v>
      </c>
      <c r="E728" s="144" t="s">
        <v>233</v>
      </c>
      <c r="F728" s="140" t="s">
        <v>124</v>
      </c>
      <c r="G728" s="142" t="s">
        <v>233</v>
      </c>
      <c r="H728" s="144" t="s">
        <v>233</v>
      </c>
      <c r="I728" s="140" t="s">
        <v>124</v>
      </c>
      <c r="J728" s="142" t="s">
        <v>233</v>
      </c>
    </row>
    <row r="729" spans="1:10" ht="14" x14ac:dyDescent="0.15">
      <c r="A729" s="476" t="s">
        <v>164</v>
      </c>
      <c r="B729" s="145" t="s">
        <v>233</v>
      </c>
      <c r="C729" s="146">
        <v>-5.1443450228659808E-2</v>
      </c>
      <c r="D729" s="147" t="s">
        <v>233</v>
      </c>
      <c r="E729" s="145" t="s">
        <v>233</v>
      </c>
      <c r="F729" s="146">
        <v>1.0243532657319483E-2</v>
      </c>
      <c r="G729" s="147" t="s">
        <v>233</v>
      </c>
      <c r="H729" s="145" t="s">
        <v>233</v>
      </c>
      <c r="I729" s="146">
        <v>1.9830861679544284E-2</v>
      </c>
      <c r="J729" s="147" t="s">
        <v>233</v>
      </c>
    </row>
    <row r="730" spans="1:10" ht="28" x14ac:dyDescent="0.15">
      <c r="A730" s="469" t="s">
        <v>326</v>
      </c>
      <c r="B730" s="121">
        <v>0.25600000000000001</v>
      </c>
      <c r="C730" s="122">
        <v>0.23100000000000001</v>
      </c>
      <c r="D730" s="123">
        <v>-2.4999999999999994E-2</v>
      </c>
      <c r="E730" s="121">
        <v>0.13300000000000001</v>
      </c>
      <c r="F730" s="122">
        <v>0.13600000000000001</v>
      </c>
      <c r="G730" s="123">
        <v>3.0000000000000027E-3</v>
      </c>
      <c r="H730" s="121">
        <v>0.151</v>
      </c>
      <c r="I730" s="122">
        <v>0.16</v>
      </c>
      <c r="J730" s="123">
        <v>9.000000000000008E-3</v>
      </c>
    </row>
    <row r="731" spans="1:10" ht="14" x14ac:dyDescent="0.15">
      <c r="A731" s="345" t="s">
        <v>693</v>
      </c>
      <c r="B731" s="121">
        <v>0.38500000000000001</v>
      </c>
      <c r="C731" s="122">
        <v>0.41</v>
      </c>
      <c r="D731" s="123">
        <v>2.4999999999999967E-2</v>
      </c>
      <c r="E731" s="121">
        <v>0.26900000000000002</v>
      </c>
      <c r="F731" s="122">
        <v>0.26500000000000001</v>
      </c>
      <c r="G731" s="123">
        <v>-4.0000000000000036E-3</v>
      </c>
      <c r="H731" s="121">
        <v>0.29399999999999998</v>
      </c>
      <c r="I731" s="122">
        <v>0.311</v>
      </c>
      <c r="J731" s="123">
        <v>1.7000000000000015E-2</v>
      </c>
    </row>
    <row r="732" spans="1:10" ht="14" x14ac:dyDescent="0.15">
      <c r="A732" s="345" t="s">
        <v>694</v>
      </c>
      <c r="B732" s="121">
        <v>0.25600000000000001</v>
      </c>
      <c r="C732" s="122">
        <v>0.25600000000000001</v>
      </c>
      <c r="D732" s="123">
        <v>0</v>
      </c>
      <c r="E732" s="121">
        <v>0.38700000000000001</v>
      </c>
      <c r="F732" s="122">
        <v>0.35799999999999998</v>
      </c>
      <c r="G732" s="123">
        <v>-2.9000000000000026E-2</v>
      </c>
      <c r="H732" s="121">
        <v>0.39900000000000002</v>
      </c>
      <c r="I732" s="122">
        <v>0.36299999999999999</v>
      </c>
      <c r="J732" s="123">
        <v>-3.6000000000000032E-2</v>
      </c>
    </row>
    <row r="733" spans="1:10" ht="14" x14ac:dyDescent="0.15">
      <c r="A733" s="345" t="s">
        <v>695</v>
      </c>
      <c r="B733" s="121">
        <v>0.10299999999999999</v>
      </c>
      <c r="C733" s="122">
        <v>0.10299999999999999</v>
      </c>
      <c r="D733" s="123">
        <v>0</v>
      </c>
      <c r="E733" s="121">
        <v>0.21099999999999999</v>
      </c>
      <c r="F733" s="122">
        <v>0.24</v>
      </c>
      <c r="G733" s="123">
        <v>2.8999999999999998E-2</v>
      </c>
      <c r="H733" s="121">
        <v>0.157</v>
      </c>
      <c r="I733" s="122">
        <v>0.16500000000000001</v>
      </c>
      <c r="J733" s="123">
        <v>8.0000000000000071E-3</v>
      </c>
    </row>
    <row r="734" spans="1:10" ht="14" x14ac:dyDescent="0.15">
      <c r="A734" s="475" t="s">
        <v>244</v>
      </c>
      <c r="B734" s="136">
        <v>39</v>
      </c>
      <c r="C734" s="137">
        <v>39</v>
      </c>
      <c r="D734" s="138" t="s">
        <v>233</v>
      </c>
      <c r="E734" s="136">
        <v>279</v>
      </c>
      <c r="F734" s="137">
        <v>279</v>
      </c>
      <c r="G734" s="138" t="s">
        <v>233</v>
      </c>
      <c r="H734" s="136">
        <v>810</v>
      </c>
      <c r="I734" s="137">
        <v>810</v>
      </c>
      <c r="J734" s="138" t="s">
        <v>233</v>
      </c>
    </row>
    <row r="735" spans="1:10" ht="14" x14ac:dyDescent="0.15">
      <c r="A735" s="345" t="s">
        <v>182</v>
      </c>
      <c r="B735" s="139">
        <v>2.79</v>
      </c>
      <c r="C735" s="140">
        <v>2.77</v>
      </c>
      <c r="D735" s="141">
        <v>-2.0000000000000018E-2</v>
      </c>
      <c r="E735" s="139">
        <v>2.3199999999999998</v>
      </c>
      <c r="F735" s="140">
        <v>2.2999999999999998</v>
      </c>
      <c r="G735" s="141">
        <v>-2.0000000000000018E-2</v>
      </c>
      <c r="H735" s="139">
        <v>2.44</v>
      </c>
      <c r="I735" s="140">
        <v>2.4700000000000002</v>
      </c>
      <c r="J735" s="141">
        <v>3.0000000000000249E-2</v>
      </c>
    </row>
    <row r="736" spans="1:10" ht="14" x14ac:dyDescent="0.15">
      <c r="A736" s="345" t="s">
        <v>165</v>
      </c>
      <c r="B736" s="139">
        <v>0.95</v>
      </c>
      <c r="C736" s="140">
        <v>0.93</v>
      </c>
      <c r="D736" s="142" t="s">
        <v>233</v>
      </c>
      <c r="E736" s="139">
        <v>0.95</v>
      </c>
      <c r="F736" s="140">
        <v>0.98</v>
      </c>
      <c r="G736" s="142" t="s">
        <v>233</v>
      </c>
      <c r="H736" s="139">
        <v>0.93</v>
      </c>
      <c r="I736" s="140">
        <v>0.95</v>
      </c>
      <c r="J736" s="142" t="s">
        <v>233</v>
      </c>
    </row>
    <row r="737" spans="1:10" ht="14" x14ac:dyDescent="0.15">
      <c r="A737" s="345" t="s">
        <v>245</v>
      </c>
      <c r="B737" s="144" t="s">
        <v>233</v>
      </c>
      <c r="C737" s="140" t="s">
        <v>124</v>
      </c>
      <c r="D737" s="142" t="s">
        <v>233</v>
      </c>
      <c r="E737" s="144" t="s">
        <v>233</v>
      </c>
      <c r="F737" s="140" t="s">
        <v>124</v>
      </c>
      <c r="G737" s="142" t="s">
        <v>233</v>
      </c>
      <c r="H737" s="144" t="s">
        <v>233</v>
      </c>
      <c r="I737" s="140" t="s">
        <v>124</v>
      </c>
      <c r="J737" s="142" t="s">
        <v>233</v>
      </c>
    </row>
    <row r="738" spans="1:10" ht="14" x14ac:dyDescent="0.15">
      <c r="A738" s="476" t="s">
        <v>164</v>
      </c>
      <c r="B738" s="145" t="s">
        <v>233</v>
      </c>
      <c r="C738" s="146">
        <v>-1.8806894587080292E-2</v>
      </c>
      <c r="D738" s="147" t="s">
        <v>233</v>
      </c>
      <c r="E738" s="145" t="s">
        <v>233</v>
      </c>
      <c r="F738" s="146">
        <v>-2.011521926332871E-2</v>
      </c>
      <c r="G738" s="147" t="s">
        <v>233</v>
      </c>
      <c r="H738" s="145" t="s">
        <v>233</v>
      </c>
      <c r="I738" s="146">
        <v>3.0351952557008722E-2</v>
      </c>
      <c r="J738" s="147" t="s">
        <v>233</v>
      </c>
    </row>
    <row r="739" spans="1:10" ht="28" x14ac:dyDescent="0.15">
      <c r="A739" s="469" t="s">
        <v>68</v>
      </c>
      <c r="B739" s="121">
        <v>0.26300000000000001</v>
      </c>
      <c r="C739" s="122">
        <v>0.28899999999999998</v>
      </c>
      <c r="D739" s="123">
        <v>2.5999999999999968E-2</v>
      </c>
      <c r="E739" s="121">
        <v>0.29899999999999999</v>
      </c>
      <c r="F739" s="122">
        <v>0.33800000000000002</v>
      </c>
      <c r="G739" s="123">
        <v>3.9000000000000035E-2</v>
      </c>
      <c r="H739" s="121">
        <v>0.25700000000000001</v>
      </c>
      <c r="I739" s="122">
        <v>0.27700000000000002</v>
      </c>
      <c r="J739" s="123">
        <v>2.0000000000000018E-2</v>
      </c>
    </row>
    <row r="740" spans="1:10" ht="14" x14ac:dyDescent="0.15">
      <c r="A740" s="345" t="s">
        <v>693</v>
      </c>
      <c r="B740" s="121">
        <v>0.36799999999999999</v>
      </c>
      <c r="C740" s="122">
        <v>0.5</v>
      </c>
      <c r="D740" s="123">
        <v>0.13200000000000001</v>
      </c>
      <c r="E740" s="121">
        <v>0.34899999999999998</v>
      </c>
      <c r="F740" s="122">
        <v>0.34200000000000003</v>
      </c>
      <c r="G740" s="123">
        <v>-6.9999999999999507E-3</v>
      </c>
      <c r="H740" s="121">
        <v>0.38200000000000001</v>
      </c>
      <c r="I740" s="122">
        <v>0.38300000000000001</v>
      </c>
      <c r="J740" s="123">
        <v>1.0000000000000009E-3</v>
      </c>
    </row>
    <row r="741" spans="1:10" ht="14" x14ac:dyDescent="0.15">
      <c r="A741" s="345" t="s">
        <v>694</v>
      </c>
      <c r="B741" s="121">
        <v>0.23699999999999999</v>
      </c>
      <c r="C741" s="122">
        <v>0.184</v>
      </c>
      <c r="D741" s="123">
        <v>-5.2999999999999992E-2</v>
      </c>
      <c r="E741" s="121">
        <v>0.27700000000000002</v>
      </c>
      <c r="F741" s="122">
        <v>0.28100000000000003</v>
      </c>
      <c r="G741" s="123">
        <v>4.0000000000000036E-3</v>
      </c>
      <c r="H741" s="121">
        <v>0.30099999999999999</v>
      </c>
      <c r="I741" s="122">
        <v>0.29699999999999999</v>
      </c>
      <c r="J741" s="123">
        <v>-4.0000000000000036E-3</v>
      </c>
    </row>
    <row r="742" spans="1:10" ht="14" x14ac:dyDescent="0.15">
      <c r="A742" s="345" t="s">
        <v>695</v>
      </c>
      <c r="B742" s="121">
        <v>0.13200000000000001</v>
      </c>
      <c r="C742" s="122">
        <v>2.5999999999999999E-2</v>
      </c>
      <c r="D742" s="123">
        <v>-0.10600000000000001</v>
      </c>
      <c r="E742" s="121">
        <v>7.5999999999999998E-2</v>
      </c>
      <c r="F742" s="122">
        <v>0.04</v>
      </c>
      <c r="G742" s="123">
        <v>-3.5999999999999997E-2</v>
      </c>
      <c r="H742" s="121">
        <v>0.06</v>
      </c>
      <c r="I742" s="122">
        <v>4.2999999999999997E-2</v>
      </c>
      <c r="J742" s="123">
        <v>-1.7000000000000001E-2</v>
      </c>
    </row>
    <row r="743" spans="1:10" ht="14" x14ac:dyDescent="0.15">
      <c r="A743" s="475" t="s">
        <v>244</v>
      </c>
      <c r="B743" s="136">
        <v>38</v>
      </c>
      <c r="C743" s="137">
        <v>38</v>
      </c>
      <c r="D743" s="138" t="s">
        <v>233</v>
      </c>
      <c r="E743" s="136">
        <v>278</v>
      </c>
      <c r="F743" s="137">
        <v>278</v>
      </c>
      <c r="G743" s="138" t="s">
        <v>233</v>
      </c>
      <c r="H743" s="136">
        <v>806</v>
      </c>
      <c r="I743" s="137">
        <v>806</v>
      </c>
      <c r="J743" s="138" t="s">
        <v>233</v>
      </c>
    </row>
    <row r="744" spans="1:10" ht="14" x14ac:dyDescent="0.15">
      <c r="A744" s="345" t="s">
        <v>182</v>
      </c>
      <c r="B744" s="139">
        <v>2.76</v>
      </c>
      <c r="C744" s="140">
        <v>3.05</v>
      </c>
      <c r="D744" s="141">
        <v>0.29000000000000004</v>
      </c>
      <c r="E744" s="139">
        <v>2.87</v>
      </c>
      <c r="F744" s="140">
        <v>2.98</v>
      </c>
      <c r="G744" s="141">
        <v>0.10999999999999988</v>
      </c>
      <c r="H744" s="139">
        <v>2.84</v>
      </c>
      <c r="I744" s="140">
        <v>2.89</v>
      </c>
      <c r="J744" s="141">
        <v>5.0000000000000266E-2</v>
      </c>
    </row>
    <row r="745" spans="1:10" ht="14" x14ac:dyDescent="0.15">
      <c r="A745" s="345" t="s">
        <v>165</v>
      </c>
      <c r="B745" s="139">
        <v>1</v>
      </c>
      <c r="C745" s="140">
        <v>0.77</v>
      </c>
      <c r="D745" s="142" t="s">
        <v>233</v>
      </c>
      <c r="E745" s="139">
        <v>0.93</v>
      </c>
      <c r="F745" s="140">
        <v>0.88</v>
      </c>
      <c r="G745" s="142" t="s">
        <v>233</v>
      </c>
      <c r="H745" s="139">
        <v>0.88</v>
      </c>
      <c r="I745" s="140">
        <v>0.86</v>
      </c>
      <c r="J745" s="142" t="s">
        <v>233</v>
      </c>
    </row>
    <row r="746" spans="1:10" ht="14" x14ac:dyDescent="0.15">
      <c r="A746" s="345" t="s">
        <v>245</v>
      </c>
      <c r="B746" s="144" t="s">
        <v>233</v>
      </c>
      <c r="C746" s="140" t="s">
        <v>124</v>
      </c>
      <c r="D746" s="142" t="s">
        <v>233</v>
      </c>
      <c r="E746" s="144" t="s">
        <v>233</v>
      </c>
      <c r="F746" s="140" t="s">
        <v>124</v>
      </c>
      <c r="G746" s="142" t="s">
        <v>233</v>
      </c>
      <c r="H746" s="144" t="s">
        <v>233</v>
      </c>
      <c r="I746" s="140" t="s">
        <v>124</v>
      </c>
      <c r="J746" s="142" t="s">
        <v>233</v>
      </c>
    </row>
    <row r="747" spans="1:10" ht="14" x14ac:dyDescent="0.15">
      <c r="A747" s="476" t="s">
        <v>164</v>
      </c>
      <c r="B747" s="145" t="s">
        <v>233</v>
      </c>
      <c r="C747" s="146">
        <v>0.32305443183952171</v>
      </c>
      <c r="D747" s="147" t="s">
        <v>233</v>
      </c>
      <c r="E747" s="145" t="s">
        <v>233</v>
      </c>
      <c r="F747" s="146">
        <v>0.10926044115522746</v>
      </c>
      <c r="G747" s="147" t="s">
        <v>233</v>
      </c>
      <c r="H747" s="145" t="s">
        <v>233</v>
      </c>
      <c r="I747" s="146">
        <v>4.9499098156206955E-2</v>
      </c>
      <c r="J747" s="147" t="s">
        <v>233</v>
      </c>
    </row>
    <row r="748" spans="1:10" ht="28" x14ac:dyDescent="0.15">
      <c r="A748" s="469" t="s">
        <v>142</v>
      </c>
      <c r="B748" s="121">
        <v>0.28199999999999997</v>
      </c>
      <c r="C748" s="122">
        <v>0.308</v>
      </c>
      <c r="D748" s="123">
        <v>2.6000000000000023E-2</v>
      </c>
      <c r="E748" s="121">
        <v>0.19900000000000001</v>
      </c>
      <c r="F748" s="122">
        <v>0.17799999999999999</v>
      </c>
      <c r="G748" s="123">
        <v>-2.1000000000000019E-2</v>
      </c>
      <c r="H748" s="121">
        <v>0.20799999999999999</v>
      </c>
      <c r="I748" s="122">
        <v>0.20300000000000001</v>
      </c>
      <c r="J748" s="123">
        <v>-4.9999999999999767E-3</v>
      </c>
    </row>
    <row r="749" spans="1:10" ht="14" x14ac:dyDescent="0.15">
      <c r="A749" s="345" t="s">
        <v>693</v>
      </c>
      <c r="B749" s="121">
        <v>0.23100000000000001</v>
      </c>
      <c r="C749" s="122">
        <v>0.33300000000000002</v>
      </c>
      <c r="D749" s="123">
        <v>0.10200000000000001</v>
      </c>
      <c r="E749" s="121">
        <v>0.16700000000000001</v>
      </c>
      <c r="F749" s="122">
        <v>0.217</v>
      </c>
      <c r="G749" s="123">
        <v>4.9999999999999989E-2</v>
      </c>
      <c r="H749" s="121">
        <v>0.23300000000000001</v>
      </c>
      <c r="I749" s="122">
        <v>0.24099999999999999</v>
      </c>
      <c r="J749" s="123">
        <v>7.9999999999999793E-3</v>
      </c>
    </row>
    <row r="750" spans="1:10" ht="14" x14ac:dyDescent="0.15">
      <c r="A750" s="345" t="s">
        <v>694</v>
      </c>
      <c r="B750" s="121">
        <v>0.28199999999999997</v>
      </c>
      <c r="C750" s="122">
        <v>0.23100000000000001</v>
      </c>
      <c r="D750" s="123">
        <v>-5.0999999999999962E-2</v>
      </c>
      <c r="E750" s="121">
        <v>0.22800000000000001</v>
      </c>
      <c r="F750" s="122">
        <v>0.26100000000000001</v>
      </c>
      <c r="G750" s="123">
        <v>3.3000000000000002E-2</v>
      </c>
      <c r="H750" s="121">
        <v>0.316</v>
      </c>
      <c r="I750" s="122">
        <v>0.33700000000000002</v>
      </c>
      <c r="J750" s="123">
        <v>2.1000000000000019E-2</v>
      </c>
    </row>
    <row r="751" spans="1:10" ht="14" x14ac:dyDescent="0.15">
      <c r="A751" s="345" t="s">
        <v>695</v>
      </c>
      <c r="B751" s="121">
        <v>0.20499999999999999</v>
      </c>
      <c r="C751" s="122">
        <v>0.128</v>
      </c>
      <c r="D751" s="123">
        <v>-7.6999999999999985E-2</v>
      </c>
      <c r="E751" s="121">
        <v>0.40600000000000003</v>
      </c>
      <c r="F751" s="122">
        <v>0.34399999999999997</v>
      </c>
      <c r="G751" s="123">
        <v>-6.2000000000000055E-2</v>
      </c>
      <c r="H751" s="121">
        <v>0.24399999999999999</v>
      </c>
      <c r="I751" s="122">
        <v>0.219</v>
      </c>
      <c r="J751" s="123">
        <v>-2.4999999999999994E-2</v>
      </c>
    </row>
    <row r="752" spans="1:10" ht="14" x14ac:dyDescent="0.15">
      <c r="A752" s="475" t="s">
        <v>244</v>
      </c>
      <c r="B752" s="136">
        <v>39</v>
      </c>
      <c r="C752" s="137">
        <v>39</v>
      </c>
      <c r="D752" s="138" t="s">
        <v>233</v>
      </c>
      <c r="E752" s="136">
        <v>276</v>
      </c>
      <c r="F752" s="137">
        <v>276</v>
      </c>
      <c r="G752" s="138" t="s">
        <v>233</v>
      </c>
      <c r="H752" s="136">
        <v>808</v>
      </c>
      <c r="I752" s="137">
        <v>808</v>
      </c>
      <c r="J752" s="138" t="s">
        <v>233</v>
      </c>
    </row>
    <row r="753" spans="1:10" ht="14" x14ac:dyDescent="0.15">
      <c r="A753" s="345" t="s">
        <v>182</v>
      </c>
      <c r="B753" s="139">
        <v>2.59</v>
      </c>
      <c r="C753" s="140">
        <v>2.82</v>
      </c>
      <c r="D753" s="141">
        <v>0.22999999999999998</v>
      </c>
      <c r="E753" s="139">
        <v>2.16</v>
      </c>
      <c r="F753" s="140">
        <v>2.23</v>
      </c>
      <c r="G753" s="141">
        <v>6.999999999999984E-2</v>
      </c>
      <c r="H753" s="139">
        <v>2.4</v>
      </c>
      <c r="I753" s="140">
        <v>2.4300000000000002</v>
      </c>
      <c r="J753" s="141">
        <v>3.0000000000000249E-2</v>
      </c>
    </row>
    <row r="754" spans="1:10" ht="14" x14ac:dyDescent="0.15">
      <c r="A754" s="345" t="s">
        <v>165</v>
      </c>
      <c r="B754" s="139">
        <v>1.1200000000000001</v>
      </c>
      <c r="C754" s="140">
        <v>1.02</v>
      </c>
      <c r="D754" s="142" t="s">
        <v>233</v>
      </c>
      <c r="E754" s="139">
        <v>1.1599999999999999</v>
      </c>
      <c r="F754" s="140">
        <v>1.1100000000000001</v>
      </c>
      <c r="G754" s="142" t="s">
        <v>233</v>
      </c>
      <c r="H754" s="139">
        <v>1.07</v>
      </c>
      <c r="I754" s="140">
        <v>1.04</v>
      </c>
      <c r="J754" s="142" t="s">
        <v>233</v>
      </c>
    </row>
    <row r="755" spans="1:10" ht="14" x14ac:dyDescent="0.15">
      <c r="A755" s="345" t="s">
        <v>245</v>
      </c>
      <c r="B755" s="144" t="s">
        <v>233</v>
      </c>
      <c r="C755" s="140" t="s">
        <v>124</v>
      </c>
      <c r="D755" s="142" t="s">
        <v>233</v>
      </c>
      <c r="E755" s="144" t="s">
        <v>233</v>
      </c>
      <c r="F755" s="140" t="s">
        <v>124</v>
      </c>
      <c r="G755" s="142" t="s">
        <v>233</v>
      </c>
      <c r="H755" s="144" t="s">
        <v>233</v>
      </c>
      <c r="I755" s="140" t="s">
        <v>124</v>
      </c>
      <c r="J755" s="142" t="s">
        <v>233</v>
      </c>
    </row>
    <row r="756" spans="1:10" ht="14" x14ac:dyDescent="0.15">
      <c r="A756" s="476" t="s">
        <v>164</v>
      </c>
      <c r="B756" s="145" t="s">
        <v>233</v>
      </c>
      <c r="C756" s="146">
        <v>0.22163354568166957</v>
      </c>
      <c r="D756" s="147" t="s">
        <v>233</v>
      </c>
      <c r="E756" s="145" t="s">
        <v>233</v>
      </c>
      <c r="F756" s="146">
        <v>7.0949063480116689E-2</v>
      </c>
      <c r="G756" s="147" t="s">
        <v>233</v>
      </c>
      <c r="H756" s="145" t="s">
        <v>233</v>
      </c>
      <c r="I756" s="146">
        <v>2.9571563667599155E-2</v>
      </c>
      <c r="J756" s="147" t="s">
        <v>233</v>
      </c>
    </row>
    <row r="757" spans="1:10" ht="56" x14ac:dyDescent="0.15">
      <c r="A757" s="469" t="s">
        <v>952</v>
      </c>
      <c r="B757" s="121">
        <v>0.1</v>
      </c>
      <c r="C757" s="122">
        <v>0.05</v>
      </c>
      <c r="D757" s="123">
        <v>-0.05</v>
      </c>
      <c r="E757" s="121">
        <v>1.7000000000000001E-2</v>
      </c>
      <c r="F757" s="122">
        <v>3.5000000000000003E-2</v>
      </c>
      <c r="G757" s="123">
        <v>1.8000000000000002E-2</v>
      </c>
      <c r="H757" s="121">
        <v>2.7E-2</v>
      </c>
      <c r="I757" s="122">
        <v>4.1000000000000002E-2</v>
      </c>
      <c r="J757" s="123">
        <v>1.4000000000000002E-2</v>
      </c>
    </row>
    <row r="758" spans="1:10" ht="14" x14ac:dyDescent="0.15">
      <c r="A758" s="345" t="s">
        <v>396</v>
      </c>
      <c r="B758" s="121">
        <v>0.2</v>
      </c>
      <c r="C758" s="122">
        <v>0.17499999999999999</v>
      </c>
      <c r="D758" s="123">
        <v>-2.5000000000000022E-2</v>
      </c>
      <c r="E758" s="121">
        <v>0.108</v>
      </c>
      <c r="F758" s="122">
        <v>6.6000000000000003E-2</v>
      </c>
      <c r="G758" s="123">
        <v>-4.1999999999999996E-2</v>
      </c>
      <c r="H758" s="121">
        <v>0.156</v>
      </c>
      <c r="I758" s="122">
        <v>0.115</v>
      </c>
      <c r="J758" s="123">
        <v>-4.0999999999999995E-2</v>
      </c>
    </row>
    <row r="759" spans="1:10" ht="14" x14ac:dyDescent="0.15">
      <c r="A759" s="345" t="s">
        <v>397</v>
      </c>
      <c r="B759" s="121">
        <v>0.32500000000000001</v>
      </c>
      <c r="C759" s="122">
        <v>0.375</v>
      </c>
      <c r="D759" s="123">
        <v>4.9999999999999989E-2</v>
      </c>
      <c r="E759" s="121">
        <v>0.23300000000000001</v>
      </c>
      <c r="F759" s="122">
        <v>0.16</v>
      </c>
      <c r="G759" s="123">
        <v>-7.3000000000000009E-2</v>
      </c>
      <c r="H759" s="121">
        <v>0.33200000000000002</v>
      </c>
      <c r="I759" s="122">
        <v>0.224</v>
      </c>
      <c r="J759" s="123">
        <v>-0.10800000000000001</v>
      </c>
    </row>
    <row r="760" spans="1:10" ht="14" x14ac:dyDescent="0.15">
      <c r="A760" s="345" t="s">
        <v>381</v>
      </c>
      <c r="B760" s="121">
        <v>0.375</v>
      </c>
      <c r="C760" s="122">
        <v>0.4</v>
      </c>
      <c r="D760" s="123">
        <v>2.5000000000000022E-2</v>
      </c>
      <c r="E760" s="121">
        <v>0.64200000000000002</v>
      </c>
      <c r="F760" s="122">
        <v>0.74</v>
      </c>
      <c r="G760" s="123">
        <v>9.7999999999999976E-2</v>
      </c>
      <c r="H760" s="121">
        <v>0.48499999999999999</v>
      </c>
      <c r="I760" s="122">
        <v>0.62</v>
      </c>
      <c r="J760" s="123">
        <v>0.13500000000000001</v>
      </c>
    </row>
    <row r="761" spans="1:10" ht="14" x14ac:dyDescent="0.15">
      <c r="A761" s="475" t="s">
        <v>244</v>
      </c>
      <c r="B761" s="136">
        <v>40</v>
      </c>
      <c r="C761" s="137">
        <v>40</v>
      </c>
      <c r="D761" s="138" t="s">
        <v>233</v>
      </c>
      <c r="E761" s="136">
        <v>288</v>
      </c>
      <c r="F761" s="137">
        <v>288</v>
      </c>
      <c r="G761" s="138" t="s">
        <v>233</v>
      </c>
      <c r="H761" s="136">
        <v>808</v>
      </c>
      <c r="I761" s="137">
        <v>808</v>
      </c>
      <c r="J761" s="138" t="s">
        <v>233</v>
      </c>
    </row>
    <row r="762" spans="1:10" ht="14" x14ac:dyDescent="0.15">
      <c r="A762" s="345" t="s">
        <v>182</v>
      </c>
      <c r="B762" s="139">
        <v>2.0299999999999998</v>
      </c>
      <c r="C762" s="140">
        <v>1.88</v>
      </c>
      <c r="D762" s="141">
        <v>-0.14999999999999991</v>
      </c>
      <c r="E762" s="139">
        <v>1.5</v>
      </c>
      <c r="F762" s="140">
        <v>1.4</v>
      </c>
      <c r="G762" s="141">
        <v>-0.10000000000000009</v>
      </c>
      <c r="H762" s="139">
        <v>1.73</v>
      </c>
      <c r="I762" s="140">
        <v>1.58</v>
      </c>
      <c r="J762" s="141">
        <v>-0.14999999999999991</v>
      </c>
    </row>
    <row r="763" spans="1:10" ht="14" x14ac:dyDescent="0.15">
      <c r="A763" s="345" t="s">
        <v>165</v>
      </c>
      <c r="B763" s="139">
        <v>1</v>
      </c>
      <c r="C763" s="140">
        <v>0.88</v>
      </c>
      <c r="D763" s="142" t="s">
        <v>233</v>
      </c>
      <c r="E763" s="139">
        <v>0.76</v>
      </c>
      <c r="F763" s="140">
        <v>0.76</v>
      </c>
      <c r="G763" s="142" t="s">
        <v>233</v>
      </c>
      <c r="H763" s="139">
        <v>0.82</v>
      </c>
      <c r="I763" s="140">
        <v>0.85</v>
      </c>
      <c r="J763" s="142" t="s">
        <v>233</v>
      </c>
    </row>
    <row r="764" spans="1:10" ht="14" x14ac:dyDescent="0.15">
      <c r="A764" s="345" t="s">
        <v>245</v>
      </c>
      <c r="B764" s="144" t="s">
        <v>233</v>
      </c>
      <c r="C764" s="140" t="s">
        <v>124</v>
      </c>
      <c r="D764" s="142" t="s">
        <v>233</v>
      </c>
      <c r="E764" s="144" t="s">
        <v>233</v>
      </c>
      <c r="F764" s="140" t="s">
        <v>251</v>
      </c>
      <c r="G764" s="142" t="s">
        <v>233</v>
      </c>
      <c r="H764" s="144" t="s">
        <v>233</v>
      </c>
      <c r="I764" s="140" t="s">
        <v>222</v>
      </c>
      <c r="J764" s="142" t="s">
        <v>233</v>
      </c>
    </row>
    <row r="765" spans="1:10" ht="14" x14ac:dyDescent="0.15">
      <c r="A765" s="476" t="s">
        <v>164</v>
      </c>
      <c r="B765" s="145" t="s">
        <v>233</v>
      </c>
      <c r="C765" s="146">
        <v>-0.17365091181810052</v>
      </c>
      <c r="D765" s="147" t="s">
        <v>233</v>
      </c>
      <c r="E765" s="145" t="s">
        <v>233</v>
      </c>
      <c r="F765" s="146">
        <v>-0.13612888542233681</v>
      </c>
      <c r="G765" s="147" t="s">
        <v>233</v>
      </c>
      <c r="H765" s="145" t="s">
        <v>233</v>
      </c>
      <c r="I765" s="146">
        <v>-0.16660191410735745</v>
      </c>
      <c r="J765" s="147" t="s">
        <v>233</v>
      </c>
    </row>
    <row r="766" spans="1:10" ht="28" x14ac:dyDescent="0.15">
      <c r="A766" s="469" t="s">
        <v>953</v>
      </c>
      <c r="B766" s="121">
        <v>0.3</v>
      </c>
      <c r="C766" s="122">
        <v>0.27500000000000002</v>
      </c>
      <c r="D766" s="123">
        <v>-2.4999999999999967E-2</v>
      </c>
      <c r="E766" s="121">
        <v>0.64300000000000002</v>
      </c>
      <c r="F766" s="122">
        <v>0.78800000000000003</v>
      </c>
      <c r="G766" s="123">
        <v>0.14500000000000002</v>
      </c>
      <c r="H766" s="121">
        <v>0.48</v>
      </c>
      <c r="I766" s="122">
        <v>0.628</v>
      </c>
      <c r="J766" s="123">
        <v>0.14800000000000002</v>
      </c>
    </row>
    <row r="767" spans="1:10" ht="14" x14ac:dyDescent="0.15">
      <c r="A767" s="345" t="s">
        <v>396</v>
      </c>
      <c r="B767" s="121">
        <v>0.3</v>
      </c>
      <c r="C767" s="122">
        <v>0.375</v>
      </c>
      <c r="D767" s="123">
        <v>7.5000000000000011E-2</v>
      </c>
      <c r="E767" s="121">
        <v>0.19400000000000001</v>
      </c>
      <c r="F767" s="122">
        <v>0.13800000000000001</v>
      </c>
      <c r="G767" s="123">
        <v>-5.5999999999999994E-2</v>
      </c>
      <c r="H767" s="121">
        <v>0.27500000000000002</v>
      </c>
      <c r="I767" s="122">
        <v>0.214</v>
      </c>
      <c r="J767" s="123">
        <v>-6.1000000000000026E-2</v>
      </c>
    </row>
    <row r="768" spans="1:10" ht="14" x14ac:dyDescent="0.15">
      <c r="A768" s="345" t="s">
        <v>397</v>
      </c>
      <c r="B768" s="121">
        <v>0.2</v>
      </c>
      <c r="C768" s="122">
        <v>0.25</v>
      </c>
      <c r="D768" s="123">
        <v>4.9999999999999989E-2</v>
      </c>
      <c r="E768" s="121">
        <v>9.1999999999999998E-2</v>
      </c>
      <c r="F768" s="122">
        <v>4.9000000000000002E-2</v>
      </c>
      <c r="G768" s="123">
        <v>-4.2999999999999997E-2</v>
      </c>
      <c r="H768" s="121">
        <v>0.13500000000000001</v>
      </c>
      <c r="I768" s="122">
        <v>9.0999999999999998E-2</v>
      </c>
      <c r="J768" s="123">
        <v>-4.4000000000000011E-2</v>
      </c>
    </row>
    <row r="769" spans="1:10" ht="14" x14ac:dyDescent="0.15">
      <c r="A769" s="345" t="s">
        <v>381</v>
      </c>
      <c r="B769" s="121">
        <v>0.2</v>
      </c>
      <c r="C769" s="122">
        <v>0.1</v>
      </c>
      <c r="D769" s="123">
        <v>-0.1</v>
      </c>
      <c r="E769" s="121">
        <v>7.0999999999999994E-2</v>
      </c>
      <c r="F769" s="122">
        <v>2.5000000000000001E-2</v>
      </c>
      <c r="G769" s="123">
        <v>-4.5999999999999992E-2</v>
      </c>
      <c r="H769" s="121">
        <v>0.109</v>
      </c>
      <c r="I769" s="122">
        <v>6.7000000000000004E-2</v>
      </c>
      <c r="J769" s="123">
        <v>-4.1999999999999996E-2</v>
      </c>
    </row>
    <row r="770" spans="1:10" ht="14" x14ac:dyDescent="0.15">
      <c r="A770" s="475" t="s">
        <v>244</v>
      </c>
      <c r="B770" s="136">
        <v>40</v>
      </c>
      <c r="C770" s="137">
        <v>40</v>
      </c>
      <c r="D770" s="138" t="s">
        <v>233</v>
      </c>
      <c r="E770" s="136">
        <v>283</v>
      </c>
      <c r="F770" s="137">
        <v>283</v>
      </c>
      <c r="G770" s="138" t="s">
        <v>233</v>
      </c>
      <c r="H770" s="136">
        <v>777</v>
      </c>
      <c r="I770" s="137">
        <v>777</v>
      </c>
      <c r="J770" s="138" t="s">
        <v>233</v>
      </c>
    </row>
    <row r="771" spans="1:10" ht="14" x14ac:dyDescent="0.15">
      <c r="A771" s="345" t="s">
        <v>182</v>
      </c>
      <c r="B771" s="139">
        <v>2.7</v>
      </c>
      <c r="C771" s="140">
        <v>2.83</v>
      </c>
      <c r="D771" s="141">
        <v>0.12999999999999989</v>
      </c>
      <c r="E771" s="139">
        <v>3.41</v>
      </c>
      <c r="F771" s="140">
        <v>3.69</v>
      </c>
      <c r="G771" s="141">
        <v>0.2799999999999998</v>
      </c>
      <c r="H771" s="139">
        <v>3.13</v>
      </c>
      <c r="I771" s="140">
        <v>3.4</v>
      </c>
      <c r="J771" s="141">
        <v>0.27</v>
      </c>
    </row>
    <row r="772" spans="1:10" ht="14" x14ac:dyDescent="0.15">
      <c r="A772" s="345" t="s">
        <v>165</v>
      </c>
      <c r="B772" s="139">
        <v>1.1100000000000001</v>
      </c>
      <c r="C772" s="140">
        <v>0.96</v>
      </c>
      <c r="D772" s="142" t="s">
        <v>233</v>
      </c>
      <c r="E772" s="139">
        <v>0.92</v>
      </c>
      <c r="F772" s="140">
        <v>0.68</v>
      </c>
      <c r="G772" s="142" t="s">
        <v>233</v>
      </c>
      <c r="H772" s="139">
        <v>1.02</v>
      </c>
      <c r="I772" s="140">
        <v>0.91</v>
      </c>
      <c r="J772" s="142" t="s">
        <v>233</v>
      </c>
    </row>
    <row r="773" spans="1:10" ht="14" x14ac:dyDescent="0.15">
      <c r="A773" s="345" t="s">
        <v>245</v>
      </c>
      <c r="B773" s="144" t="s">
        <v>233</v>
      </c>
      <c r="C773" s="140" t="s">
        <v>124</v>
      </c>
      <c r="D773" s="142" t="s">
        <v>233</v>
      </c>
      <c r="E773" s="144" t="s">
        <v>233</v>
      </c>
      <c r="F773" s="140" t="s">
        <v>222</v>
      </c>
      <c r="G773" s="142" t="s">
        <v>233</v>
      </c>
      <c r="H773" s="144" t="s">
        <v>233</v>
      </c>
      <c r="I773" s="140" t="s">
        <v>222</v>
      </c>
      <c r="J773" s="142" t="s">
        <v>233</v>
      </c>
    </row>
    <row r="774" spans="1:10" ht="14" x14ac:dyDescent="0.15">
      <c r="A774" s="476" t="s">
        <v>164</v>
      </c>
      <c r="B774" s="145" t="s">
        <v>233</v>
      </c>
      <c r="C774" s="146">
        <v>0.17985679374899549</v>
      </c>
      <c r="D774" s="147" t="s">
        <v>233</v>
      </c>
      <c r="E774" s="145" t="s">
        <v>233</v>
      </c>
      <c r="F774" s="146">
        <v>0.34763215733788205</v>
      </c>
      <c r="G774" s="147" t="s">
        <v>233</v>
      </c>
      <c r="H774" s="145" t="s">
        <v>233</v>
      </c>
      <c r="I774" s="146">
        <v>0.28078967897371321</v>
      </c>
      <c r="J774" s="147" t="s">
        <v>233</v>
      </c>
    </row>
    <row r="775" spans="1:10" ht="28" x14ac:dyDescent="0.15">
      <c r="A775" s="469" t="s">
        <v>954</v>
      </c>
      <c r="B775" s="121">
        <v>0.13500000000000001</v>
      </c>
      <c r="C775" s="122">
        <v>0.24299999999999999</v>
      </c>
      <c r="D775" s="123">
        <v>0.10799999999999998</v>
      </c>
      <c r="E775" s="121">
        <v>0.42299999999999999</v>
      </c>
      <c r="F775" s="122">
        <v>0.59199999999999997</v>
      </c>
      <c r="G775" s="123">
        <v>0.16899999999999998</v>
      </c>
      <c r="H775" s="121">
        <v>0.255</v>
      </c>
      <c r="I775" s="122">
        <v>0.36599999999999999</v>
      </c>
      <c r="J775" s="123">
        <v>0.11099999999999999</v>
      </c>
    </row>
    <row r="776" spans="1:10" ht="14" x14ac:dyDescent="0.15">
      <c r="A776" s="345" t="s">
        <v>396</v>
      </c>
      <c r="B776" s="121">
        <v>0.189</v>
      </c>
      <c r="C776" s="122">
        <v>0.216</v>
      </c>
      <c r="D776" s="123">
        <v>2.6999999999999996E-2</v>
      </c>
      <c r="E776" s="121">
        <v>0.31900000000000001</v>
      </c>
      <c r="F776" s="122">
        <v>0.246</v>
      </c>
      <c r="G776" s="123">
        <v>-7.3000000000000009E-2</v>
      </c>
      <c r="H776" s="121">
        <v>0.35499999999999998</v>
      </c>
      <c r="I776" s="122">
        <v>0.32500000000000001</v>
      </c>
      <c r="J776" s="123">
        <v>-2.9999999999999971E-2</v>
      </c>
    </row>
    <row r="777" spans="1:10" ht="14" x14ac:dyDescent="0.15">
      <c r="A777" s="345" t="s">
        <v>397</v>
      </c>
      <c r="B777" s="121">
        <v>0.35099999999999998</v>
      </c>
      <c r="C777" s="122">
        <v>0.27</v>
      </c>
      <c r="D777" s="123">
        <v>-8.0999999999999961E-2</v>
      </c>
      <c r="E777" s="121">
        <v>0.14599999999999999</v>
      </c>
      <c r="F777" s="122">
        <v>8.5000000000000006E-2</v>
      </c>
      <c r="G777" s="123">
        <v>-6.0999999999999985E-2</v>
      </c>
      <c r="H777" s="121">
        <v>0.23799999999999999</v>
      </c>
      <c r="I777" s="122">
        <v>0.20100000000000001</v>
      </c>
      <c r="J777" s="123">
        <v>-3.6999999999999977E-2</v>
      </c>
    </row>
    <row r="778" spans="1:10" ht="14" x14ac:dyDescent="0.15">
      <c r="A778" s="345" t="s">
        <v>381</v>
      </c>
      <c r="B778" s="121">
        <v>0.32400000000000001</v>
      </c>
      <c r="C778" s="122">
        <v>0.27</v>
      </c>
      <c r="D778" s="123">
        <v>-5.3999999999999992E-2</v>
      </c>
      <c r="E778" s="121">
        <v>0.112</v>
      </c>
      <c r="F778" s="122">
        <v>7.6999999999999999E-2</v>
      </c>
      <c r="G778" s="123">
        <v>-3.5000000000000003E-2</v>
      </c>
      <c r="H778" s="121">
        <v>0.152</v>
      </c>
      <c r="I778" s="122">
        <v>0.108</v>
      </c>
      <c r="J778" s="123">
        <v>-4.3999999999999997E-2</v>
      </c>
    </row>
    <row r="779" spans="1:10" ht="14" x14ac:dyDescent="0.15">
      <c r="A779" s="475" t="s">
        <v>244</v>
      </c>
      <c r="B779" s="136">
        <v>37</v>
      </c>
      <c r="C779" s="137">
        <v>37</v>
      </c>
      <c r="D779" s="138" t="s">
        <v>233</v>
      </c>
      <c r="E779" s="136">
        <v>260</v>
      </c>
      <c r="F779" s="137">
        <v>260</v>
      </c>
      <c r="G779" s="138" t="s">
        <v>233</v>
      </c>
      <c r="H779" s="136">
        <v>741</v>
      </c>
      <c r="I779" s="137">
        <v>741</v>
      </c>
      <c r="J779" s="138" t="s">
        <v>233</v>
      </c>
    </row>
    <row r="780" spans="1:10" ht="14" x14ac:dyDescent="0.15">
      <c r="A780" s="345" t="s">
        <v>182</v>
      </c>
      <c r="B780" s="139">
        <v>2.14</v>
      </c>
      <c r="C780" s="140">
        <v>2.4300000000000002</v>
      </c>
      <c r="D780" s="141">
        <v>0.29000000000000004</v>
      </c>
      <c r="E780" s="139">
        <v>3.05</v>
      </c>
      <c r="F780" s="140">
        <v>3.35</v>
      </c>
      <c r="G780" s="141">
        <v>0.30000000000000027</v>
      </c>
      <c r="H780" s="139">
        <v>2.71</v>
      </c>
      <c r="I780" s="140">
        <v>2.95</v>
      </c>
      <c r="J780" s="141">
        <v>0.24000000000000021</v>
      </c>
    </row>
    <row r="781" spans="1:10" ht="14" x14ac:dyDescent="0.15">
      <c r="A781" s="345" t="s">
        <v>165</v>
      </c>
      <c r="B781" s="139">
        <v>1.03</v>
      </c>
      <c r="C781" s="140">
        <v>1.1399999999999999</v>
      </c>
      <c r="D781" s="142" t="s">
        <v>233</v>
      </c>
      <c r="E781" s="139">
        <v>1.01</v>
      </c>
      <c r="F781" s="140">
        <v>0.93</v>
      </c>
      <c r="G781" s="142" t="s">
        <v>233</v>
      </c>
      <c r="H781" s="139">
        <v>1.01</v>
      </c>
      <c r="I781" s="140">
        <v>1</v>
      </c>
      <c r="J781" s="142" t="s">
        <v>233</v>
      </c>
    </row>
    <row r="782" spans="1:10" ht="14" x14ac:dyDescent="0.15">
      <c r="A782" s="345" t="s">
        <v>245</v>
      </c>
      <c r="B782" s="144" t="s">
        <v>233</v>
      </c>
      <c r="C782" s="140" t="s">
        <v>124</v>
      </c>
      <c r="D782" s="142" t="s">
        <v>233</v>
      </c>
      <c r="E782" s="144" t="s">
        <v>233</v>
      </c>
      <c r="F782" s="140" t="s">
        <v>222</v>
      </c>
      <c r="G782" s="142" t="s">
        <v>233</v>
      </c>
      <c r="H782" s="144" t="s">
        <v>233</v>
      </c>
      <c r="I782" s="140" t="s">
        <v>222</v>
      </c>
      <c r="J782" s="142" t="s">
        <v>233</v>
      </c>
    </row>
    <row r="783" spans="1:10" ht="14" x14ac:dyDescent="0.15">
      <c r="A783" s="476" t="s">
        <v>164</v>
      </c>
      <c r="B783" s="145" t="s">
        <v>233</v>
      </c>
      <c r="C783" s="146">
        <v>0.30889868668729875</v>
      </c>
      <c r="D783" s="147" t="s">
        <v>233</v>
      </c>
      <c r="E783" s="145" t="s">
        <v>233</v>
      </c>
      <c r="F783" s="146">
        <v>0.38581157928792642</v>
      </c>
      <c r="G783" s="147" t="s">
        <v>233</v>
      </c>
      <c r="H783" s="145" t="s">
        <v>233</v>
      </c>
      <c r="I783" s="146">
        <v>0.27796309344137504</v>
      </c>
      <c r="J783" s="147" t="s">
        <v>233</v>
      </c>
    </row>
    <row r="784" spans="1:10" ht="28" x14ac:dyDescent="0.15">
      <c r="A784" s="469" t="s">
        <v>955</v>
      </c>
      <c r="B784" s="121">
        <v>0.30599999999999999</v>
      </c>
      <c r="C784" s="122">
        <v>0.27800000000000002</v>
      </c>
      <c r="D784" s="123">
        <v>-2.7999999999999969E-2</v>
      </c>
      <c r="E784" s="121">
        <v>0.76700000000000002</v>
      </c>
      <c r="F784" s="122">
        <v>0.77100000000000002</v>
      </c>
      <c r="G784" s="123">
        <v>4.0000000000000036E-3</v>
      </c>
      <c r="H784" s="121">
        <v>0.57099999999999995</v>
      </c>
      <c r="I784" s="122">
        <v>0.55400000000000005</v>
      </c>
      <c r="J784" s="123">
        <v>-1.6999999999999904E-2</v>
      </c>
    </row>
    <row r="785" spans="1:10" ht="14" x14ac:dyDescent="0.15">
      <c r="A785" s="345" t="s">
        <v>396</v>
      </c>
      <c r="B785" s="121">
        <v>0.30599999999999999</v>
      </c>
      <c r="C785" s="122">
        <v>0.47199999999999998</v>
      </c>
      <c r="D785" s="123">
        <v>0.16599999999999998</v>
      </c>
      <c r="E785" s="121">
        <v>0.14499999999999999</v>
      </c>
      <c r="F785" s="122">
        <v>0.16800000000000001</v>
      </c>
      <c r="G785" s="123">
        <v>2.300000000000002E-2</v>
      </c>
      <c r="H785" s="121">
        <v>0.27600000000000002</v>
      </c>
      <c r="I785" s="122">
        <v>0.29799999999999999</v>
      </c>
      <c r="J785" s="123">
        <v>2.1999999999999964E-2</v>
      </c>
    </row>
    <row r="786" spans="1:10" ht="14" x14ac:dyDescent="0.15">
      <c r="A786" s="345" t="s">
        <v>397</v>
      </c>
      <c r="B786" s="121">
        <v>0.33300000000000002</v>
      </c>
      <c r="C786" s="122">
        <v>0.19400000000000001</v>
      </c>
      <c r="D786" s="123">
        <v>-0.13900000000000001</v>
      </c>
      <c r="E786" s="121">
        <v>7.2999999999999995E-2</v>
      </c>
      <c r="F786" s="122">
        <v>4.2000000000000003E-2</v>
      </c>
      <c r="G786" s="123">
        <v>-3.0999999999999993E-2</v>
      </c>
      <c r="H786" s="121">
        <v>0.128</v>
      </c>
      <c r="I786" s="122">
        <v>0.114</v>
      </c>
      <c r="J786" s="123">
        <v>-1.3999999999999999E-2</v>
      </c>
    </row>
    <row r="787" spans="1:10" ht="14" x14ac:dyDescent="0.15">
      <c r="A787" s="345" t="s">
        <v>381</v>
      </c>
      <c r="B787" s="121">
        <v>5.6000000000000001E-2</v>
      </c>
      <c r="C787" s="122">
        <v>5.6000000000000001E-2</v>
      </c>
      <c r="D787" s="123">
        <v>0</v>
      </c>
      <c r="E787" s="121">
        <v>1.4999999999999999E-2</v>
      </c>
      <c r="F787" s="122">
        <v>1.9E-2</v>
      </c>
      <c r="G787" s="123">
        <v>4.0000000000000001E-3</v>
      </c>
      <c r="H787" s="121">
        <v>2.4E-2</v>
      </c>
      <c r="I787" s="122">
        <v>3.4000000000000002E-2</v>
      </c>
      <c r="J787" s="123">
        <v>1.0000000000000002E-2</v>
      </c>
    </row>
    <row r="788" spans="1:10" ht="14" x14ac:dyDescent="0.15">
      <c r="A788" s="475" t="s">
        <v>244</v>
      </c>
      <c r="B788" s="136">
        <v>36</v>
      </c>
      <c r="C788" s="137">
        <v>36</v>
      </c>
      <c r="D788" s="138" t="s">
        <v>233</v>
      </c>
      <c r="E788" s="136">
        <v>262</v>
      </c>
      <c r="F788" s="137">
        <v>262</v>
      </c>
      <c r="G788" s="138" t="s">
        <v>233</v>
      </c>
      <c r="H788" s="136">
        <v>756</v>
      </c>
      <c r="I788" s="137">
        <v>756</v>
      </c>
      <c r="J788" s="138" t="s">
        <v>233</v>
      </c>
    </row>
    <row r="789" spans="1:10" ht="14" x14ac:dyDescent="0.15">
      <c r="A789" s="345" t="s">
        <v>182</v>
      </c>
      <c r="B789" s="139">
        <v>2.86</v>
      </c>
      <c r="C789" s="140">
        <v>2.97</v>
      </c>
      <c r="D789" s="141">
        <v>0.11000000000000032</v>
      </c>
      <c r="E789" s="139">
        <v>3.66</v>
      </c>
      <c r="F789" s="140">
        <v>3.69</v>
      </c>
      <c r="G789" s="141">
        <v>2.9999999999999805E-2</v>
      </c>
      <c r="H789" s="139">
        <v>3.4</v>
      </c>
      <c r="I789" s="140">
        <v>3.37</v>
      </c>
      <c r="J789" s="141">
        <v>-2.9999999999999805E-2</v>
      </c>
    </row>
    <row r="790" spans="1:10" ht="14" x14ac:dyDescent="0.15">
      <c r="A790" s="345" t="s">
        <v>165</v>
      </c>
      <c r="B790" s="139">
        <v>0.93</v>
      </c>
      <c r="C790" s="140">
        <v>0.84</v>
      </c>
      <c r="D790" s="142" t="s">
        <v>233</v>
      </c>
      <c r="E790" s="139">
        <v>0.68</v>
      </c>
      <c r="F790" s="140">
        <v>0.64</v>
      </c>
      <c r="G790" s="142" t="s">
        <v>233</v>
      </c>
      <c r="H790" s="139">
        <v>0.8</v>
      </c>
      <c r="I790" s="140">
        <v>0.82</v>
      </c>
      <c r="J790" s="142" t="s">
        <v>233</v>
      </c>
    </row>
    <row r="791" spans="1:10" ht="14" x14ac:dyDescent="0.15">
      <c r="A791" s="345" t="s">
        <v>245</v>
      </c>
      <c r="B791" s="144" t="s">
        <v>233</v>
      </c>
      <c r="C791" s="140" t="s">
        <v>124</v>
      </c>
      <c r="D791" s="142" t="s">
        <v>233</v>
      </c>
      <c r="E791" s="144" t="s">
        <v>233</v>
      </c>
      <c r="F791" s="140" t="s">
        <v>124</v>
      </c>
      <c r="G791" s="142" t="s">
        <v>233</v>
      </c>
      <c r="H791" s="144" t="s">
        <v>233</v>
      </c>
      <c r="I791" s="140" t="s">
        <v>124</v>
      </c>
      <c r="J791" s="142" t="s">
        <v>233</v>
      </c>
    </row>
    <row r="792" spans="1:10" ht="14" x14ac:dyDescent="0.15">
      <c r="A792" s="476" t="s">
        <v>164</v>
      </c>
      <c r="B792" s="145" t="s">
        <v>233</v>
      </c>
      <c r="C792" s="146">
        <v>9.6417537115478485E-2</v>
      </c>
      <c r="D792" s="147" t="s">
        <v>233</v>
      </c>
      <c r="E792" s="145" t="s">
        <v>233</v>
      </c>
      <c r="F792" s="146">
        <v>4.7340624205011707E-2</v>
      </c>
      <c r="G792" s="147" t="s">
        <v>233</v>
      </c>
      <c r="H792" s="145" t="s">
        <v>233</v>
      </c>
      <c r="I792" s="146">
        <v>-4.1763912920633112E-2</v>
      </c>
      <c r="J792" s="147" t="s">
        <v>233</v>
      </c>
    </row>
    <row r="793" spans="1:10" ht="28" x14ac:dyDescent="0.15">
      <c r="A793" s="253" t="s">
        <v>939</v>
      </c>
      <c r="B793" s="121">
        <v>0.26500000000000001</v>
      </c>
      <c r="C793" s="122">
        <v>0.20599999999999999</v>
      </c>
      <c r="D793" s="123">
        <v>-5.9000000000000025E-2</v>
      </c>
      <c r="E793" s="121">
        <v>0.123</v>
      </c>
      <c r="F793" s="122">
        <v>9.7000000000000003E-2</v>
      </c>
      <c r="G793" s="123">
        <v>-2.5999999999999995E-2</v>
      </c>
      <c r="H793" s="121">
        <v>0.126</v>
      </c>
      <c r="I793" s="122">
        <v>0.112</v>
      </c>
      <c r="J793" s="123">
        <v>-1.3999999999999999E-2</v>
      </c>
    </row>
    <row r="794" spans="1:10" ht="14" x14ac:dyDescent="0.15">
      <c r="A794" s="345" t="s">
        <v>396</v>
      </c>
      <c r="B794" s="121">
        <v>0.26500000000000001</v>
      </c>
      <c r="C794" s="122">
        <v>0.441</v>
      </c>
      <c r="D794" s="123">
        <v>0.17599999999999999</v>
      </c>
      <c r="E794" s="121">
        <v>0.26700000000000002</v>
      </c>
      <c r="F794" s="122">
        <v>0.216</v>
      </c>
      <c r="G794" s="123">
        <v>-5.1000000000000018E-2</v>
      </c>
      <c r="H794" s="121">
        <v>0.41199999999999998</v>
      </c>
      <c r="I794" s="122">
        <v>0.28199999999999997</v>
      </c>
      <c r="J794" s="123">
        <v>-0.13</v>
      </c>
    </row>
    <row r="795" spans="1:10" ht="14" x14ac:dyDescent="0.15">
      <c r="A795" s="345" t="s">
        <v>397</v>
      </c>
      <c r="B795" s="121">
        <v>0.441</v>
      </c>
      <c r="C795" s="122">
        <v>0.29399999999999998</v>
      </c>
      <c r="D795" s="123">
        <v>-0.14700000000000002</v>
      </c>
      <c r="E795" s="121">
        <v>0.45800000000000002</v>
      </c>
      <c r="F795" s="122">
        <v>0.36</v>
      </c>
      <c r="G795" s="123">
        <v>-9.8000000000000032E-2</v>
      </c>
      <c r="H795" s="121">
        <v>0.37</v>
      </c>
      <c r="I795" s="122">
        <v>0.40500000000000003</v>
      </c>
      <c r="J795" s="123">
        <v>3.5000000000000031E-2</v>
      </c>
    </row>
    <row r="796" spans="1:10" ht="14" x14ac:dyDescent="0.15">
      <c r="A796" s="345" t="s">
        <v>381</v>
      </c>
      <c r="B796" s="121">
        <v>2.9000000000000001E-2</v>
      </c>
      <c r="C796" s="122">
        <v>5.8999999999999997E-2</v>
      </c>
      <c r="D796" s="123">
        <v>2.9999999999999995E-2</v>
      </c>
      <c r="E796" s="121">
        <v>0.153</v>
      </c>
      <c r="F796" s="122">
        <v>0.32600000000000001</v>
      </c>
      <c r="G796" s="123">
        <v>0.17300000000000001</v>
      </c>
      <c r="H796" s="121">
        <v>9.1999999999999998E-2</v>
      </c>
      <c r="I796" s="122">
        <v>0.20100000000000001</v>
      </c>
      <c r="J796" s="123">
        <v>0.10900000000000001</v>
      </c>
    </row>
    <row r="797" spans="1:10" ht="14" x14ac:dyDescent="0.15">
      <c r="A797" s="475" t="s">
        <v>244</v>
      </c>
      <c r="B797" s="136">
        <v>34</v>
      </c>
      <c r="C797" s="137">
        <v>34</v>
      </c>
      <c r="D797" s="138" t="s">
        <v>233</v>
      </c>
      <c r="E797" s="136">
        <v>236</v>
      </c>
      <c r="F797" s="137">
        <v>236</v>
      </c>
      <c r="G797" s="138" t="s">
        <v>233</v>
      </c>
      <c r="H797" s="136">
        <v>706</v>
      </c>
      <c r="I797" s="137">
        <v>706</v>
      </c>
      <c r="J797" s="138" t="s">
        <v>233</v>
      </c>
    </row>
    <row r="798" spans="1:10" ht="14" x14ac:dyDescent="0.15">
      <c r="A798" s="345" t="s">
        <v>182</v>
      </c>
      <c r="B798" s="139">
        <v>2.76</v>
      </c>
      <c r="C798" s="140">
        <v>2.79</v>
      </c>
      <c r="D798" s="141">
        <v>3.0000000000000249E-2</v>
      </c>
      <c r="E798" s="139">
        <v>2.36</v>
      </c>
      <c r="F798" s="140">
        <v>2.08</v>
      </c>
      <c r="G798" s="141">
        <v>-0.2799999999999998</v>
      </c>
      <c r="H798" s="139">
        <v>2.57</v>
      </c>
      <c r="I798" s="140">
        <v>2.2999999999999998</v>
      </c>
      <c r="J798" s="141">
        <v>-0.27</v>
      </c>
    </row>
    <row r="799" spans="1:10" ht="14" x14ac:dyDescent="0.15">
      <c r="A799" s="345" t="s">
        <v>165</v>
      </c>
      <c r="B799" s="139">
        <v>0.89</v>
      </c>
      <c r="C799" s="140">
        <v>0.84</v>
      </c>
      <c r="D799" s="142" t="s">
        <v>233</v>
      </c>
      <c r="E799" s="139">
        <v>0.89</v>
      </c>
      <c r="F799" s="140">
        <v>0.96</v>
      </c>
      <c r="G799" s="142" t="s">
        <v>233</v>
      </c>
      <c r="H799" s="139">
        <v>0.83</v>
      </c>
      <c r="I799" s="140">
        <v>0.92</v>
      </c>
      <c r="J799" s="142" t="s">
        <v>233</v>
      </c>
    </row>
    <row r="800" spans="1:10" ht="14" x14ac:dyDescent="0.15">
      <c r="A800" s="345" t="s">
        <v>245</v>
      </c>
      <c r="B800" s="144" t="s">
        <v>233</v>
      </c>
      <c r="C800" s="140" t="s">
        <v>124</v>
      </c>
      <c r="D800" s="142" t="s">
        <v>233</v>
      </c>
      <c r="E800" s="144" t="s">
        <v>233</v>
      </c>
      <c r="F800" s="140" t="s">
        <v>222</v>
      </c>
      <c r="G800" s="142" t="s">
        <v>233</v>
      </c>
      <c r="H800" s="144" t="s">
        <v>233</v>
      </c>
      <c r="I800" s="140" t="s">
        <v>222</v>
      </c>
      <c r="J800" s="142" t="s">
        <v>233</v>
      </c>
    </row>
    <row r="801" spans="1:10" ht="14" x14ac:dyDescent="0.15">
      <c r="A801" s="476" t="s">
        <v>164</v>
      </c>
      <c r="B801" s="145" t="s">
        <v>233</v>
      </c>
      <c r="C801" s="146">
        <v>2.9142496693673976E-2</v>
      </c>
      <c r="D801" s="147" t="s">
        <v>233</v>
      </c>
      <c r="E801" s="145" t="s">
        <v>233</v>
      </c>
      <c r="F801" s="146">
        <v>-0.29266738279909932</v>
      </c>
      <c r="G801" s="147" t="s">
        <v>233</v>
      </c>
      <c r="H801" s="145" t="s">
        <v>233</v>
      </c>
      <c r="I801" s="146">
        <v>-0.27403255108976848</v>
      </c>
      <c r="J801" s="147" t="s">
        <v>233</v>
      </c>
    </row>
    <row r="802" spans="1:10" ht="28" x14ac:dyDescent="0.15">
      <c r="A802" s="253" t="s">
        <v>940</v>
      </c>
      <c r="B802" s="121">
        <v>5.7000000000000002E-2</v>
      </c>
      <c r="C802" s="122">
        <v>2.9000000000000001E-2</v>
      </c>
      <c r="D802" s="123">
        <v>-2.8000000000000001E-2</v>
      </c>
      <c r="E802" s="121">
        <v>0.114</v>
      </c>
      <c r="F802" s="122">
        <v>0.13100000000000001</v>
      </c>
      <c r="G802" s="123">
        <v>1.7000000000000001E-2</v>
      </c>
      <c r="H802" s="121">
        <v>5.3999999999999999E-2</v>
      </c>
      <c r="I802" s="122">
        <v>7.0999999999999994E-2</v>
      </c>
      <c r="J802" s="123">
        <v>1.6999999999999994E-2</v>
      </c>
    </row>
    <row r="803" spans="1:10" ht="14" x14ac:dyDescent="0.15">
      <c r="A803" s="345" t="s">
        <v>396</v>
      </c>
      <c r="B803" s="121">
        <v>8.5999999999999993E-2</v>
      </c>
      <c r="C803" s="122">
        <v>0.22900000000000001</v>
      </c>
      <c r="D803" s="123">
        <v>0.14300000000000002</v>
      </c>
      <c r="E803" s="121">
        <v>0.41499999999999998</v>
      </c>
      <c r="F803" s="122">
        <v>0.36</v>
      </c>
      <c r="G803" s="123">
        <v>-5.4999999999999993E-2</v>
      </c>
      <c r="H803" s="121">
        <v>0.32600000000000001</v>
      </c>
      <c r="I803" s="122">
        <v>0.27700000000000002</v>
      </c>
      <c r="J803" s="123">
        <v>-4.8999999999999988E-2</v>
      </c>
    </row>
    <row r="804" spans="1:10" ht="14" x14ac:dyDescent="0.15">
      <c r="A804" s="345" t="s">
        <v>397</v>
      </c>
      <c r="B804" s="121">
        <v>0.57099999999999995</v>
      </c>
      <c r="C804" s="122">
        <v>0.42899999999999999</v>
      </c>
      <c r="D804" s="123">
        <v>-0.14199999999999996</v>
      </c>
      <c r="E804" s="121">
        <v>0.35199999999999998</v>
      </c>
      <c r="F804" s="122">
        <v>0.377</v>
      </c>
      <c r="G804" s="123">
        <v>2.5000000000000022E-2</v>
      </c>
      <c r="H804" s="121">
        <v>0.49299999999999999</v>
      </c>
      <c r="I804" s="122">
        <v>0.48</v>
      </c>
      <c r="J804" s="123">
        <v>-1.3000000000000012E-2</v>
      </c>
    </row>
    <row r="805" spans="1:10" ht="14" x14ac:dyDescent="0.15">
      <c r="A805" s="345" t="s">
        <v>381</v>
      </c>
      <c r="B805" s="121">
        <v>0.28599999999999998</v>
      </c>
      <c r="C805" s="122">
        <v>0.314</v>
      </c>
      <c r="D805" s="123">
        <v>2.8000000000000025E-2</v>
      </c>
      <c r="E805" s="121">
        <v>0.11899999999999999</v>
      </c>
      <c r="F805" s="122">
        <v>0.13100000000000001</v>
      </c>
      <c r="G805" s="123">
        <v>1.2000000000000011E-2</v>
      </c>
      <c r="H805" s="121">
        <v>0.127</v>
      </c>
      <c r="I805" s="122">
        <v>0.17199999999999999</v>
      </c>
      <c r="J805" s="123">
        <v>4.4999999999999984E-2</v>
      </c>
    </row>
    <row r="806" spans="1:10" ht="14" x14ac:dyDescent="0.15">
      <c r="A806" s="475" t="s">
        <v>244</v>
      </c>
      <c r="B806" s="136">
        <v>35</v>
      </c>
      <c r="C806" s="137">
        <v>35</v>
      </c>
      <c r="D806" s="138" t="s">
        <v>233</v>
      </c>
      <c r="E806" s="136">
        <v>236</v>
      </c>
      <c r="F806" s="137">
        <v>236</v>
      </c>
      <c r="G806" s="138" t="s">
        <v>233</v>
      </c>
      <c r="H806" s="136">
        <v>708</v>
      </c>
      <c r="I806" s="137">
        <v>708</v>
      </c>
      <c r="J806" s="138" t="s">
        <v>233</v>
      </c>
    </row>
    <row r="807" spans="1:10" ht="14" x14ac:dyDescent="0.15">
      <c r="A807" s="345" t="s">
        <v>182</v>
      </c>
      <c r="B807" s="139">
        <v>1.91</v>
      </c>
      <c r="C807" s="140">
        <v>1.97</v>
      </c>
      <c r="D807" s="141">
        <v>6.0000000000000053E-2</v>
      </c>
      <c r="E807" s="139">
        <v>2.5299999999999998</v>
      </c>
      <c r="F807" s="140">
        <v>2.4900000000000002</v>
      </c>
      <c r="G807" s="141">
        <v>-3.9999999999999591E-2</v>
      </c>
      <c r="H807" s="139">
        <v>2.31</v>
      </c>
      <c r="I807" s="140">
        <v>2.25</v>
      </c>
      <c r="J807" s="141">
        <v>-6.0000000000000053E-2</v>
      </c>
    </row>
    <row r="808" spans="1:10" ht="14" x14ac:dyDescent="0.15">
      <c r="A808" s="345" t="s">
        <v>165</v>
      </c>
      <c r="B808" s="139">
        <v>0.78</v>
      </c>
      <c r="C808" s="140">
        <v>0.82</v>
      </c>
      <c r="D808" s="142" t="s">
        <v>233</v>
      </c>
      <c r="E808" s="139">
        <v>0.85</v>
      </c>
      <c r="F808" s="140">
        <v>0.88</v>
      </c>
      <c r="G808" s="142" t="s">
        <v>233</v>
      </c>
      <c r="H808" s="139">
        <v>0.76</v>
      </c>
      <c r="I808" s="140">
        <v>0.82</v>
      </c>
      <c r="J808" s="142" t="s">
        <v>233</v>
      </c>
    </row>
    <row r="809" spans="1:10" ht="14" x14ac:dyDescent="0.15">
      <c r="A809" s="345" t="s">
        <v>245</v>
      </c>
      <c r="B809" s="144" t="s">
        <v>233</v>
      </c>
      <c r="C809" s="140" t="s">
        <v>124</v>
      </c>
      <c r="D809" s="142" t="s">
        <v>233</v>
      </c>
      <c r="E809" s="144" t="s">
        <v>233</v>
      </c>
      <c r="F809" s="140" t="s">
        <v>124</v>
      </c>
      <c r="G809" s="142" t="s">
        <v>233</v>
      </c>
      <c r="H809" s="144" t="s">
        <v>233</v>
      </c>
      <c r="I809" s="140" t="s">
        <v>124</v>
      </c>
      <c r="J809" s="142" t="s">
        <v>233</v>
      </c>
    </row>
    <row r="810" spans="1:10" ht="14" x14ac:dyDescent="0.15">
      <c r="A810" s="476" t="s">
        <v>164</v>
      </c>
      <c r="B810" s="145" t="s">
        <v>233</v>
      </c>
      <c r="C810" s="146">
        <v>6.3996892850005441E-2</v>
      </c>
      <c r="D810" s="147" t="s">
        <v>233</v>
      </c>
      <c r="E810" s="145" t="s">
        <v>233</v>
      </c>
      <c r="F810" s="146">
        <v>-4.3172774084067042E-2</v>
      </c>
      <c r="G810" s="147" t="s">
        <v>233</v>
      </c>
      <c r="H810" s="145" t="s">
        <v>233</v>
      </c>
      <c r="I810" s="146">
        <v>-6.6108087382897793E-2</v>
      </c>
      <c r="J810" s="147" t="s">
        <v>233</v>
      </c>
    </row>
    <row r="811" spans="1:10" ht="28" x14ac:dyDescent="0.15">
      <c r="A811" s="253" t="s">
        <v>904</v>
      </c>
      <c r="B811" s="121">
        <v>0.125</v>
      </c>
      <c r="C811" s="122">
        <v>0.05</v>
      </c>
      <c r="D811" s="123">
        <v>-7.4999999999999997E-2</v>
      </c>
      <c r="E811" s="121">
        <v>0.13400000000000001</v>
      </c>
      <c r="F811" s="122">
        <v>0.17799999999999999</v>
      </c>
      <c r="G811" s="123">
        <v>4.3999999999999984E-2</v>
      </c>
      <c r="H811" s="121">
        <v>0.125</v>
      </c>
      <c r="I811" s="122">
        <v>0.152</v>
      </c>
      <c r="J811" s="123">
        <v>2.6999999999999996E-2</v>
      </c>
    </row>
    <row r="812" spans="1:10" ht="14" x14ac:dyDescent="0.15">
      <c r="A812" s="345" t="s">
        <v>396</v>
      </c>
      <c r="B812" s="121">
        <v>0.27500000000000002</v>
      </c>
      <c r="C812" s="122">
        <v>0.3</v>
      </c>
      <c r="D812" s="123">
        <v>2.4999999999999967E-2</v>
      </c>
      <c r="E812" s="121">
        <v>0.35899999999999999</v>
      </c>
      <c r="F812" s="122">
        <v>0.47799999999999998</v>
      </c>
      <c r="G812" s="123">
        <v>0.11899999999999999</v>
      </c>
      <c r="H812" s="121">
        <v>0.40899999999999997</v>
      </c>
      <c r="I812" s="122">
        <v>0.433</v>
      </c>
      <c r="J812" s="123">
        <v>2.4000000000000021E-2</v>
      </c>
    </row>
    <row r="813" spans="1:10" ht="14" x14ac:dyDescent="0.15">
      <c r="A813" s="345" t="s">
        <v>397</v>
      </c>
      <c r="B813" s="121">
        <v>0.27500000000000002</v>
      </c>
      <c r="C813" s="122">
        <v>0.4</v>
      </c>
      <c r="D813" s="123">
        <v>0.125</v>
      </c>
      <c r="E813" s="121">
        <v>0.35499999999999998</v>
      </c>
      <c r="F813" s="122">
        <v>0.246</v>
      </c>
      <c r="G813" s="123">
        <v>-0.10899999999999999</v>
      </c>
      <c r="H813" s="121">
        <v>0.33100000000000002</v>
      </c>
      <c r="I813" s="122">
        <v>0.30499999999999999</v>
      </c>
      <c r="J813" s="123">
        <v>-2.6000000000000023E-2</v>
      </c>
    </row>
    <row r="814" spans="1:10" ht="14" x14ac:dyDescent="0.15">
      <c r="A814" s="345" t="s">
        <v>381</v>
      </c>
      <c r="B814" s="121">
        <v>0.32500000000000001</v>
      </c>
      <c r="C814" s="122">
        <v>0.25</v>
      </c>
      <c r="D814" s="123">
        <v>-7.5000000000000011E-2</v>
      </c>
      <c r="E814" s="121">
        <v>0.152</v>
      </c>
      <c r="F814" s="122">
        <v>9.8000000000000004E-2</v>
      </c>
      <c r="G814" s="123">
        <v>-5.3999999999999992E-2</v>
      </c>
      <c r="H814" s="121">
        <v>0.13500000000000001</v>
      </c>
      <c r="I814" s="122">
        <v>0.111</v>
      </c>
      <c r="J814" s="123">
        <v>-2.4000000000000007E-2</v>
      </c>
    </row>
    <row r="815" spans="1:10" ht="14" x14ac:dyDescent="0.15">
      <c r="A815" s="475" t="s">
        <v>244</v>
      </c>
      <c r="B815" s="136">
        <v>40</v>
      </c>
      <c r="C815" s="137">
        <v>40</v>
      </c>
      <c r="D815" s="138" t="s">
        <v>233</v>
      </c>
      <c r="E815" s="136">
        <v>276</v>
      </c>
      <c r="F815" s="137">
        <v>276</v>
      </c>
      <c r="G815" s="138" t="s">
        <v>233</v>
      </c>
      <c r="H815" s="136">
        <v>765</v>
      </c>
      <c r="I815" s="137">
        <v>765</v>
      </c>
      <c r="J815" s="138" t="s">
        <v>233</v>
      </c>
    </row>
    <row r="816" spans="1:10" ht="14" x14ac:dyDescent="0.15">
      <c r="A816" s="345" t="s">
        <v>182</v>
      </c>
      <c r="B816" s="139">
        <v>2.2000000000000002</v>
      </c>
      <c r="C816" s="140">
        <v>2.15</v>
      </c>
      <c r="D816" s="141">
        <v>-5.0000000000000266E-2</v>
      </c>
      <c r="E816" s="139">
        <v>2.4700000000000002</v>
      </c>
      <c r="F816" s="140">
        <v>2.74</v>
      </c>
      <c r="G816" s="141">
        <v>0.27</v>
      </c>
      <c r="H816" s="139">
        <v>2.5299999999999998</v>
      </c>
      <c r="I816" s="140">
        <v>2.62</v>
      </c>
      <c r="J816" s="141">
        <v>9.0000000000000302E-2</v>
      </c>
    </row>
    <row r="817" spans="1:10" ht="14" x14ac:dyDescent="0.15">
      <c r="A817" s="345" t="s">
        <v>165</v>
      </c>
      <c r="B817" s="139">
        <v>1.04</v>
      </c>
      <c r="C817" s="140">
        <v>0.86</v>
      </c>
      <c r="D817" s="142" t="s">
        <v>233</v>
      </c>
      <c r="E817" s="139">
        <v>0.91</v>
      </c>
      <c r="F817" s="140">
        <v>0.86</v>
      </c>
      <c r="G817" s="142" t="s">
        <v>233</v>
      </c>
      <c r="H817" s="139">
        <v>0.88</v>
      </c>
      <c r="I817" s="140">
        <v>0.87</v>
      </c>
      <c r="J817" s="142" t="s">
        <v>233</v>
      </c>
    </row>
    <row r="818" spans="1:10" ht="14" x14ac:dyDescent="0.15">
      <c r="A818" s="345" t="s">
        <v>245</v>
      </c>
      <c r="B818" s="144" t="s">
        <v>233</v>
      </c>
      <c r="C818" s="140" t="s">
        <v>124</v>
      </c>
      <c r="D818" s="142" t="s">
        <v>233</v>
      </c>
      <c r="E818" s="144" t="s">
        <v>233</v>
      </c>
      <c r="F818" s="140" t="s">
        <v>222</v>
      </c>
      <c r="G818" s="142" t="s">
        <v>233</v>
      </c>
      <c r="H818" s="144" t="s">
        <v>233</v>
      </c>
      <c r="I818" s="140" t="s">
        <v>221</v>
      </c>
      <c r="J818" s="142" t="s">
        <v>233</v>
      </c>
    </row>
    <row r="819" spans="1:10" ht="14" x14ac:dyDescent="0.15">
      <c r="A819" s="476" t="s">
        <v>164</v>
      </c>
      <c r="B819" s="145" t="s">
        <v>233</v>
      </c>
      <c r="C819" s="146">
        <v>-4.4203029484768036E-2</v>
      </c>
      <c r="D819" s="147" t="s">
        <v>233</v>
      </c>
      <c r="E819" s="145" t="s">
        <v>233</v>
      </c>
      <c r="F819" s="146">
        <v>0.2538038361786738</v>
      </c>
      <c r="G819" s="147" t="s">
        <v>233</v>
      </c>
      <c r="H819" s="145" t="s">
        <v>233</v>
      </c>
      <c r="I819" s="146">
        <v>1.2920986359074491E-2</v>
      </c>
      <c r="J819" s="147" t="s">
        <v>233</v>
      </c>
    </row>
    <row r="820" spans="1:10" ht="28" x14ac:dyDescent="0.15">
      <c r="A820" s="253" t="s">
        <v>942</v>
      </c>
      <c r="B820" s="121">
        <v>0.13900000000000001</v>
      </c>
      <c r="C820" s="122">
        <v>0.16700000000000001</v>
      </c>
      <c r="D820" s="123">
        <v>2.7999999999999997E-2</v>
      </c>
      <c r="E820" s="121">
        <v>0.63800000000000001</v>
      </c>
      <c r="F820" s="122">
        <v>0.72699999999999998</v>
      </c>
      <c r="G820" s="123">
        <v>8.8999999999999968E-2</v>
      </c>
      <c r="H820" s="121">
        <v>0.56299999999999994</v>
      </c>
      <c r="I820" s="122">
        <v>0.57199999999999995</v>
      </c>
      <c r="J820" s="123">
        <v>9.000000000000008E-3</v>
      </c>
    </row>
    <row r="821" spans="1:10" ht="14" x14ac:dyDescent="0.15">
      <c r="A821" s="345" t="s">
        <v>396</v>
      </c>
      <c r="B821" s="121">
        <v>0.19400000000000001</v>
      </c>
      <c r="C821" s="122">
        <v>0.44400000000000001</v>
      </c>
      <c r="D821" s="123">
        <v>0.25</v>
      </c>
      <c r="E821" s="121">
        <v>0.185</v>
      </c>
      <c r="F821" s="122">
        <v>0.16900000000000001</v>
      </c>
      <c r="G821" s="123">
        <v>-1.5999999999999986E-2</v>
      </c>
      <c r="H821" s="121">
        <v>0.23300000000000001</v>
      </c>
      <c r="I821" s="122">
        <v>0.25700000000000001</v>
      </c>
      <c r="J821" s="123">
        <v>2.3999999999999994E-2</v>
      </c>
    </row>
    <row r="822" spans="1:10" ht="14" x14ac:dyDescent="0.15">
      <c r="A822" s="345" t="s">
        <v>397</v>
      </c>
      <c r="B822" s="121">
        <v>0.33300000000000002</v>
      </c>
      <c r="C822" s="122">
        <v>0.19400000000000001</v>
      </c>
      <c r="D822" s="123">
        <v>-0.13900000000000001</v>
      </c>
      <c r="E822" s="121">
        <v>0.108</v>
      </c>
      <c r="F822" s="122">
        <v>5.3999999999999999E-2</v>
      </c>
      <c r="G822" s="123">
        <v>-5.3999999999999999E-2</v>
      </c>
      <c r="H822" s="121">
        <v>0.125</v>
      </c>
      <c r="I822" s="122">
        <v>0.112</v>
      </c>
      <c r="J822" s="123">
        <v>-1.2999999999999998E-2</v>
      </c>
    </row>
    <row r="823" spans="1:10" ht="14" x14ac:dyDescent="0.15">
      <c r="A823" s="345" t="s">
        <v>381</v>
      </c>
      <c r="B823" s="121">
        <v>0.33300000000000002</v>
      </c>
      <c r="C823" s="122">
        <v>0.19400000000000001</v>
      </c>
      <c r="D823" s="123">
        <v>-0.13900000000000001</v>
      </c>
      <c r="E823" s="121">
        <v>6.9000000000000006E-2</v>
      </c>
      <c r="F823" s="122">
        <v>0.05</v>
      </c>
      <c r="G823" s="123">
        <v>-1.9000000000000003E-2</v>
      </c>
      <c r="H823" s="121">
        <v>7.9000000000000001E-2</v>
      </c>
      <c r="I823" s="122">
        <v>5.8999999999999997E-2</v>
      </c>
      <c r="J823" s="123">
        <v>-2.0000000000000004E-2</v>
      </c>
    </row>
    <row r="824" spans="1:10" ht="14" x14ac:dyDescent="0.15">
      <c r="A824" s="475" t="s">
        <v>244</v>
      </c>
      <c r="B824" s="136">
        <v>36</v>
      </c>
      <c r="C824" s="137">
        <v>36</v>
      </c>
      <c r="D824" s="138" t="s">
        <v>233</v>
      </c>
      <c r="E824" s="136">
        <v>260</v>
      </c>
      <c r="F824" s="137">
        <v>260</v>
      </c>
      <c r="G824" s="138" t="s">
        <v>233</v>
      </c>
      <c r="H824" s="136">
        <v>743</v>
      </c>
      <c r="I824" s="137">
        <v>743</v>
      </c>
      <c r="J824" s="138" t="s">
        <v>233</v>
      </c>
    </row>
    <row r="825" spans="1:10" ht="14" x14ac:dyDescent="0.15">
      <c r="A825" s="345" t="s">
        <v>182</v>
      </c>
      <c r="B825" s="139">
        <v>2.14</v>
      </c>
      <c r="C825" s="140">
        <v>2.58</v>
      </c>
      <c r="D825" s="141">
        <v>0.43999999999999995</v>
      </c>
      <c r="E825" s="139">
        <v>3.39</v>
      </c>
      <c r="F825" s="140">
        <v>3.57</v>
      </c>
      <c r="G825" s="141">
        <v>0.17999999999999972</v>
      </c>
      <c r="H825" s="139">
        <v>3.28</v>
      </c>
      <c r="I825" s="140">
        <v>3.34</v>
      </c>
      <c r="J825" s="141">
        <v>6.0000000000000053E-2</v>
      </c>
    </row>
    <row r="826" spans="1:10" ht="14" x14ac:dyDescent="0.15">
      <c r="A826" s="345" t="s">
        <v>165</v>
      </c>
      <c r="B826" s="139">
        <v>1.05</v>
      </c>
      <c r="C826" s="140">
        <v>1</v>
      </c>
      <c r="D826" s="142" t="s">
        <v>233</v>
      </c>
      <c r="E826" s="139">
        <v>0.93</v>
      </c>
      <c r="F826" s="140">
        <v>0.81</v>
      </c>
      <c r="G826" s="142" t="s">
        <v>233</v>
      </c>
      <c r="H826" s="139">
        <v>0.96</v>
      </c>
      <c r="I826" s="140">
        <v>0.9</v>
      </c>
      <c r="J826" s="142" t="s">
        <v>233</v>
      </c>
    </row>
    <row r="827" spans="1:10" ht="14" x14ac:dyDescent="0.15">
      <c r="A827" s="345" t="s">
        <v>245</v>
      </c>
      <c r="B827" s="144" t="s">
        <v>233</v>
      </c>
      <c r="C827" s="140" t="s">
        <v>251</v>
      </c>
      <c r="D827" s="142" t="s">
        <v>233</v>
      </c>
      <c r="E827" s="144" t="s">
        <v>233</v>
      </c>
      <c r="F827" s="140" t="s">
        <v>222</v>
      </c>
      <c r="G827" s="142" t="s">
        <v>233</v>
      </c>
      <c r="H827" s="144" t="s">
        <v>233</v>
      </c>
      <c r="I827" s="140" t="s">
        <v>251</v>
      </c>
      <c r="J827" s="142" t="s">
        <v>233</v>
      </c>
    </row>
    <row r="828" spans="1:10" ht="14" x14ac:dyDescent="0.15">
      <c r="A828" s="476" t="s">
        <v>164</v>
      </c>
      <c r="B828" s="145" t="s">
        <v>233</v>
      </c>
      <c r="C828" s="146">
        <v>0.38852348069261577</v>
      </c>
      <c r="D828" s="147" t="s">
        <v>233</v>
      </c>
      <c r="E828" s="145" t="s">
        <v>233</v>
      </c>
      <c r="F828" s="146">
        <v>0.24098093431859899</v>
      </c>
      <c r="G828" s="147" t="s">
        <v>233</v>
      </c>
      <c r="H828" s="145" t="s">
        <v>233</v>
      </c>
      <c r="I828" s="146">
        <v>7.0991154653263638E-2</v>
      </c>
      <c r="J828" s="147" t="s">
        <v>233</v>
      </c>
    </row>
    <row r="829" spans="1:10" s="158" customFormat="1" ht="42" x14ac:dyDescent="0.15">
      <c r="A829" s="253" t="s">
        <v>941</v>
      </c>
      <c r="B829" s="121">
        <v>0.36099999999999999</v>
      </c>
      <c r="C829" s="122">
        <v>0.30599999999999999</v>
      </c>
      <c r="D829" s="123">
        <v>-5.4999999999999993E-2</v>
      </c>
      <c r="E829" s="121">
        <v>0.65200000000000002</v>
      </c>
      <c r="F829" s="122">
        <v>0.64</v>
      </c>
      <c r="G829" s="123">
        <v>-1.2000000000000011E-2</v>
      </c>
      <c r="H829" s="121">
        <v>0.501</v>
      </c>
      <c r="I829" s="122">
        <v>0.44700000000000001</v>
      </c>
      <c r="J829" s="123">
        <v>-5.3999999999999992E-2</v>
      </c>
    </row>
    <row r="830" spans="1:10" s="158" customFormat="1" ht="14" x14ac:dyDescent="0.15">
      <c r="A830" s="345" t="s">
        <v>396</v>
      </c>
      <c r="B830" s="121">
        <v>0.38900000000000001</v>
      </c>
      <c r="C830" s="122">
        <v>0.44400000000000001</v>
      </c>
      <c r="D830" s="123">
        <v>5.4999999999999993E-2</v>
      </c>
      <c r="E830" s="121">
        <v>0.24099999999999999</v>
      </c>
      <c r="F830" s="122">
        <v>0.27700000000000002</v>
      </c>
      <c r="G830" s="123">
        <v>3.6000000000000032E-2</v>
      </c>
      <c r="H830" s="121">
        <v>0.32100000000000001</v>
      </c>
      <c r="I830" s="122">
        <v>0.379</v>
      </c>
      <c r="J830" s="123">
        <v>5.7999999999999996E-2</v>
      </c>
    </row>
    <row r="831" spans="1:10" s="158" customFormat="1" ht="14" x14ac:dyDescent="0.15">
      <c r="A831" s="345" t="s">
        <v>397</v>
      </c>
      <c r="B831" s="121">
        <v>0.222</v>
      </c>
      <c r="C831" s="122">
        <v>0.222</v>
      </c>
      <c r="D831" s="123">
        <v>0</v>
      </c>
      <c r="E831" s="121">
        <v>8.3000000000000004E-2</v>
      </c>
      <c r="F831" s="122">
        <v>6.3E-2</v>
      </c>
      <c r="G831" s="123">
        <v>-2.0000000000000004E-2</v>
      </c>
      <c r="H831" s="121">
        <v>0.126</v>
      </c>
      <c r="I831" s="122">
        <v>0.13200000000000001</v>
      </c>
      <c r="J831" s="123">
        <v>6.0000000000000053E-3</v>
      </c>
    </row>
    <row r="832" spans="1:10" s="158" customFormat="1" ht="14" x14ac:dyDescent="0.15">
      <c r="A832" s="345" t="s">
        <v>381</v>
      </c>
      <c r="B832" s="121">
        <v>2.8000000000000001E-2</v>
      </c>
      <c r="C832" s="122">
        <v>2.8000000000000001E-2</v>
      </c>
      <c r="D832" s="123">
        <v>0</v>
      </c>
      <c r="E832" s="121">
        <v>2.4E-2</v>
      </c>
      <c r="F832" s="122">
        <v>0.02</v>
      </c>
      <c r="G832" s="123">
        <v>-4.0000000000000001E-3</v>
      </c>
      <c r="H832" s="121">
        <v>5.2999999999999999E-2</v>
      </c>
      <c r="I832" s="122">
        <v>4.1000000000000002E-2</v>
      </c>
      <c r="J832" s="123">
        <v>-1.1999999999999997E-2</v>
      </c>
    </row>
    <row r="833" spans="1:10" s="158" customFormat="1" ht="14" x14ac:dyDescent="0.15">
      <c r="A833" s="475" t="s">
        <v>244</v>
      </c>
      <c r="B833" s="136">
        <v>36</v>
      </c>
      <c r="C833" s="137">
        <v>36</v>
      </c>
      <c r="D833" s="138" t="s">
        <v>233</v>
      </c>
      <c r="E833" s="136">
        <v>253</v>
      </c>
      <c r="F833" s="137">
        <v>253</v>
      </c>
      <c r="G833" s="138" t="s">
        <v>233</v>
      </c>
      <c r="H833" s="136">
        <v>733</v>
      </c>
      <c r="I833" s="137">
        <v>733</v>
      </c>
      <c r="J833" s="138" t="s">
        <v>233</v>
      </c>
    </row>
    <row r="834" spans="1:10" s="158" customFormat="1" ht="14" x14ac:dyDescent="0.15">
      <c r="A834" s="345" t="s">
        <v>182</v>
      </c>
      <c r="B834" s="139">
        <v>3.08</v>
      </c>
      <c r="C834" s="140">
        <v>3.03</v>
      </c>
      <c r="D834" s="141">
        <v>-5.0000000000000266E-2</v>
      </c>
      <c r="E834" s="139">
        <v>3.52</v>
      </c>
      <c r="F834" s="140">
        <v>3.54</v>
      </c>
      <c r="G834" s="141">
        <v>2.0000000000000018E-2</v>
      </c>
      <c r="H834" s="139">
        <v>3.27</v>
      </c>
      <c r="I834" s="140">
        <v>3.23</v>
      </c>
      <c r="J834" s="141">
        <v>-4.0000000000000036E-2</v>
      </c>
    </row>
    <row r="835" spans="1:10" s="158" customFormat="1" ht="14" x14ac:dyDescent="0.15">
      <c r="A835" s="345" t="s">
        <v>165</v>
      </c>
      <c r="B835" s="139">
        <v>0.84</v>
      </c>
      <c r="C835" s="140">
        <v>0.81</v>
      </c>
      <c r="D835" s="142" t="s">
        <v>233</v>
      </c>
      <c r="E835" s="139">
        <v>0.75</v>
      </c>
      <c r="F835" s="140">
        <v>0.7</v>
      </c>
      <c r="G835" s="142" t="s">
        <v>233</v>
      </c>
      <c r="H835" s="139">
        <v>0.88</v>
      </c>
      <c r="I835" s="140">
        <v>0.83</v>
      </c>
      <c r="J835" s="142" t="s">
        <v>233</v>
      </c>
    </row>
    <row r="836" spans="1:10" s="158" customFormat="1" ht="14" x14ac:dyDescent="0.15">
      <c r="A836" s="345" t="s">
        <v>245</v>
      </c>
      <c r="B836" s="144" t="s">
        <v>233</v>
      </c>
      <c r="C836" s="140" t="s">
        <v>124</v>
      </c>
      <c r="D836" s="142" t="s">
        <v>233</v>
      </c>
      <c r="E836" s="144" t="s">
        <v>233</v>
      </c>
      <c r="F836" s="140" t="s">
        <v>124</v>
      </c>
      <c r="G836" s="142" t="s">
        <v>233</v>
      </c>
      <c r="H836" s="144" t="s">
        <v>233</v>
      </c>
      <c r="I836" s="140" t="s">
        <v>124</v>
      </c>
      <c r="J836" s="142" t="s">
        <v>233</v>
      </c>
    </row>
    <row r="837" spans="1:10" s="158" customFormat="1" ht="14" x14ac:dyDescent="0.15">
      <c r="A837" s="476" t="s">
        <v>164</v>
      </c>
      <c r="B837" s="145" t="s">
        <v>233</v>
      </c>
      <c r="C837" s="146">
        <v>-6.9937860618023873E-2</v>
      </c>
      <c r="D837" s="147" t="s">
        <v>233</v>
      </c>
      <c r="E837" s="145" t="s">
        <v>233</v>
      </c>
      <c r="F837" s="146">
        <v>2.542471037789535E-2</v>
      </c>
      <c r="G837" s="147" t="s">
        <v>233</v>
      </c>
      <c r="H837" s="145" t="s">
        <v>233</v>
      </c>
      <c r="I837" s="146">
        <v>-4.5050369999023093E-2</v>
      </c>
      <c r="J837" s="147" t="s">
        <v>233</v>
      </c>
    </row>
    <row r="838" spans="1:10" s="158" customFormat="1" ht="28" x14ac:dyDescent="0.15">
      <c r="A838" s="253" t="s">
        <v>943</v>
      </c>
      <c r="B838" s="121">
        <v>0.27800000000000002</v>
      </c>
      <c r="C838" s="122">
        <v>8.3000000000000004E-2</v>
      </c>
      <c r="D838" s="123">
        <v>-0.19500000000000001</v>
      </c>
      <c r="E838" s="121">
        <v>0.247</v>
      </c>
      <c r="F838" s="122">
        <v>0.16200000000000001</v>
      </c>
      <c r="G838" s="123">
        <v>-8.4999999999999992E-2</v>
      </c>
      <c r="H838" s="121">
        <v>0.23</v>
      </c>
      <c r="I838" s="122">
        <v>0.17499999999999999</v>
      </c>
      <c r="J838" s="123">
        <v>-5.5000000000000021E-2</v>
      </c>
    </row>
    <row r="839" spans="1:10" s="158" customFormat="1" ht="14" x14ac:dyDescent="0.15">
      <c r="A839" s="345" t="s">
        <v>396</v>
      </c>
      <c r="B839" s="121">
        <v>0.44400000000000001</v>
      </c>
      <c r="C839" s="122">
        <v>0.5</v>
      </c>
      <c r="D839" s="123">
        <v>5.5999999999999994E-2</v>
      </c>
      <c r="E839" s="121">
        <v>0.48599999999999999</v>
      </c>
      <c r="F839" s="122">
        <v>0.47499999999999998</v>
      </c>
      <c r="G839" s="123">
        <v>-1.100000000000001E-2</v>
      </c>
      <c r="H839" s="121">
        <v>0.54700000000000004</v>
      </c>
      <c r="I839" s="122">
        <v>0.504</v>
      </c>
      <c r="J839" s="123">
        <v>-4.3000000000000038E-2</v>
      </c>
    </row>
    <row r="840" spans="1:10" s="158" customFormat="1" ht="14" x14ac:dyDescent="0.15">
      <c r="A840" s="345" t="s">
        <v>397</v>
      </c>
      <c r="B840" s="121">
        <v>0.222</v>
      </c>
      <c r="C840" s="122">
        <v>0.33300000000000002</v>
      </c>
      <c r="D840" s="123">
        <v>0.11100000000000002</v>
      </c>
      <c r="E840" s="121">
        <v>0.20499999999999999</v>
      </c>
      <c r="F840" s="122">
        <v>0.24299999999999999</v>
      </c>
      <c r="G840" s="123">
        <v>3.8000000000000006E-2</v>
      </c>
      <c r="H840" s="121">
        <v>0.17699999999999999</v>
      </c>
      <c r="I840" s="122">
        <v>0.23499999999999999</v>
      </c>
      <c r="J840" s="123">
        <v>5.7999999999999996E-2</v>
      </c>
    </row>
    <row r="841" spans="1:10" s="158" customFormat="1" ht="14" x14ac:dyDescent="0.15">
      <c r="A841" s="345" t="s">
        <v>381</v>
      </c>
      <c r="B841" s="121">
        <v>5.6000000000000001E-2</v>
      </c>
      <c r="C841" s="122">
        <v>8.3000000000000004E-2</v>
      </c>
      <c r="D841" s="123">
        <v>2.7000000000000003E-2</v>
      </c>
      <c r="E841" s="121">
        <v>6.2E-2</v>
      </c>
      <c r="F841" s="122">
        <v>0.12</v>
      </c>
      <c r="G841" s="123">
        <v>5.7999999999999996E-2</v>
      </c>
      <c r="H841" s="121">
        <v>4.5999999999999999E-2</v>
      </c>
      <c r="I841" s="122">
        <v>8.5999999999999993E-2</v>
      </c>
      <c r="J841" s="123">
        <v>3.9999999999999994E-2</v>
      </c>
    </row>
    <row r="842" spans="1:10" s="158" customFormat="1" ht="14" x14ac:dyDescent="0.15">
      <c r="A842" s="475" t="s">
        <v>244</v>
      </c>
      <c r="B842" s="136">
        <v>36</v>
      </c>
      <c r="C842" s="137">
        <v>36</v>
      </c>
      <c r="D842" s="138" t="s">
        <v>233</v>
      </c>
      <c r="E842" s="136">
        <v>259</v>
      </c>
      <c r="F842" s="137">
        <v>259</v>
      </c>
      <c r="G842" s="138" t="s">
        <v>233</v>
      </c>
      <c r="H842" s="136">
        <v>742</v>
      </c>
      <c r="I842" s="137">
        <v>742</v>
      </c>
      <c r="J842" s="138" t="s">
        <v>233</v>
      </c>
    </row>
    <row r="843" spans="1:10" s="158" customFormat="1" ht="14" x14ac:dyDescent="0.15">
      <c r="A843" s="345" t="s">
        <v>182</v>
      </c>
      <c r="B843" s="139">
        <v>2.94</v>
      </c>
      <c r="C843" s="140">
        <v>2.58</v>
      </c>
      <c r="D843" s="141">
        <v>-0.35999999999999988</v>
      </c>
      <c r="E843" s="139">
        <v>2.92</v>
      </c>
      <c r="F843" s="140">
        <v>2.68</v>
      </c>
      <c r="G843" s="141">
        <v>-0.23999999999999977</v>
      </c>
      <c r="H843" s="139">
        <v>2.96</v>
      </c>
      <c r="I843" s="140">
        <v>2.77</v>
      </c>
      <c r="J843" s="141">
        <v>-0.18999999999999995</v>
      </c>
    </row>
    <row r="844" spans="1:10" s="158" customFormat="1" ht="14" x14ac:dyDescent="0.15">
      <c r="A844" s="345" t="s">
        <v>165</v>
      </c>
      <c r="B844" s="139">
        <v>0.86</v>
      </c>
      <c r="C844" s="140">
        <v>0.77</v>
      </c>
      <c r="D844" s="142" t="s">
        <v>233</v>
      </c>
      <c r="E844" s="139">
        <v>0.83</v>
      </c>
      <c r="F844" s="140">
        <v>0.89</v>
      </c>
      <c r="G844" s="142" t="s">
        <v>233</v>
      </c>
      <c r="H844" s="139">
        <v>0.77</v>
      </c>
      <c r="I844" s="140">
        <v>0.84</v>
      </c>
      <c r="J844" s="142" t="s">
        <v>233</v>
      </c>
    </row>
    <row r="845" spans="1:10" s="158" customFormat="1" ht="14" x14ac:dyDescent="0.15">
      <c r="A845" s="345" t="s">
        <v>245</v>
      </c>
      <c r="B845" s="144" t="s">
        <v>233</v>
      </c>
      <c r="C845" s="140" t="s">
        <v>251</v>
      </c>
      <c r="D845" s="142" t="s">
        <v>233</v>
      </c>
      <c r="E845" s="144" t="s">
        <v>233</v>
      </c>
      <c r="F845" s="140" t="s">
        <v>222</v>
      </c>
      <c r="G845" s="142" t="s">
        <v>233</v>
      </c>
      <c r="H845" s="144" t="s">
        <v>233</v>
      </c>
      <c r="I845" s="140" t="s">
        <v>222</v>
      </c>
      <c r="J845" s="142" t="s">
        <v>233</v>
      </c>
    </row>
    <row r="846" spans="1:10" s="158" customFormat="1" ht="14" x14ac:dyDescent="0.15">
      <c r="A846" s="476" t="s">
        <v>164</v>
      </c>
      <c r="B846" s="145" t="s">
        <v>233</v>
      </c>
      <c r="C846" s="146">
        <v>-0.45095167115066093</v>
      </c>
      <c r="D846" s="147" t="s">
        <v>233</v>
      </c>
      <c r="E846" s="145" t="s">
        <v>233</v>
      </c>
      <c r="F846" s="146">
        <v>-0.29816531425789128</v>
      </c>
      <c r="G846" s="147" t="s">
        <v>233</v>
      </c>
      <c r="H846" s="145" t="s">
        <v>233</v>
      </c>
      <c r="I846" s="146">
        <v>-0.2326888296838123</v>
      </c>
      <c r="J846" s="147" t="s">
        <v>233</v>
      </c>
    </row>
    <row r="847" spans="1:10" s="158" customFormat="1" ht="56" x14ac:dyDescent="0.15">
      <c r="A847" s="484" t="s">
        <v>673</v>
      </c>
      <c r="B847" s="121">
        <v>0.76700000000000002</v>
      </c>
      <c r="C847" s="122">
        <v>0.90700000000000003</v>
      </c>
      <c r="D847" s="123">
        <v>0.14000000000000001</v>
      </c>
      <c r="E847" s="121">
        <v>0.77800000000000002</v>
      </c>
      <c r="F847" s="122">
        <v>0.86599999999999999</v>
      </c>
      <c r="G847" s="123">
        <v>8.7999999999999967E-2</v>
      </c>
      <c r="H847" s="121">
        <v>0.69899999999999995</v>
      </c>
      <c r="I847" s="122">
        <v>0.81399999999999995</v>
      </c>
      <c r="J847" s="123">
        <v>0.11499999999999999</v>
      </c>
    </row>
    <row r="848" spans="1:10" s="158" customFormat="1" ht="14" x14ac:dyDescent="0.15">
      <c r="A848" s="485" t="s">
        <v>100</v>
      </c>
      <c r="B848" s="121">
        <v>0.23300000000000001</v>
      </c>
      <c r="C848" s="122">
        <v>9.2999999999999999E-2</v>
      </c>
      <c r="D848" s="123">
        <v>-0.14000000000000001</v>
      </c>
      <c r="E848" s="121">
        <v>0.21099999999999999</v>
      </c>
      <c r="F848" s="122">
        <v>0.125</v>
      </c>
      <c r="G848" s="123">
        <v>-8.5999999999999993E-2</v>
      </c>
      <c r="H848" s="121">
        <v>0.28999999999999998</v>
      </c>
      <c r="I848" s="122">
        <v>0.17299999999999999</v>
      </c>
      <c r="J848" s="123">
        <v>-0.11699999999999999</v>
      </c>
    </row>
    <row r="849" spans="1:10" s="158" customFormat="1" ht="14" x14ac:dyDescent="0.15">
      <c r="A849" s="485" t="s">
        <v>101</v>
      </c>
      <c r="B849" s="121">
        <v>0</v>
      </c>
      <c r="C849" s="122">
        <v>0</v>
      </c>
      <c r="D849" s="123">
        <v>0</v>
      </c>
      <c r="E849" s="121">
        <v>1.0999999999999999E-2</v>
      </c>
      <c r="F849" s="122">
        <v>8.9999999999999993E-3</v>
      </c>
      <c r="G849" s="123">
        <v>-2E-3</v>
      </c>
      <c r="H849" s="121">
        <v>1.2E-2</v>
      </c>
      <c r="I849" s="122">
        <v>1.2999999999999999E-2</v>
      </c>
      <c r="J849" s="123">
        <v>9.9999999999999915E-4</v>
      </c>
    </row>
    <row r="850" spans="1:10" s="158" customFormat="1" ht="14" x14ac:dyDescent="0.15">
      <c r="A850" s="486" t="s">
        <v>244</v>
      </c>
      <c r="B850" s="136">
        <v>43</v>
      </c>
      <c r="C850" s="137">
        <v>43</v>
      </c>
      <c r="D850" s="138" t="s">
        <v>233</v>
      </c>
      <c r="E850" s="136">
        <v>351</v>
      </c>
      <c r="F850" s="137">
        <v>351</v>
      </c>
      <c r="G850" s="138" t="s">
        <v>233</v>
      </c>
      <c r="H850" s="136">
        <v>943</v>
      </c>
      <c r="I850" s="137">
        <v>943</v>
      </c>
      <c r="J850" s="138" t="s">
        <v>233</v>
      </c>
    </row>
    <row r="851" spans="1:10" s="158" customFormat="1" ht="14" x14ac:dyDescent="0.15">
      <c r="A851" s="485" t="s">
        <v>182</v>
      </c>
      <c r="B851" s="139">
        <v>2.77</v>
      </c>
      <c r="C851" s="140">
        <v>2.91</v>
      </c>
      <c r="D851" s="141">
        <v>0.14000000000000012</v>
      </c>
      <c r="E851" s="139">
        <v>2.77</v>
      </c>
      <c r="F851" s="140">
        <v>2.86</v>
      </c>
      <c r="G851" s="141">
        <v>8.9999999999999858E-2</v>
      </c>
      <c r="H851" s="139">
        <v>2.69</v>
      </c>
      <c r="I851" s="140">
        <v>2.8</v>
      </c>
      <c r="J851" s="141">
        <v>0.10999999999999988</v>
      </c>
    </row>
    <row r="852" spans="1:10" s="158" customFormat="1" ht="14" x14ac:dyDescent="0.15">
      <c r="A852" s="485" t="s">
        <v>165</v>
      </c>
      <c r="B852" s="139">
        <v>0.43</v>
      </c>
      <c r="C852" s="140">
        <v>0.28999999999999998</v>
      </c>
      <c r="D852" s="142" t="s">
        <v>233</v>
      </c>
      <c r="E852" s="139">
        <v>0.45</v>
      </c>
      <c r="F852" s="140">
        <v>0.37</v>
      </c>
      <c r="G852" s="142" t="s">
        <v>233</v>
      </c>
      <c r="H852" s="139">
        <v>0.49</v>
      </c>
      <c r="I852" s="140">
        <v>0.43</v>
      </c>
      <c r="J852" s="142" t="s">
        <v>233</v>
      </c>
    </row>
    <row r="853" spans="1:10" s="158" customFormat="1" ht="14" x14ac:dyDescent="0.15">
      <c r="A853" s="485" t="s">
        <v>245</v>
      </c>
      <c r="B853" s="144" t="s">
        <v>233</v>
      </c>
      <c r="C853" s="140" t="s">
        <v>124</v>
      </c>
      <c r="D853" s="142" t="s">
        <v>233</v>
      </c>
      <c r="E853" s="144" t="s">
        <v>233</v>
      </c>
      <c r="F853" s="140" t="s">
        <v>222</v>
      </c>
      <c r="G853" s="142" t="s">
        <v>233</v>
      </c>
      <c r="H853" s="144" t="s">
        <v>233</v>
      </c>
      <c r="I853" s="140" t="s">
        <v>222</v>
      </c>
      <c r="J853" s="142" t="s">
        <v>233</v>
      </c>
    </row>
    <row r="854" spans="1:10" s="158" customFormat="1" ht="14" x14ac:dyDescent="0.15">
      <c r="A854" s="487" t="s">
        <v>164</v>
      </c>
      <c r="B854" s="145" t="s">
        <v>233</v>
      </c>
      <c r="C854" s="146">
        <v>0.29973592438258423</v>
      </c>
      <c r="D854" s="147" t="s">
        <v>233</v>
      </c>
      <c r="E854" s="145" t="s">
        <v>233</v>
      </c>
      <c r="F854" s="146">
        <v>0.18253918257292165</v>
      </c>
      <c r="G854" s="147" t="s">
        <v>233</v>
      </c>
      <c r="H854" s="145" t="s">
        <v>233</v>
      </c>
      <c r="I854" s="146">
        <v>0.18595340520072837</v>
      </c>
      <c r="J854" s="147" t="s">
        <v>233</v>
      </c>
    </row>
    <row r="855" spans="1:10" s="158" customFormat="1" ht="28" x14ac:dyDescent="0.15">
      <c r="A855" s="484" t="s">
        <v>674</v>
      </c>
      <c r="B855" s="121">
        <v>0.74399999999999999</v>
      </c>
      <c r="C855" s="122">
        <v>0.88400000000000001</v>
      </c>
      <c r="D855" s="123">
        <v>0.14000000000000001</v>
      </c>
      <c r="E855" s="121">
        <v>0.70799999999999996</v>
      </c>
      <c r="F855" s="122">
        <v>0.85099999999999998</v>
      </c>
      <c r="G855" s="123">
        <v>0.14300000000000002</v>
      </c>
      <c r="H855" s="121">
        <v>0.63500000000000001</v>
      </c>
      <c r="I855" s="122">
        <v>0.80900000000000005</v>
      </c>
      <c r="J855" s="123">
        <v>0.17400000000000004</v>
      </c>
    </row>
    <row r="856" spans="1:10" s="158" customFormat="1" ht="14" x14ac:dyDescent="0.15">
      <c r="A856" s="485" t="s">
        <v>100</v>
      </c>
      <c r="B856" s="121">
        <v>0.23300000000000001</v>
      </c>
      <c r="C856" s="122">
        <v>0.11600000000000001</v>
      </c>
      <c r="D856" s="123">
        <v>-0.11700000000000001</v>
      </c>
      <c r="E856" s="121">
        <v>0.28100000000000003</v>
      </c>
      <c r="F856" s="122">
        <v>0.14599999999999999</v>
      </c>
      <c r="G856" s="123">
        <v>-0.13500000000000004</v>
      </c>
      <c r="H856" s="121">
        <v>0.34799999999999998</v>
      </c>
      <c r="I856" s="122">
        <v>0.183</v>
      </c>
      <c r="J856" s="123">
        <v>-0.16499999999999998</v>
      </c>
    </row>
    <row r="857" spans="1:10" s="158" customFormat="1" ht="14" x14ac:dyDescent="0.15">
      <c r="A857" s="485" t="s">
        <v>101</v>
      </c>
      <c r="B857" s="121">
        <v>2.3E-2</v>
      </c>
      <c r="C857" s="122">
        <v>0</v>
      </c>
      <c r="D857" s="123">
        <v>-2.3E-2</v>
      </c>
      <c r="E857" s="121">
        <v>1.0999999999999999E-2</v>
      </c>
      <c r="F857" s="122">
        <v>3.0000000000000001E-3</v>
      </c>
      <c r="G857" s="123">
        <v>-8.0000000000000002E-3</v>
      </c>
      <c r="H857" s="121">
        <v>1.7000000000000001E-2</v>
      </c>
      <c r="I857" s="122">
        <v>7.0000000000000001E-3</v>
      </c>
      <c r="J857" s="123">
        <v>-1.0000000000000002E-2</v>
      </c>
    </row>
    <row r="858" spans="1:10" s="158" customFormat="1" ht="14" x14ac:dyDescent="0.15">
      <c r="A858" s="486" t="s">
        <v>244</v>
      </c>
      <c r="B858" s="136">
        <v>43</v>
      </c>
      <c r="C858" s="137">
        <v>43</v>
      </c>
      <c r="D858" s="138" t="s">
        <v>233</v>
      </c>
      <c r="E858" s="136">
        <v>349</v>
      </c>
      <c r="F858" s="137">
        <v>349</v>
      </c>
      <c r="G858" s="138" t="s">
        <v>233</v>
      </c>
      <c r="H858" s="136">
        <v>938</v>
      </c>
      <c r="I858" s="137">
        <v>938</v>
      </c>
      <c r="J858" s="138" t="s">
        <v>233</v>
      </c>
    </row>
    <row r="859" spans="1:10" s="158" customFormat="1" ht="14" x14ac:dyDescent="0.15">
      <c r="A859" s="485" t="s">
        <v>182</v>
      </c>
      <c r="B859" s="139">
        <v>2.72</v>
      </c>
      <c r="C859" s="140">
        <v>2.88</v>
      </c>
      <c r="D859" s="141">
        <v>0.1599999999999997</v>
      </c>
      <c r="E859" s="139">
        <v>2.7</v>
      </c>
      <c r="F859" s="140">
        <v>2.85</v>
      </c>
      <c r="G859" s="141">
        <v>0.14999999999999991</v>
      </c>
      <c r="H859" s="139">
        <v>2.62</v>
      </c>
      <c r="I859" s="140">
        <v>2.8</v>
      </c>
      <c r="J859" s="141">
        <v>0.17999999999999972</v>
      </c>
    </row>
    <row r="860" spans="1:10" s="158" customFormat="1" ht="14" x14ac:dyDescent="0.15">
      <c r="A860" s="485" t="s">
        <v>165</v>
      </c>
      <c r="B860" s="139">
        <v>0.5</v>
      </c>
      <c r="C860" s="140">
        <v>0.32</v>
      </c>
      <c r="D860" s="142" t="s">
        <v>233</v>
      </c>
      <c r="E860" s="139">
        <v>0.48</v>
      </c>
      <c r="F860" s="140">
        <v>0.37</v>
      </c>
      <c r="G860" s="142" t="s">
        <v>233</v>
      </c>
      <c r="H860" s="139">
        <v>0.52</v>
      </c>
      <c r="I860" s="140">
        <v>0.42</v>
      </c>
      <c r="J860" s="142" t="s">
        <v>233</v>
      </c>
    </row>
    <row r="861" spans="1:10" s="158" customFormat="1" ht="14" x14ac:dyDescent="0.15">
      <c r="A861" s="485" t="s">
        <v>245</v>
      </c>
      <c r="B861" s="144" t="s">
        <v>233</v>
      </c>
      <c r="C861" s="140" t="s">
        <v>124</v>
      </c>
      <c r="D861" s="142" t="s">
        <v>233</v>
      </c>
      <c r="E861" s="144" t="s">
        <v>233</v>
      </c>
      <c r="F861" s="140" t="s">
        <v>222</v>
      </c>
      <c r="G861" s="142" t="s">
        <v>233</v>
      </c>
      <c r="H861" s="144" t="s">
        <v>233</v>
      </c>
      <c r="I861" s="140" t="s">
        <v>222</v>
      </c>
      <c r="J861" s="142" t="s">
        <v>233</v>
      </c>
    </row>
    <row r="862" spans="1:10" s="158" customFormat="1" ht="14" x14ac:dyDescent="0.15">
      <c r="A862" s="487" t="s">
        <v>164</v>
      </c>
      <c r="B862" s="145" t="s">
        <v>233</v>
      </c>
      <c r="C862" s="146">
        <v>0.26036743718453126</v>
      </c>
      <c r="D862" s="147" t="s">
        <v>233</v>
      </c>
      <c r="E862" s="145" t="s">
        <v>233</v>
      </c>
      <c r="F862" s="146">
        <v>0.27314106080150879</v>
      </c>
      <c r="G862" s="147" t="s">
        <v>233</v>
      </c>
      <c r="H862" s="145" t="s">
        <v>233</v>
      </c>
      <c r="I862" s="146">
        <v>0.2994940990107513</v>
      </c>
      <c r="J862" s="147" t="s">
        <v>233</v>
      </c>
    </row>
    <row r="863" spans="1:10" s="158" customFormat="1" ht="56" x14ac:dyDescent="0.15">
      <c r="A863" s="484" t="s">
        <v>675</v>
      </c>
      <c r="B863" s="121">
        <v>0.28599999999999998</v>
      </c>
      <c r="C863" s="122">
        <v>0.64300000000000002</v>
      </c>
      <c r="D863" s="123">
        <v>0.35700000000000004</v>
      </c>
      <c r="E863" s="121">
        <v>0.39100000000000001</v>
      </c>
      <c r="F863" s="122">
        <v>0.629</v>
      </c>
      <c r="G863" s="123">
        <v>0.23799999999999999</v>
      </c>
      <c r="H863" s="121">
        <v>0.31900000000000001</v>
      </c>
      <c r="I863" s="122">
        <v>0.58599999999999997</v>
      </c>
      <c r="J863" s="123">
        <v>0.26699999999999996</v>
      </c>
    </row>
    <row r="864" spans="1:10" s="158" customFormat="1" ht="14" x14ac:dyDescent="0.15">
      <c r="A864" s="485" t="s">
        <v>100</v>
      </c>
      <c r="B864" s="121">
        <v>0.47599999999999998</v>
      </c>
      <c r="C864" s="122">
        <v>0.31</v>
      </c>
      <c r="D864" s="123">
        <v>-0.16599999999999998</v>
      </c>
      <c r="E864" s="121">
        <v>0.47699999999999998</v>
      </c>
      <c r="F864" s="122">
        <v>0.31</v>
      </c>
      <c r="G864" s="123">
        <v>-0.16699999999999998</v>
      </c>
      <c r="H864" s="121">
        <v>0.53500000000000003</v>
      </c>
      <c r="I864" s="122">
        <v>0.35699999999999998</v>
      </c>
      <c r="J864" s="123">
        <v>-0.17800000000000005</v>
      </c>
    </row>
    <row r="865" spans="1:10" s="158" customFormat="1" ht="14" x14ac:dyDescent="0.15">
      <c r="A865" s="485" t="s">
        <v>101</v>
      </c>
      <c r="B865" s="121">
        <v>0.23799999999999999</v>
      </c>
      <c r="C865" s="122">
        <v>4.8000000000000001E-2</v>
      </c>
      <c r="D865" s="123">
        <v>-0.19</v>
      </c>
      <c r="E865" s="121">
        <v>0.13200000000000001</v>
      </c>
      <c r="F865" s="122">
        <v>0.06</v>
      </c>
      <c r="G865" s="123">
        <v>-7.2000000000000008E-2</v>
      </c>
      <c r="H865" s="121">
        <v>0.14599999999999999</v>
      </c>
      <c r="I865" s="122">
        <v>5.7000000000000002E-2</v>
      </c>
      <c r="J865" s="123">
        <v>-8.8999999999999996E-2</v>
      </c>
    </row>
    <row r="866" spans="1:10" s="158" customFormat="1" ht="14" x14ac:dyDescent="0.15">
      <c r="A866" s="486" t="s">
        <v>244</v>
      </c>
      <c r="B866" s="136">
        <v>42</v>
      </c>
      <c r="C866" s="137">
        <v>42</v>
      </c>
      <c r="D866" s="138" t="s">
        <v>233</v>
      </c>
      <c r="E866" s="136">
        <v>348</v>
      </c>
      <c r="F866" s="137">
        <v>348</v>
      </c>
      <c r="G866" s="138" t="s">
        <v>233</v>
      </c>
      <c r="H866" s="136">
        <v>938</v>
      </c>
      <c r="I866" s="137">
        <v>938</v>
      </c>
      <c r="J866" s="138" t="s">
        <v>233</v>
      </c>
    </row>
    <row r="867" spans="1:10" s="158" customFormat="1" ht="14" x14ac:dyDescent="0.15">
      <c r="A867" s="485" t="s">
        <v>182</v>
      </c>
      <c r="B867" s="139">
        <v>2.0499999999999998</v>
      </c>
      <c r="C867" s="140">
        <v>2.6</v>
      </c>
      <c r="D867" s="141">
        <v>0.55000000000000027</v>
      </c>
      <c r="E867" s="139">
        <v>2.2599999999999998</v>
      </c>
      <c r="F867" s="140">
        <v>2.57</v>
      </c>
      <c r="G867" s="141">
        <v>0.31000000000000005</v>
      </c>
      <c r="H867" s="139">
        <v>2.17</v>
      </c>
      <c r="I867" s="140">
        <v>2.5299999999999998</v>
      </c>
      <c r="J867" s="141">
        <v>0.35999999999999988</v>
      </c>
    </row>
    <row r="868" spans="1:10" s="158" customFormat="1" ht="14" x14ac:dyDescent="0.15">
      <c r="A868" s="485" t="s">
        <v>165</v>
      </c>
      <c r="B868" s="139">
        <v>0.73</v>
      </c>
      <c r="C868" s="140">
        <v>0.59</v>
      </c>
      <c r="D868" s="142" t="s">
        <v>233</v>
      </c>
      <c r="E868" s="139">
        <v>0.68</v>
      </c>
      <c r="F868" s="140">
        <v>0.61</v>
      </c>
      <c r="G868" s="142" t="s">
        <v>233</v>
      </c>
      <c r="H868" s="139">
        <v>0.66</v>
      </c>
      <c r="I868" s="140">
        <v>0.6</v>
      </c>
      <c r="J868" s="142" t="s">
        <v>233</v>
      </c>
    </row>
    <row r="869" spans="1:10" s="158" customFormat="1" ht="14" x14ac:dyDescent="0.15">
      <c r="A869" s="485" t="s">
        <v>245</v>
      </c>
      <c r="B869" s="144" t="s">
        <v>233</v>
      </c>
      <c r="C869" s="140" t="s">
        <v>222</v>
      </c>
      <c r="D869" s="142" t="s">
        <v>233</v>
      </c>
      <c r="E869" s="144" t="s">
        <v>233</v>
      </c>
      <c r="F869" s="140" t="s">
        <v>222</v>
      </c>
      <c r="G869" s="142" t="s">
        <v>233</v>
      </c>
      <c r="H869" s="144" t="s">
        <v>233</v>
      </c>
      <c r="I869" s="140" t="s">
        <v>222</v>
      </c>
      <c r="J869" s="142" t="s">
        <v>233</v>
      </c>
    </row>
    <row r="870" spans="1:10" s="158" customFormat="1" ht="14" x14ac:dyDescent="0.15">
      <c r="A870" s="487" t="s">
        <v>164</v>
      </c>
      <c r="B870" s="145" t="s">
        <v>233</v>
      </c>
      <c r="C870" s="146">
        <v>0.77963055607597165</v>
      </c>
      <c r="D870" s="147" t="s">
        <v>233</v>
      </c>
      <c r="E870" s="145" t="s">
        <v>233</v>
      </c>
      <c r="F870" s="146">
        <v>0.40581902837036377</v>
      </c>
      <c r="G870" s="147" t="s">
        <v>233</v>
      </c>
      <c r="H870" s="145" t="s">
        <v>233</v>
      </c>
      <c r="I870" s="146">
        <v>0.4659375396244772</v>
      </c>
      <c r="J870" s="147" t="s">
        <v>233</v>
      </c>
    </row>
    <row r="871" spans="1:10" s="158" customFormat="1" ht="28" x14ac:dyDescent="0.15">
      <c r="A871" s="484" t="s">
        <v>333</v>
      </c>
      <c r="B871" s="121">
        <v>0.51200000000000001</v>
      </c>
      <c r="C871" s="122">
        <v>0.65100000000000002</v>
      </c>
      <c r="D871" s="123">
        <v>0.13900000000000001</v>
      </c>
      <c r="E871" s="121">
        <v>0.49099999999999999</v>
      </c>
      <c r="F871" s="122">
        <v>0.56599999999999995</v>
      </c>
      <c r="G871" s="123">
        <v>7.4999999999999956E-2</v>
      </c>
      <c r="H871" s="121">
        <v>0.38500000000000001</v>
      </c>
      <c r="I871" s="122">
        <v>0.53800000000000003</v>
      </c>
      <c r="J871" s="123">
        <v>0.15300000000000002</v>
      </c>
    </row>
    <row r="872" spans="1:10" s="158" customFormat="1" ht="14" x14ac:dyDescent="0.15">
      <c r="A872" s="485" t="s">
        <v>100</v>
      </c>
      <c r="B872" s="121">
        <v>0.39500000000000002</v>
      </c>
      <c r="C872" s="122">
        <v>0.32600000000000001</v>
      </c>
      <c r="D872" s="123">
        <v>-6.9000000000000006E-2</v>
      </c>
      <c r="E872" s="121">
        <v>0.45700000000000002</v>
      </c>
      <c r="F872" s="122">
        <v>0.41699999999999998</v>
      </c>
      <c r="G872" s="123">
        <v>-4.0000000000000036E-2</v>
      </c>
      <c r="H872" s="121">
        <v>0.54100000000000004</v>
      </c>
      <c r="I872" s="122">
        <v>0.438</v>
      </c>
      <c r="J872" s="123">
        <v>-0.10300000000000004</v>
      </c>
    </row>
    <row r="873" spans="1:10" s="158" customFormat="1" ht="14" x14ac:dyDescent="0.15">
      <c r="A873" s="485" t="s">
        <v>101</v>
      </c>
      <c r="B873" s="121">
        <v>9.2999999999999999E-2</v>
      </c>
      <c r="C873" s="122">
        <v>2.3E-2</v>
      </c>
      <c r="D873" s="123">
        <v>-7.0000000000000007E-2</v>
      </c>
      <c r="E873" s="121">
        <v>5.1999999999999998E-2</v>
      </c>
      <c r="F873" s="122">
        <v>1.7000000000000001E-2</v>
      </c>
      <c r="G873" s="123">
        <v>-3.4999999999999996E-2</v>
      </c>
      <c r="H873" s="121">
        <v>7.4999999999999997E-2</v>
      </c>
      <c r="I873" s="122">
        <v>2.3E-2</v>
      </c>
      <c r="J873" s="123">
        <v>-5.1999999999999998E-2</v>
      </c>
    </row>
    <row r="874" spans="1:10" s="158" customFormat="1" ht="14" x14ac:dyDescent="0.15">
      <c r="A874" s="486" t="s">
        <v>244</v>
      </c>
      <c r="B874" s="136">
        <v>43</v>
      </c>
      <c r="C874" s="137">
        <v>43</v>
      </c>
      <c r="D874" s="138" t="s">
        <v>233</v>
      </c>
      <c r="E874" s="136">
        <v>348</v>
      </c>
      <c r="F874" s="137">
        <v>348</v>
      </c>
      <c r="G874" s="138" t="s">
        <v>233</v>
      </c>
      <c r="H874" s="136">
        <v>938</v>
      </c>
      <c r="I874" s="137">
        <v>938</v>
      </c>
      <c r="J874" s="138" t="s">
        <v>233</v>
      </c>
    </row>
    <row r="875" spans="1:10" s="158" customFormat="1" ht="14" x14ac:dyDescent="0.15">
      <c r="A875" s="485" t="s">
        <v>182</v>
      </c>
      <c r="B875" s="139">
        <v>2.42</v>
      </c>
      <c r="C875" s="140">
        <v>2.63</v>
      </c>
      <c r="D875" s="141">
        <v>0.20999999999999996</v>
      </c>
      <c r="E875" s="139">
        <v>2.44</v>
      </c>
      <c r="F875" s="140">
        <v>2.5499999999999998</v>
      </c>
      <c r="G875" s="141">
        <v>0.10999999999999988</v>
      </c>
      <c r="H875" s="139">
        <v>2.31</v>
      </c>
      <c r="I875" s="140">
        <v>2.5099999999999998</v>
      </c>
      <c r="J875" s="141">
        <v>0.19999999999999973</v>
      </c>
    </row>
    <row r="876" spans="1:10" s="158" customFormat="1" ht="14" x14ac:dyDescent="0.15">
      <c r="A876" s="485" t="s">
        <v>165</v>
      </c>
      <c r="B876" s="139">
        <v>0.66</v>
      </c>
      <c r="C876" s="140">
        <v>0.54</v>
      </c>
      <c r="D876" s="142" t="s">
        <v>233</v>
      </c>
      <c r="E876" s="139">
        <v>0.59</v>
      </c>
      <c r="F876" s="140">
        <v>0.53</v>
      </c>
      <c r="G876" s="142" t="s">
        <v>233</v>
      </c>
      <c r="H876" s="139">
        <v>0.6</v>
      </c>
      <c r="I876" s="140">
        <v>0.54</v>
      </c>
      <c r="J876" s="142" t="s">
        <v>233</v>
      </c>
    </row>
    <row r="877" spans="1:10" s="158" customFormat="1" ht="14" x14ac:dyDescent="0.15">
      <c r="A877" s="485" t="s">
        <v>245</v>
      </c>
      <c r="B877" s="144" t="s">
        <v>233</v>
      </c>
      <c r="C877" s="140" t="s">
        <v>251</v>
      </c>
      <c r="D877" s="142" t="s">
        <v>233</v>
      </c>
      <c r="E877" s="144" t="s">
        <v>233</v>
      </c>
      <c r="F877" s="140" t="s">
        <v>221</v>
      </c>
      <c r="G877" s="142" t="s">
        <v>233</v>
      </c>
      <c r="H877" s="144" t="s">
        <v>233</v>
      </c>
      <c r="I877" s="140" t="s">
        <v>222</v>
      </c>
      <c r="J877" s="142" t="s">
        <v>233</v>
      </c>
    </row>
    <row r="878" spans="1:10" s="158" customFormat="1" ht="14" x14ac:dyDescent="0.15">
      <c r="A878" s="487" t="s">
        <v>164</v>
      </c>
      <c r="B878" s="145" t="s">
        <v>233</v>
      </c>
      <c r="C878" s="146">
        <v>0.35004307427251552</v>
      </c>
      <c r="D878" s="147" t="s">
        <v>233</v>
      </c>
      <c r="E878" s="145" t="s">
        <v>233</v>
      </c>
      <c r="F878" s="146">
        <v>0.16966933206818385</v>
      </c>
      <c r="G878" s="147" t="s">
        <v>233</v>
      </c>
      <c r="H878" s="145" t="s">
        <v>233</v>
      </c>
      <c r="I878" s="146">
        <v>0.28710292657187336</v>
      </c>
      <c r="J878" s="147" t="s">
        <v>233</v>
      </c>
    </row>
    <row r="879" spans="1:10" s="158" customFormat="1" ht="28" x14ac:dyDescent="0.15">
      <c r="A879" s="484" t="s">
        <v>273</v>
      </c>
      <c r="B879" s="121">
        <v>0.65100000000000002</v>
      </c>
      <c r="C879" s="122">
        <v>0.86</v>
      </c>
      <c r="D879" s="123">
        <v>0.20899999999999996</v>
      </c>
      <c r="E879" s="121">
        <v>0.55000000000000004</v>
      </c>
      <c r="F879" s="122">
        <v>0.76100000000000001</v>
      </c>
      <c r="G879" s="123">
        <v>0.21099999999999997</v>
      </c>
      <c r="H879" s="121">
        <v>0.56299999999999994</v>
      </c>
      <c r="I879" s="122">
        <v>0.76100000000000001</v>
      </c>
      <c r="J879" s="123">
        <v>0.19800000000000006</v>
      </c>
    </row>
    <row r="880" spans="1:10" s="158" customFormat="1" ht="14" x14ac:dyDescent="0.15">
      <c r="A880" s="485" t="s">
        <v>100</v>
      </c>
      <c r="B880" s="121">
        <v>0.34899999999999998</v>
      </c>
      <c r="C880" s="122">
        <v>0.14000000000000001</v>
      </c>
      <c r="D880" s="123">
        <v>-0.20899999999999996</v>
      </c>
      <c r="E880" s="121">
        <v>0.42699999999999999</v>
      </c>
      <c r="F880" s="122">
        <v>0.23100000000000001</v>
      </c>
      <c r="G880" s="123">
        <v>-0.19599999999999998</v>
      </c>
      <c r="H880" s="121">
        <v>0.41899999999999998</v>
      </c>
      <c r="I880" s="122">
        <v>0.22900000000000001</v>
      </c>
      <c r="J880" s="123">
        <v>-0.18999999999999997</v>
      </c>
    </row>
    <row r="881" spans="1:10" s="158" customFormat="1" ht="14" x14ac:dyDescent="0.15">
      <c r="A881" s="485" t="s">
        <v>101</v>
      </c>
      <c r="B881" s="121">
        <v>0</v>
      </c>
      <c r="C881" s="122">
        <v>0</v>
      </c>
      <c r="D881" s="123">
        <v>0</v>
      </c>
      <c r="E881" s="121">
        <v>2.3E-2</v>
      </c>
      <c r="F881" s="122">
        <v>8.9999999999999993E-3</v>
      </c>
      <c r="G881" s="123">
        <v>-1.4E-2</v>
      </c>
      <c r="H881" s="121">
        <v>1.7999999999999999E-2</v>
      </c>
      <c r="I881" s="122">
        <v>0.01</v>
      </c>
      <c r="J881" s="123">
        <v>-7.9999999999999984E-3</v>
      </c>
    </row>
    <row r="882" spans="1:10" s="158" customFormat="1" ht="14" x14ac:dyDescent="0.15">
      <c r="A882" s="486" t="s">
        <v>244</v>
      </c>
      <c r="B882" s="136">
        <v>43</v>
      </c>
      <c r="C882" s="137">
        <v>43</v>
      </c>
      <c r="D882" s="138" t="s">
        <v>233</v>
      </c>
      <c r="E882" s="136">
        <v>347</v>
      </c>
      <c r="F882" s="137">
        <v>347</v>
      </c>
      <c r="G882" s="138" t="s">
        <v>233</v>
      </c>
      <c r="H882" s="136">
        <v>934</v>
      </c>
      <c r="I882" s="137">
        <v>934</v>
      </c>
      <c r="J882" s="138" t="s">
        <v>233</v>
      </c>
    </row>
    <row r="883" spans="1:10" s="158" customFormat="1" ht="14" x14ac:dyDescent="0.15">
      <c r="A883" s="485" t="s">
        <v>182</v>
      </c>
      <c r="B883" s="139">
        <v>2.65</v>
      </c>
      <c r="C883" s="140">
        <v>2.86</v>
      </c>
      <c r="D883" s="141">
        <v>0.20999999999999996</v>
      </c>
      <c r="E883" s="139">
        <v>2.5299999999999998</v>
      </c>
      <c r="F883" s="140">
        <v>2.75</v>
      </c>
      <c r="G883" s="141">
        <v>0.2200000000000002</v>
      </c>
      <c r="H883" s="139">
        <v>2.54</v>
      </c>
      <c r="I883" s="140">
        <v>2.75</v>
      </c>
      <c r="J883" s="141">
        <v>0.20999999999999996</v>
      </c>
    </row>
    <row r="884" spans="1:10" s="158" customFormat="1" ht="14" x14ac:dyDescent="0.15">
      <c r="A884" s="485" t="s">
        <v>165</v>
      </c>
      <c r="B884" s="139">
        <v>0.48</v>
      </c>
      <c r="C884" s="140">
        <v>0.35</v>
      </c>
      <c r="D884" s="142" t="s">
        <v>233</v>
      </c>
      <c r="E884" s="139">
        <v>0.54</v>
      </c>
      <c r="F884" s="140">
        <v>0.45</v>
      </c>
      <c r="G884" s="142" t="s">
        <v>233</v>
      </c>
      <c r="H884" s="139">
        <v>0.53</v>
      </c>
      <c r="I884" s="140">
        <v>0.45</v>
      </c>
      <c r="J884" s="142" t="s">
        <v>233</v>
      </c>
    </row>
    <row r="885" spans="1:10" s="158" customFormat="1" ht="14" x14ac:dyDescent="0.15">
      <c r="A885" s="485" t="s">
        <v>245</v>
      </c>
      <c r="B885" s="144" t="s">
        <v>233</v>
      </c>
      <c r="C885" s="140" t="s">
        <v>251</v>
      </c>
      <c r="D885" s="142" t="s">
        <v>233</v>
      </c>
      <c r="E885" s="144" t="s">
        <v>233</v>
      </c>
      <c r="F885" s="140" t="s">
        <v>222</v>
      </c>
      <c r="G885" s="142" t="s">
        <v>233</v>
      </c>
      <c r="H885" s="144" t="s">
        <v>233</v>
      </c>
      <c r="I885" s="140" t="s">
        <v>222</v>
      </c>
      <c r="J885" s="142" t="s">
        <v>233</v>
      </c>
    </row>
    <row r="886" spans="1:10" s="158" customFormat="1" ht="14" x14ac:dyDescent="0.15">
      <c r="A886" s="487" t="s">
        <v>164</v>
      </c>
      <c r="B886" s="145" t="s">
        <v>233</v>
      </c>
      <c r="C886" s="146">
        <v>0.37578428624309707</v>
      </c>
      <c r="D886" s="147" t="s">
        <v>233</v>
      </c>
      <c r="E886" s="145" t="s">
        <v>233</v>
      </c>
      <c r="F886" s="146">
        <v>0.35290117176606545</v>
      </c>
      <c r="G886" s="147" t="s">
        <v>233</v>
      </c>
      <c r="H886" s="145" t="s">
        <v>233</v>
      </c>
      <c r="I886" s="146">
        <v>0.32771276629396368</v>
      </c>
      <c r="J886" s="147" t="s">
        <v>233</v>
      </c>
    </row>
    <row r="887" spans="1:10" s="158" customFormat="1" ht="70" x14ac:dyDescent="0.15">
      <c r="A887" s="469" t="s">
        <v>313</v>
      </c>
      <c r="B887" s="121">
        <v>0.2</v>
      </c>
      <c r="C887" s="122">
        <v>0.27500000000000002</v>
      </c>
      <c r="D887" s="123">
        <v>7.5000000000000011E-2</v>
      </c>
      <c r="E887" s="121">
        <v>0.51100000000000001</v>
      </c>
      <c r="F887" s="122">
        <v>0.54</v>
      </c>
      <c r="G887" s="123">
        <v>2.9000000000000026E-2</v>
      </c>
      <c r="H887" s="121">
        <v>0.52500000000000002</v>
      </c>
      <c r="I887" s="122">
        <v>0.58599999999999997</v>
      </c>
      <c r="J887" s="123">
        <v>6.0999999999999943E-2</v>
      </c>
    </row>
    <row r="888" spans="1:10" s="158" customFormat="1" ht="14" x14ac:dyDescent="0.15">
      <c r="A888" s="345" t="s">
        <v>500</v>
      </c>
      <c r="B888" s="121">
        <v>0.15</v>
      </c>
      <c r="C888" s="122">
        <v>0.15</v>
      </c>
      <c r="D888" s="123">
        <v>0</v>
      </c>
      <c r="E888" s="121">
        <v>0.127</v>
      </c>
      <c r="F888" s="122">
        <v>6.9000000000000006E-2</v>
      </c>
      <c r="G888" s="123">
        <v>-5.7999999999999996E-2</v>
      </c>
      <c r="H888" s="121">
        <v>0.121</v>
      </c>
      <c r="I888" s="122">
        <v>7.4999999999999997E-2</v>
      </c>
      <c r="J888" s="123">
        <v>-4.5999999999999999E-2</v>
      </c>
    </row>
    <row r="889" spans="1:10" s="158" customFormat="1" ht="14" x14ac:dyDescent="0.15">
      <c r="A889" s="345" t="s">
        <v>227</v>
      </c>
      <c r="B889" s="121">
        <v>7.4999999999999997E-2</v>
      </c>
      <c r="C889" s="122">
        <v>0.17499999999999999</v>
      </c>
      <c r="D889" s="123">
        <v>9.9999999999999992E-2</v>
      </c>
      <c r="E889" s="121">
        <v>8.6999999999999994E-2</v>
      </c>
      <c r="F889" s="122">
        <v>0.105</v>
      </c>
      <c r="G889" s="123">
        <v>1.8000000000000002E-2</v>
      </c>
      <c r="H889" s="121">
        <v>7.6999999999999999E-2</v>
      </c>
      <c r="I889" s="122">
        <v>8.8999999999999996E-2</v>
      </c>
      <c r="J889" s="123">
        <v>1.1999999999999997E-2</v>
      </c>
    </row>
    <row r="890" spans="1:10" s="158" customFormat="1" ht="14" x14ac:dyDescent="0.15">
      <c r="A890" s="345" t="s">
        <v>228</v>
      </c>
      <c r="B890" s="121">
        <v>0.22500000000000001</v>
      </c>
      <c r="C890" s="122">
        <v>0.15</v>
      </c>
      <c r="D890" s="123">
        <v>-7.5000000000000011E-2</v>
      </c>
      <c r="E890" s="121">
        <v>9.4E-2</v>
      </c>
      <c r="F890" s="122">
        <v>8.6999999999999994E-2</v>
      </c>
      <c r="G890" s="123">
        <v>-7.0000000000000062E-3</v>
      </c>
      <c r="H890" s="121">
        <v>7.9000000000000001E-2</v>
      </c>
      <c r="I890" s="122">
        <v>5.8999999999999997E-2</v>
      </c>
      <c r="J890" s="123">
        <v>-2.0000000000000004E-2</v>
      </c>
    </row>
    <row r="891" spans="1:10" s="158" customFormat="1" ht="14" x14ac:dyDescent="0.15">
      <c r="A891" s="345" t="s">
        <v>318</v>
      </c>
      <c r="B891" s="121">
        <v>0.15</v>
      </c>
      <c r="C891" s="122">
        <v>0.1</v>
      </c>
      <c r="D891" s="123">
        <v>-4.9999999999999989E-2</v>
      </c>
      <c r="E891" s="121">
        <v>9.0999999999999998E-2</v>
      </c>
      <c r="F891" s="122">
        <v>0.10100000000000001</v>
      </c>
      <c r="G891" s="123">
        <v>1.0000000000000009E-2</v>
      </c>
      <c r="H891" s="121">
        <v>0.109</v>
      </c>
      <c r="I891" s="122">
        <v>7.8E-2</v>
      </c>
      <c r="J891" s="123">
        <v>-3.1E-2</v>
      </c>
    </row>
    <row r="892" spans="1:10" s="158" customFormat="1" ht="14" x14ac:dyDescent="0.15">
      <c r="A892" s="345" t="s">
        <v>99</v>
      </c>
      <c r="B892" s="121">
        <v>0.2</v>
      </c>
      <c r="C892" s="122">
        <v>0.15</v>
      </c>
      <c r="D892" s="123">
        <v>-5.0000000000000017E-2</v>
      </c>
      <c r="E892" s="121">
        <v>9.0999999999999998E-2</v>
      </c>
      <c r="F892" s="122">
        <v>9.8000000000000004E-2</v>
      </c>
      <c r="G892" s="123">
        <v>7.0000000000000062E-3</v>
      </c>
      <c r="H892" s="121">
        <v>8.8999999999999996E-2</v>
      </c>
      <c r="I892" s="122">
        <v>0.112</v>
      </c>
      <c r="J892" s="123">
        <v>2.3000000000000007E-2</v>
      </c>
    </row>
    <row r="893" spans="1:10" s="158" customFormat="1" ht="14" x14ac:dyDescent="0.15">
      <c r="A893" s="475" t="s">
        <v>244</v>
      </c>
      <c r="B893" s="136">
        <v>40</v>
      </c>
      <c r="C893" s="137">
        <v>40</v>
      </c>
      <c r="D893" s="138" t="s">
        <v>233</v>
      </c>
      <c r="E893" s="136">
        <v>276</v>
      </c>
      <c r="F893" s="137">
        <v>276</v>
      </c>
      <c r="G893" s="138" t="s">
        <v>233</v>
      </c>
      <c r="H893" s="136">
        <v>783</v>
      </c>
      <c r="I893" s="137">
        <v>783</v>
      </c>
      <c r="J893" s="138" t="s">
        <v>233</v>
      </c>
    </row>
    <row r="894" spans="1:10" s="158" customFormat="1" ht="14" x14ac:dyDescent="0.15">
      <c r="A894" s="345" t="s">
        <v>182</v>
      </c>
      <c r="B894" s="139">
        <v>3.43</v>
      </c>
      <c r="C894" s="140">
        <v>3.9</v>
      </c>
      <c r="D894" s="141">
        <v>0.46999999999999975</v>
      </c>
      <c r="E894" s="139">
        <v>4.5999999999999996</v>
      </c>
      <c r="F894" s="140">
        <v>4.57</v>
      </c>
      <c r="G894" s="141">
        <v>-2.9999999999999361E-2</v>
      </c>
      <c r="H894" s="139">
        <v>4.6100000000000003</v>
      </c>
      <c r="I894" s="140">
        <v>4.7</v>
      </c>
      <c r="J894" s="141">
        <v>8.9999999999999858E-2</v>
      </c>
    </row>
    <row r="895" spans="1:10" s="158" customFormat="1" ht="14" x14ac:dyDescent="0.15">
      <c r="A895" s="345" t="s">
        <v>165</v>
      </c>
      <c r="B895" s="139">
        <v>1.82</v>
      </c>
      <c r="C895" s="140">
        <v>1.79</v>
      </c>
      <c r="D895" s="142" t="s">
        <v>233</v>
      </c>
      <c r="E895" s="139">
        <v>1.76</v>
      </c>
      <c r="F895" s="140">
        <v>1.81</v>
      </c>
      <c r="G895" s="142" t="s">
        <v>233</v>
      </c>
      <c r="H895" s="139">
        <v>1.78</v>
      </c>
      <c r="I895" s="140">
        <v>1.82</v>
      </c>
      <c r="J895" s="142" t="s">
        <v>233</v>
      </c>
    </row>
    <row r="896" spans="1:10" ht="14" x14ac:dyDescent="0.15">
      <c r="A896" s="345" t="s">
        <v>245</v>
      </c>
      <c r="B896" s="144" t="s">
        <v>233</v>
      </c>
      <c r="C896" s="140" t="s">
        <v>124</v>
      </c>
      <c r="D896" s="142" t="s">
        <v>233</v>
      </c>
      <c r="E896" s="144" t="s">
        <v>233</v>
      </c>
      <c r="F896" s="140" t="s">
        <v>124</v>
      </c>
      <c r="G896" s="142" t="s">
        <v>233</v>
      </c>
      <c r="H896" s="144" t="s">
        <v>233</v>
      </c>
      <c r="I896" s="140" t="s">
        <v>124</v>
      </c>
      <c r="J896" s="142" t="s">
        <v>233</v>
      </c>
    </row>
    <row r="897" spans="1:10" ht="14" x14ac:dyDescent="0.15">
      <c r="A897" s="476" t="s">
        <v>164</v>
      </c>
      <c r="B897" s="145" t="s">
        <v>233</v>
      </c>
      <c r="C897" s="146">
        <v>0.30943485669242271</v>
      </c>
      <c r="D897" s="147" t="s">
        <v>233</v>
      </c>
      <c r="E897" s="145" t="s">
        <v>233</v>
      </c>
      <c r="F897" s="146">
        <v>-2.3306538955901908E-2</v>
      </c>
      <c r="G897" s="147" t="s">
        <v>233</v>
      </c>
      <c r="H897" s="145" t="s">
        <v>233</v>
      </c>
      <c r="I897" s="146">
        <v>5.9325411312025018E-2</v>
      </c>
      <c r="J897" s="147" t="s">
        <v>233</v>
      </c>
    </row>
    <row r="898" spans="1:10" ht="28" x14ac:dyDescent="0.15">
      <c r="A898" s="469" t="s">
        <v>315</v>
      </c>
      <c r="B898" s="121">
        <v>2.8000000000000001E-2</v>
      </c>
      <c r="C898" s="122">
        <v>0</v>
      </c>
      <c r="D898" s="123">
        <v>-2.8000000000000001E-2</v>
      </c>
      <c r="E898" s="121">
        <v>2.3E-2</v>
      </c>
      <c r="F898" s="122">
        <v>3.1E-2</v>
      </c>
      <c r="G898" s="123">
        <v>8.0000000000000002E-3</v>
      </c>
      <c r="H898" s="121">
        <v>2.5000000000000001E-2</v>
      </c>
      <c r="I898" s="122">
        <v>5.1999999999999998E-2</v>
      </c>
      <c r="J898" s="123">
        <v>2.6999999999999996E-2</v>
      </c>
    </row>
    <row r="899" spans="1:10" ht="14" x14ac:dyDescent="0.15">
      <c r="A899" s="345" t="s">
        <v>500</v>
      </c>
      <c r="B899" s="121">
        <v>2.8000000000000001E-2</v>
      </c>
      <c r="C899" s="122">
        <v>0</v>
      </c>
      <c r="D899" s="123">
        <v>-2.8000000000000001E-2</v>
      </c>
      <c r="E899" s="121">
        <v>8.0000000000000002E-3</v>
      </c>
      <c r="F899" s="122">
        <v>3.9E-2</v>
      </c>
      <c r="G899" s="123">
        <v>3.1E-2</v>
      </c>
      <c r="H899" s="121">
        <v>2.1000000000000001E-2</v>
      </c>
      <c r="I899" s="122">
        <v>4.3999999999999997E-2</v>
      </c>
      <c r="J899" s="123">
        <v>2.2999999999999996E-2</v>
      </c>
    </row>
    <row r="900" spans="1:10" ht="14" x14ac:dyDescent="0.15">
      <c r="A900" s="345" t="s">
        <v>227</v>
      </c>
      <c r="B900" s="121">
        <v>0</v>
      </c>
      <c r="C900" s="122">
        <v>0.13900000000000001</v>
      </c>
      <c r="D900" s="123">
        <v>0.13900000000000001</v>
      </c>
      <c r="E900" s="121">
        <v>2.3E-2</v>
      </c>
      <c r="F900" s="122">
        <v>7.2999999999999995E-2</v>
      </c>
      <c r="G900" s="123">
        <v>4.9999999999999996E-2</v>
      </c>
      <c r="H900" s="121">
        <v>4.1000000000000002E-2</v>
      </c>
      <c r="I900" s="122">
        <v>6.5000000000000002E-2</v>
      </c>
      <c r="J900" s="123">
        <v>2.4E-2</v>
      </c>
    </row>
    <row r="901" spans="1:10" ht="14" x14ac:dyDescent="0.15">
      <c r="A901" s="345" t="s">
        <v>228</v>
      </c>
      <c r="B901" s="121">
        <v>0.13900000000000001</v>
      </c>
      <c r="C901" s="122">
        <v>0.19400000000000001</v>
      </c>
      <c r="D901" s="123">
        <v>5.4999999999999993E-2</v>
      </c>
      <c r="E901" s="121">
        <v>0.17</v>
      </c>
      <c r="F901" s="122">
        <v>0.13100000000000001</v>
      </c>
      <c r="G901" s="123">
        <v>-3.9000000000000007E-2</v>
      </c>
      <c r="H901" s="121">
        <v>0.13</v>
      </c>
      <c r="I901" s="122">
        <v>0.14000000000000001</v>
      </c>
      <c r="J901" s="123">
        <v>1.0000000000000009E-2</v>
      </c>
    </row>
    <row r="902" spans="1:10" ht="14" x14ac:dyDescent="0.15">
      <c r="A902" s="345" t="s">
        <v>318</v>
      </c>
      <c r="B902" s="121">
        <v>0.33300000000000002</v>
      </c>
      <c r="C902" s="122">
        <v>0.25</v>
      </c>
      <c r="D902" s="123">
        <v>-8.3000000000000018E-2</v>
      </c>
      <c r="E902" s="121">
        <v>0.35499999999999998</v>
      </c>
      <c r="F902" s="122">
        <v>0.28999999999999998</v>
      </c>
      <c r="G902" s="123">
        <v>-6.5000000000000002E-2</v>
      </c>
      <c r="H902" s="121">
        <v>0.379</v>
      </c>
      <c r="I902" s="122">
        <v>0.28499999999999998</v>
      </c>
      <c r="J902" s="123">
        <v>-9.4000000000000028E-2</v>
      </c>
    </row>
    <row r="903" spans="1:10" ht="14" x14ac:dyDescent="0.15">
      <c r="A903" s="345" t="s">
        <v>99</v>
      </c>
      <c r="B903" s="121">
        <v>0.47199999999999998</v>
      </c>
      <c r="C903" s="122">
        <v>0.41699999999999998</v>
      </c>
      <c r="D903" s="123">
        <v>-5.4999999999999993E-2</v>
      </c>
      <c r="E903" s="121">
        <v>0.42099999999999999</v>
      </c>
      <c r="F903" s="122">
        <v>0.436</v>
      </c>
      <c r="G903" s="123">
        <v>1.5000000000000013E-2</v>
      </c>
      <c r="H903" s="121">
        <v>0.40400000000000003</v>
      </c>
      <c r="I903" s="122">
        <v>0.41499999999999998</v>
      </c>
      <c r="J903" s="123">
        <v>1.0999999999999954E-2</v>
      </c>
    </row>
    <row r="904" spans="1:10" ht="14" x14ac:dyDescent="0.15">
      <c r="A904" s="475" t="s">
        <v>244</v>
      </c>
      <c r="B904" s="136">
        <v>36</v>
      </c>
      <c r="C904" s="137">
        <v>36</v>
      </c>
      <c r="D904" s="138" t="s">
        <v>233</v>
      </c>
      <c r="E904" s="136">
        <v>259</v>
      </c>
      <c r="F904" s="137">
        <v>259</v>
      </c>
      <c r="G904" s="138" t="s">
        <v>233</v>
      </c>
      <c r="H904" s="136">
        <v>755</v>
      </c>
      <c r="I904" s="137">
        <v>755</v>
      </c>
      <c r="J904" s="138" t="s">
        <v>233</v>
      </c>
    </row>
    <row r="905" spans="1:10" ht="14" x14ac:dyDescent="0.15">
      <c r="A905" s="345" t="s">
        <v>182</v>
      </c>
      <c r="B905" s="139">
        <v>1.86</v>
      </c>
      <c r="C905" s="140">
        <v>2.06</v>
      </c>
      <c r="D905" s="141">
        <v>0.19999999999999996</v>
      </c>
      <c r="E905" s="139">
        <v>1.91</v>
      </c>
      <c r="F905" s="140">
        <v>2.08</v>
      </c>
      <c r="G905" s="141">
        <v>0.17000000000000015</v>
      </c>
      <c r="H905" s="139">
        <v>1.97</v>
      </c>
      <c r="I905" s="140">
        <v>2.19</v>
      </c>
      <c r="J905" s="141">
        <v>0.21999999999999997</v>
      </c>
    </row>
    <row r="906" spans="1:10" ht="14" x14ac:dyDescent="0.15">
      <c r="A906" s="345" t="s">
        <v>165</v>
      </c>
      <c r="B906" s="139">
        <v>1.1499999999999999</v>
      </c>
      <c r="C906" s="140">
        <v>1.0900000000000001</v>
      </c>
      <c r="D906" s="142" t="s">
        <v>233</v>
      </c>
      <c r="E906" s="139">
        <v>1.06</v>
      </c>
      <c r="F906" s="140">
        <v>1.3</v>
      </c>
      <c r="G906" s="142" t="s">
        <v>233</v>
      </c>
      <c r="H906" s="139">
        <v>1.1399999999999999</v>
      </c>
      <c r="I906" s="140">
        <v>1.41</v>
      </c>
      <c r="J906" s="142" t="s">
        <v>233</v>
      </c>
    </row>
    <row r="907" spans="1:10" ht="14" x14ac:dyDescent="0.15">
      <c r="A907" s="345" t="s">
        <v>245</v>
      </c>
      <c r="B907" s="144" t="s">
        <v>233</v>
      </c>
      <c r="C907" s="140" t="s">
        <v>124</v>
      </c>
      <c r="D907" s="142" t="s">
        <v>233</v>
      </c>
      <c r="E907" s="144" t="s">
        <v>233</v>
      </c>
      <c r="F907" s="140" t="s">
        <v>251</v>
      </c>
      <c r="G907" s="142" t="s">
        <v>233</v>
      </c>
      <c r="H907" s="144" t="s">
        <v>233</v>
      </c>
      <c r="I907" s="140" t="s">
        <v>222</v>
      </c>
      <c r="J907" s="142" t="s">
        <v>233</v>
      </c>
    </row>
    <row r="908" spans="1:10" ht="14" x14ac:dyDescent="0.15">
      <c r="A908" s="476" t="s">
        <v>164</v>
      </c>
      <c r="B908" s="145" t="s">
        <v>233</v>
      </c>
      <c r="C908" s="146">
        <v>0.14604389510521543</v>
      </c>
      <c r="D908" s="147" t="s">
        <v>233</v>
      </c>
      <c r="E908" s="145" t="s">
        <v>233</v>
      </c>
      <c r="F908" s="146">
        <v>0.12508806814955792</v>
      </c>
      <c r="G908" s="147" t="s">
        <v>233</v>
      </c>
      <c r="H908" s="145" t="s">
        <v>233</v>
      </c>
      <c r="I908" s="146">
        <v>0.14773462855537842</v>
      </c>
      <c r="J908" s="147" t="s">
        <v>233</v>
      </c>
    </row>
    <row r="909" spans="1:10" ht="70" x14ac:dyDescent="0.15">
      <c r="A909" s="469" t="s">
        <v>334</v>
      </c>
      <c r="B909" s="121">
        <v>0.76900000000000002</v>
      </c>
      <c r="C909" s="122">
        <v>0.71799999999999997</v>
      </c>
      <c r="D909" s="123">
        <v>-5.1000000000000045E-2</v>
      </c>
      <c r="E909" s="121">
        <v>0.58099999999999996</v>
      </c>
      <c r="F909" s="122">
        <v>0.57399999999999995</v>
      </c>
      <c r="G909" s="123">
        <v>-7.0000000000000062E-3</v>
      </c>
      <c r="H909" s="121">
        <v>0.56200000000000006</v>
      </c>
      <c r="I909" s="122">
        <v>0.52100000000000002</v>
      </c>
      <c r="J909" s="123">
        <v>-4.1000000000000036E-2</v>
      </c>
    </row>
    <row r="910" spans="1:10" ht="14" x14ac:dyDescent="0.15">
      <c r="A910" s="345" t="s">
        <v>500</v>
      </c>
      <c r="B910" s="121">
        <v>0</v>
      </c>
      <c r="C910" s="122">
        <v>7.6999999999999999E-2</v>
      </c>
      <c r="D910" s="123">
        <v>7.6999999999999999E-2</v>
      </c>
      <c r="E910" s="121">
        <v>6.6000000000000003E-2</v>
      </c>
      <c r="F910" s="122">
        <v>9.9000000000000005E-2</v>
      </c>
      <c r="G910" s="123">
        <v>3.3000000000000002E-2</v>
      </c>
      <c r="H910" s="121">
        <v>8.2000000000000003E-2</v>
      </c>
      <c r="I910" s="122">
        <v>0.115</v>
      </c>
      <c r="J910" s="123">
        <v>3.3000000000000002E-2</v>
      </c>
    </row>
    <row r="911" spans="1:10" ht="14" x14ac:dyDescent="0.15">
      <c r="A911" s="345" t="s">
        <v>227</v>
      </c>
      <c r="B911" s="121">
        <v>2.5999999999999999E-2</v>
      </c>
      <c r="C911" s="122">
        <v>2.5999999999999999E-2</v>
      </c>
      <c r="D911" s="123">
        <v>0</v>
      </c>
      <c r="E911" s="121">
        <v>3.3000000000000002E-2</v>
      </c>
      <c r="F911" s="122">
        <v>4.3999999999999997E-2</v>
      </c>
      <c r="G911" s="123">
        <v>1.0999999999999996E-2</v>
      </c>
      <c r="H911" s="121">
        <v>8.5999999999999993E-2</v>
      </c>
      <c r="I911" s="122">
        <v>7.2999999999999995E-2</v>
      </c>
      <c r="J911" s="123">
        <v>-1.2999999999999998E-2</v>
      </c>
    </row>
    <row r="912" spans="1:10" ht="14" x14ac:dyDescent="0.15">
      <c r="A912" s="345" t="s">
        <v>228</v>
      </c>
      <c r="B912" s="121">
        <v>0</v>
      </c>
      <c r="C912" s="122">
        <v>5.0999999999999997E-2</v>
      </c>
      <c r="D912" s="123">
        <v>5.0999999999999997E-2</v>
      </c>
      <c r="E912" s="121">
        <v>6.3E-2</v>
      </c>
      <c r="F912" s="122">
        <v>4.3999999999999997E-2</v>
      </c>
      <c r="G912" s="123">
        <v>-1.9000000000000003E-2</v>
      </c>
      <c r="H912" s="121">
        <v>4.8000000000000001E-2</v>
      </c>
      <c r="I912" s="122">
        <v>5.3999999999999999E-2</v>
      </c>
      <c r="J912" s="123">
        <v>5.9999999999999984E-3</v>
      </c>
    </row>
    <row r="913" spans="1:10" ht="14" x14ac:dyDescent="0.15">
      <c r="A913" s="345" t="s">
        <v>318</v>
      </c>
      <c r="B913" s="121">
        <v>2.5999999999999999E-2</v>
      </c>
      <c r="C913" s="122">
        <v>2.5999999999999999E-2</v>
      </c>
      <c r="D913" s="123">
        <v>0</v>
      </c>
      <c r="E913" s="121">
        <v>5.8999999999999997E-2</v>
      </c>
      <c r="F913" s="122">
        <v>4.8000000000000001E-2</v>
      </c>
      <c r="G913" s="123">
        <v>-1.0999999999999996E-2</v>
      </c>
      <c r="H913" s="121">
        <v>8.3000000000000004E-2</v>
      </c>
      <c r="I913" s="122">
        <v>4.3999999999999997E-2</v>
      </c>
      <c r="J913" s="123">
        <v>-3.9000000000000007E-2</v>
      </c>
    </row>
    <row r="914" spans="1:10" ht="14" x14ac:dyDescent="0.15">
      <c r="A914" s="345" t="s">
        <v>99</v>
      </c>
      <c r="B914" s="121">
        <v>0.17899999999999999</v>
      </c>
      <c r="C914" s="122">
        <v>0.10299999999999999</v>
      </c>
      <c r="D914" s="123">
        <v>-7.5999999999999998E-2</v>
      </c>
      <c r="E914" s="121">
        <v>0.19900000000000001</v>
      </c>
      <c r="F914" s="122">
        <v>0.191</v>
      </c>
      <c r="G914" s="123">
        <v>-8.0000000000000071E-3</v>
      </c>
      <c r="H914" s="121">
        <v>0.14000000000000001</v>
      </c>
      <c r="I914" s="122">
        <v>0.192</v>
      </c>
      <c r="J914" s="123">
        <v>5.1999999999999991E-2</v>
      </c>
    </row>
    <row r="915" spans="1:10" ht="14" x14ac:dyDescent="0.15">
      <c r="A915" s="475" t="s">
        <v>244</v>
      </c>
      <c r="B915" s="136">
        <v>39</v>
      </c>
      <c r="C915" s="137">
        <v>39</v>
      </c>
      <c r="D915" s="138" t="s">
        <v>233</v>
      </c>
      <c r="E915" s="136">
        <v>272</v>
      </c>
      <c r="F915" s="137">
        <v>272</v>
      </c>
      <c r="G915" s="138" t="s">
        <v>233</v>
      </c>
      <c r="H915" s="136">
        <v>771</v>
      </c>
      <c r="I915" s="137">
        <v>771</v>
      </c>
      <c r="J915" s="138" t="s">
        <v>233</v>
      </c>
    </row>
    <row r="916" spans="1:10" ht="14" x14ac:dyDescent="0.15">
      <c r="A916" s="345" t="s">
        <v>182</v>
      </c>
      <c r="B916" s="139">
        <v>4.95</v>
      </c>
      <c r="C916" s="140">
        <v>5.0999999999999996</v>
      </c>
      <c r="D916" s="141">
        <v>0.14999999999999947</v>
      </c>
      <c r="E916" s="139">
        <v>4.45</v>
      </c>
      <c r="F916" s="140">
        <v>4.53</v>
      </c>
      <c r="G916" s="141">
        <v>8.0000000000000071E-2</v>
      </c>
      <c r="H916" s="139">
        <v>4.57</v>
      </c>
      <c r="I916" s="140">
        <v>4.4400000000000004</v>
      </c>
      <c r="J916" s="141">
        <v>-0.12999999999999989</v>
      </c>
    </row>
    <row r="917" spans="1:10" ht="14" x14ac:dyDescent="0.15">
      <c r="A917" s="345" t="s">
        <v>165</v>
      </c>
      <c r="B917" s="139">
        <v>2</v>
      </c>
      <c r="C917" s="140">
        <v>1.7</v>
      </c>
      <c r="D917" s="142" t="s">
        <v>233</v>
      </c>
      <c r="E917" s="139">
        <v>2.0699999999999998</v>
      </c>
      <c r="F917" s="140">
        <v>2.02</v>
      </c>
      <c r="G917" s="142" t="s">
        <v>233</v>
      </c>
      <c r="H917" s="139">
        <v>1.91</v>
      </c>
      <c r="I917" s="140">
        <v>1.99</v>
      </c>
      <c r="J917" s="142" t="s">
        <v>233</v>
      </c>
    </row>
    <row r="918" spans="1:10" ht="14" x14ac:dyDescent="0.15">
      <c r="A918" s="345" t="s">
        <v>245</v>
      </c>
      <c r="B918" s="144" t="s">
        <v>233</v>
      </c>
      <c r="C918" s="140" t="s">
        <v>124</v>
      </c>
      <c r="D918" s="142" t="s">
        <v>233</v>
      </c>
      <c r="E918" s="144" t="s">
        <v>233</v>
      </c>
      <c r="F918" s="140" t="s">
        <v>124</v>
      </c>
      <c r="G918" s="142" t="s">
        <v>233</v>
      </c>
      <c r="H918" s="144" t="s">
        <v>233</v>
      </c>
      <c r="I918" s="140" t="s">
        <v>124</v>
      </c>
      <c r="J918" s="142" t="s">
        <v>233</v>
      </c>
    </row>
    <row r="919" spans="1:10" ht="14" x14ac:dyDescent="0.15">
      <c r="A919" s="476" t="s">
        <v>164</v>
      </c>
      <c r="B919" s="145" t="s">
        <v>233</v>
      </c>
      <c r="C919" s="146">
        <v>7.1968073070441868E-2</v>
      </c>
      <c r="D919" s="147" t="s">
        <v>233</v>
      </c>
      <c r="E919" s="145" t="s">
        <v>233</v>
      </c>
      <c r="F919" s="146">
        <v>4.5325923642941142E-2</v>
      </c>
      <c r="G919" s="147" t="s">
        <v>233</v>
      </c>
      <c r="H919" s="145" t="s">
        <v>233</v>
      </c>
      <c r="I919" s="146">
        <v>-6.1650482359012583E-2</v>
      </c>
      <c r="J919" s="147" t="s">
        <v>233</v>
      </c>
    </row>
    <row r="920" spans="1:10" ht="28" x14ac:dyDescent="0.15">
      <c r="A920" s="469" t="s">
        <v>316</v>
      </c>
      <c r="B920" s="121">
        <v>2.8000000000000001E-2</v>
      </c>
      <c r="C920" s="122">
        <v>0.13900000000000001</v>
      </c>
      <c r="D920" s="123">
        <v>0.11100000000000002</v>
      </c>
      <c r="E920" s="121">
        <v>6.2E-2</v>
      </c>
      <c r="F920" s="122">
        <v>0.15</v>
      </c>
      <c r="G920" s="123">
        <v>8.7999999999999995E-2</v>
      </c>
      <c r="H920" s="121">
        <v>0.112</v>
      </c>
      <c r="I920" s="122">
        <v>0.224</v>
      </c>
      <c r="J920" s="123">
        <v>0.112</v>
      </c>
    </row>
    <row r="921" spans="1:10" ht="14" x14ac:dyDescent="0.15">
      <c r="A921" s="345" t="s">
        <v>500</v>
      </c>
      <c r="B921" s="121">
        <v>8.3000000000000004E-2</v>
      </c>
      <c r="C921" s="122">
        <v>0.111</v>
      </c>
      <c r="D921" s="123">
        <v>2.7999999999999997E-2</v>
      </c>
      <c r="E921" s="121">
        <v>4.5999999999999999E-2</v>
      </c>
      <c r="F921" s="122">
        <v>5.8000000000000003E-2</v>
      </c>
      <c r="G921" s="123">
        <v>1.2000000000000004E-2</v>
      </c>
      <c r="H921" s="121">
        <v>6.3E-2</v>
      </c>
      <c r="I921" s="122">
        <v>0.08</v>
      </c>
      <c r="J921" s="123">
        <v>1.7000000000000001E-2</v>
      </c>
    </row>
    <row r="922" spans="1:10" ht="14" x14ac:dyDescent="0.15">
      <c r="A922" s="345" t="s">
        <v>227</v>
      </c>
      <c r="B922" s="121">
        <v>5.6000000000000001E-2</v>
      </c>
      <c r="C922" s="122">
        <v>0.36099999999999999</v>
      </c>
      <c r="D922" s="123">
        <v>0.30499999999999999</v>
      </c>
      <c r="E922" s="121">
        <v>9.6000000000000002E-2</v>
      </c>
      <c r="F922" s="122">
        <v>0.16500000000000001</v>
      </c>
      <c r="G922" s="123">
        <v>6.9000000000000006E-2</v>
      </c>
      <c r="H922" s="121">
        <v>8.3000000000000004E-2</v>
      </c>
      <c r="I922" s="122">
        <v>0.11899999999999999</v>
      </c>
      <c r="J922" s="123">
        <v>3.599999999999999E-2</v>
      </c>
    </row>
    <row r="923" spans="1:10" ht="14" x14ac:dyDescent="0.15">
      <c r="A923" s="345" t="s">
        <v>228</v>
      </c>
      <c r="B923" s="121">
        <v>0.30599999999999999</v>
      </c>
      <c r="C923" s="122">
        <v>0.111</v>
      </c>
      <c r="D923" s="123">
        <v>-0.19500000000000001</v>
      </c>
      <c r="E923" s="121">
        <v>0.185</v>
      </c>
      <c r="F923" s="122">
        <v>9.1999999999999998E-2</v>
      </c>
      <c r="G923" s="123">
        <v>-9.2999999999999999E-2</v>
      </c>
      <c r="H923" s="121">
        <v>0.19800000000000001</v>
      </c>
      <c r="I923" s="122">
        <v>7.9000000000000001E-2</v>
      </c>
      <c r="J923" s="123">
        <v>-0.11900000000000001</v>
      </c>
    </row>
    <row r="924" spans="1:10" ht="14" x14ac:dyDescent="0.15">
      <c r="A924" s="345" t="s">
        <v>318</v>
      </c>
      <c r="B924" s="121">
        <v>0.16700000000000001</v>
      </c>
      <c r="C924" s="122">
        <v>2.8000000000000001E-2</v>
      </c>
      <c r="D924" s="123">
        <v>-0.13900000000000001</v>
      </c>
      <c r="E924" s="121">
        <v>9.1999999999999998E-2</v>
      </c>
      <c r="F924" s="122">
        <v>3.7999999999999999E-2</v>
      </c>
      <c r="G924" s="123">
        <v>-5.3999999999999999E-2</v>
      </c>
      <c r="H924" s="121">
        <v>7.5999999999999998E-2</v>
      </c>
      <c r="I924" s="122">
        <v>3.9E-2</v>
      </c>
      <c r="J924" s="123">
        <v>-3.6999999999999998E-2</v>
      </c>
    </row>
    <row r="925" spans="1:10" ht="14" x14ac:dyDescent="0.15">
      <c r="A925" s="345" t="s">
        <v>99</v>
      </c>
      <c r="B925" s="121">
        <v>0.36099999999999999</v>
      </c>
      <c r="C925" s="122">
        <v>0.25</v>
      </c>
      <c r="D925" s="123">
        <v>-0.11099999999999999</v>
      </c>
      <c r="E925" s="121">
        <v>0.51900000000000002</v>
      </c>
      <c r="F925" s="122">
        <v>0.496</v>
      </c>
      <c r="G925" s="123">
        <v>-2.300000000000002E-2</v>
      </c>
      <c r="H925" s="121">
        <v>0.46899999999999997</v>
      </c>
      <c r="I925" s="122">
        <v>0.46100000000000002</v>
      </c>
      <c r="J925" s="123">
        <v>-7.9999999999999516E-3</v>
      </c>
    </row>
    <row r="926" spans="1:10" ht="14" x14ac:dyDescent="0.15">
      <c r="A926" s="475" t="s">
        <v>244</v>
      </c>
      <c r="B926" s="136">
        <v>36</v>
      </c>
      <c r="C926" s="137">
        <v>36</v>
      </c>
      <c r="D926" s="138" t="s">
        <v>233</v>
      </c>
      <c r="E926" s="136">
        <v>260</v>
      </c>
      <c r="F926" s="137">
        <v>260</v>
      </c>
      <c r="G926" s="138" t="s">
        <v>233</v>
      </c>
      <c r="H926" s="136">
        <v>751</v>
      </c>
      <c r="I926" s="137">
        <v>751</v>
      </c>
      <c r="J926" s="138" t="s">
        <v>233</v>
      </c>
    </row>
    <row r="927" spans="1:10" ht="14" x14ac:dyDescent="0.15">
      <c r="A927" s="345" t="s">
        <v>182</v>
      </c>
      <c r="B927" s="139">
        <v>2.42</v>
      </c>
      <c r="C927" s="140">
        <v>3.47</v>
      </c>
      <c r="D927" s="141">
        <v>1.0500000000000003</v>
      </c>
      <c r="E927" s="139">
        <v>2.2400000000000002</v>
      </c>
      <c r="F927" s="140">
        <v>2.7</v>
      </c>
      <c r="G927" s="141">
        <v>0.45999999999999996</v>
      </c>
      <c r="H927" s="139">
        <v>2.5299999999999998</v>
      </c>
      <c r="I927" s="140">
        <v>2.99</v>
      </c>
      <c r="J927" s="141">
        <v>0.46000000000000041</v>
      </c>
    </row>
    <row r="928" spans="1:10" ht="14" x14ac:dyDescent="0.15">
      <c r="A928" s="345" t="s">
        <v>165</v>
      </c>
      <c r="B928" s="139">
        <v>1.4</v>
      </c>
      <c r="C928" s="140">
        <v>1.72</v>
      </c>
      <c r="D928" s="142" t="s">
        <v>233</v>
      </c>
      <c r="E928" s="139">
        <v>1.56</v>
      </c>
      <c r="F928" s="140">
        <v>1.92</v>
      </c>
      <c r="G928" s="142" t="s">
        <v>233</v>
      </c>
      <c r="H928" s="139">
        <v>1.75</v>
      </c>
      <c r="I928" s="140">
        <v>2.08</v>
      </c>
      <c r="J928" s="142" t="s">
        <v>233</v>
      </c>
    </row>
    <row r="929" spans="1:10" ht="14" x14ac:dyDescent="0.15">
      <c r="A929" s="345" t="s">
        <v>245</v>
      </c>
      <c r="B929" s="144" t="s">
        <v>233</v>
      </c>
      <c r="C929" s="140" t="s">
        <v>222</v>
      </c>
      <c r="D929" s="142" t="s">
        <v>233</v>
      </c>
      <c r="E929" s="144" t="s">
        <v>233</v>
      </c>
      <c r="F929" s="140" t="s">
        <v>222</v>
      </c>
      <c r="G929" s="142" t="s">
        <v>233</v>
      </c>
      <c r="H929" s="144" t="s">
        <v>233</v>
      </c>
      <c r="I929" s="140" t="s">
        <v>222</v>
      </c>
      <c r="J929" s="142" t="s">
        <v>233</v>
      </c>
    </row>
    <row r="930" spans="1:10" ht="14" x14ac:dyDescent="0.15">
      <c r="A930" s="476" t="s">
        <v>164</v>
      </c>
      <c r="B930" s="145" t="s">
        <v>233</v>
      </c>
      <c r="C930" s="146">
        <v>0.93766137851545062</v>
      </c>
      <c r="D930" s="147" t="s">
        <v>233</v>
      </c>
      <c r="E930" s="145" t="s">
        <v>233</v>
      </c>
      <c r="F930" s="146">
        <v>0.3178293409556161</v>
      </c>
      <c r="G930" s="147" t="s">
        <v>233</v>
      </c>
      <c r="H930" s="145" t="s">
        <v>233</v>
      </c>
      <c r="I930" s="146">
        <v>0.27526253656415622</v>
      </c>
      <c r="J930" s="147" t="s">
        <v>233</v>
      </c>
    </row>
    <row r="931" spans="1:10" ht="56" x14ac:dyDescent="0.15">
      <c r="A931" s="253" t="s">
        <v>400</v>
      </c>
      <c r="B931" s="121">
        <v>0.22500000000000001</v>
      </c>
      <c r="C931" s="122">
        <v>0.32500000000000001</v>
      </c>
      <c r="D931" s="123">
        <v>0.1</v>
      </c>
      <c r="E931" s="121">
        <v>0.2</v>
      </c>
      <c r="F931" s="122">
        <v>0.32400000000000001</v>
      </c>
      <c r="G931" s="123">
        <v>0.124</v>
      </c>
      <c r="H931" s="121">
        <v>0.17699999999999999</v>
      </c>
      <c r="I931" s="122">
        <v>0.26600000000000001</v>
      </c>
      <c r="J931" s="123">
        <v>8.9000000000000024E-2</v>
      </c>
    </row>
    <row r="932" spans="1:10" ht="14" x14ac:dyDescent="0.15">
      <c r="A932" s="255" t="s">
        <v>401</v>
      </c>
      <c r="B932" s="121">
        <v>0.27500000000000002</v>
      </c>
      <c r="C932" s="122">
        <v>0.2</v>
      </c>
      <c r="D932" s="123">
        <v>-7.5000000000000011E-2</v>
      </c>
      <c r="E932" s="121">
        <v>0.248</v>
      </c>
      <c r="F932" s="122">
        <v>0.24099999999999999</v>
      </c>
      <c r="G932" s="123">
        <v>-7.0000000000000062E-3</v>
      </c>
      <c r="H932" s="121">
        <v>0.26900000000000002</v>
      </c>
      <c r="I932" s="122">
        <v>0.24399999999999999</v>
      </c>
      <c r="J932" s="123">
        <v>-2.5000000000000022E-2</v>
      </c>
    </row>
    <row r="933" spans="1:10" ht="14" x14ac:dyDescent="0.15">
      <c r="A933" s="255" t="s">
        <v>402</v>
      </c>
      <c r="B933" s="121">
        <v>0.32500000000000001</v>
      </c>
      <c r="C933" s="122">
        <v>0.25</v>
      </c>
      <c r="D933" s="123">
        <v>-7.5000000000000011E-2</v>
      </c>
      <c r="E933" s="121">
        <v>0.36899999999999999</v>
      </c>
      <c r="F933" s="122">
        <v>0.224</v>
      </c>
      <c r="G933" s="123">
        <v>-0.14499999999999999</v>
      </c>
      <c r="H933" s="121">
        <v>0.374</v>
      </c>
      <c r="I933" s="122">
        <v>0.25600000000000001</v>
      </c>
      <c r="J933" s="123">
        <v>-0.11799999999999999</v>
      </c>
    </row>
    <row r="934" spans="1:10" ht="14" x14ac:dyDescent="0.15">
      <c r="A934" s="255" t="s">
        <v>403</v>
      </c>
      <c r="B934" s="121">
        <v>0.17499999999999999</v>
      </c>
      <c r="C934" s="122">
        <v>0.15</v>
      </c>
      <c r="D934" s="123">
        <v>-2.4999999999999994E-2</v>
      </c>
      <c r="E934" s="121">
        <v>0.13400000000000001</v>
      </c>
      <c r="F934" s="122">
        <v>0.128</v>
      </c>
      <c r="G934" s="123">
        <v>-6.0000000000000053E-3</v>
      </c>
      <c r="H934" s="121">
        <v>0.14499999999999999</v>
      </c>
      <c r="I934" s="122">
        <v>0.126</v>
      </c>
      <c r="J934" s="123">
        <v>-1.8999999999999989E-2</v>
      </c>
    </row>
    <row r="935" spans="1:10" ht="14" x14ac:dyDescent="0.15">
      <c r="A935" s="255" t="s">
        <v>404</v>
      </c>
      <c r="B935" s="121">
        <v>0</v>
      </c>
      <c r="C935" s="122">
        <v>7.4999999999999997E-2</v>
      </c>
      <c r="D935" s="123">
        <v>7.4999999999999997E-2</v>
      </c>
      <c r="E935" s="121">
        <v>4.8000000000000001E-2</v>
      </c>
      <c r="F935" s="122">
        <v>8.3000000000000004E-2</v>
      </c>
      <c r="G935" s="123">
        <v>3.5000000000000003E-2</v>
      </c>
      <c r="H935" s="121">
        <v>3.5000000000000003E-2</v>
      </c>
      <c r="I935" s="122">
        <v>0.107</v>
      </c>
      <c r="J935" s="123">
        <v>7.1999999999999995E-2</v>
      </c>
    </row>
    <row r="936" spans="1:10" ht="14" x14ac:dyDescent="0.15">
      <c r="A936" s="480" t="s">
        <v>244</v>
      </c>
      <c r="B936" s="136">
        <v>40</v>
      </c>
      <c r="C936" s="137">
        <v>40</v>
      </c>
      <c r="D936" s="138" t="s">
        <v>233</v>
      </c>
      <c r="E936" s="136">
        <v>290</v>
      </c>
      <c r="F936" s="137">
        <v>290</v>
      </c>
      <c r="G936" s="138" t="s">
        <v>233</v>
      </c>
      <c r="H936" s="136">
        <v>819</v>
      </c>
      <c r="I936" s="137">
        <v>819</v>
      </c>
      <c r="J936" s="138" t="s">
        <v>233</v>
      </c>
    </row>
    <row r="937" spans="1:10" ht="14" x14ac:dyDescent="0.15">
      <c r="A937" s="481" t="s">
        <v>182</v>
      </c>
      <c r="B937" s="139">
        <v>3.55</v>
      </c>
      <c r="C937" s="140">
        <v>3.55</v>
      </c>
      <c r="D937" s="141">
        <v>0</v>
      </c>
      <c r="E937" s="139">
        <v>3.42</v>
      </c>
      <c r="F937" s="140">
        <v>3.6</v>
      </c>
      <c r="G937" s="141">
        <v>0.18000000000000016</v>
      </c>
      <c r="H937" s="139">
        <v>3.41</v>
      </c>
      <c r="I937" s="140">
        <v>3.44</v>
      </c>
      <c r="J937" s="141">
        <v>2.9999999999999805E-2</v>
      </c>
    </row>
    <row r="938" spans="1:10" ht="14" x14ac:dyDescent="0.15">
      <c r="A938" s="481" t="s">
        <v>165</v>
      </c>
      <c r="B938" s="139">
        <v>1.04</v>
      </c>
      <c r="C938" s="140">
        <v>1.3</v>
      </c>
      <c r="D938" s="142" t="s">
        <v>233</v>
      </c>
      <c r="E938" s="139">
        <v>1.1000000000000001</v>
      </c>
      <c r="F938" s="140">
        <v>1.28</v>
      </c>
      <c r="G938" s="142" t="s">
        <v>233</v>
      </c>
      <c r="H938" s="139">
        <v>1.05</v>
      </c>
      <c r="I938" s="140">
        <v>1.29</v>
      </c>
      <c r="J938" s="142" t="s">
        <v>233</v>
      </c>
    </row>
    <row r="939" spans="1:10" ht="14" x14ac:dyDescent="0.15">
      <c r="A939" s="481" t="s">
        <v>245</v>
      </c>
      <c r="B939" s="144" t="s">
        <v>233</v>
      </c>
      <c r="C939" s="140" t="s">
        <v>124</v>
      </c>
      <c r="D939" s="142" t="s">
        <v>233</v>
      </c>
      <c r="E939" s="144" t="s">
        <v>233</v>
      </c>
      <c r="F939" s="140" t="s">
        <v>251</v>
      </c>
      <c r="G939" s="142" t="s">
        <v>233</v>
      </c>
      <c r="H939" s="144" t="s">
        <v>233</v>
      </c>
      <c r="I939" s="140" t="s">
        <v>124</v>
      </c>
      <c r="J939" s="142" t="s">
        <v>233</v>
      </c>
    </row>
    <row r="940" spans="1:10" ht="14" x14ac:dyDescent="0.15">
      <c r="A940" s="482" t="s">
        <v>164</v>
      </c>
      <c r="B940" s="145" t="s">
        <v>233</v>
      </c>
      <c r="C940" s="146">
        <v>0</v>
      </c>
      <c r="D940" s="147" t="s">
        <v>233</v>
      </c>
      <c r="E940" s="145" t="s">
        <v>233</v>
      </c>
      <c r="F940" s="146">
        <v>0.1335905949813963</v>
      </c>
      <c r="G940" s="147" t="s">
        <v>233</v>
      </c>
      <c r="H940" s="145" t="s">
        <v>233</v>
      </c>
      <c r="I940" s="146">
        <v>2.2743127436297843E-2</v>
      </c>
      <c r="J940" s="147" t="s">
        <v>233</v>
      </c>
    </row>
    <row r="941" spans="1:10" ht="28" x14ac:dyDescent="0.15">
      <c r="A941" s="253" t="s">
        <v>756</v>
      </c>
      <c r="B941" s="121">
        <v>0.25</v>
      </c>
      <c r="C941" s="122">
        <v>0.35</v>
      </c>
      <c r="D941" s="123">
        <v>9.9999999999999978E-2</v>
      </c>
      <c r="E941" s="121">
        <v>0.183</v>
      </c>
      <c r="F941" s="122">
        <v>0.34300000000000003</v>
      </c>
      <c r="G941" s="123">
        <v>0.16000000000000003</v>
      </c>
      <c r="H941" s="121">
        <v>0.17899999999999999</v>
      </c>
      <c r="I941" s="122">
        <v>0.30299999999999999</v>
      </c>
      <c r="J941" s="123">
        <v>0.124</v>
      </c>
    </row>
    <row r="942" spans="1:10" ht="14" x14ac:dyDescent="0.15">
      <c r="A942" s="255" t="s">
        <v>401</v>
      </c>
      <c r="B942" s="121">
        <v>0.45</v>
      </c>
      <c r="C942" s="122">
        <v>0.45</v>
      </c>
      <c r="D942" s="123">
        <v>0</v>
      </c>
      <c r="E942" s="121">
        <v>0.315</v>
      </c>
      <c r="F942" s="122">
        <v>0.36</v>
      </c>
      <c r="G942" s="123">
        <v>4.4999999999999984E-2</v>
      </c>
      <c r="H942" s="121">
        <v>0.33200000000000002</v>
      </c>
      <c r="I942" s="122">
        <v>0.32100000000000001</v>
      </c>
      <c r="J942" s="123">
        <v>-1.100000000000001E-2</v>
      </c>
    </row>
    <row r="943" spans="1:10" ht="14" x14ac:dyDescent="0.15">
      <c r="A943" s="255" t="s">
        <v>402</v>
      </c>
      <c r="B943" s="121">
        <v>0.27500000000000002</v>
      </c>
      <c r="C943" s="122">
        <v>7.4999999999999997E-2</v>
      </c>
      <c r="D943" s="123">
        <v>-0.2</v>
      </c>
      <c r="E943" s="121">
        <v>0.35599999999999998</v>
      </c>
      <c r="F943" s="122">
        <v>0.20100000000000001</v>
      </c>
      <c r="G943" s="123">
        <v>-0.15499999999999997</v>
      </c>
      <c r="H943" s="121">
        <v>0.377</v>
      </c>
      <c r="I943" s="122">
        <v>0.24399999999999999</v>
      </c>
      <c r="J943" s="123">
        <v>-0.13300000000000001</v>
      </c>
    </row>
    <row r="944" spans="1:10" ht="14" x14ac:dyDescent="0.15">
      <c r="A944" s="255" t="s">
        <v>403</v>
      </c>
      <c r="B944" s="121">
        <v>2.5000000000000001E-2</v>
      </c>
      <c r="C944" s="122">
        <v>0.125</v>
      </c>
      <c r="D944" s="123">
        <v>0.1</v>
      </c>
      <c r="E944" s="121">
        <v>0.11799999999999999</v>
      </c>
      <c r="F944" s="122">
        <v>7.5999999999999998E-2</v>
      </c>
      <c r="G944" s="123">
        <v>-4.1999999999999996E-2</v>
      </c>
      <c r="H944" s="121">
        <v>9.8000000000000004E-2</v>
      </c>
      <c r="I944" s="122">
        <v>0.1</v>
      </c>
      <c r="J944" s="123">
        <v>2.0000000000000018E-3</v>
      </c>
    </row>
    <row r="945" spans="1:10" ht="14" x14ac:dyDescent="0.15">
      <c r="A945" s="255" t="s">
        <v>404</v>
      </c>
      <c r="B945" s="121">
        <v>0</v>
      </c>
      <c r="C945" s="122">
        <v>0</v>
      </c>
      <c r="D945" s="123">
        <v>0</v>
      </c>
      <c r="E945" s="121">
        <v>2.8000000000000001E-2</v>
      </c>
      <c r="F945" s="122">
        <v>2.1000000000000001E-2</v>
      </c>
      <c r="G945" s="123">
        <v>-6.9999999999999993E-3</v>
      </c>
      <c r="H945" s="121">
        <v>1.2999999999999999E-2</v>
      </c>
      <c r="I945" s="122">
        <v>3.2000000000000001E-2</v>
      </c>
      <c r="J945" s="123">
        <v>1.9000000000000003E-2</v>
      </c>
    </row>
    <row r="946" spans="1:10" ht="14" x14ac:dyDescent="0.15">
      <c r="A946" s="480" t="s">
        <v>244</v>
      </c>
      <c r="B946" s="136">
        <v>40</v>
      </c>
      <c r="C946" s="137">
        <v>40</v>
      </c>
      <c r="D946" s="138" t="s">
        <v>233</v>
      </c>
      <c r="E946" s="136">
        <v>289</v>
      </c>
      <c r="F946" s="137">
        <v>289</v>
      </c>
      <c r="G946" s="138" t="s">
        <v>233</v>
      </c>
      <c r="H946" s="136">
        <v>819</v>
      </c>
      <c r="I946" s="137">
        <v>819</v>
      </c>
      <c r="J946" s="138" t="s">
        <v>233</v>
      </c>
    </row>
    <row r="947" spans="1:10" ht="14" x14ac:dyDescent="0.15">
      <c r="A947" s="481" t="s">
        <v>182</v>
      </c>
      <c r="B947" s="139">
        <v>3.93</v>
      </c>
      <c r="C947" s="140">
        <v>4.03</v>
      </c>
      <c r="D947" s="141">
        <v>0.10000000000000009</v>
      </c>
      <c r="E947" s="139">
        <v>3.51</v>
      </c>
      <c r="F947" s="140">
        <v>3.93</v>
      </c>
      <c r="G947" s="141">
        <v>0.42000000000000037</v>
      </c>
      <c r="H947" s="139">
        <v>3.57</v>
      </c>
      <c r="I947" s="140">
        <v>3.76</v>
      </c>
      <c r="J947" s="141">
        <v>0.18999999999999995</v>
      </c>
    </row>
    <row r="948" spans="1:10" ht="14" x14ac:dyDescent="0.15">
      <c r="A948" s="481" t="s">
        <v>165</v>
      </c>
      <c r="B948" s="139">
        <v>0.8</v>
      </c>
      <c r="C948" s="140">
        <v>0.97</v>
      </c>
      <c r="D948" s="142" t="s">
        <v>233</v>
      </c>
      <c r="E948" s="139">
        <v>1.01</v>
      </c>
      <c r="F948" s="140">
        <v>1.02</v>
      </c>
      <c r="G948" s="142" t="s">
        <v>233</v>
      </c>
      <c r="H948" s="139">
        <v>0.94</v>
      </c>
      <c r="I948" s="140">
        <v>1.0900000000000001</v>
      </c>
      <c r="J948" s="142" t="s">
        <v>233</v>
      </c>
    </row>
    <row r="949" spans="1:10" ht="14" x14ac:dyDescent="0.15">
      <c r="A949" s="481" t="s">
        <v>245</v>
      </c>
      <c r="B949" s="144" t="s">
        <v>233</v>
      </c>
      <c r="C949" s="140" t="s">
        <v>124</v>
      </c>
      <c r="D949" s="142" t="s">
        <v>233</v>
      </c>
      <c r="E949" s="144" t="s">
        <v>233</v>
      </c>
      <c r="F949" s="140" t="s">
        <v>222</v>
      </c>
      <c r="G949" s="142" t="s">
        <v>233</v>
      </c>
      <c r="H949" s="144" t="s">
        <v>233</v>
      </c>
      <c r="I949" s="140" t="s">
        <v>222</v>
      </c>
      <c r="J949" s="142" t="s">
        <v>233</v>
      </c>
    </row>
    <row r="950" spans="1:10" ht="14" x14ac:dyDescent="0.15">
      <c r="A950" s="482" t="s">
        <v>164</v>
      </c>
      <c r="B950" s="145" t="s">
        <v>233</v>
      </c>
      <c r="C950" s="146">
        <v>9.4577767622419096E-2</v>
      </c>
      <c r="D950" s="147" t="s">
        <v>233</v>
      </c>
      <c r="E950" s="145" t="s">
        <v>233</v>
      </c>
      <c r="F950" s="146">
        <v>0.3518633906084695</v>
      </c>
      <c r="G950" s="147" t="s">
        <v>233</v>
      </c>
      <c r="H950" s="145" t="s">
        <v>233</v>
      </c>
      <c r="I950" s="146">
        <v>0.15511220217837152</v>
      </c>
      <c r="J950" s="147" t="s">
        <v>233</v>
      </c>
    </row>
    <row r="951" spans="1:10" ht="28" x14ac:dyDescent="0.15">
      <c r="A951" s="253" t="s">
        <v>405</v>
      </c>
      <c r="B951" s="121">
        <v>0.2</v>
      </c>
      <c r="C951" s="122">
        <v>0.3</v>
      </c>
      <c r="D951" s="123">
        <v>9.9999999999999978E-2</v>
      </c>
      <c r="E951" s="121">
        <v>0.153</v>
      </c>
      <c r="F951" s="122">
        <v>0.307</v>
      </c>
      <c r="G951" s="123">
        <v>0.154</v>
      </c>
      <c r="H951" s="121">
        <v>0.182</v>
      </c>
      <c r="I951" s="122">
        <v>0.28100000000000003</v>
      </c>
      <c r="J951" s="123">
        <v>9.9000000000000032E-2</v>
      </c>
    </row>
    <row r="952" spans="1:10" ht="14" x14ac:dyDescent="0.15">
      <c r="A952" s="255" t="s">
        <v>401</v>
      </c>
      <c r="B952" s="121">
        <v>0.35</v>
      </c>
      <c r="C952" s="122">
        <v>0.52500000000000002</v>
      </c>
      <c r="D952" s="123">
        <v>0.17500000000000004</v>
      </c>
      <c r="E952" s="121">
        <v>0.33400000000000002</v>
      </c>
      <c r="F952" s="122">
        <v>0.36899999999999999</v>
      </c>
      <c r="G952" s="123">
        <v>3.4999999999999976E-2</v>
      </c>
      <c r="H952" s="121">
        <v>0.35599999999999998</v>
      </c>
      <c r="I952" s="122">
        <v>0.34200000000000003</v>
      </c>
      <c r="J952" s="123">
        <v>-1.3999999999999957E-2</v>
      </c>
    </row>
    <row r="953" spans="1:10" ht="14" x14ac:dyDescent="0.15">
      <c r="A953" s="255" t="s">
        <v>402</v>
      </c>
      <c r="B953" s="121">
        <v>0.42499999999999999</v>
      </c>
      <c r="C953" s="122">
        <v>0.1</v>
      </c>
      <c r="D953" s="123">
        <v>-0.32499999999999996</v>
      </c>
      <c r="E953" s="121">
        <v>0.38700000000000001</v>
      </c>
      <c r="F953" s="122">
        <v>0.223</v>
      </c>
      <c r="G953" s="123">
        <v>-0.16400000000000001</v>
      </c>
      <c r="H953" s="121">
        <v>0.377</v>
      </c>
      <c r="I953" s="122">
        <v>0.24399999999999999</v>
      </c>
      <c r="J953" s="123">
        <v>-0.13300000000000001</v>
      </c>
    </row>
    <row r="954" spans="1:10" ht="14" x14ac:dyDescent="0.15">
      <c r="A954" s="255" t="s">
        <v>403</v>
      </c>
      <c r="B954" s="121">
        <v>0</v>
      </c>
      <c r="C954" s="122">
        <v>7.4999999999999997E-2</v>
      </c>
      <c r="D954" s="123">
        <v>7.4999999999999997E-2</v>
      </c>
      <c r="E954" s="121">
        <v>0.115</v>
      </c>
      <c r="F954" s="122">
        <v>0.08</v>
      </c>
      <c r="G954" s="123">
        <v>-3.5000000000000003E-2</v>
      </c>
      <c r="H954" s="121">
        <v>8.1000000000000003E-2</v>
      </c>
      <c r="I954" s="122">
        <v>9.8000000000000004E-2</v>
      </c>
      <c r="J954" s="123">
        <v>1.7000000000000001E-2</v>
      </c>
    </row>
    <row r="955" spans="1:10" ht="14" x14ac:dyDescent="0.15">
      <c r="A955" s="255" t="s">
        <v>404</v>
      </c>
      <c r="B955" s="121">
        <v>2.5000000000000001E-2</v>
      </c>
      <c r="C955" s="122">
        <v>0</v>
      </c>
      <c r="D955" s="123">
        <v>-2.5000000000000001E-2</v>
      </c>
      <c r="E955" s="121">
        <v>0.01</v>
      </c>
      <c r="F955" s="122">
        <v>2.1000000000000001E-2</v>
      </c>
      <c r="G955" s="123">
        <v>1.1000000000000001E-2</v>
      </c>
      <c r="H955" s="121">
        <v>5.0000000000000001E-3</v>
      </c>
      <c r="I955" s="122">
        <v>3.4000000000000002E-2</v>
      </c>
      <c r="J955" s="123">
        <v>2.9000000000000001E-2</v>
      </c>
    </row>
    <row r="956" spans="1:10" ht="14" x14ac:dyDescent="0.15">
      <c r="A956" s="480" t="s">
        <v>244</v>
      </c>
      <c r="B956" s="136">
        <v>40</v>
      </c>
      <c r="C956" s="137">
        <v>40</v>
      </c>
      <c r="D956" s="138" t="s">
        <v>233</v>
      </c>
      <c r="E956" s="136">
        <v>287</v>
      </c>
      <c r="F956" s="137">
        <v>287</v>
      </c>
      <c r="G956" s="138" t="s">
        <v>233</v>
      </c>
      <c r="H956" s="136">
        <v>815</v>
      </c>
      <c r="I956" s="137">
        <v>815</v>
      </c>
      <c r="J956" s="138" t="s">
        <v>233</v>
      </c>
    </row>
    <row r="957" spans="1:10" ht="14" x14ac:dyDescent="0.15">
      <c r="A957" s="481" t="s">
        <v>182</v>
      </c>
      <c r="B957" s="139">
        <v>3.7</v>
      </c>
      <c r="C957" s="140">
        <v>4.05</v>
      </c>
      <c r="D957" s="141">
        <v>0.34999999999999964</v>
      </c>
      <c r="E957" s="139">
        <v>3.51</v>
      </c>
      <c r="F957" s="140">
        <v>3.86</v>
      </c>
      <c r="G957" s="141">
        <v>0.35000000000000009</v>
      </c>
      <c r="H957" s="139">
        <v>3.63</v>
      </c>
      <c r="I957" s="140">
        <v>3.74</v>
      </c>
      <c r="J957" s="141">
        <v>0.11000000000000032</v>
      </c>
    </row>
    <row r="958" spans="1:10" ht="14" x14ac:dyDescent="0.15">
      <c r="A958" s="481" t="s">
        <v>165</v>
      </c>
      <c r="B958" s="139">
        <v>0.88</v>
      </c>
      <c r="C958" s="140">
        <v>0.85</v>
      </c>
      <c r="D958" s="142" t="s">
        <v>233</v>
      </c>
      <c r="E958" s="139">
        <v>0.92</v>
      </c>
      <c r="F958" s="140">
        <v>1.01</v>
      </c>
      <c r="G958" s="142" t="s">
        <v>233</v>
      </c>
      <c r="H958" s="139">
        <v>0.89</v>
      </c>
      <c r="I958" s="140">
        <v>1.08</v>
      </c>
      <c r="J958" s="142" t="s">
        <v>233</v>
      </c>
    </row>
    <row r="959" spans="1:10" ht="14" x14ac:dyDescent="0.15">
      <c r="A959" s="481" t="s">
        <v>245</v>
      </c>
      <c r="B959" s="144" t="s">
        <v>233</v>
      </c>
      <c r="C959" s="140" t="s">
        <v>251</v>
      </c>
      <c r="D959" s="142" t="s">
        <v>233</v>
      </c>
      <c r="E959" s="144" t="s">
        <v>233</v>
      </c>
      <c r="F959" s="140" t="s">
        <v>222</v>
      </c>
      <c r="G959" s="142" t="s">
        <v>233</v>
      </c>
      <c r="H959" s="144" t="s">
        <v>233</v>
      </c>
      <c r="I959" s="140" t="s">
        <v>221</v>
      </c>
      <c r="J959" s="142" t="s">
        <v>233</v>
      </c>
    </row>
    <row r="960" spans="1:10" ht="14" x14ac:dyDescent="0.15">
      <c r="A960" s="482" t="s">
        <v>164</v>
      </c>
      <c r="B960" s="145" t="s">
        <v>233</v>
      </c>
      <c r="C960" s="146">
        <v>0.36893239368631048</v>
      </c>
      <c r="D960" s="147" t="s">
        <v>233</v>
      </c>
      <c r="E960" s="145" t="s">
        <v>233</v>
      </c>
      <c r="F960" s="146">
        <v>0.30699130933106195</v>
      </c>
      <c r="G960" s="147" t="s">
        <v>233</v>
      </c>
      <c r="H960" s="145" t="s">
        <v>233</v>
      </c>
      <c r="I960" s="146">
        <v>9.3723318965920704E-2</v>
      </c>
      <c r="J960" s="147" t="s">
        <v>233</v>
      </c>
    </row>
    <row r="961" spans="1:10" ht="28" x14ac:dyDescent="0.15">
      <c r="A961" s="253" t="s">
        <v>406</v>
      </c>
      <c r="B961" s="121">
        <v>0.22500000000000001</v>
      </c>
      <c r="C961" s="122">
        <v>0.45</v>
      </c>
      <c r="D961" s="123">
        <v>0.22500000000000001</v>
      </c>
      <c r="E961" s="121">
        <v>0.20599999999999999</v>
      </c>
      <c r="F961" s="122">
        <v>0.34799999999999998</v>
      </c>
      <c r="G961" s="123">
        <v>0.14199999999999999</v>
      </c>
      <c r="H961" s="121">
        <v>0.22</v>
      </c>
      <c r="I961" s="122">
        <v>0.317</v>
      </c>
      <c r="J961" s="123">
        <v>9.7000000000000003E-2</v>
      </c>
    </row>
    <row r="962" spans="1:10" ht="14" x14ac:dyDescent="0.15">
      <c r="A962" s="255" t="s">
        <v>401</v>
      </c>
      <c r="B962" s="121">
        <v>0.45</v>
      </c>
      <c r="C962" s="122">
        <v>0.32500000000000001</v>
      </c>
      <c r="D962" s="123">
        <v>-0.125</v>
      </c>
      <c r="E962" s="121">
        <v>0.376</v>
      </c>
      <c r="F962" s="122">
        <v>0.38700000000000001</v>
      </c>
      <c r="G962" s="123">
        <v>1.100000000000001E-2</v>
      </c>
      <c r="H962" s="121">
        <v>0.39600000000000002</v>
      </c>
      <c r="I962" s="122">
        <v>0.35299999999999998</v>
      </c>
      <c r="J962" s="123">
        <v>-4.3000000000000038E-2</v>
      </c>
    </row>
    <row r="963" spans="1:10" ht="14" x14ac:dyDescent="0.15">
      <c r="A963" s="255" t="s">
        <v>402</v>
      </c>
      <c r="B963" s="121">
        <v>0.3</v>
      </c>
      <c r="C963" s="122">
        <v>0.17499999999999999</v>
      </c>
      <c r="D963" s="123">
        <v>-0.125</v>
      </c>
      <c r="E963" s="121">
        <v>0.317</v>
      </c>
      <c r="F963" s="122">
        <v>0.188</v>
      </c>
      <c r="G963" s="123">
        <v>-0.129</v>
      </c>
      <c r="H963" s="121">
        <v>0.31</v>
      </c>
      <c r="I963" s="122">
        <v>0.217</v>
      </c>
      <c r="J963" s="123">
        <v>-9.2999999999999999E-2</v>
      </c>
    </row>
    <row r="964" spans="1:10" ht="14" x14ac:dyDescent="0.15">
      <c r="A964" s="255" t="s">
        <v>403</v>
      </c>
      <c r="B964" s="121">
        <v>2.5000000000000001E-2</v>
      </c>
      <c r="C964" s="122">
        <v>0.05</v>
      </c>
      <c r="D964" s="123">
        <v>2.5000000000000001E-2</v>
      </c>
      <c r="E964" s="121">
        <v>9.8000000000000004E-2</v>
      </c>
      <c r="F964" s="122">
        <v>5.8999999999999997E-2</v>
      </c>
      <c r="G964" s="123">
        <v>-3.9000000000000007E-2</v>
      </c>
      <c r="H964" s="121">
        <v>7.1999999999999995E-2</v>
      </c>
      <c r="I964" s="122">
        <v>0.08</v>
      </c>
      <c r="J964" s="123">
        <v>8.0000000000000071E-3</v>
      </c>
    </row>
    <row r="965" spans="1:10" ht="14" x14ac:dyDescent="0.15">
      <c r="A965" s="255" t="s">
        <v>404</v>
      </c>
      <c r="B965" s="121">
        <v>0</v>
      </c>
      <c r="C965" s="122">
        <v>0</v>
      </c>
      <c r="D965" s="123">
        <v>0</v>
      </c>
      <c r="E965" s="121">
        <v>3.0000000000000001E-3</v>
      </c>
      <c r="F965" s="122">
        <v>1.7000000000000001E-2</v>
      </c>
      <c r="G965" s="123">
        <v>1.4000000000000002E-2</v>
      </c>
      <c r="H965" s="121">
        <v>1E-3</v>
      </c>
      <c r="I965" s="122">
        <v>3.3000000000000002E-2</v>
      </c>
      <c r="J965" s="123">
        <v>3.2000000000000001E-2</v>
      </c>
    </row>
    <row r="966" spans="1:10" ht="14" x14ac:dyDescent="0.15">
      <c r="A966" s="480" t="s">
        <v>244</v>
      </c>
      <c r="B966" s="136">
        <v>40</v>
      </c>
      <c r="C966" s="137">
        <v>40</v>
      </c>
      <c r="D966" s="138" t="s">
        <v>233</v>
      </c>
      <c r="E966" s="136">
        <v>287</v>
      </c>
      <c r="F966" s="137">
        <v>287</v>
      </c>
      <c r="G966" s="138" t="s">
        <v>233</v>
      </c>
      <c r="H966" s="136">
        <v>815</v>
      </c>
      <c r="I966" s="137">
        <v>815</v>
      </c>
      <c r="J966" s="138" t="s">
        <v>233</v>
      </c>
    </row>
    <row r="967" spans="1:10" ht="14" x14ac:dyDescent="0.15">
      <c r="A967" s="481" t="s">
        <v>182</v>
      </c>
      <c r="B967" s="139">
        <v>3.88</v>
      </c>
      <c r="C967" s="140">
        <v>4.18</v>
      </c>
      <c r="D967" s="141">
        <v>0.29999999999999982</v>
      </c>
      <c r="E967" s="139">
        <v>3.68</v>
      </c>
      <c r="F967" s="140">
        <v>3.99</v>
      </c>
      <c r="G967" s="141">
        <v>0.31000000000000005</v>
      </c>
      <c r="H967" s="139">
        <v>3.76</v>
      </c>
      <c r="I967" s="140">
        <v>3.84</v>
      </c>
      <c r="J967" s="141">
        <v>8.0000000000000071E-2</v>
      </c>
    </row>
    <row r="968" spans="1:10" ht="14" x14ac:dyDescent="0.15">
      <c r="A968" s="481" t="s">
        <v>165</v>
      </c>
      <c r="B968" s="139">
        <v>0.79</v>
      </c>
      <c r="C968" s="140">
        <v>0.9</v>
      </c>
      <c r="D968" s="142" t="s">
        <v>233</v>
      </c>
      <c r="E968" s="139">
        <v>0.92</v>
      </c>
      <c r="F968" s="140">
        <v>0.97</v>
      </c>
      <c r="G968" s="142" t="s">
        <v>233</v>
      </c>
      <c r="H968" s="139">
        <v>0.88</v>
      </c>
      <c r="I968" s="140">
        <v>1.06</v>
      </c>
      <c r="J968" s="142" t="s">
        <v>233</v>
      </c>
    </row>
    <row r="969" spans="1:10" ht="14" x14ac:dyDescent="0.15">
      <c r="A969" s="481" t="s">
        <v>245</v>
      </c>
      <c r="B969" s="144" t="s">
        <v>233</v>
      </c>
      <c r="C969" s="140" t="s">
        <v>251</v>
      </c>
      <c r="D969" s="142" t="s">
        <v>233</v>
      </c>
      <c r="E969" s="144" t="s">
        <v>233</v>
      </c>
      <c r="F969" s="140" t="s">
        <v>222</v>
      </c>
      <c r="G969" s="142" t="s">
        <v>233</v>
      </c>
      <c r="H969" s="144" t="s">
        <v>233</v>
      </c>
      <c r="I969" s="140" t="s">
        <v>124</v>
      </c>
      <c r="J969" s="142" t="s">
        <v>233</v>
      </c>
    </row>
    <row r="970" spans="1:10" ht="14" x14ac:dyDescent="0.15">
      <c r="A970" s="482" t="s">
        <v>164</v>
      </c>
      <c r="B970" s="145" t="s">
        <v>233</v>
      </c>
      <c r="C970" s="146">
        <v>0.35155589782533075</v>
      </c>
      <c r="D970" s="147" t="s">
        <v>233</v>
      </c>
      <c r="E970" s="145" t="s">
        <v>233</v>
      </c>
      <c r="F970" s="146">
        <v>0.28728386397145333</v>
      </c>
      <c r="G970" s="147" t="s">
        <v>233</v>
      </c>
      <c r="H970" s="145" t="s">
        <v>233</v>
      </c>
      <c r="I970" s="146">
        <v>6.8699544351422281E-2</v>
      </c>
      <c r="J970" s="147" t="s">
        <v>233</v>
      </c>
    </row>
    <row r="971" spans="1:10" ht="28" x14ac:dyDescent="0.15">
      <c r="A971" s="253" t="s">
        <v>863</v>
      </c>
      <c r="B971" s="121">
        <v>0.2</v>
      </c>
      <c r="C971" s="122">
        <v>0.3</v>
      </c>
      <c r="D971" s="123">
        <v>9.9999999999999978E-2</v>
      </c>
      <c r="E971" s="121">
        <v>0.17799999999999999</v>
      </c>
      <c r="F971" s="122">
        <v>0.35199999999999998</v>
      </c>
      <c r="G971" s="123">
        <v>0.17399999999999999</v>
      </c>
      <c r="H971" s="121">
        <v>0.153</v>
      </c>
      <c r="I971" s="122">
        <v>0.29499999999999998</v>
      </c>
      <c r="J971" s="123">
        <v>0.14199999999999999</v>
      </c>
    </row>
    <row r="972" spans="1:10" ht="14" x14ac:dyDescent="0.15">
      <c r="A972" s="255" t="s">
        <v>401</v>
      </c>
      <c r="B972" s="121">
        <v>0.1</v>
      </c>
      <c r="C972" s="122">
        <v>0.3</v>
      </c>
      <c r="D972" s="123">
        <v>0.19999999999999998</v>
      </c>
      <c r="E972" s="121">
        <v>0.22</v>
      </c>
      <c r="F972" s="122">
        <v>0.317</v>
      </c>
      <c r="G972" s="123">
        <v>9.7000000000000003E-2</v>
      </c>
      <c r="H972" s="121">
        <v>0.25700000000000001</v>
      </c>
      <c r="I972" s="122">
        <v>0.28799999999999998</v>
      </c>
      <c r="J972" s="123">
        <v>3.0999999999999972E-2</v>
      </c>
    </row>
    <row r="973" spans="1:10" ht="14" x14ac:dyDescent="0.15">
      <c r="A973" s="255" t="s">
        <v>402</v>
      </c>
      <c r="B973" s="121">
        <v>0.45</v>
      </c>
      <c r="C973" s="122">
        <v>0.25</v>
      </c>
      <c r="D973" s="123">
        <v>-0.2</v>
      </c>
      <c r="E973" s="121">
        <v>0.36899999999999999</v>
      </c>
      <c r="F973" s="122">
        <v>0.192</v>
      </c>
      <c r="G973" s="123">
        <v>-0.17699999999999999</v>
      </c>
      <c r="H973" s="121">
        <v>0.38500000000000001</v>
      </c>
      <c r="I973" s="122">
        <v>0.22500000000000001</v>
      </c>
      <c r="J973" s="123">
        <v>-0.16</v>
      </c>
    </row>
    <row r="974" spans="1:10" ht="14" x14ac:dyDescent="0.15">
      <c r="A974" s="255" t="s">
        <v>403</v>
      </c>
      <c r="B974" s="121">
        <v>0.22500000000000001</v>
      </c>
      <c r="C974" s="122">
        <v>0.125</v>
      </c>
      <c r="D974" s="123">
        <v>-0.1</v>
      </c>
      <c r="E974" s="121">
        <v>0.216</v>
      </c>
      <c r="F974" s="122">
        <v>0.10100000000000001</v>
      </c>
      <c r="G974" s="123">
        <v>-0.11499999999999999</v>
      </c>
      <c r="H974" s="121">
        <v>0.184</v>
      </c>
      <c r="I974" s="122">
        <v>0.11899999999999999</v>
      </c>
      <c r="J974" s="123">
        <v>-6.5000000000000002E-2</v>
      </c>
    </row>
    <row r="975" spans="1:10" ht="14" x14ac:dyDescent="0.15">
      <c r="A975" s="255" t="s">
        <v>404</v>
      </c>
      <c r="B975" s="121">
        <v>2.5000000000000001E-2</v>
      </c>
      <c r="C975" s="122">
        <v>2.5000000000000001E-2</v>
      </c>
      <c r="D975" s="123">
        <v>0</v>
      </c>
      <c r="E975" s="121">
        <v>1.7000000000000001E-2</v>
      </c>
      <c r="F975" s="122">
        <v>3.7999999999999999E-2</v>
      </c>
      <c r="G975" s="123">
        <v>2.0999999999999998E-2</v>
      </c>
      <c r="H975" s="121">
        <v>2.1000000000000001E-2</v>
      </c>
      <c r="I975" s="122">
        <v>7.1999999999999995E-2</v>
      </c>
      <c r="J975" s="123">
        <v>5.099999999999999E-2</v>
      </c>
    </row>
    <row r="976" spans="1:10" ht="14" x14ac:dyDescent="0.15">
      <c r="A976" s="480" t="s">
        <v>244</v>
      </c>
      <c r="B976" s="136">
        <v>40</v>
      </c>
      <c r="C976" s="137">
        <v>40</v>
      </c>
      <c r="D976" s="138" t="s">
        <v>233</v>
      </c>
      <c r="E976" s="136">
        <v>287</v>
      </c>
      <c r="F976" s="137">
        <v>287</v>
      </c>
      <c r="G976" s="138" t="s">
        <v>233</v>
      </c>
      <c r="H976" s="136">
        <v>816</v>
      </c>
      <c r="I976" s="137">
        <v>816</v>
      </c>
      <c r="J976" s="138" t="s">
        <v>233</v>
      </c>
    </row>
    <row r="977" spans="1:10" ht="14" x14ac:dyDescent="0.15">
      <c r="A977" s="481" t="s">
        <v>182</v>
      </c>
      <c r="B977" s="139">
        <v>3.23</v>
      </c>
      <c r="C977" s="140">
        <v>3.73</v>
      </c>
      <c r="D977" s="141">
        <v>0.5</v>
      </c>
      <c r="E977" s="139">
        <v>3.32</v>
      </c>
      <c r="F977" s="140">
        <v>3.84</v>
      </c>
      <c r="G977" s="141">
        <v>0.52</v>
      </c>
      <c r="H977" s="139">
        <v>3.34</v>
      </c>
      <c r="I977" s="140">
        <v>3.62</v>
      </c>
      <c r="J977" s="141">
        <v>0.28000000000000025</v>
      </c>
    </row>
    <row r="978" spans="1:10" ht="14" x14ac:dyDescent="0.15">
      <c r="A978" s="481" t="s">
        <v>165</v>
      </c>
      <c r="B978" s="139">
        <v>1.1000000000000001</v>
      </c>
      <c r="C978" s="140">
        <v>1.1100000000000001</v>
      </c>
      <c r="D978" s="142" t="s">
        <v>233</v>
      </c>
      <c r="E978" s="139">
        <v>1.06</v>
      </c>
      <c r="F978" s="140">
        <v>1.1299999999999999</v>
      </c>
      <c r="G978" s="142" t="s">
        <v>233</v>
      </c>
      <c r="H978" s="139">
        <v>1.01</v>
      </c>
      <c r="I978" s="140">
        <v>1.23</v>
      </c>
      <c r="J978" s="142" t="s">
        <v>233</v>
      </c>
    </row>
    <row r="979" spans="1:10" ht="14" x14ac:dyDescent="0.15">
      <c r="A979" s="481" t="s">
        <v>245</v>
      </c>
      <c r="B979" s="144" t="s">
        <v>233</v>
      </c>
      <c r="C979" s="140" t="s">
        <v>251</v>
      </c>
      <c r="D979" s="142" t="s">
        <v>233</v>
      </c>
      <c r="E979" s="144" t="s">
        <v>233</v>
      </c>
      <c r="F979" s="140" t="s">
        <v>222</v>
      </c>
      <c r="G979" s="142" t="s">
        <v>233</v>
      </c>
      <c r="H979" s="144" t="s">
        <v>233</v>
      </c>
      <c r="I979" s="140" t="s">
        <v>222</v>
      </c>
      <c r="J979" s="142" t="s">
        <v>233</v>
      </c>
    </row>
    <row r="980" spans="1:10" ht="14" x14ac:dyDescent="0.15">
      <c r="A980" s="482" t="s">
        <v>164</v>
      </c>
      <c r="B980" s="145" t="s">
        <v>233</v>
      </c>
      <c r="C980" s="146">
        <v>0.41726148019813875</v>
      </c>
      <c r="D980" s="147" t="s">
        <v>233</v>
      </c>
      <c r="E980" s="145" t="s">
        <v>233</v>
      </c>
      <c r="F980" s="146">
        <v>0.42928482936208678</v>
      </c>
      <c r="G980" s="147" t="s">
        <v>233</v>
      </c>
      <c r="H980" s="145" t="s">
        <v>233</v>
      </c>
      <c r="I980" s="146">
        <v>0.21744217108617753</v>
      </c>
      <c r="J980" s="147" t="s">
        <v>233</v>
      </c>
    </row>
    <row r="981" spans="1:10" ht="28" x14ac:dyDescent="0.15">
      <c r="A981" s="253" t="s">
        <v>407</v>
      </c>
      <c r="B981" s="121">
        <v>0.25</v>
      </c>
      <c r="C981" s="122">
        <v>0.25</v>
      </c>
      <c r="D981" s="123">
        <v>0</v>
      </c>
      <c r="E981" s="121">
        <v>0.183</v>
      </c>
      <c r="F981" s="122">
        <v>0.317</v>
      </c>
      <c r="G981" s="123">
        <v>0.13400000000000001</v>
      </c>
      <c r="H981" s="121">
        <v>0.186</v>
      </c>
      <c r="I981" s="122">
        <v>0.29699999999999999</v>
      </c>
      <c r="J981" s="123">
        <v>0.11099999999999999</v>
      </c>
    </row>
    <row r="982" spans="1:10" ht="14" x14ac:dyDescent="0.15">
      <c r="A982" s="255" t="s">
        <v>401</v>
      </c>
      <c r="B982" s="121">
        <v>0.35</v>
      </c>
      <c r="C982" s="122">
        <v>0.47499999999999998</v>
      </c>
      <c r="D982" s="123">
        <v>0.125</v>
      </c>
      <c r="E982" s="121">
        <v>0.35899999999999999</v>
      </c>
      <c r="F982" s="122">
        <v>0.377</v>
      </c>
      <c r="G982" s="123">
        <v>1.8000000000000016E-2</v>
      </c>
      <c r="H982" s="121">
        <v>0.35799999999999998</v>
      </c>
      <c r="I982" s="122">
        <v>0.31900000000000001</v>
      </c>
      <c r="J982" s="123">
        <v>-3.8999999999999979E-2</v>
      </c>
    </row>
    <row r="983" spans="1:10" ht="14" x14ac:dyDescent="0.15">
      <c r="A983" s="255" t="s">
        <v>402</v>
      </c>
      <c r="B983" s="121">
        <v>0.27500000000000002</v>
      </c>
      <c r="C983" s="122">
        <v>0.15</v>
      </c>
      <c r="D983" s="123">
        <v>-0.12500000000000003</v>
      </c>
      <c r="E983" s="121">
        <v>0.30299999999999999</v>
      </c>
      <c r="F983" s="122">
        <v>0.187</v>
      </c>
      <c r="G983" s="123">
        <v>-0.11599999999999999</v>
      </c>
      <c r="H983" s="121">
        <v>0.33100000000000002</v>
      </c>
      <c r="I983" s="122">
        <v>0.22700000000000001</v>
      </c>
      <c r="J983" s="123">
        <v>-0.10400000000000001</v>
      </c>
    </row>
    <row r="984" spans="1:10" ht="14" x14ac:dyDescent="0.15">
      <c r="A984" s="255" t="s">
        <v>403</v>
      </c>
      <c r="B984" s="121">
        <v>0.125</v>
      </c>
      <c r="C984" s="122">
        <v>0.125</v>
      </c>
      <c r="D984" s="123">
        <v>0</v>
      </c>
      <c r="E984" s="121">
        <v>0.14799999999999999</v>
      </c>
      <c r="F984" s="122">
        <v>8.7999999999999995E-2</v>
      </c>
      <c r="G984" s="123">
        <v>-0.06</v>
      </c>
      <c r="H984" s="121">
        <v>0.11700000000000001</v>
      </c>
      <c r="I984" s="122">
        <v>0.106</v>
      </c>
      <c r="J984" s="123">
        <v>-1.100000000000001E-2</v>
      </c>
    </row>
    <row r="985" spans="1:10" ht="14" x14ac:dyDescent="0.15">
      <c r="A985" s="255" t="s">
        <v>404</v>
      </c>
      <c r="B985" s="121">
        <v>0</v>
      </c>
      <c r="C985" s="122">
        <v>0</v>
      </c>
      <c r="D985" s="123">
        <v>0</v>
      </c>
      <c r="E985" s="121">
        <v>7.0000000000000001E-3</v>
      </c>
      <c r="F985" s="122">
        <v>3.2000000000000001E-2</v>
      </c>
      <c r="G985" s="123">
        <v>2.5000000000000001E-2</v>
      </c>
      <c r="H985" s="121">
        <v>7.0000000000000001E-3</v>
      </c>
      <c r="I985" s="122">
        <v>5.1999999999999998E-2</v>
      </c>
      <c r="J985" s="123">
        <v>4.4999999999999998E-2</v>
      </c>
    </row>
    <row r="986" spans="1:10" ht="14" x14ac:dyDescent="0.15">
      <c r="A986" s="480" t="s">
        <v>244</v>
      </c>
      <c r="B986" s="136">
        <v>40</v>
      </c>
      <c r="C986" s="137">
        <v>40</v>
      </c>
      <c r="D986" s="138" t="s">
        <v>233</v>
      </c>
      <c r="E986" s="136">
        <v>284</v>
      </c>
      <c r="F986" s="137">
        <v>284</v>
      </c>
      <c r="G986" s="138" t="s">
        <v>233</v>
      </c>
      <c r="H986" s="136">
        <v>812</v>
      </c>
      <c r="I986" s="137">
        <v>812</v>
      </c>
      <c r="J986" s="138" t="s">
        <v>233</v>
      </c>
    </row>
    <row r="987" spans="1:10" ht="14" x14ac:dyDescent="0.15">
      <c r="A987" s="481" t="s">
        <v>182</v>
      </c>
      <c r="B987" s="139">
        <v>3.73</v>
      </c>
      <c r="C987" s="140">
        <v>3.85</v>
      </c>
      <c r="D987" s="141">
        <v>0.12000000000000011</v>
      </c>
      <c r="E987" s="139">
        <v>3.56</v>
      </c>
      <c r="F987" s="140">
        <v>3.86</v>
      </c>
      <c r="G987" s="141">
        <v>0.29999999999999982</v>
      </c>
      <c r="H987" s="139">
        <v>3.6</v>
      </c>
      <c r="I987" s="140">
        <v>3.7</v>
      </c>
      <c r="J987" s="141">
        <v>0.10000000000000009</v>
      </c>
    </row>
    <row r="988" spans="1:10" ht="14" x14ac:dyDescent="0.15">
      <c r="A988" s="481" t="s">
        <v>165</v>
      </c>
      <c r="B988" s="139">
        <v>0.99</v>
      </c>
      <c r="C988" s="140">
        <v>0.95</v>
      </c>
      <c r="D988" s="142" t="s">
        <v>233</v>
      </c>
      <c r="E988" s="139">
        <v>0.98</v>
      </c>
      <c r="F988" s="140">
        <v>1.06</v>
      </c>
      <c r="G988" s="142" t="s">
        <v>233</v>
      </c>
      <c r="H988" s="139">
        <v>0.94</v>
      </c>
      <c r="I988" s="140">
        <v>1.1499999999999999</v>
      </c>
      <c r="J988" s="142" t="s">
        <v>233</v>
      </c>
    </row>
    <row r="989" spans="1:10" ht="14" x14ac:dyDescent="0.15">
      <c r="A989" s="481" t="s">
        <v>245</v>
      </c>
      <c r="B989" s="144" t="s">
        <v>233</v>
      </c>
      <c r="C989" s="140" t="s">
        <v>124</v>
      </c>
      <c r="D989" s="142" t="s">
        <v>233</v>
      </c>
      <c r="E989" s="144" t="s">
        <v>233</v>
      </c>
      <c r="F989" s="140" t="s">
        <v>222</v>
      </c>
      <c r="G989" s="142" t="s">
        <v>233</v>
      </c>
      <c r="H989" s="144" t="s">
        <v>233</v>
      </c>
      <c r="I989" s="140" t="s">
        <v>251</v>
      </c>
      <c r="J989" s="142" t="s">
        <v>233</v>
      </c>
    </row>
    <row r="990" spans="1:10" ht="14" x14ac:dyDescent="0.15">
      <c r="A990" s="482" t="s">
        <v>164</v>
      </c>
      <c r="B990" s="145" t="s">
        <v>233</v>
      </c>
      <c r="C990" s="146">
        <v>9.3401731756673947E-2</v>
      </c>
      <c r="D990" s="147" t="s">
        <v>233</v>
      </c>
      <c r="E990" s="145" t="s">
        <v>233</v>
      </c>
      <c r="F990" s="146">
        <v>0.25324127636064719</v>
      </c>
      <c r="G990" s="147" t="s">
        <v>233</v>
      </c>
      <c r="H990" s="145" t="s">
        <v>233</v>
      </c>
      <c r="I990" s="146">
        <v>8.1131042709159926E-2</v>
      </c>
      <c r="J990" s="147" t="s">
        <v>233</v>
      </c>
    </row>
    <row r="991" spans="1:10" ht="56" x14ac:dyDescent="0.15">
      <c r="A991" s="253" t="s">
        <v>398</v>
      </c>
      <c r="B991" s="121">
        <v>7.9000000000000001E-2</v>
      </c>
      <c r="C991" s="122">
        <v>0.105</v>
      </c>
      <c r="D991" s="123">
        <v>2.5999999999999995E-2</v>
      </c>
      <c r="E991" s="121">
        <v>0.111</v>
      </c>
      <c r="F991" s="122">
        <v>0.17299999999999999</v>
      </c>
      <c r="G991" s="123">
        <v>6.1999999999999986E-2</v>
      </c>
      <c r="H991" s="121">
        <v>7.6999999999999999E-2</v>
      </c>
      <c r="I991" s="122">
        <v>0.14699999999999999</v>
      </c>
      <c r="J991" s="123">
        <v>6.9999999999999993E-2</v>
      </c>
    </row>
    <row r="992" spans="1:10" ht="14" x14ac:dyDescent="0.15">
      <c r="A992" s="255" t="s">
        <v>396</v>
      </c>
      <c r="B992" s="121">
        <v>7.9000000000000001E-2</v>
      </c>
      <c r="C992" s="122">
        <v>0.158</v>
      </c>
      <c r="D992" s="123">
        <v>7.9000000000000001E-2</v>
      </c>
      <c r="E992" s="121">
        <v>0.30099999999999999</v>
      </c>
      <c r="F992" s="122">
        <v>0.29799999999999999</v>
      </c>
      <c r="G992" s="123">
        <v>-3.0000000000000027E-3</v>
      </c>
      <c r="H992" s="121">
        <v>0.183</v>
      </c>
      <c r="I992" s="122">
        <v>0.22800000000000001</v>
      </c>
      <c r="J992" s="123">
        <v>4.5000000000000012E-2</v>
      </c>
    </row>
    <row r="993" spans="1:10" ht="14" x14ac:dyDescent="0.15">
      <c r="A993" s="255" t="s">
        <v>93</v>
      </c>
      <c r="B993" s="121">
        <v>0.23699999999999999</v>
      </c>
      <c r="C993" s="122">
        <v>0.158</v>
      </c>
      <c r="D993" s="123">
        <v>-7.8999999999999987E-2</v>
      </c>
      <c r="E993" s="121">
        <v>0.26300000000000001</v>
      </c>
      <c r="F993" s="122">
        <v>0.17599999999999999</v>
      </c>
      <c r="G993" s="123">
        <v>-8.7000000000000022E-2</v>
      </c>
      <c r="H993" s="121">
        <v>0.30499999999999999</v>
      </c>
      <c r="I993" s="122">
        <v>0.20699999999999999</v>
      </c>
      <c r="J993" s="123">
        <v>-9.8000000000000004E-2</v>
      </c>
    </row>
    <row r="994" spans="1:10" ht="14" x14ac:dyDescent="0.15">
      <c r="A994" s="255" t="s">
        <v>397</v>
      </c>
      <c r="B994" s="121">
        <v>0.26300000000000001</v>
      </c>
      <c r="C994" s="122">
        <v>0.158</v>
      </c>
      <c r="D994" s="123">
        <v>-0.10500000000000001</v>
      </c>
      <c r="E994" s="121">
        <v>0.159</v>
      </c>
      <c r="F994" s="122">
        <v>0.16300000000000001</v>
      </c>
      <c r="G994" s="123">
        <v>4.0000000000000036E-3</v>
      </c>
      <c r="H994" s="121">
        <v>0.183</v>
      </c>
      <c r="I994" s="122">
        <v>0.15</v>
      </c>
      <c r="J994" s="123">
        <v>-3.3000000000000002E-2</v>
      </c>
    </row>
    <row r="995" spans="1:10" ht="14" x14ac:dyDescent="0.15">
      <c r="A995" s="255" t="s">
        <v>381</v>
      </c>
      <c r="B995" s="121">
        <v>0.34200000000000003</v>
      </c>
      <c r="C995" s="122">
        <v>0.42099999999999999</v>
      </c>
      <c r="D995" s="123">
        <v>7.8999999999999959E-2</v>
      </c>
      <c r="E995" s="121">
        <v>0.16600000000000001</v>
      </c>
      <c r="F995" s="122">
        <v>0.19</v>
      </c>
      <c r="G995" s="123">
        <v>2.3999999999999994E-2</v>
      </c>
      <c r="H995" s="121">
        <v>0.252</v>
      </c>
      <c r="I995" s="122">
        <v>0.26800000000000002</v>
      </c>
      <c r="J995" s="123">
        <v>1.6000000000000014E-2</v>
      </c>
    </row>
    <row r="996" spans="1:10" ht="14" x14ac:dyDescent="0.15">
      <c r="A996" s="480" t="s">
        <v>244</v>
      </c>
      <c r="B996" s="136">
        <v>38</v>
      </c>
      <c r="C996" s="137">
        <v>38</v>
      </c>
      <c r="D996" s="138" t="s">
        <v>233</v>
      </c>
      <c r="E996" s="136">
        <v>289</v>
      </c>
      <c r="F996" s="137">
        <v>289</v>
      </c>
      <c r="G996" s="138" t="s">
        <v>233</v>
      </c>
      <c r="H996" s="136">
        <v>816</v>
      </c>
      <c r="I996" s="137">
        <v>816</v>
      </c>
      <c r="J996" s="138" t="s">
        <v>233</v>
      </c>
    </row>
    <row r="997" spans="1:10" ht="14" x14ac:dyDescent="0.15">
      <c r="A997" s="481" t="s">
        <v>182</v>
      </c>
      <c r="B997" s="139">
        <v>2.29</v>
      </c>
      <c r="C997" s="140">
        <v>2.37</v>
      </c>
      <c r="D997" s="141">
        <v>8.0000000000000071E-2</v>
      </c>
      <c r="E997" s="139">
        <v>3.03</v>
      </c>
      <c r="F997" s="140">
        <v>3.1</v>
      </c>
      <c r="G997" s="141">
        <v>7.0000000000000284E-2</v>
      </c>
      <c r="H997" s="139">
        <v>2.65</v>
      </c>
      <c r="I997" s="140">
        <v>2.84</v>
      </c>
      <c r="J997" s="141">
        <v>0.18999999999999995</v>
      </c>
    </row>
    <row r="998" spans="1:10" ht="14" x14ac:dyDescent="0.15">
      <c r="A998" s="481" t="s">
        <v>165</v>
      </c>
      <c r="B998" s="139">
        <v>1.25</v>
      </c>
      <c r="C998" s="140">
        <v>1.44</v>
      </c>
      <c r="D998" s="142" t="s">
        <v>233</v>
      </c>
      <c r="E998" s="139">
        <v>1.25</v>
      </c>
      <c r="F998" s="140">
        <v>1.38</v>
      </c>
      <c r="G998" s="142" t="s">
        <v>233</v>
      </c>
      <c r="H998" s="139">
        <v>1.25</v>
      </c>
      <c r="I998" s="140">
        <v>1.42</v>
      </c>
      <c r="J998" s="142" t="s">
        <v>233</v>
      </c>
    </row>
    <row r="999" spans="1:10" ht="14" x14ac:dyDescent="0.15">
      <c r="A999" s="481" t="s">
        <v>245</v>
      </c>
      <c r="B999" s="144" t="s">
        <v>233</v>
      </c>
      <c r="C999" s="140" t="s">
        <v>124</v>
      </c>
      <c r="D999" s="142" t="s">
        <v>233</v>
      </c>
      <c r="E999" s="144" t="s">
        <v>233</v>
      </c>
      <c r="F999" s="140" t="s">
        <v>124</v>
      </c>
      <c r="G999" s="142" t="s">
        <v>233</v>
      </c>
      <c r="H999" s="144" t="s">
        <v>233</v>
      </c>
      <c r="I999" s="140" t="s">
        <v>222</v>
      </c>
      <c r="J999" s="142" t="s">
        <v>233</v>
      </c>
    </row>
    <row r="1000" spans="1:10" ht="14" x14ac:dyDescent="0.15">
      <c r="A1000" s="482" t="s">
        <v>164</v>
      </c>
      <c r="B1000" s="145" t="s">
        <v>233</v>
      </c>
      <c r="C1000" s="146">
        <v>5.7847853173407029E-2</v>
      </c>
      <c r="D1000" s="147" t="s">
        <v>233</v>
      </c>
      <c r="E1000" s="145" t="s">
        <v>233</v>
      </c>
      <c r="F1000" s="146">
        <v>5.9500000000000455E-2</v>
      </c>
      <c r="G1000" s="147" t="s">
        <v>233</v>
      </c>
      <c r="H1000" s="145" t="s">
        <v>233</v>
      </c>
      <c r="I1000" s="146">
        <v>0.1495396064249091</v>
      </c>
      <c r="J1000" s="147" t="s">
        <v>233</v>
      </c>
    </row>
    <row r="1001" spans="1:10" ht="42" x14ac:dyDescent="0.15">
      <c r="A1001" s="253" t="s">
        <v>740</v>
      </c>
      <c r="B1001" s="121">
        <v>0.108</v>
      </c>
      <c r="C1001" s="122">
        <v>0.27</v>
      </c>
      <c r="D1001" s="123">
        <v>0.16200000000000003</v>
      </c>
      <c r="E1001" s="121">
        <v>0.20499999999999999</v>
      </c>
      <c r="F1001" s="122">
        <v>0.31900000000000001</v>
      </c>
      <c r="G1001" s="123">
        <v>0.11400000000000002</v>
      </c>
      <c r="H1001" s="121">
        <v>0.16900000000000001</v>
      </c>
      <c r="I1001" s="122">
        <v>0.23499999999999999</v>
      </c>
      <c r="J1001" s="123">
        <v>6.5999999999999975E-2</v>
      </c>
    </row>
    <row r="1002" spans="1:10" ht="14" x14ac:dyDescent="0.15">
      <c r="A1002" s="255" t="s">
        <v>396</v>
      </c>
      <c r="B1002" s="121">
        <v>0.40500000000000003</v>
      </c>
      <c r="C1002" s="122">
        <v>0.40500000000000003</v>
      </c>
      <c r="D1002" s="123">
        <v>0</v>
      </c>
      <c r="E1002" s="121">
        <v>0.41699999999999998</v>
      </c>
      <c r="F1002" s="122">
        <v>0.35099999999999998</v>
      </c>
      <c r="G1002" s="123">
        <v>-6.6000000000000003E-2</v>
      </c>
      <c r="H1002" s="121">
        <v>0.39600000000000002</v>
      </c>
      <c r="I1002" s="122">
        <v>0.32</v>
      </c>
      <c r="J1002" s="123">
        <v>-7.6000000000000012E-2</v>
      </c>
    </row>
    <row r="1003" spans="1:10" ht="14" x14ac:dyDescent="0.15">
      <c r="A1003" s="255" t="s">
        <v>93</v>
      </c>
      <c r="B1003" s="121">
        <v>0.35099999999999998</v>
      </c>
      <c r="C1003" s="122">
        <v>0.24299999999999999</v>
      </c>
      <c r="D1003" s="123">
        <v>-0.10799999999999998</v>
      </c>
      <c r="E1003" s="121">
        <v>0.27100000000000002</v>
      </c>
      <c r="F1003" s="122">
        <v>0.19400000000000001</v>
      </c>
      <c r="G1003" s="123">
        <v>-7.7000000000000013E-2</v>
      </c>
      <c r="H1003" s="121">
        <v>0.28999999999999998</v>
      </c>
      <c r="I1003" s="122">
        <v>0.24399999999999999</v>
      </c>
      <c r="J1003" s="123">
        <v>-4.5999999999999985E-2</v>
      </c>
    </row>
    <row r="1004" spans="1:10" ht="14" x14ac:dyDescent="0.15">
      <c r="A1004" s="255" t="s">
        <v>397</v>
      </c>
      <c r="B1004" s="121">
        <v>5.3999999999999999E-2</v>
      </c>
      <c r="C1004" s="122">
        <v>0</v>
      </c>
      <c r="D1004" s="123">
        <v>-5.3999999999999999E-2</v>
      </c>
      <c r="E1004" s="121">
        <v>5.6000000000000001E-2</v>
      </c>
      <c r="F1004" s="122">
        <v>6.6000000000000003E-2</v>
      </c>
      <c r="G1004" s="123">
        <v>1.0000000000000002E-2</v>
      </c>
      <c r="H1004" s="121">
        <v>6.4000000000000001E-2</v>
      </c>
      <c r="I1004" s="122">
        <v>0.08</v>
      </c>
      <c r="J1004" s="123">
        <v>1.6E-2</v>
      </c>
    </row>
    <row r="1005" spans="1:10" ht="14" x14ac:dyDescent="0.15">
      <c r="A1005" s="255" t="s">
        <v>381</v>
      </c>
      <c r="B1005" s="121">
        <v>8.1000000000000003E-2</v>
      </c>
      <c r="C1005" s="122">
        <v>8.1000000000000003E-2</v>
      </c>
      <c r="D1005" s="123">
        <v>0</v>
      </c>
      <c r="E1005" s="121">
        <v>5.1999999999999998E-2</v>
      </c>
      <c r="F1005" s="122">
        <v>6.9000000000000006E-2</v>
      </c>
      <c r="G1005" s="123">
        <v>1.7000000000000008E-2</v>
      </c>
      <c r="H1005" s="121">
        <v>8.1000000000000003E-2</v>
      </c>
      <c r="I1005" s="122">
        <v>0.121</v>
      </c>
      <c r="J1005" s="123">
        <v>3.9999999999999994E-2</v>
      </c>
    </row>
    <row r="1006" spans="1:10" ht="14" x14ac:dyDescent="0.15">
      <c r="A1006" s="311" t="s">
        <v>244</v>
      </c>
      <c r="B1006" s="136">
        <v>37</v>
      </c>
      <c r="C1006" s="137">
        <v>37</v>
      </c>
      <c r="D1006" s="138" t="s">
        <v>233</v>
      </c>
      <c r="E1006" s="136">
        <v>288</v>
      </c>
      <c r="F1006" s="137">
        <v>288</v>
      </c>
      <c r="G1006" s="138" t="s">
        <v>233</v>
      </c>
      <c r="H1006" s="136">
        <v>816</v>
      </c>
      <c r="I1006" s="137">
        <v>816</v>
      </c>
      <c r="J1006" s="138" t="s">
        <v>233</v>
      </c>
    </row>
    <row r="1007" spans="1:10" ht="14" x14ac:dyDescent="0.15">
      <c r="A1007" s="271" t="s">
        <v>182</v>
      </c>
      <c r="B1007" s="139">
        <v>3.41</v>
      </c>
      <c r="C1007" s="140">
        <v>3.78</v>
      </c>
      <c r="D1007" s="141">
        <v>0.36999999999999966</v>
      </c>
      <c r="E1007" s="139">
        <v>3.67</v>
      </c>
      <c r="F1007" s="140">
        <v>3.78</v>
      </c>
      <c r="G1007" s="141">
        <v>0.10999999999999988</v>
      </c>
      <c r="H1007" s="139">
        <v>3.51</v>
      </c>
      <c r="I1007" s="140">
        <v>3.47</v>
      </c>
      <c r="J1007" s="141">
        <v>-3.9999999999999591E-2</v>
      </c>
    </row>
    <row r="1008" spans="1:10" ht="14" x14ac:dyDescent="0.15">
      <c r="A1008" s="271" t="s">
        <v>165</v>
      </c>
      <c r="B1008" s="139">
        <v>1.04</v>
      </c>
      <c r="C1008" s="140">
        <v>1.1100000000000001</v>
      </c>
      <c r="D1008" s="142" t="s">
        <v>233</v>
      </c>
      <c r="E1008" s="139">
        <v>1.03</v>
      </c>
      <c r="F1008" s="140">
        <v>1.17</v>
      </c>
      <c r="G1008" s="142" t="s">
        <v>233</v>
      </c>
      <c r="H1008" s="139">
        <v>1.1000000000000001</v>
      </c>
      <c r="I1008" s="140">
        <v>1.27</v>
      </c>
      <c r="J1008" s="142" t="s">
        <v>233</v>
      </c>
    </row>
    <row r="1009" spans="1:10" ht="14" x14ac:dyDescent="0.15">
      <c r="A1009" s="271" t="s">
        <v>245</v>
      </c>
      <c r="B1009" s="144" t="s">
        <v>233</v>
      </c>
      <c r="C1009" s="140" t="s">
        <v>124</v>
      </c>
      <c r="D1009" s="142" t="s">
        <v>233</v>
      </c>
      <c r="E1009" s="144" t="s">
        <v>233</v>
      </c>
      <c r="F1009" s="140" t="s">
        <v>124</v>
      </c>
      <c r="G1009" s="142" t="s">
        <v>233</v>
      </c>
      <c r="H1009" s="144" t="s">
        <v>233</v>
      </c>
      <c r="I1009" s="140" t="s">
        <v>124</v>
      </c>
      <c r="J1009" s="142" t="s">
        <v>233</v>
      </c>
    </row>
    <row r="1010" spans="1:10" ht="14" x14ac:dyDescent="0.15">
      <c r="A1010" s="272" t="s">
        <v>164</v>
      </c>
      <c r="B1010" s="145" t="s">
        <v>233</v>
      </c>
      <c r="C1010" s="146">
        <v>0.30015707350436271</v>
      </c>
      <c r="D1010" s="147" t="s">
        <v>233</v>
      </c>
      <c r="E1010" s="145" t="s">
        <v>233</v>
      </c>
      <c r="F1010" s="146">
        <v>8.8639913247545013E-2</v>
      </c>
      <c r="G1010" s="147" t="s">
        <v>233</v>
      </c>
      <c r="H1010" s="145" t="s">
        <v>233</v>
      </c>
      <c r="I1010" s="146">
        <v>-3.0566670349910677E-2</v>
      </c>
      <c r="J1010" s="147" t="s">
        <v>233</v>
      </c>
    </row>
    <row r="1011" spans="1:10" ht="28" x14ac:dyDescent="0.15">
      <c r="A1011" s="253" t="s">
        <v>399</v>
      </c>
      <c r="B1011" s="121">
        <v>5.2999999999999999E-2</v>
      </c>
      <c r="C1011" s="122">
        <v>0.13200000000000001</v>
      </c>
      <c r="D1011" s="123">
        <v>7.9000000000000015E-2</v>
      </c>
      <c r="E1011" s="121">
        <v>0.13200000000000001</v>
      </c>
      <c r="F1011" s="122">
        <v>0.25</v>
      </c>
      <c r="G1011" s="123">
        <v>0.11799999999999999</v>
      </c>
      <c r="H1011" s="121">
        <v>7.9000000000000001E-2</v>
      </c>
      <c r="I1011" s="122">
        <v>0.161</v>
      </c>
      <c r="J1011" s="123">
        <v>8.2000000000000003E-2</v>
      </c>
    </row>
    <row r="1012" spans="1:10" ht="14" x14ac:dyDescent="0.15">
      <c r="A1012" s="255" t="s">
        <v>396</v>
      </c>
      <c r="B1012" s="121">
        <v>0.13200000000000001</v>
      </c>
      <c r="C1012" s="122">
        <v>7.9000000000000001E-2</v>
      </c>
      <c r="D1012" s="123">
        <v>-5.3000000000000005E-2</v>
      </c>
      <c r="E1012" s="121">
        <v>0.24299999999999999</v>
      </c>
      <c r="F1012" s="122">
        <v>0.23300000000000001</v>
      </c>
      <c r="G1012" s="123">
        <v>-9.9999999999999811E-3</v>
      </c>
      <c r="H1012" s="121">
        <v>0.16400000000000001</v>
      </c>
      <c r="I1012" s="122">
        <v>0.18</v>
      </c>
      <c r="J1012" s="123">
        <v>1.5999999999999986E-2</v>
      </c>
    </row>
    <row r="1013" spans="1:10" ht="14" x14ac:dyDescent="0.15">
      <c r="A1013" s="255" t="s">
        <v>93</v>
      </c>
      <c r="B1013" s="121">
        <v>0.158</v>
      </c>
      <c r="C1013" s="122">
        <v>0.184</v>
      </c>
      <c r="D1013" s="123">
        <v>2.5999999999999995E-2</v>
      </c>
      <c r="E1013" s="121">
        <v>0.247</v>
      </c>
      <c r="F1013" s="122">
        <v>0.16</v>
      </c>
      <c r="G1013" s="123">
        <v>-8.6999999999999994E-2</v>
      </c>
      <c r="H1013" s="121">
        <v>0.248</v>
      </c>
      <c r="I1013" s="122">
        <v>0.193</v>
      </c>
      <c r="J1013" s="123">
        <v>-5.4999999999999993E-2</v>
      </c>
    </row>
    <row r="1014" spans="1:10" ht="14" x14ac:dyDescent="0.15">
      <c r="A1014" s="255" t="s">
        <v>397</v>
      </c>
      <c r="B1014" s="121">
        <v>0.23699999999999999</v>
      </c>
      <c r="C1014" s="122">
        <v>0.158</v>
      </c>
      <c r="D1014" s="123">
        <v>-7.8999999999999987E-2</v>
      </c>
      <c r="E1014" s="121">
        <v>0.191</v>
      </c>
      <c r="F1014" s="122">
        <v>0.125</v>
      </c>
      <c r="G1014" s="123">
        <v>-6.6000000000000003E-2</v>
      </c>
      <c r="H1014" s="121">
        <v>0.21199999999999999</v>
      </c>
      <c r="I1014" s="122">
        <v>0.14799999999999999</v>
      </c>
      <c r="J1014" s="123">
        <v>-6.4000000000000001E-2</v>
      </c>
    </row>
    <row r="1015" spans="1:10" ht="14" x14ac:dyDescent="0.15">
      <c r="A1015" s="255" t="s">
        <v>381</v>
      </c>
      <c r="B1015" s="121">
        <v>0.42099999999999999</v>
      </c>
      <c r="C1015" s="122">
        <v>0.44700000000000001</v>
      </c>
      <c r="D1015" s="123">
        <v>2.6000000000000023E-2</v>
      </c>
      <c r="E1015" s="121">
        <v>0.188</v>
      </c>
      <c r="F1015" s="122">
        <v>0.23300000000000001</v>
      </c>
      <c r="G1015" s="123">
        <v>4.5000000000000012E-2</v>
      </c>
      <c r="H1015" s="121">
        <v>0.29699999999999999</v>
      </c>
      <c r="I1015" s="122">
        <v>0.318</v>
      </c>
      <c r="J1015" s="123">
        <v>2.1000000000000019E-2</v>
      </c>
    </row>
    <row r="1016" spans="1:10" ht="14" x14ac:dyDescent="0.15">
      <c r="A1016" s="311" t="s">
        <v>244</v>
      </c>
      <c r="B1016" s="136">
        <v>38</v>
      </c>
      <c r="C1016" s="137">
        <v>38</v>
      </c>
      <c r="D1016" s="138" t="s">
        <v>233</v>
      </c>
      <c r="E1016" s="136">
        <v>288</v>
      </c>
      <c r="F1016" s="137">
        <v>288</v>
      </c>
      <c r="G1016" s="138" t="s">
        <v>233</v>
      </c>
      <c r="H1016" s="136">
        <v>815</v>
      </c>
      <c r="I1016" s="137">
        <v>815</v>
      </c>
      <c r="J1016" s="138" t="s">
        <v>233</v>
      </c>
    </row>
    <row r="1017" spans="1:10" ht="14" x14ac:dyDescent="0.15">
      <c r="A1017" s="271" t="s">
        <v>182</v>
      </c>
      <c r="B1017" s="139">
        <v>2.16</v>
      </c>
      <c r="C1017" s="140">
        <v>2.29</v>
      </c>
      <c r="D1017" s="141">
        <v>0.12999999999999989</v>
      </c>
      <c r="E1017" s="139">
        <v>2.94</v>
      </c>
      <c r="F1017" s="140">
        <v>3.14</v>
      </c>
      <c r="G1017" s="141">
        <v>0.20000000000000018</v>
      </c>
      <c r="H1017" s="139">
        <v>2.52</v>
      </c>
      <c r="I1017" s="140">
        <v>2.72</v>
      </c>
      <c r="J1017" s="141">
        <v>0.20000000000000018</v>
      </c>
    </row>
    <row r="1018" spans="1:10" ht="14" x14ac:dyDescent="0.15">
      <c r="A1018" s="271" t="s">
        <v>165</v>
      </c>
      <c r="B1018" s="139">
        <v>1.26</v>
      </c>
      <c r="C1018" s="140">
        <v>1.45</v>
      </c>
      <c r="D1018" s="142" t="s">
        <v>233</v>
      </c>
      <c r="E1018" s="139">
        <v>1.31</v>
      </c>
      <c r="F1018" s="140">
        <v>1.51</v>
      </c>
      <c r="G1018" s="142" t="s">
        <v>233</v>
      </c>
      <c r="H1018" s="139">
        <v>1.28</v>
      </c>
      <c r="I1018" s="140">
        <v>1.47</v>
      </c>
      <c r="J1018" s="142" t="s">
        <v>233</v>
      </c>
    </row>
    <row r="1019" spans="1:10" ht="14" x14ac:dyDescent="0.15">
      <c r="A1019" s="271" t="s">
        <v>245</v>
      </c>
      <c r="B1019" s="144" t="s">
        <v>233</v>
      </c>
      <c r="C1019" s="140" t="s">
        <v>124</v>
      </c>
      <c r="D1019" s="142" t="s">
        <v>233</v>
      </c>
      <c r="E1019" s="144" t="s">
        <v>233</v>
      </c>
      <c r="F1019" s="140" t="s">
        <v>221</v>
      </c>
      <c r="G1019" s="142" t="s">
        <v>233</v>
      </c>
      <c r="H1019" s="144" t="s">
        <v>233</v>
      </c>
      <c r="I1019" s="140" t="s">
        <v>222</v>
      </c>
      <c r="J1019" s="142" t="s">
        <v>233</v>
      </c>
    </row>
    <row r="1020" spans="1:10" ht="14" x14ac:dyDescent="0.15">
      <c r="A1020" s="272" t="s">
        <v>164</v>
      </c>
      <c r="B1020" s="145" t="s">
        <v>233</v>
      </c>
      <c r="C1020" s="146">
        <v>0.10179676699486187</v>
      </c>
      <c r="D1020" s="147" t="s">
        <v>233</v>
      </c>
      <c r="E1020" s="145" t="s">
        <v>233</v>
      </c>
      <c r="F1020" s="146">
        <v>0.15826569988010097</v>
      </c>
      <c r="G1020" s="147" t="s">
        <v>233</v>
      </c>
      <c r="H1020" s="145" t="s">
        <v>233</v>
      </c>
      <c r="I1020" s="146">
        <v>0.15543989270342246</v>
      </c>
      <c r="J1020" s="147" t="s">
        <v>233</v>
      </c>
    </row>
    <row r="1021" spans="1:10" ht="28" x14ac:dyDescent="0.15">
      <c r="A1021" s="253" t="s">
        <v>862</v>
      </c>
      <c r="B1021" s="121">
        <v>0.105</v>
      </c>
      <c r="C1021" s="122">
        <v>0.158</v>
      </c>
      <c r="D1021" s="123">
        <v>5.3000000000000005E-2</v>
      </c>
      <c r="E1021" s="121">
        <v>0.224</v>
      </c>
      <c r="F1021" s="122">
        <v>0.26600000000000001</v>
      </c>
      <c r="G1021" s="123">
        <v>4.200000000000001E-2</v>
      </c>
      <c r="H1021" s="121">
        <v>0.189</v>
      </c>
      <c r="I1021" s="122">
        <v>0.19900000000000001</v>
      </c>
      <c r="J1021" s="123">
        <v>1.0000000000000009E-2</v>
      </c>
    </row>
    <row r="1022" spans="1:10" ht="14" x14ac:dyDescent="0.15">
      <c r="A1022" s="255" t="s">
        <v>396</v>
      </c>
      <c r="B1022" s="121">
        <v>0.13200000000000001</v>
      </c>
      <c r="C1022" s="122">
        <v>5.2999999999999999E-2</v>
      </c>
      <c r="D1022" s="123">
        <v>-7.9000000000000015E-2</v>
      </c>
      <c r="E1022" s="121">
        <v>0.311</v>
      </c>
      <c r="F1022" s="122">
        <v>0.24099999999999999</v>
      </c>
      <c r="G1022" s="123">
        <v>-7.0000000000000007E-2</v>
      </c>
      <c r="H1022" s="121">
        <v>0.22800000000000001</v>
      </c>
      <c r="I1022" s="122">
        <v>0.20200000000000001</v>
      </c>
      <c r="J1022" s="123">
        <v>-2.5999999999999995E-2</v>
      </c>
    </row>
    <row r="1023" spans="1:10" ht="14" x14ac:dyDescent="0.15">
      <c r="A1023" s="255" t="s">
        <v>93</v>
      </c>
      <c r="B1023" s="121">
        <v>0.21099999999999999</v>
      </c>
      <c r="C1023" s="122">
        <v>0.184</v>
      </c>
      <c r="D1023" s="123">
        <v>-2.6999999999999996E-2</v>
      </c>
      <c r="E1023" s="121">
        <v>0.182</v>
      </c>
      <c r="F1023" s="122">
        <v>0.15</v>
      </c>
      <c r="G1023" s="123">
        <v>-3.2000000000000001E-2</v>
      </c>
      <c r="H1023" s="121">
        <v>0.182</v>
      </c>
      <c r="I1023" s="122">
        <v>0.187</v>
      </c>
      <c r="J1023" s="123">
        <v>5.0000000000000044E-3</v>
      </c>
    </row>
    <row r="1024" spans="1:10" ht="14" x14ac:dyDescent="0.15">
      <c r="A1024" s="255" t="s">
        <v>397</v>
      </c>
      <c r="B1024" s="121">
        <v>0.184</v>
      </c>
      <c r="C1024" s="122">
        <v>0.184</v>
      </c>
      <c r="D1024" s="123">
        <v>0</v>
      </c>
      <c r="E1024" s="121">
        <v>0.108</v>
      </c>
      <c r="F1024" s="122">
        <v>0.122</v>
      </c>
      <c r="G1024" s="123">
        <v>1.3999999999999999E-2</v>
      </c>
      <c r="H1024" s="121">
        <v>0.13400000000000001</v>
      </c>
      <c r="I1024" s="122">
        <v>0.121</v>
      </c>
      <c r="J1024" s="123">
        <v>-1.3000000000000012E-2</v>
      </c>
    </row>
    <row r="1025" spans="1:10" ht="14" x14ac:dyDescent="0.15">
      <c r="A1025" s="255" t="s">
        <v>381</v>
      </c>
      <c r="B1025" s="121">
        <v>0.36799999999999999</v>
      </c>
      <c r="C1025" s="122">
        <v>0.42099999999999999</v>
      </c>
      <c r="D1025" s="123">
        <v>5.2999999999999992E-2</v>
      </c>
      <c r="E1025" s="121">
        <v>0.17499999999999999</v>
      </c>
      <c r="F1025" s="122">
        <v>0.22</v>
      </c>
      <c r="G1025" s="123">
        <v>4.5000000000000012E-2</v>
      </c>
      <c r="H1025" s="121">
        <v>0.26600000000000001</v>
      </c>
      <c r="I1025" s="122">
        <v>0.29099999999999998</v>
      </c>
      <c r="J1025" s="123">
        <v>2.4999999999999967E-2</v>
      </c>
    </row>
    <row r="1026" spans="1:10" ht="14" x14ac:dyDescent="0.15">
      <c r="A1026" s="480" t="s">
        <v>244</v>
      </c>
      <c r="B1026" s="136">
        <v>38</v>
      </c>
      <c r="C1026" s="137">
        <v>38</v>
      </c>
      <c r="D1026" s="138" t="s">
        <v>233</v>
      </c>
      <c r="E1026" s="136">
        <v>286</v>
      </c>
      <c r="F1026" s="137">
        <v>286</v>
      </c>
      <c r="G1026" s="138" t="s">
        <v>233</v>
      </c>
      <c r="H1026" s="136">
        <v>811</v>
      </c>
      <c r="I1026" s="137">
        <v>811</v>
      </c>
      <c r="J1026" s="138" t="s">
        <v>233</v>
      </c>
    </row>
    <row r="1027" spans="1:10" ht="14" x14ac:dyDescent="0.15">
      <c r="A1027" s="481" t="s">
        <v>182</v>
      </c>
      <c r="B1027" s="139">
        <v>2.42</v>
      </c>
      <c r="C1027" s="140">
        <v>2.34</v>
      </c>
      <c r="D1027" s="141">
        <v>-8.0000000000000071E-2</v>
      </c>
      <c r="E1027" s="139">
        <v>3.3</v>
      </c>
      <c r="F1027" s="140">
        <v>3.21</v>
      </c>
      <c r="G1027" s="141">
        <v>-8.9999999999999858E-2</v>
      </c>
      <c r="H1027" s="139">
        <v>2.94</v>
      </c>
      <c r="I1027" s="140">
        <v>2.9</v>
      </c>
      <c r="J1027" s="141">
        <v>-4.0000000000000036E-2</v>
      </c>
    </row>
    <row r="1028" spans="1:10" ht="14" x14ac:dyDescent="0.15">
      <c r="A1028" s="481" t="s">
        <v>165</v>
      </c>
      <c r="B1028" s="139">
        <v>1.39</v>
      </c>
      <c r="C1028" s="140">
        <v>1.48</v>
      </c>
      <c r="D1028" s="142" t="s">
        <v>233</v>
      </c>
      <c r="E1028" s="139">
        <v>1.39</v>
      </c>
      <c r="F1028" s="140">
        <v>1.51</v>
      </c>
      <c r="G1028" s="142" t="s">
        <v>233</v>
      </c>
      <c r="H1028" s="139">
        <v>1.48</v>
      </c>
      <c r="I1028" s="140">
        <v>1.51</v>
      </c>
      <c r="J1028" s="142" t="s">
        <v>233</v>
      </c>
    </row>
    <row r="1029" spans="1:10" ht="14" x14ac:dyDescent="0.15">
      <c r="A1029" s="481" t="s">
        <v>245</v>
      </c>
      <c r="B1029" s="144" t="s">
        <v>233</v>
      </c>
      <c r="C1029" s="140" t="s">
        <v>124</v>
      </c>
      <c r="D1029" s="142" t="s">
        <v>233</v>
      </c>
      <c r="E1029" s="144" t="s">
        <v>233</v>
      </c>
      <c r="F1029" s="140" t="s">
        <v>124</v>
      </c>
      <c r="G1029" s="142" t="s">
        <v>233</v>
      </c>
      <c r="H1029" s="144" t="s">
        <v>233</v>
      </c>
      <c r="I1029" s="140" t="s">
        <v>124</v>
      </c>
      <c r="J1029" s="142" t="s">
        <v>233</v>
      </c>
    </row>
    <row r="1030" spans="1:10" ht="14" x14ac:dyDescent="0.15">
      <c r="A1030" s="482" t="s">
        <v>164</v>
      </c>
      <c r="B1030" s="145" t="s">
        <v>233</v>
      </c>
      <c r="C1030" s="146">
        <v>-6.0468172102887879E-2</v>
      </c>
      <c r="D1030" s="147" t="s">
        <v>233</v>
      </c>
      <c r="E1030" s="145" t="s">
        <v>233</v>
      </c>
      <c r="F1030" s="146">
        <v>-7.9676690443315851E-2</v>
      </c>
      <c r="G1030" s="147" t="s">
        <v>233</v>
      </c>
      <c r="H1030" s="145" t="s">
        <v>233</v>
      </c>
      <c r="I1030" s="146">
        <v>-3.2692510170887569E-2</v>
      </c>
      <c r="J1030" s="147" t="s">
        <v>233</v>
      </c>
    </row>
    <row r="1031" spans="1:10" ht="28" x14ac:dyDescent="0.15">
      <c r="A1031" s="253" t="s">
        <v>408</v>
      </c>
      <c r="B1031" s="121">
        <v>0.10299999999999999</v>
      </c>
      <c r="C1031" s="122">
        <v>5.0999999999999997E-2</v>
      </c>
      <c r="D1031" s="123">
        <v>-5.1999999999999998E-2</v>
      </c>
      <c r="E1031" s="121">
        <v>0.20599999999999999</v>
      </c>
      <c r="F1031" s="122">
        <v>0.24</v>
      </c>
      <c r="G1031" s="123">
        <v>3.4000000000000002E-2</v>
      </c>
      <c r="H1031" s="121">
        <v>0.14899999999999999</v>
      </c>
      <c r="I1031" s="122">
        <v>0.16700000000000001</v>
      </c>
      <c r="J1031" s="123">
        <v>1.8000000000000016E-2</v>
      </c>
    </row>
    <row r="1032" spans="1:10" ht="14" x14ac:dyDescent="0.15">
      <c r="A1032" s="255" t="s">
        <v>86</v>
      </c>
      <c r="B1032" s="121">
        <v>0.128</v>
      </c>
      <c r="C1032" s="122">
        <v>0.10299999999999999</v>
      </c>
      <c r="D1032" s="123">
        <v>-2.5000000000000008E-2</v>
      </c>
      <c r="E1032" s="121">
        <v>0.27700000000000002</v>
      </c>
      <c r="F1032" s="122">
        <v>0.17899999999999999</v>
      </c>
      <c r="G1032" s="123">
        <v>-9.8000000000000032E-2</v>
      </c>
      <c r="H1032" s="121">
        <v>0.182</v>
      </c>
      <c r="I1032" s="122">
        <v>0.124</v>
      </c>
      <c r="J1032" s="123">
        <v>-5.7999999999999996E-2</v>
      </c>
    </row>
    <row r="1033" spans="1:10" ht="14" x14ac:dyDescent="0.15">
      <c r="A1033" s="255" t="s">
        <v>409</v>
      </c>
      <c r="B1033" s="121">
        <v>0.128</v>
      </c>
      <c r="C1033" s="122">
        <v>0.17899999999999999</v>
      </c>
      <c r="D1033" s="123">
        <v>5.099999999999999E-2</v>
      </c>
      <c r="E1033" s="121">
        <v>0.17899999999999999</v>
      </c>
      <c r="F1033" s="122">
        <v>0.13500000000000001</v>
      </c>
      <c r="G1033" s="123">
        <v>-4.3999999999999984E-2</v>
      </c>
      <c r="H1033" s="121">
        <v>0.20699999999999999</v>
      </c>
      <c r="I1033" s="122">
        <v>0.17</v>
      </c>
      <c r="J1033" s="123">
        <v>-3.6999999999999977E-2</v>
      </c>
    </row>
    <row r="1034" spans="1:10" ht="14" x14ac:dyDescent="0.15">
      <c r="A1034" s="255" t="s">
        <v>87</v>
      </c>
      <c r="B1034" s="121">
        <v>0.41</v>
      </c>
      <c r="C1034" s="122">
        <v>0.20499999999999999</v>
      </c>
      <c r="D1034" s="123">
        <v>-0.20499999999999999</v>
      </c>
      <c r="E1034" s="121">
        <v>0.193</v>
      </c>
      <c r="F1034" s="122">
        <v>0.20300000000000001</v>
      </c>
      <c r="G1034" s="123">
        <v>1.0000000000000009E-2</v>
      </c>
      <c r="H1034" s="121">
        <v>0.25</v>
      </c>
      <c r="I1034" s="122">
        <v>0.22800000000000001</v>
      </c>
      <c r="J1034" s="123">
        <v>-2.1999999999999992E-2</v>
      </c>
    </row>
    <row r="1035" spans="1:10" ht="14" x14ac:dyDescent="0.15">
      <c r="A1035" s="255" t="s">
        <v>88</v>
      </c>
      <c r="B1035" s="121">
        <v>0.23100000000000001</v>
      </c>
      <c r="C1035" s="122">
        <v>0.46200000000000002</v>
      </c>
      <c r="D1035" s="123">
        <v>0.23100000000000001</v>
      </c>
      <c r="E1035" s="121">
        <v>0.14499999999999999</v>
      </c>
      <c r="F1035" s="122">
        <v>0.24299999999999999</v>
      </c>
      <c r="G1035" s="123">
        <v>9.8000000000000004E-2</v>
      </c>
      <c r="H1035" s="121">
        <v>0.21299999999999999</v>
      </c>
      <c r="I1035" s="122">
        <v>0.31</v>
      </c>
      <c r="J1035" s="123">
        <v>9.7000000000000003E-2</v>
      </c>
    </row>
    <row r="1036" spans="1:10" ht="14" x14ac:dyDescent="0.15">
      <c r="A1036" s="480" t="s">
        <v>244</v>
      </c>
      <c r="B1036" s="136">
        <v>39</v>
      </c>
      <c r="C1036" s="137">
        <v>39</v>
      </c>
      <c r="D1036" s="138" t="s">
        <v>233</v>
      </c>
      <c r="E1036" s="136">
        <v>296</v>
      </c>
      <c r="F1036" s="137">
        <v>296</v>
      </c>
      <c r="G1036" s="138" t="s">
        <v>233</v>
      </c>
      <c r="H1036" s="136">
        <v>828</v>
      </c>
      <c r="I1036" s="137">
        <v>828</v>
      </c>
      <c r="J1036" s="138" t="s">
        <v>233</v>
      </c>
    </row>
    <row r="1037" spans="1:10" ht="14" x14ac:dyDescent="0.15">
      <c r="A1037" s="481" t="s">
        <v>182</v>
      </c>
      <c r="B1037" s="139">
        <v>2.46</v>
      </c>
      <c r="C1037" s="140">
        <v>2.08</v>
      </c>
      <c r="D1037" s="141">
        <v>-0.37999999999999989</v>
      </c>
      <c r="E1037" s="139">
        <v>3.21</v>
      </c>
      <c r="F1037" s="140">
        <v>2.97</v>
      </c>
      <c r="G1037" s="141">
        <v>-0.23999999999999977</v>
      </c>
      <c r="H1037" s="139">
        <v>2.8</v>
      </c>
      <c r="I1037" s="140">
        <v>2.61</v>
      </c>
      <c r="J1037" s="141">
        <v>-0.18999999999999995</v>
      </c>
    </row>
    <row r="1038" spans="1:10" ht="14" x14ac:dyDescent="0.15">
      <c r="A1038" s="481" t="s">
        <v>165</v>
      </c>
      <c r="B1038" s="139">
        <v>1.27</v>
      </c>
      <c r="C1038" s="140">
        <v>1.24</v>
      </c>
      <c r="D1038" s="142" t="s">
        <v>233</v>
      </c>
      <c r="E1038" s="139">
        <v>1.36</v>
      </c>
      <c r="F1038" s="140">
        <v>1.52</v>
      </c>
      <c r="G1038" s="142" t="s">
        <v>233</v>
      </c>
      <c r="H1038" s="139">
        <v>1.36</v>
      </c>
      <c r="I1038" s="140">
        <v>1.45</v>
      </c>
      <c r="J1038" s="142" t="s">
        <v>233</v>
      </c>
    </row>
    <row r="1039" spans="1:10" ht="14" x14ac:dyDescent="0.15">
      <c r="A1039" s="481" t="s">
        <v>245</v>
      </c>
      <c r="B1039" s="144" t="s">
        <v>233</v>
      </c>
      <c r="C1039" s="140" t="s">
        <v>251</v>
      </c>
      <c r="D1039" s="142" t="s">
        <v>233</v>
      </c>
      <c r="E1039" s="144" t="s">
        <v>233</v>
      </c>
      <c r="F1039" s="140" t="s">
        <v>221</v>
      </c>
      <c r="G1039" s="142" t="s">
        <v>233</v>
      </c>
      <c r="H1039" s="144" t="s">
        <v>233</v>
      </c>
      <c r="I1039" s="140" t="s">
        <v>222</v>
      </c>
      <c r="J1039" s="142" t="s">
        <v>233</v>
      </c>
    </row>
    <row r="1040" spans="1:10" ht="14" x14ac:dyDescent="0.15">
      <c r="A1040" s="482" t="s">
        <v>164</v>
      </c>
      <c r="B1040" s="145" t="s">
        <v>233</v>
      </c>
      <c r="C1040" s="146">
        <v>-0.41916407547342072</v>
      </c>
      <c r="D1040" s="147" t="s">
        <v>233</v>
      </c>
      <c r="E1040" s="145" t="s">
        <v>233</v>
      </c>
      <c r="F1040" s="146">
        <v>-0.18121316904359561</v>
      </c>
      <c r="G1040" s="147" t="s">
        <v>233</v>
      </c>
      <c r="H1040" s="145" t="s">
        <v>233</v>
      </c>
      <c r="I1040" s="146">
        <v>-0.14591005307977745</v>
      </c>
      <c r="J1040" s="147" t="s">
        <v>233</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2" manualBreakCount="22">
    <brk id="37" max="16383" man="1"/>
    <brk id="65" max="16383" man="1"/>
    <brk id="100" max="16383" man="1"/>
    <brk id="164" max="16383" man="1"/>
    <brk id="196" max="16383" man="1"/>
    <brk id="225" max="16383" man="1"/>
    <brk id="267" max="16383" man="1"/>
    <brk id="306" max="16383" man="1"/>
    <brk id="358" max="16383" man="1"/>
    <brk id="388" max="16383" man="1"/>
    <brk id="418" max="16383" man="1"/>
    <brk id="448" max="16383" man="1"/>
    <brk id="478" max="16383" man="1"/>
    <brk id="566" max="9" man="1"/>
    <brk id="594" max="9" man="1"/>
    <brk id="603" max="16383" man="1"/>
    <brk id="630" max="16383" man="1"/>
    <brk id="657" max="16383" man="1"/>
    <brk id="693" max="16383" man="1"/>
    <brk id="720" max="16383" man="1"/>
    <brk id="738" max="16383" man="1"/>
    <brk id="908"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1040"/>
  <sheetViews>
    <sheetView workbookViewId="0">
      <pane ySplit="3" topLeftCell="A4" activePane="bottomLeft" state="frozen"/>
      <selection activeCell="A802" sqref="A802"/>
      <selection pane="bottomLeft" activeCell="B1" sqref="B1:J1"/>
    </sheetView>
  </sheetViews>
  <sheetFormatPr baseColWidth="10" defaultColWidth="9.3984375" defaultRowHeight="13" x14ac:dyDescent="0.15"/>
  <cols>
    <col min="1" max="1" width="67.796875" style="129" customWidth="1"/>
    <col min="2" max="10" width="10.3984375" style="159" customWidth="1"/>
    <col min="11" max="16384" width="9.3984375" style="1"/>
  </cols>
  <sheetData>
    <row r="1" spans="1:13" ht="44.25" customHeight="1" x14ac:dyDescent="0.15">
      <c r="B1" s="581" t="s">
        <v>951</v>
      </c>
      <c r="C1" s="605"/>
      <c r="D1" s="605"/>
      <c r="E1" s="605"/>
      <c r="F1" s="605"/>
      <c r="G1" s="605"/>
      <c r="H1" s="605"/>
      <c r="I1" s="605"/>
      <c r="J1" s="605"/>
    </row>
    <row r="2" spans="1:13" x14ac:dyDescent="0.15">
      <c r="A2" s="114"/>
      <c r="B2" s="606" t="s">
        <v>252</v>
      </c>
      <c r="C2" s="607"/>
      <c r="D2" s="607"/>
      <c r="E2" s="606" t="s">
        <v>255</v>
      </c>
      <c r="F2" s="607"/>
      <c r="G2" s="607"/>
      <c r="H2" s="606" t="s">
        <v>256</v>
      </c>
      <c r="I2" s="607"/>
      <c r="J2" s="608"/>
    </row>
    <row r="3" spans="1:13" s="16" customFormat="1" ht="14" x14ac:dyDescent="0.15">
      <c r="A3" s="115" t="s">
        <v>268</v>
      </c>
      <c r="B3" s="127" t="s">
        <v>253</v>
      </c>
      <c r="C3" s="128" t="s">
        <v>257</v>
      </c>
      <c r="D3" s="116" t="s">
        <v>254</v>
      </c>
      <c r="E3" s="117" t="s">
        <v>253</v>
      </c>
      <c r="F3" s="116" t="s">
        <v>257</v>
      </c>
      <c r="G3" s="116" t="s">
        <v>254</v>
      </c>
      <c r="H3" s="117" t="s">
        <v>253</v>
      </c>
      <c r="I3" s="116" t="s">
        <v>257</v>
      </c>
      <c r="J3" s="118" t="s">
        <v>254</v>
      </c>
    </row>
    <row r="4" spans="1:13" ht="14" x14ac:dyDescent="0.15">
      <c r="A4" s="119" t="s">
        <v>462</v>
      </c>
      <c r="B4" s="130">
        <v>44</v>
      </c>
      <c r="C4" s="131">
        <v>44</v>
      </c>
      <c r="D4" s="132" t="s">
        <v>233</v>
      </c>
      <c r="E4" s="131">
        <v>154</v>
      </c>
      <c r="F4" s="131">
        <v>154</v>
      </c>
      <c r="G4" s="131" t="s">
        <v>233</v>
      </c>
      <c r="H4" s="130">
        <v>360</v>
      </c>
      <c r="I4" s="131">
        <v>360</v>
      </c>
      <c r="J4" s="132" t="s">
        <v>233</v>
      </c>
    </row>
    <row r="5" spans="1:13" ht="28" x14ac:dyDescent="0.15">
      <c r="A5" s="466" t="s">
        <v>219</v>
      </c>
      <c r="B5" s="133">
        <v>0.439</v>
      </c>
      <c r="C5" s="134">
        <v>0.26800000000000002</v>
      </c>
      <c r="D5" s="135">
        <v>-0.17099999999999999</v>
      </c>
      <c r="E5" s="134">
        <v>0.54</v>
      </c>
      <c r="F5" s="134">
        <v>0.35</v>
      </c>
      <c r="G5" s="134">
        <v>-0.19000000000000006</v>
      </c>
      <c r="H5" s="133">
        <v>0.38400000000000001</v>
      </c>
      <c r="I5" s="134">
        <v>0.309</v>
      </c>
      <c r="J5" s="135">
        <v>-7.5000000000000011E-2</v>
      </c>
    </row>
    <row r="6" spans="1:13" ht="14" x14ac:dyDescent="0.15">
      <c r="A6" s="432" t="s">
        <v>11</v>
      </c>
      <c r="B6" s="121">
        <v>0.39</v>
      </c>
      <c r="C6" s="122">
        <v>0.34100000000000003</v>
      </c>
      <c r="D6" s="123">
        <v>-4.8999999999999988E-2</v>
      </c>
      <c r="E6" s="122">
        <v>0.32100000000000001</v>
      </c>
      <c r="F6" s="122">
        <v>0.28499999999999998</v>
      </c>
      <c r="G6" s="122">
        <v>-3.6000000000000032E-2</v>
      </c>
      <c r="H6" s="121">
        <v>0.29399999999999998</v>
      </c>
      <c r="I6" s="122">
        <v>0.3</v>
      </c>
      <c r="J6" s="123">
        <v>6.0000000000000053E-3</v>
      </c>
    </row>
    <row r="7" spans="1:13" ht="14" x14ac:dyDescent="0.15">
      <c r="A7" s="432" t="s">
        <v>12</v>
      </c>
      <c r="B7" s="121">
        <v>7.2999999999999995E-2</v>
      </c>
      <c r="C7" s="122">
        <v>0.14599999999999999</v>
      </c>
      <c r="D7" s="123">
        <v>7.2999999999999995E-2</v>
      </c>
      <c r="E7" s="122">
        <v>7.2999999999999995E-2</v>
      </c>
      <c r="F7" s="122">
        <v>0.16800000000000001</v>
      </c>
      <c r="G7" s="122">
        <v>9.5000000000000015E-2</v>
      </c>
      <c r="H7" s="121">
        <v>0.19500000000000001</v>
      </c>
      <c r="I7" s="122">
        <v>0.17100000000000001</v>
      </c>
      <c r="J7" s="123">
        <v>-2.3999999999999994E-2</v>
      </c>
    </row>
    <row r="8" spans="1:13" ht="14" x14ac:dyDescent="0.15">
      <c r="A8" s="432" t="s">
        <v>13</v>
      </c>
      <c r="B8" s="121">
        <v>9.8000000000000004E-2</v>
      </c>
      <c r="C8" s="122">
        <v>0.17100000000000001</v>
      </c>
      <c r="D8" s="123">
        <v>7.3000000000000009E-2</v>
      </c>
      <c r="E8" s="122">
        <v>5.0999999999999997E-2</v>
      </c>
      <c r="F8" s="122">
        <v>0.124</v>
      </c>
      <c r="G8" s="122">
        <v>7.3000000000000009E-2</v>
      </c>
      <c r="H8" s="121">
        <v>0.108</v>
      </c>
      <c r="I8" s="122">
        <v>0.13800000000000001</v>
      </c>
      <c r="J8" s="123">
        <v>3.0000000000000013E-2</v>
      </c>
      <c r="M8" s="1" t="s">
        <v>124</v>
      </c>
    </row>
    <row r="9" spans="1:13" ht="14" x14ac:dyDescent="0.15">
      <c r="A9" s="432" t="s">
        <v>17</v>
      </c>
      <c r="B9" s="121">
        <v>0</v>
      </c>
      <c r="C9" s="122">
        <v>4.9000000000000002E-2</v>
      </c>
      <c r="D9" s="123">
        <v>4.9000000000000002E-2</v>
      </c>
      <c r="E9" s="122">
        <v>0</v>
      </c>
      <c r="F9" s="122">
        <v>3.5999999999999997E-2</v>
      </c>
      <c r="G9" s="122">
        <v>3.5999999999999997E-2</v>
      </c>
      <c r="H9" s="121">
        <v>1.2E-2</v>
      </c>
      <c r="I9" s="122">
        <v>3.9E-2</v>
      </c>
      <c r="J9" s="123">
        <v>2.7E-2</v>
      </c>
    </row>
    <row r="10" spans="1:13" ht="14" x14ac:dyDescent="0.15">
      <c r="A10" s="432" t="s">
        <v>18</v>
      </c>
      <c r="B10" s="121">
        <v>0</v>
      </c>
      <c r="C10" s="122">
        <v>0</v>
      </c>
      <c r="D10" s="123">
        <v>0</v>
      </c>
      <c r="E10" s="122">
        <v>7.0000000000000001E-3</v>
      </c>
      <c r="F10" s="122">
        <v>7.0000000000000001E-3</v>
      </c>
      <c r="G10" s="122">
        <v>0</v>
      </c>
      <c r="H10" s="121">
        <v>3.0000000000000001E-3</v>
      </c>
      <c r="I10" s="122">
        <v>2.1000000000000001E-2</v>
      </c>
      <c r="J10" s="123">
        <v>1.8000000000000002E-2</v>
      </c>
    </row>
    <row r="11" spans="1:13" ht="14" x14ac:dyDescent="0.15">
      <c r="A11" s="432" t="s">
        <v>19</v>
      </c>
      <c r="B11" s="121">
        <v>0</v>
      </c>
      <c r="C11" s="122">
        <v>2.4E-2</v>
      </c>
      <c r="D11" s="123">
        <v>2.4E-2</v>
      </c>
      <c r="E11" s="122">
        <v>0</v>
      </c>
      <c r="F11" s="122">
        <v>2.1999999999999999E-2</v>
      </c>
      <c r="G11" s="122">
        <v>2.1999999999999999E-2</v>
      </c>
      <c r="H11" s="121">
        <v>0</v>
      </c>
      <c r="I11" s="122">
        <v>1.4999999999999999E-2</v>
      </c>
      <c r="J11" s="123">
        <v>1.4999999999999999E-2</v>
      </c>
    </row>
    <row r="12" spans="1:13" ht="14" x14ac:dyDescent="0.15">
      <c r="A12" s="432" t="s">
        <v>20</v>
      </c>
      <c r="B12" s="121">
        <v>0</v>
      </c>
      <c r="C12" s="122">
        <v>0</v>
      </c>
      <c r="D12" s="123">
        <v>0</v>
      </c>
      <c r="E12" s="122">
        <v>7.0000000000000001E-3</v>
      </c>
      <c r="F12" s="122">
        <v>7.0000000000000001E-3</v>
      </c>
      <c r="G12" s="122">
        <v>0</v>
      </c>
      <c r="H12" s="121">
        <v>3.0000000000000001E-3</v>
      </c>
      <c r="I12" s="122">
        <v>6.0000000000000001E-3</v>
      </c>
      <c r="J12" s="123">
        <v>3.0000000000000001E-3</v>
      </c>
    </row>
    <row r="13" spans="1:13" ht="14" x14ac:dyDescent="0.15">
      <c r="A13" s="467" t="s">
        <v>244</v>
      </c>
      <c r="B13" s="136">
        <v>41</v>
      </c>
      <c r="C13" s="137">
        <v>41</v>
      </c>
      <c r="D13" s="138" t="s">
        <v>233</v>
      </c>
      <c r="E13" s="137">
        <v>137</v>
      </c>
      <c r="F13" s="137">
        <v>137</v>
      </c>
      <c r="G13" s="137" t="s">
        <v>233</v>
      </c>
      <c r="H13" s="136">
        <v>333</v>
      </c>
      <c r="I13" s="137">
        <v>333</v>
      </c>
      <c r="J13" s="138" t="s">
        <v>233</v>
      </c>
    </row>
    <row r="14" spans="1:13" ht="14" x14ac:dyDescent="0.15">
      <c r="A14" s="432" t="s">
        <v>182</v>
      </c>
      <c r="B14" s="139">
        <v>7.17</v>
      </c>
      <c r="C14" s="140">
        <v>6.51</v>
      </c>
      <c r="D14" s="141">
        <v>-0.66000000000000014</v>
      </c>
      <c r="E14" s="140">
        <v>7.29</v>
      </c>
      <c r="F14" s="140">
        <v>6.64</v>
      </c>
      <c r="G14" s="140">
        <v>-0.65000000000000036</v>
      </c>
      <c r="H14" s="139">
        <v>6.91</v>
      </c>
      <c r="I14" s="140">
        <v>6.55</v>
      </c>
      <c r="J14" s="141">
        <v>-0.36000000000000032</v>
      </c>
    </row>
    <row r="15" spans="1:13" ht="14" x14ac:dyDescent="0.15">
      <c r="A15" s="432" t="s">
        <v>165</v>
      </c>
      <c r="B15" s="139">
        <v>0.95</v>
      </c>
      <c r="C15" s="140">
        <v>1.4</v>
      </c>
      <c r="D15" s="142" t="s">
        <v>233</v>
      </c>
      <c r="E15" s="140">
        <v>1.06</v>
      </c>
      <c r="F15" s="140">
        <v>1.47</v>
      </c>
      <c r="G15" s="143" t="s">
        <v>233</v>
      </c>
      <c r="H15" s="139">
        <v>1.1299999999999999</v>
      </c>
      <c r="I15" s="140">
        <v>1.45</v>
      </c>
      <c r="J15" s="142" t="s">
        <v>233</v>
      </c>
    </row>
    <row r="16" spans="1:13" ht="14" x14ac:dyDescent="0.15">
      <c r="A16" s="432" t="s">
        <v>245</v>
      </c>
      <c r="B16" s="144" t="s">
        <v>233</v>
      </c>
      <c r="C16" s="140" t="s">
        <v>221</v>
      </c>
      <c r="D16" s="142" t="s">
        <v>233</v>
      </c>
      <c r="E16" s="143" t="s">
        <v>233</v>
      </c>
      <c r="F16" s="140" t="s">
        <v>222</v>
      </c>
      <c r="G16" s="143" t="s">
        <v>233</v>
      </c>
      <c r="H16" s="144" t="s">
        <v>233</v>
      </c>
      <c r="I16" s="140" t="s">
        <v>222</v>
      </c>
      <c r="J16" s="142" t="s">
        <v>233</v>
      </c>
    </row>
    <row r="17" spans="1:10" ht="14" x14ac:dyDescent="0.15">
      <c r="A17" s="468" t="s">
        <v>164</v>
      </c>
      <c r="B17" s="145" t="s">
        <v>233</v>
      </c>
      <c r="C17" s="146">
        <v>-0.46317354169871461</v>
      </c>
      <c r="D17" s="147" t="s">
        <v>233</v>
      </c>
      <c r="E17" s="148" t="s">
        <v>233</v>
      </c>
      <c r="F17" s="146">
        <v>-0.49428829511131028</v>
      </c>
      <c r="G17" s="148" t="s">
        <v>233</v>
      </c>
      <c r="H17" s="145" t="s">
        <v>233</v>
      </c>
      <c r="I17" s="146">
        <v>-0.27907146605891897</v>
      </c>
      <c r="J17" s="147" t="s">
        <v>233</v>
      </c>
    </row>
    <row r="18" spans="1:10" ht="28" x14ac:dyDescent="0.15">
      <c r="A18" s="469" t="s">
        <v>495</v>
      </c>
      <c r="B18" s="133">
        <v>7.9000000000000001E-2</v>
      </c>
      <c r="C18" s="134">
        <v>0.158</v>
      </c>
      <c r="D18" s="135">
        <v>7.9000000000000001E-2</v>
      </c>
      <c r="E18" s="134">
        <v>0.161</v>
      </c>
      <c r="F18" s="134">
        <v>0.28999999999999998</v>
      </c>
      <c r="G18" s="134">
        <v>0.12899999999999998</v>
      </c>
      <c r="H18" s="133">
        <v>8.2000000000000003E-2</v>
      </c>
      <c r="I18" s="134">
        <v>0.17699999999999999</v>
      </c>
      <c r="J18" s="135">
        <v>9.4999999999999987E-2</v>
      </c>
    </row>
    <row r="19" spans="1:10" ht="14" x14ac:dyDescent="0.15">
      <c r="A19" s="345" t="s">
        <v>496</v>
      </c>
      <c r="B19" s="121">
        <v>2.5999999999999999E-2</v>
      </c>
      <c r="C19" s="122">
        <v>0</v>
      </c>
      <c r="D19" s="123">
        <v>-2.5999999999999999E-2</v>
      </c>
      <c r="E19" s="122">
        <v>0.19400000000000001</v>
      </c>
      <c r="F19" s="122">
        <v>0.113</v>
      </c>
      <c r="G19" s="122">
        <v>-8.1000000000000003E-2</v>
      </c>
      <c r="H19" s="121">
        <v>9.9000000000000005E-2</v>
      </c>
      <c r="I19" s="122">
        <v>8.5000000000000006E-2</v>
      </c>
      <c r="J19" s="123">
        <v>-1.3999999999999999E-2</v>
      </c>
    </row>
    <row r="20" spans="1:10" ht="14" x14ac:dyDescent="0.15">
      <c r="A20" s="345" t="s">
        <v>487</v>
      </c>
      <c r="B20" s="121">
        <v>7.9000000000000001E-2</v>
      </c>
      <c r="C20" s="122">
        <v>7.9000000000000001E-2</v>
      </c>
      <c r="D20" s="123">
        <v>0</v>
      </c>
      <c r="E20" s="122">
        <v>0.04</v>
      </c>
      <c r="F20" s="122">
        <v>0.04</v>
      </c>
      <c r="G20" s="122">
        <v>0</v>
      </c>
      <c r="H20" s="121">
        <v>2.4E-2</v>
      </c>
      <c r="I20" s="122">
        <v>2.7E-2</v>
      </c>
      <c r="J20" s="123">
        <v>2.9999999999999992E-3</v>
      </c>
    </row>
    <row r="21" spans="1:10" ht="14" x14ac:dyDescent="0.15">
      <c r="A21" s="470" t="s">
        <v>172</v>
      </c>
      <c r="B21" s="121">
        <v>0</v>
      </c>
      <c r="C21" s="122">
        <v>2.5999999999999999E-2</v>
      </c>
      <c r="D21" s="123">
        <v>2.5999999999999999E-2</v>
      </c>
      <c r="E21" s="122">
        <v>0</v>
      </c>
      <c r="F21" s="122">
        <v>8.0000000000000002E-3</v>
      </c>
      <c r="G21" s="122">
        <v>8.0000000000000002E-3</v>
      </c>
      <c r="H21" s="121">
        <v>3.0000000000000001E-3</v>
      </c>
      <c r="I21" s="122">
        <v>0.01</v>
      </c>
      <c r="J21" s="123">
        <v>7.0000000000000001E-3</v>
      </c>
    </row>
    <row r="22" spans="1:10" ht="14" x14ac:dyDescent="0.15">
      <c r="A22" s="470" t="s">
        <v>229</v>
      </c>
      <c r="B22" s="121">
        <v>0</v>
      </c>
      <c r="C22" s="122">
        <v>2.5999999999999999E-2</v>
      </c>
      <c r="D22" s="123">
        <v>2.5999999999999999E-2</v>
      </c>
      <c r="E22" s="122">
        <v>0</v>
      </c>
      <c r="F22" s="122">
        <v>2.4E-2</v>
      </c>
      <c r="G22" s="122">
        <v>2.4E-2</v>
      </c>
      <c r="H22" s="121">
        <v>3.0000000000000001E-3</v>
      </c>
      <c r="I22" s="122">
        <v>4.3999999999999997E-2</v>
      </c>
      <c r="J22" s="123">
        <v>4.0999999999999995E-2</v>
      </c>
    </row>
    <row r="23" spans="1:10" ht="14" x14ac:dyDescent="0.15">
      <c r="A23" s="345" t="s">
        <v>173</v>
      </c>
      <c r="B23" s="121">
        <v>0</v>
      </c>
      <c r="C23" s="122">
        <v>0</v>
      </c>
      <c r="D23" s="123">
        <v>0</v>
      </c>
      <c r="E23" s="122">
        <v>0</v>
      </c>
      <c r="F23" s="122">
        <v>0</v>
      </c>
      <c r="G23" s="122">
        <v>0</v>
      </c>
      <c r="H23" s="121">
        <v>7.0000000000000001E-3</v>
      </c>
      <c r="I23" s="122">
        <v>7.0000000000000001E-3</v>
      </c>
      <c r="J23" s="123">
        <v>0</v>
      </c>
    </row>
    <row r="24" spans="1:10" ht="14" x14ac:dyDescent="0.15">
      <c r="A24" s="470" t="s">
        <v>162</v>
      </c>
      <c r="B24" s="121">
        <v>0</v>
      </c>
      <c r="C24" s="122">
        <v>0</v>
      </c>
      <c r="D24" s="123">
        <v>0</v>
      </c>
      <c r="E24" s="122">
        <v>0</v>
      </c>
      <c r="F24" s="122">
        <v>0</v>
      </c>
      <c r="G24" s="122">
        <v>0</v>
      </c>
      <c r="H24" s="121">
        <v>0.01</v>
      </c>
      <c r="I24" s="122">
        <v>1.4E-2</v>
      </c>
      <c r="J24" s="123">
        <v>4.0000000000000001E-3</v>
      </c>
    </row>
    <row r="25" spans="1:10" ht="14" x14ac:dyDescent="0.15">
      <c r="A25" s="345" t="s">
        <v>174</v>
      </c>
      <c r="B25" s="121">
        <v>0</v>
      </c>
      <c r="C25" s="122">
        <v>0</v>
      </c>
      <c r="D25" s="123">
        <v>0</v>
      </c>
      <c r="E25" s="122">
        <v>3.2000000000000001E-2</v>
      </c>
      <c r="F25" s="122">
        <v>2.4E-2</v>
      </c>
      <c r="G25" s="122">
        <v>-8.0000000000000002E-3</v>
      </c>
      <c r="H25" s="121">
        <v>1.7000000000000001E-2</v>
      </c>
      <c r="I25" s="122">
        <v>1.7000000000000001E-2</v>
      </c>
      <c r="J25" s="123">
        <v>0</v>
      </c>
    </row>
    <row r="26" spans="1:10" ht="14" x14ac:dyDescent="0.15">
      <c r="A26" s="345" t="s">
        <v>175</v>
      </c>
      <c r="B26" s="121">
        <v>0</v>
      </c>
      <c r="C26" s="122">
        <v>0</v>
      </c>
      <c r="D26" s="123">
        <v>0</v>
      </c>
      <c r="E26" s="122">
        <v>2.4E-2</v>
      </c>
      <c r="F26" s="122">
        <v>1.6E-2</v>
      </c>
      <c r="G26" s="122">
        <v>-8.0000000000000002E-3</v>
      </c>
      <c r="H26" s="121">
        <v>1.7000000000000001E-2</v>
      </c>
      <c r="I26" s="122">
        <v>1.7000000000000001E-2</v>
      </c>
      <c r="J26" s="123">
        <v>0</v>
      </c>
    </row>
    <row r="27" spans="1:10" ht="14" x14ac:dyDescent="0.15">
      <c r="A27" s="345" t="s">
        <v>575</v>
      </c>
      <c r="B27" s="121">
        <v>0</v>
      </c>
      <c r="C27" s="122">
        <v>0</v>
      </c>
      <c r="D27" s="123">
        <v>0</v>
      </c>
      <c r="E27" s="122">
        <v>0</v>
      </c>
      <c r="F27" s="122">
        <v>0</v>
      </c>
      <c r="G27" s="122">
        <v>0</v>
      </c>
      <c r="H27" s="121">
        <v>0</v>
      </c>
      <c r="I27" s="122">
        <v>0</v>
      </c>
      <c r="J27" s="123">
        <v>0</v>
      </c>
    </row>
    <row r="28" spans="1:10" ht="14" x14ac:dyDescent="0.15">
      <c r="A28" s="470" t="s">
        <v>176</v>
      </c>
      <c r="B28" s="121">
        <v>0</v>
      </c>
      <c r="C28" s="122">
        <v>2.5999999999999999E-2</v>
      </c>
      <c r="D28" s="123">
        <v>2.5999999999999999E-2</v>
      </c>
      <c r="E28" s="122">
        <v>1.6E-2</v>
      </c>
      <c r="F28" s="122">
        <v>8.0000000000000002E-3</v>
      </c>
      <c r="G28" s="122">
        <v>-8.0000000000000002E-3</v>
      </c>
      <c r="H28" s="121">
        <v>1.7000000000000001E-2</v>
      </c>
      <c r="I28" s="122">
        <v>1.7000000000000001E-2</v>
      </c>
      <c r="J28" s="123">
        <v>0</v>
      </c>
    </row>
    <row r="29" spans="1:10" ht="14" x14ac:dyDescent="0.15">
      <c r="A29" s="345" t="s">
        <v>177</v>
      </c>
      <c r="B29" s="121">
        <v>0.13200000000000001</v>
      </c>
      <c r="C29" s="122">
        <v>5.2999999999999999E-2</v>
      </c>
      <c r="D29" s="123">
        <v>-7.9000000000000015E-2</v>
      </c>
      <c r="E29" s="122">
        <v>0.04</v>
      </c>
      <c r="F29" s="122">
        <v>1.6E-2</v>
      </c>
      <c r="G29" s="122">
        <v>-2.4E-2</v>
      </c>
      <c r="H29" s="121">
        <v>0.02</v>
      </c>
      <c r="I29" s="122">
        <v>7.0000000000000001E-3</v>
      </c>
      <c r="J29" s="123">
        <v>-1.3000000000000001E-2</v>
      </c>
    </row>
    <row r="30" spans="1:10" ht="14" x14ac:dyDescent="0.15">
      <c r="A30" s="470" t="s">
        <v>239</v>
      </c>
      <c r="B30" s="121">
        <v>0</v>
      </c>
      <c r="C30" s="122">
        <v>0</v>
      </c>
      <c r="D30" s="123">
        <v>0</v>
      </c>
      <c r="E30" s="122">
        <v>0</v>
      </c>
      <c r="F30" s="122">
        <v>0</v>
      </c>
      <c r="G30" s="122">
        <v>0</v>
      </c>
      <c r="H30" s="121">
        <v>3.0000000000000001E-3</v>
      </c>
      <c r="I30" s="122">
        <v>3.0000000000000001E-3</v>
      </c>
      <c r="J30" s="123">
        <v>0</v>
      </c>
    </row>
    <row r="31" spans="1:10" ht="14" x14ac:dyDescent="0.15">
      <c r="A31" s="470" t="s">
        <v>178</v>
      </c>
      <c r="B31" s="121">
        <v>0</v>
      </c>
      <c r="C31" s="122">
        <v>2.5999999999999999E-2</v>
      </c>
      <c r="D31" s="123">
        <v>2.5999999999999999E-2</v>
      </c>
      <c r="E31" s="122">
        <v>8.0000000000000002E-3</v>
      </c>
      <c r="F31" s="122">
        <v>1.6E-2</v>
      </c>
      <c r="G31" s="122">
        <v>8.0000000000000002E-3</v>
      </c>
      <c r="H31" s="121">
        <v>3.0000000000000001E-3</v>
      </c>
      <c r="I31" s="122">
        <v>7.0000000000000001E-3</v>
      </c>
      <c r="J31" s="123">
        <v>4.0000000000000001E-3</v>
      </c>
    </row>
    <row r="32" spans="1:10" ht="14" x14ac:dyDescent="0.15">
      <c r="A32" s="345" t="s">
        <v>179</v>
      </c>
      <c r="B32" s="121">
        <v>0</v>
      </c>
      <c r="C32" s="122">
        <v>0</v>
      </c>
      <c r="D32" s="123">
        <v>0</v>
      </c>
      <c r="E32" s="122">
        <v>0</v>
      </c>
      <c r="F32" s="122">
        <v>0</v>
      </c>
      <c r="G32" s="122">
        <v>0</v>
      </c>
      <c r="H32" s="121">
        <v>0</v>
      </c>
      <c r="I32" s="122">
        <v>0</v>
      </c>
      <c r="J32" s="123">
        <v>0</v>
      </c>
    </row>
    <row r="33" spans="1:10" ht="14" x14ac:dyDescent="0.15">
      <c r="A33" s="470" t="s">
        <v>180</v>
      </c>
      <c r="B33" s="121">
        <v>0.34200000000000003</v>
      </c>
      <c r="C33" s="122">
        <v>0.36799999999999999</v>
      </c>
      <c r="D33" s="123">
        <v>2.5999999999999968E-2</v>
      </c>
      <c r="E33" s="122">
        <v>0.17699999999999999</v>
      </c>
      <c r="F33" s="122">
        <v>0.16900000000000001</v>
      </c>
      <c r="G33" s="122">
        <v>-7.9999999999999793E-3</v>
      </c>
      <c r="H33" s="121">
        <v>0.45200000000000001</v>
      </c>
      <c r="I33" s="122">
        <v>0.38800000000000001</v>
      </c>
      <c r="J33" s="123">
        <v>-6.4000000000000001E-2</v>
      </c>
    </row>
    <row r="34" spans="1:10" ht="14" x14ac:dyDescent="0.15">
      <c r="A34" s="345" t="s">
        <v>290</v>
      </c>
      <c r="B34" s="121">
        <v>0</v>
      </c>
      <c r="C34" s="122">
        <v>0</v>
      </c>
      <c r="D34" s="123">
        <v>0</v>
      </c>
      <c r="E34" s="122">
        <v>0</v>
      </c>
      <c r="F34" s="122">
        <v>0</v>
      </c>
      <c r="G34" s="122">
        <v>0</v>
      </c>
      <c r="H34" s="121">
        <v>0</v>
      </c>
      <c r="I34" s="122">
        <v>0</v>
      </c>
      <c r="J34" s="123">
        <v>0</v>
      </c>
    </row>
    <row r="35" spans="1:10" ht="14" x14ac:dyDescent="0.15">
      <c r="A35" s="470" t="s">
        <v>163</v>
      </c>
      <c r="B35" s="121">
        <v>0</v>
      </c>
      <c r="C35" s="122">
        <v>0</v>
      </c>
      <c r="D35" s="123">
        <v>0</v>
      </c>
      <c r="E35" s="122">
        <v>0</v>
      </c>
      <c r="F35" s="122">
        <v>0</v>
      </c>
      <c r="G35" s="122">
        <v>0</v>
      </c>
      <c r="H35" s="121">
        <v>0</v>
      </c>
      <c r="I35" s="122">
        <v>0</v>
      </c>
      <c r="J35" s="123">
        <v>0</v>
      </c>
    </row>
    <row r="36" spans="1:10" ht="14" x14ac:dyDescent="0.15">
      <c r="A36" s="470" t="s">
        <v>181</v>
      </c>
      <c r="B36" s="121">
        <v>0.21099999999999999</v>
      </c>
      <c r="C36" s="122">
        <v>0.158</v>
      </c>
      <c r="D36" s="123">
        <v>-5.2999999999999992E-2</v>
      </c>
      <c r="E36" s="122">
        <v>0.185</v>
      </c>
      <c r="F36" s="122">
        <v>0.14499999999999999</v>
      </c>
      <c r="G36" s="122">
        <v>-4.0000000000000008E-2</v>
      </c>
      <c r="H36" s="121">
        <v>0.14299999999999999</v>
      </c>
      <c r="I36" s="122">
        <v>9.5000000000000001E-2</v>
      </c>
      <c r="J36" s="123">
        <v>-4.7999999999999987E-2</v>
      </c>
    </row>
    <row r="37" spans="1:10" ht="14" x14ac:dyDescent="0.15">
      <c r="A37" s="345" t="s">
        <v>697</v>
      </c>
      <c r="B37" s="121">
        <v>2.5999999999999999E-2</v>
      </c>
      <c r="C37" s="122">
        <v>2.5999999999999999E-2</v>
      </c>
      <c r="D37" s="123">
        <v>0</v>
      </c>
      <c r="E37" s="122">
        <v>2.4E-2</v>
      </c>
      <c r="F37" s="122">
        <v>1.6E-2</v>
      </c>
      <c r="G37" s="122">
        <v>-8.0000000000000002E-3</v>
      </c>
      <c r="H37" s="121">
        <v>1.4E-2</v>
      </c>
      <c r="I37" s="122">
        <v>0.01</v>
      </c>
      <c r="J37" s="123">
        <v>-4.0000000000000001E-3</v>
      </c>
    </row>
    <row r="38" spans="1:10" ht="14" x14ac:dyDescent="0.15">
      <c r="A38" s="470" t="s">
        <v>99</v>
      </c>
      <c r="B38" s="121">
        <v>0.105</v>
      </c>
      <c r="C38" s="122">
        <v>5.2999999999999999E-2</v>
      </c>
      <c r="D38" s="123">
        <v>-5.1999999999999998E-2</v>
      </c>
      <c r="E38" s="122">
        <v>9.7000000000000003E-2</v>
      </c>
      <c r="F38" s="122">
        <v>0.113</v>
      </c>
      <c r="G38" s="122">
        <v>1.6E-2</v>
      </c>
      <c r="H38" s="121">
        <v>8.5000000000000006E-2</v>
      </c>
      <c r="I38" s="122">
        <v>7.4999999999999997E-2</v>
      </c>
      <c r="J38" s="123">
        <v>-1.0000000000000009E-2</v>
      </c>
    </row>
    <row r="39" spans="1:10" ht="14" x14ac:dyDescent="0.15">
      <c r="A39" s="471" t="s">
        <v>244</v>
      </c>
      <c r="B39" s="149">
        <v>38</v>
      </c>
      <c r="C39" s="150">
        <v>38</v>
      </c>
      <c r="D39" s="151" t="s">
        <v>233</v>
      </c>
      <c r="E39" s="150">
        <v>124</v>
      </c>
      <c r="F39" s="150">
        <v>124</v>
      </c>
      <c r="G39" s="150" t="s">
        <v>233</v>
      </c>
      <c r="H39" s="149">
        <v>294</v>
      </c>
      <c r="I39" s="150">
        <v>294</v>
      </c>
      <c r="J39" s="151" t="s">
        <v>233</v>
      </c>
    </row>
    <row r="40" spans="1:10" ht="28" x14ac:dyDescent="0.15">
      <c r="A40" s="466" t="s">
        <v>131</v>
      </c>
      <c r="B40" s="133">
        <v>4.7E-2</v>
      </c>
      <c r="C40" s="134">
        <v>7.0000000000000007E-2</v>
      </c>
      <c r="D40" s="135">
        <v>2.3000000000000007E-2</v>
      </c>
      <c r="E40" s="134">
        <v>6.3E-2</v>
      </c>
      <c r="F40" s="134">
        <v>0.14099999999999999</v>
      </c>
      <c r="G40" s="134">
        <v>7.7999999999999986E-2</v>
      </c>
      <c r="H40" s="133">
        <v>2.8000000000000001E-2</v>
      </c>
      <c r="I40" s="134">
        <v>6.4000000000000001E-2</v>
      </c>
      <c r="J40" s="135">
        <v>3.6000000000000004E-2</v>
      </c>
    </row>
    <row r="41" spans="1:10" ht="14" x14ac:dyDescent="0.15">
      <c r="A41" s="432" t="s">
        <v>113</v>
      </c>
      <c r="B41" s="121">
        <v>7.0000000000000007E-2</v>
      </c>
      <c r="C41" s="122">
        <v>0.11600000000000001</v>
      </c>
      <c r="D41" s="123">
        <v>4.5999999999999999E-2</v>
      </c>
      <c r="E41" s="122">
        <v>0.34499999999999997</v>
      </c>
      <c r="F41" s="122">
        <v>0.40799999999999997</v>
      </c>
      <c r="G41" s="122">
        <v>6.3E-2</v>
      </c>
      <c r="H41" s="121">
        <v>0.22</v>
      </c>
      <c r="I41" s="122">
        <v>0.254</v>
      </c>
      <c r="J41" s="123">
        <v>3.4000000000000002E-2</v>
      </c>
    </row>
    <row r="42" spans="1:10" ht="14" x14ac:dyDescent="0.15">
      <c r="A42" s="432" t="s">
        <v>114</v>
      </c>
      <c r="B42" s="121">
        <v>0.41899999999999998</v>
      </c>
      <c r="C42" s="122">
        <v>0.39500000000000002</v>
      </c>
      <c r="D42" s="123">
        <v>-2.3999999999999966E-2</v>
      </c>
      <c r="E42" s="122">
        <v>0.34499999999999997</v>
      </c>
      <c r="F42" s="122">
        <v>0.28199999999999997</v>
      </c>
      <c r="G42" s="122">
        <v>-6.3E-2</v>
      </c>
      <c r="H42" s="121">
        <v>0.36699999999999999</v>
      </c>
      <c r="I42" s="122">
        <v>0.376</v>
      </c>
      <c r="J42" s="123">
        <v>9.000000000000008E-3</v>
      </c>
    </row>
    <row r="43" spans="1:10" ht="14" x14ac:dyDescent="0.15">
      <c r="A43" s="432" t="s">
        <v>115</v>
      </c>
      <c r="B43" s="121">
        <v>0.46500000000000002</v>
      </c>
      <c r="C43" s="122">
        <v>0.41899999999999998</v>
      </c>
      <c r="D43" s="123">
        <v>-4.6000000000000041E-2</v>
      </c>
      <c r="E43" s="122">
        <v>0.23899999999999999</v>
      </c>
      <c r="F43" s="122">
        <v>0.16900000000000001</v>
      </c>
      <c r="G43" s="122">
        <v>-6.9999999999999979E-2</v>
      </c>
      <c r="H43" s="121">
        <v>0.36699999999999999</v>
      </c>
      <c r="I43" s="122">
        <v>0.29399999999999998</v>
      </c>
      <c r="J43" s="123">
        <v>-7.3000000000000009E-2</v>
      </c>
    </row>
    <row r="44" spans="1:10" ht="14" x14ac:dyDescent="0.15">
      <c r="A44" s="472" t="s">
        <v>116</v>
      </c>
      <c r="B44" s="152">
        <v>0</v>
      </c>
      <c r="C44" s="153">
        <v>0</v>
      </c>
      <c r="D44" s="154">
        <v>0</v>
      </c>
      <c r="E44" s="153">
        <v>7.0000000000000001E-3</v>
      </c>
      <c r="F44" s="153">
        <v>0</v>
      </c>
      <c r="G44" s="153">
        <v>-7.0000000000000001E-3</v>
      </c>
      <c r="H44" s="152">
        <v>1.7999999999999999E-2</v>
      </c>
      <c r="I44" s="153">
        <v>1.2E-2</v>
      </c>
      <c r="J44" s="154">
        <v>-5.9999999999999984E-3</v>
      </c>
    </row>
    <row r="45" spans="1:10" ht="14" x14ac:dyDescent="0.15">
      <c r="A45" s="432" t="s">
        <v>244</v>
      </c>
      <c r="B45" s="155">
        <v>43</v>
      </c>
      <c r="C45" s="156">
        <v>43</v>
      </c>
      <c r="D45" s="157" t="s">
        <v>233</v>
      </c>
      <c r="E45" s="156">
        <v>142</v>
      </c>
      <c r="F45" s="156">
        <v>142</v>
      </c>
      <c r="G45" s="156" t="s">
        <v>233</v>
      </c>
      <c r="H45" s="155">
        <v>327</v>
      </c>
      <c r="I45" s="156">
        <v>327</v>
      </c>
      <c r="J45" s="157" t="s">
        <v>233</v>
      </c>
    </row>
    <row r="46" spans="1:10" ht="14" x14ac:dyDescent="0.15">
      <c r="A46" s="432" t="s">
        <v>182</v>
      </c>
      <c r="B46" s="139">
        <v>2.7</v>
      </c>
      <c r="C46" s="140">
        <v>2.84</v>
      </c>
      <c r="D46" s="141">
        <v>0.13999999999999968</v>
      </c>
      <c r="E46" s="140">
        <v>3.22</v>
      </c>
      <c r="F46" s="140">
        <v>3.52</v>
      </c>
      <c r="G46" s="140">
        <v>0.29999999999999982</v>
      </c>
      <c r="H46" s="139">
        <v>2.87</v>
      </c>
      <c r="I46" s="140">
        <v>3.06</v>
      </c>
      <c r="J46" s="141">
        <v>0.18999999999999995</v>
      </c>
    </row>
    <row r="47" spans="1:10" ht="14" x14ac:dyDescent="0.15">
      <c r="A47" s="432" t="s">
        <v>165</v>
      </c>
      <c r="B47" s="139">
        <v>0.8</v>
      </c>
      <c r="C47" s="140">
        <v>0.9</v>
      </c>
      <c r="D47" s="142" t="s">
        <v>233</v>
      </c>
      <c r="E47" s="140">
        <v>0.91</v>
      </c>
      <c r="F47" s="140">
        <v>0.94</v>
      </c>
      <c r="G47" s="143" t="s">
        <v>233</v>
      </c>
      <c r="H47" s="139">
        <v>0.87</v>
      </c>
      <c r="I47" s="140">
        <v>0.92</v>
      </c>
      <c r="J47" s="142" t="s">
        <v>233</v>
      </c>
    </row>
    <row r="48" spans="1:10" ht="14" x14ac:dyDescent="0.15">
      <c r="A48" s="432" t="s">
        <v>245</v>
      </c>
      <c r="B48" s="144" t="s">
        <v>233</v>
      </c>
      <c r="C48" s="140" t="s">
        <v>124</v>
      </c>
      <c r="D48" s="142" t="s">
        <v>233</v>
      </c>
      <c r="E48" s="143" t="s">
        <v>233</v>
      </c>
      <c r="F48" s="140" t="s">
        <v>222</v>
      </c>
      <c r="G48" s="143" t="s">
        <v>233</v>
      </c>
      <c r="H48" s="144" t="s">
        <v>233</v>
      </c>
      <c r="I48" s="140" t="s">
        <v>222</v>
      </c>
      <c r="J48" s="142" t="s">
        <v>233</v>
      </c>
    </row>
    <row r="49" spans="1:10" ht="14" x14ac:dyDescent="0.15">
      <c r="A49" s="468" t="s">
        <v>164</v>
      </c>
      <c r="B49" s="145" t="s">
        <v>233</v>
      </c>
      <c r="C49" s="146">
        <v>0.1740866576839292</v>
      </c>
      <c r="D49" s="147" t="s">
        <v>233</v>
      </c>
      <c r="E49" s="148" t="s">
        <v>233</v>
      </c>
      <c r="F49" s="146">
        <v>0.40868094288593282</v>
      </c>
      <c r="G49" s="148" t="s">
        <v>233</v>
      </c>
      <c r="H49" s="145" t="s">
        <v>233</v>
      </c>
      <c r="I49" s="146">
        <v>0.25795542270660848</v>
      </c>
      <c r="J49" s="147" t="s">
        <v>233</v>
      </c>
    </row>
    <row r="50" spans="1:10" ht="28" x14ac:dyDescent="0.15">
      <c r="A50" s="466" t="s">
        <v>505</v>
      </c>
      <c r="B50" s="133">
        <v>0</v>
      </c>
      <c r="C50" s="134">
        <v>0</v>
      </c>
      <c r="D50" s="135">
        <v>0</v>
      </c>
      <c r="E50" s="134">
        <v>0</v>
      </c>
      <c r="F50" s="134">
        <v>0</v>
      </c>
      <c r="G50" s="134">
        <v>0</v>
      </c>
      <c r="H50" s="133">
        <v>0</v>
      </c>
      <c r="I50" s="134">
        <v>0</v>
      </c>
      <c r="J50" s="135">
        <v>0</v>
      </c>
    </row>
    <row r="51" spans="1:10" ht="14" x14ac:dyDescent="0.15">
      <c r="A51" s="432" t="s">
        <v>415</v>
      </c>
      <c r="B51" s="121">
        <v>9.2999999999999999E-2</v>
      </c>
      <c r="C51" s="122">
        <v>7.0000000000000007E-2</v>
      </c>
      <c r="D51" s="123">
        <v>-2.2999999999999993E-2</v>
      </c>
      <c r="E51" s="122">
        <v>0.10299999999999999</v>
      </c>
      <c r="F51" s="122">
        <v>0.10299999999999999</v>
      </c>
      <c r="G51" s="122">
        <v>0</v>
      </c>
      <c r="H51" s="121">
        <v>8.5000000000000006E-2</v>
      </c>
      <c r="I51" s="122">
        <v>7.9000000000000001E-2</v>
      </c>
      <c r="J51" s="123">
        <v>-6.0000000000000053E-3</v>
      </c>
    </row>
    <row r="52" spans="1:10" ht="14" x14ac:dyDescent="0.15">
      <c r="A52" s="432" t="s">
        <v>204</v>
      </c>
      <c r="B52" s="121">
        <v>0.11600000000000001</v>
      </c>
      <c r="C52" s="122">
        <v>4.7E-2</v>
      </c>
      <c r="D52" s="123">
        <v>-6.9000000000000006E-2</v>
      </c>
      <c r="E52" s="122">
        <v>8.7999999999999995E-2</v>
      </c>
      <c r="F52" s="122">
        <v>5.8999999999999997E-2</v>
      </c>
      <c r="G52" s="122">
        <v>-2.8999999999999998E-2</v>
      </c>
      <c r="H52" s="121">
        <v>0.33600000000000002</v>
      </c>
      <c r="I52" s="122">
        <v>0.37</v>
      </c>
      <c r="J52" s="123">
        <v>3.3999999999999975E-2</v>
      </c>
    </row>
    <row r="53" spans="1:10" ht="14" x14ac:dyDescent="0.15">
      <c r="A53" s="432" t="s">
        <v>205</v>
      </c>
      <c r="B53" s="121">
        <v>0</v>
      </c>
      <c r="C53" s="122">
        <v>0</v>
      </c>
      <c r="D53" s="123">
        <v>0</v>
      </c>
      <c r="E53" s="122">
        <v>7.0000000000000001E-3</v>
      </c>
      <c r="F53" s="122">
        <v>2.9000000000000001E-2</v>
      </c>
      <c r="G53" s="122">
        <v>2.2000000000000002E-2</v>
      </c>
      <c r="H53" s="121">
        <v>6.0000000000000001E-3</v>
      </c>
      <c r="I53" s="122">
        <v>1.2E-2</v>
      </c>
      <c r="J53" s="123">
        <v>6.0000000000000001E-3</v>
      </c>
    </row>
    <row r="54" spans="1:10" ht="14" x14ac:dyDescent="0.15">
      <c r="A54" s="432" t="s">
        <v>206</v>
      </c>
      <c r="B54" s="121">
        <v>9.2999999999999999E-2</v>
      </c>
      <c r="C54" s="122">
        <v>0</v>
      </c>
      <c r="D54" s="123">
        <v>-9.2999999999999999E-2</v>
      </c>
      <c r="E54" s="122">
        <v>0.14000000000000001</v>
      </c>
      <c r="F54" s="122">
        <v>8.1000000000000003E-2</v>
      </c>
      <c r="G54" s="122">
        <v>-5.9000000000000011E-2</v>
      </c>
      <c r="H54" s="121">
        <v>0.127</v>
      </c>
      <c r="I54" s="122">
        <v>8.5000000000000006E-2</v>
      </c>
      <c r="J54" s="123">
        <v>-4.1999999999999996E-2</v>
      </c>
    </row>
    <row r="55" spans="1:10" ht="14" x14ac:dyDescent="0.15">
      <c r="A55" s="432" t="s">
        <v>207</v>
      </c>
      <c r="B55" s="121">
        <v>0</v>
      </c>
      <c r="C55" s="122">
        <v>2.3E-2</v>
      </c>
      <c r="D55" s="123">
        <v>2.3E-2</v>
      </c>
      <c r="E55" s="122">
        <v>7.0000000000000001E-3</v>
      </c>
      <c r="F55" s="122">
        <v>7.0000000000000001E-3</v>
      </c>
      <c r="G55" s="122">
        <v>0</v>
      </c>
      <c r="H55" s="121">
        <v>3.0000000000000001E-3</v>
      </c>
      <c r="I55" s="122">
        <v>6.0000000000000001E-3</v>
      </c>
      <c r="J55" s="123">
        <v>3.0000000000000001E-3</v>
      </c>
    </row>
    <row r="56" spans="1:10" ht="14" x14ac:dyDescent="0.15">
      <c r="A56" s="432" t="s">
        <v>461</v>
      </c>
      <c r="B56" s="121">
        <v>0</v>
      </c>
      <c r="C56" s="122">
        <v>0</v>
      </c>
      <c r="D56" s="123">
        <v>0</v>
      </c>
      <c r="E56" s="122">
        <v>7.0000000000000001E-3</v>
      </c>
      <c r="F56" s="122">
        <v>0</v>
      </c>
      <c r="G56" s="122">
        <v>-7.0000000000000001E-3</v>
      </c>
      <c r="H56" s="121">
        <v>8.9999999999999993E-3</v>
      </c>
      <c r="I56" s="122">
        <v>3.0000000000000001E-3</v>
      </c>
      <c r="J56" s="123">
        <v>-5.9999999999999993E-3</v>
      </c>
    </row>
    <row r="57" spans="1:10" ht="14" x14ac:dyDescent="0.15">
      <c r="A57" s="432" t="s">
        <v>209</v>
      </c>
      <c r="B57" s="121">
        <v>0.16300000000000001</v>
      </c>
      <c r="C57" s="122">
        <v>0.186</v>
      </c>
      <c r="D57" s="123">
        <v>2.2999999999999993E-2</v>
      </c>
      <c r="E57" s="122">
        <v>7.3999999999999996E-2</v>
      </c>
      <c r="F57" s="122">
        <v>8.1000000000000003E-2</v>
      </c>
      <c r="G57" s="122">
        <v>7.0000000000000062E-3</v>
      </c>
      <c r="H57" s="121">
        <v>5.1999999999999998E-2</v>
      </c>
      <c r="I57" s="122">
        <v>5.5E-2</v>
      </c>
      <c r="J57" s="123">
        <v>3.0000000000000027E-3</v>
      </c>
    </row>
    <row r="58" spans="1:10" ht="14" x14ac:dyDescent="0.15">
      <c r="A58" s="432" t="s">
        <v>343</v>
      </c>
      <c r="B58" s="121">
        <v>7.0000000000000007E-2</v>
      </c>
      <c r="C58" s="122">
        <v>0.20899999999999999</v>
      </c>
      <c r="D58" s="123">
        <v>0.13899999999999998</v>
      </c>
      <c r="E58" s="122">
        <v>4.3999999999999997E-2</v>
      </c>
      <c r="F58" s="122">
        <v>6.6000000000000003E-2</v>
      </c>
      <c r="G58" s="122">
        <v>2.2000000000000006E-2</v>
      </c>
      <c r="H58" s="121">
        <v>0.03</v>
      </c>
      <c r="I58" s="122">
        <v>4.8000000000000001E-2</v>
      </c>
      <c r="J58" s="123">
        <v>1.8000000000000002E-2</v>
      </c>
    </row>
    <row r="59" spans="1:10" ht="14" x14ac:dyDescent="0.15">
      <c r="A59" s="432" t="s">
        <v>210</v>
      </c>
      <c r="B59" s="121">
        <v>7.0000000000000007E-2</v>
      </c>
      <c r="C59" s="122">
        <v>2.3E-2</v>
      </c>
      <c r="D59" s="123">
        <v>-4.7000000000000007E-2</v>
      </c>
      <c r="E59" s="122">
        <v>0.22800000000000001</v>
      </c>
      <c r="F59" s="122">
        <v>2.9000000000000001E-2</v>
      </c>
      <c r="G59" s="122">
        <v>-0.19900000000000001</v>
      </c>
      <c r="H59" s="121">
        <v>0.13600000000000001</v>
      </c>
      <c r="I59" s="122">
        <v>2.4E-2</v>
      </c>
      <c r="J59" s="123">
        <v>-0.11200000000000002</v>
      </c>
    </row>
    <row r="60" spans="1:10" ht="14" x14ac:dyDescent="0.15">
      <c r="A60" s="432" t="s">
        <v>344</v>
      </c>
      <c r="B60" s="121">
        <v>0.23300000000000001</v>
      </c>
      <c r="C60" s="122">
        <v>0.14000000000000001</v>
      </c>
      <c r="D60" s="123">
        <v>-9.2999999999999999E-2</v>
      </c>
      <c r="E60" s="122">
        <v>0.16900000000000001</v>
      </c>
      <c r="F60" s="122">
        <v>0.33100000000000002</v>
      </c>
      <c r="G60" s="122">
        <v>0.16200000000000001</v>
      </c>
      <c r="H60" s="121">
        <v>0.10299999999999999</v>
      </c>
      <c r="I60" s="122">
        <v>0.17299999999999999</v>
      </c>
      <c r="J60" s="123">
        <v>6.9999999999999993E-2</v>
      </c>
    </row>
    <row r="61" spans="1:10" ht="14" x14ac:dyDescent="0.15">
      <c r="A61" s="432" t="s">
        <v>212</v>
      </c>
      <c r="B61" s="121">
        <v>0</v>
      </c>
      <c r="C61" s="122">
        <v>2.3E-2</v>
      </c>
      <c r="D61" s="123">
        <v>2.3E-2</v>
      </c>
      <c r="E61" s="122">
        <v>0</v>
      </c>
      <c r="F61" s="122">
        <v>8.1000000000000003E-2</v>
      </c>
      <c r="G61" s="122">
        <v>8.1000000000000003E-2</v>
      </c>
      <c r="H61" s="121">
        <v>0</v>
      </c>
      <c r="I61" s="122">
        <v>3.9E-2</v>
      </c>
      <c r="J61" s="123">
        <v>3.9E-2</v>
      </c>
    </row>
    <row r="62" spans="1:10" ht="14.75" customHeight="1" x14ac:dyDescent="0.15">
      <c r="A62" s="432" t="s">
        <v>213</v>
      </c>
      <c r="B62" s="121">
        <v>0</v>
      </c>
      <c r="C62" s="122">
        <v>0.23300000000000001</v>
      </c>
      <c r="D62" s="123">
        <v>0.23300000000000001</v>
      </c>
      <c r="E62" s="122">
        <v>0</v>
      </c>
      <c r="F62" s="122">
        <v>0.10299999999999999</v>
      </c>
      <c r="G62" s="122">
        <v>0.10299999999999999</v>
      </c>
      <c r="H62" s="121">
        <v>0</v>
      </c>
      <c r="I62" s="122">
        <v>9.0999999999999998E-2</v>
      </c>
      <c r="J62" s="123">
        <v>9.0999999999999998E-2</v>
      </c>
    </row>
    <row r="63" spans="1:10" ht="14.75" customHeight="1" x14ac:dyDescent="0.15">
      <c r="A63" s="432" t="s">
        <v>497</v>
      </c>
      <c r="B63" s="121">
        <v>0</v>
      </c>
      <c r="C63" s="122">
        <v>0</v>
      </c>
      <c r="D63" s="123">
        <v>0</v>
      </c>
      <c r="E63" s="122">
        <v>0</v>
      </c>
      <c r="F63" s="122">
        <v>0</v>
      </c>
      <c r="G63" s="122">
        <v>0</v>
      </c>
      <c r="H63" s="121">
        <v>0</v>
      </c>
      <c r="I63" s="122">
        <v>0</v>
      </c>
      <c r="J63" s="123">
        <v>0</v>
      </c>
    </row>
    <row r="64" spans="1:10" ht="14" x14ac:dyDescent="0.15">
      <c r="A64" s="432" t="s">
        <v>214</v>
      </c>
      <c r="B64" s="121">
        <v>0.16300000000000001</v>
      </c>
      <c r="C64" s="122">
        <v>4.7E-2</v>
      </c>
      <c r="D64" s="123">
        <v>-0.11600000000000001</v>
      </c>
      <c r="E64" s="122">
        <v>0.13200000000000001</v>
      </c>
      <c r="F64" s="122">
        <v>2.9000000000000001E-2</v>
      </c>
      <c r="G64" s="122">
        <v>-0.10300000000000001</v>
      </c>
      <c r="H64" s="121">
        <v>0.112</v>
      </c>
      <c r="I64" s="122">
        <v>1.4999999999999999E-2</v>
      </c>
      <c r="J64" s="123">
        <v>-9.7000000000000003E-2</v>
      </c>
    </row>
    <row r="65" spans="1:10" ht="14" x14ac:dyDescent="0.15">
      <c r="A65" s="432" t="s">
        <v>215</v>
      </c>
      <c r="B65" s="121">
        <v>0</v>
      </c>
      <c r="C65" s="122">
        <v>0</v>
      </c>
      <c r="D65" s="123">
        <v>0</v>
      </c>
      <c r="E65" s="122">
        <v>0</v>
      </c>
      <c r="F65" s="122">
        <v>0</v>
      </c>
      <c r="G65" s="122">
        <v>0</v>
      </c>
      <c r="H65" s="121">
        <v>0</v>
      </c>
      <c r="I65" s="122">
        <v>0</v>
      </c>
      <c r="J65" s="123">
        <v>0</v>
      </c>
    </row>
    <row r="66" spans="1:10" ht="14" x14ac:dyDescent="0.15">
      <c r="A66" s="473" t="s">
        <v>244</v>
      </c>
      <c r="B66" s="149">
        <v>43</v>
      </c>
      <c r="C66" s="150">
        <v>43</v>
      </c>
      <c r="D66" s="151" t="s">
        <v>233</v>
      </c>
      <c r="E66" s="150">
        <v>136</v>
      </c>
      <c r="F66" s="150">
        <v>136</v>
      </c>
      <c r="G66" s="150" t="s">
        <v>233</v>
      </c>
      <c r="H66" s="149">
        <v>330</v>
      </c>
      <c r="I66" s="150">
        <v>330</v>
      </c>
      <c r="J66" s="151" t="s">
        <v>233</v>
      </c>
    </row>
    <row r="67" spans="1:10" ht="28" x14ac:dyDescent="0.15">
      <c r="A67" s="466" t="s">
        <v>703</v>
      </c>
      <c r="B67" s="133">
        <v>2.4E-2</v>
      </c>
      <c r="C67" s="134">
        <v>2.4E-2</v>
      </c>
      <c r="D67" s="135">
        <v>0</v>
      </c>
      <c r="E67" s="134">
        <v>1.4E-2</v>
      </c>
      <c r="F67" s="134">
        <v>7.0000000000000001E-3</v>
      </c>
      <c r="G67" s="134">
        <v>-7.0000000000000001E-3</v>
      </c>
      <c r="H67" s="133">
        <v>8.9999999999999993E-3</v>
      </c>
      <c r="I67" s="134">
        <v>6.0000000000000001E-3</v>
      </c>
      <c r="J67" s="135">
        <v>-2.9999999999999992E-3</v>
      </c>
    </row>
    <row r="68" spans="1:10" ht="14" x14ac:dyDescent="0.15">
      <c r="A68" s="432" t="s">
        <v>216</v>
      </c>
      <c r="B68" s="121">
        <v>0</v>
      </c>
      <c r="C68" s="122">
        <v>0</v>
      </c>
      <c r="D68" s="123">
        <v>0</v>
      </c>
      <c r="E68" s="122">
        <v>0</v>
      </c>
      <c r="F68" s="122">
        <v>0</v>
      </c>
      <c r="G68" s="122">
        <v>0</v>
      </c>
      <c r="H68" s="121">
        <v>0</v>
      </c>
      <c r="I68" s="122">
        <v>0</v>
      </c>
      <c r="J68" s="123">
        <v>0</v>
      </c>
    </row>
    <row r="69" spans="1:10" ht="14" x14ac:dyDescent="0.15">
      <c r="A69" s="432" t="s">
        <v>577</v>
      </c>
      <c r="B69" s="121">
        <v>0</v>
      </c>
      <c r="C69" s="122">
        <v>0</v>
      </c>
      <c r="D69" s="123">
        <v>0</v>
      </c>
      <c r="E69" s="122">
        <v>0</v>
      </c>
      <c r="F69" s="122">
        <v>0</v>
      </c>
      <c r="G69" s="122">
        <v>0</v>
      </c>
      <c r="H69" s="121">
        <v>0</v>
      </c>
      <c r="I69" s="122">
        <v>0</v>
      </c>
      <c r="J69" s="123">
        <v>0</v>
      </c>
    </row>
    <row r="70" spans="1:10" ht="14" x14ac:dyDescent="0.15">
      <c r="A70" s="432" t="s">
        <v>578</v>
      </c>
      <c r="B70" s="121">
        <v>0.11899999999999999</v>
      </c>
      <c r="C70" s="122">
        <v>0.23799999999999999</v>
      </c>
      <c r="D70" s="123">
        <v>0.11899999999999999</v>
      </c>
      <c r="E70" s="122">
        <v>0.17100000000000001</v>
      </c>
      <c r="F70" s="122">
        <v>0.28799999999999998</v>
      </c>
      <c r="G70" s="122">
        <v>0.11699999999999997</v>
      </c>
      <c r="H70" s="121">
        <v>0.19800000000000001</v>
      </c>
      <c r="I70" s="122">
        <v>0.33100000000000002</v>
      </c>
      <c r="J70" s="123">
        <v>0.13300000000000001</v>
      </c>
    </row>
    <row r="71" spans="1:10" ht="14" x14ac:dyDescent="0.15">
      <c r="A71" s="432" t="s">
        <v>571</v>
      </c>
      <c r="B71" s="121">
        <v>0.45200000000000001</v>
      </c>
      <c r="C71" s="122">
        <v>0.38100000000000001</v>
      </c>
      <c r="D71" s="123">
        <v>-7.1000000000000008E-2</v>
      </c>
      <c r="E71" s="122">
        <v>0.36299999999999999</v>
      </c>
      <c r="F71" s="122">
        <v>0.32200000000000001</v>
      </c>
      <c r="G71" s="122">
        <v>-4.0999999999999981E-2</v>
      </c>
      <c r="H71" s="121">
        <v>0.495</v>
      </c>
      <c r="I71" s="122">
        <v>0.41599999999999998</v>
      </c>
      <c r="J71" s="123">
        <v>-7.9000000000000015E-2</v>
      </c>
    </row>
    <row r="72" spans="1:10" ht="14" x14ac:dyDescent="0.15">
      <c r="A72" s="432" t="s">
        <v>574</v>
      </c>
      <c r="B72" s="121">
        <v>9.5000000000000001E-2</v>
      </c>
      <c r="C72" s="122">
        <v>0.214</v>
      </c>
      <c r="D72" s="123">
        <v>0.11899999999999999</v>
      </c>
      <c r="E72" s="122">
        <v>0.27400000000000002</v>
      </c>
      <c r="F72" s="122">
        <v>7.4999999999999997E-2</v>
      </c>
      <c r="G72" s="122">
        <v>-0.19900000000000001</v>
      </c>
      <c r="H72" s="121">
        <v>0.14899999999999999</v>
      </c>
      <c r="I72" s="122">
        <v>5.5E-2</v>
      </c>
      <c r="J72" s="123">
        <v>-9.4E-2</v>
      </c>
    </row>
    <row r="73" spans="1:10" ht="14" x14ac:dyDescent="0.15">
      <c r="A73" s="432" t="s">
        <v>573</v>
      </c>
      <c r="B73" s="121">
        <v>0.11899999999999999</v>
      </c>
      <c r="C73" s="122">
        <v>4.8000000000000001E-2</v>
      </c>
      <c r="D73" s="123">
        <v>-7.0999999999999994E-2</v>
      </c>
      <c r="E73" s="122">
        <v>0.11</v>
      </c>
      <c r="F73" s="122">
        <v>5.5E-2</v>
      </c>
      <c r="G73" s="122">
        <v>-5.5E-2</v>
      </c>
      <c r="H73" s="121">
        <v>8.7999999999999995E-2</v>
      </c>
      <c r="I73" s="122">
        <v>4.5999999999999999E-2</v>
      </c>
      <c r="J73" s="123">
        <v>-4.1999999999999996E-2</v>
      </c>
    </row>
    <row r="74" spans="1:10" ht="14" x14ac:dyDescent="0.15">
      <c r="A74" s="432" t="s">
        <v>572</v>
      </c>
      <c r="B74" s="121">
        <v>0.19</v>
      </c>
      <c r="C74" s="122">
        <v>9.5000000000000001E-2</v>
      </c>
      <c r="D74" s="123">
        <v>-9.5000000000000001E-2</v>
      </c>
      <c r="E74" s="122">
        <v>6.8000000000000005E-2</v>
      </c>
      <c r="F74" s="122">
        <v>0.247</v>
      </c>
      <c r="G74" s="122">
        <v>0.17899999999999999</v>
      </c>
      <c r="H74" s="121">
        <v>5.5E-2</v>
      </c>
      <c r="I74" s="122">
        <v>0.13400000000000001</v>
      </c>
      <c r="J74" s="123">
        <v>7.9000000000000015E-2</v>
      </c>
    </row>
    <row r="75" spans="1:10" ht="14" x14ac:dyDescent="0.15">
      <c r="A75" s="432" t="s">
        <v>562</v>
      </c>
      <c r="B75" s="121">
        <v>0</v>
      </c>
      <c r="C75" s="122">
        <v>0</v>
      </c>
      <c r="D75" s="123">
        <v>0</v>
      </c>
      <c r="E75" s="122">
        <v>0</v>
      </c>
      <c r="F75" s="122">
        <v>7.0000000000000001E-3</v>
      </c>
      <c r="G75" s="122">
        <v>7.0000000000000001E-3</v>
      </c>
      <c r="H75" s="121">
        <v>0</v>
      </c>
      <c r="I75" s="122">
        <v>1.2E-2</v>
      </c>
      <c r="J75" s="123">
        <v>1.2E-2</v>
      </c>
    </row>
    <row r="76" spans="1:10" ht="14" x14ac:dyDescent="0.15">
      <c r="A76" s="432" t="s">
        <v>97</v>
      </c>
      <c r="B76" s="121">
        <v>0</v>
      </c>
      <c r="C76" s="122">
        <v>0</v>
      </c>
      <c r="D76" s="123">
        <v>0</v>
      </c>
      <c r="E76" s="122">
        <v>0</v>
      </c>
      <c r="F76" s="122">
        <v>0</v>
      </c>
      <c r="G76" s="122">
        <v>0</v>
      </c>
      <c r="H76" s="121">
        <v>6.0000000000000001E-3</v>
      </c>
      <c r="I76" s="122">
        <v>0</v>
      </c>
      <c r="J76" s="123">
        <v>-6.0000000000000001E-3</v>
      </c>
    </row>
    <row r="77" spans="1:10" ht="14" x14ac:dyDescent="0.15">
      <c r="A77" s="474" t="s">
        <v>244</v>
      </c>
      <c r="B77" s="149">
        <v>42</v>
      </c>
      <c r="C77" s="150">
        <v>42</v>
      </c>
      <c r="D77" s="151" t="s">
        <v>233</v>
      </c>
      <c r="E77" s="150">
        <v>146</v>
      </c>
      <c r="F77" s="150">
        <v>146</v>
      </c>
      <c r="G77" s="150" t="s">
        <v>233</v>
      </c>
      <c r="H77" s="149">
        <v>329</v>
      </c>
      <c r="I77" s="150">
        <v>329</v>
      </c>
      <c r="J77" s="151" t="s">
        <v>233</v>
      </c>
    </row>
    <row r="78" spans="1:10" ht="28" x14ac:dyDescent="0.15">
      <c r="A78" s="466" t="s">
        <v>498</v>
      </c>
      <c r="B78" s="133">
        <v>0</v>
      </c>
      <c r="C78" s="134">
        <v>4.8000000000000001E-2</v>
      </c>
      <c r="D78" s="135">
        <v>4.8000000000000001E-2</v>
      </c>
      <c r="E78" s="134">
        <v>2.1999999999999999E-2</v>
      </c>
      <c r="F78" s="134">
        <v>0.03</v>
      </c>
      <c r="G78" s="134">
        <v>8.0000000000000002E-3</v>
      </c>
      <c r="H78" s="133">
        <v>1.4999999999999999E-2</v>
      </c>
      <c r="I78" s="134">
        <v>2.8000000000000001E-2</v>
      </c>
      <c r="J78" s="135">
        <v>1.3000000000000001E-2</v>
      </c>
    </row>
    <row r="79" spans="1:10" ht="14" x14ac:dyDescent="0.15">
      <c r="A79" s="470" t="s">
        <v>204</v>
      </c>
      <c r="B79" s="121">
        <v>0.19</v>
      </c>
      <c r="C79" s="122">
        <v>0.5</v>
      </c>
      <c r="D79" s="123">
        <v>0.31</v>
      </c>
      <c r="E79" s="122">
        <v>0.157</v>
      </c>
      <c r="F79" s="122">
        <v>0.23899999999999999</v>
      </c>
      <c r="G79" s="122">
        <v>8.199999999999999E-2</v>
      </c>
      <c r="H79" s="121">
        <v>0.27600000000000002</v>
      </c>
      <c r="I79" s="122">
        <v>0.437</v>
      </c>
      <c r="J79" s="123">
        <v>0.16099999999999998</v>
      </c>
    </row>
    <row r="80" spans="1:10" ht="14" x14ac:dyDescent="0.15">
      <c r="A80" s="470" t="s">
        <v>422</v>
      </c>
      <c r="B80" s="121">
        <v>9.5000000000000001E-2</v>
      </c>
      <c r="C80" s="122">
        <v>0</v>
      </c>
      <c r="D80" s="123">
        <v>-9.5000000000000001E-2</v>
      </c>
      <c r="E80" s="122">
        <v>4.4999999999999998E-2</v>
      </c>
      <c r="F80" s="122">
        <v>0</v>
      </c>
      <c r="G80" s="122">
        <v>-4.4999999999999998E-2</v>
      </c>
      <c r="H80" s="121">
        <v>0.105</v>
      </c>
      <c r="I80" s="122">
        <v>0</v>
      </c>
      <c r="J80" s="123">
        <v>-0.105</v>
      </c>
    </row>
    <row r="81" spans="1:10" ht="14" x14ac:dyDescent="0.15">
      <c r="A81" s="470" t="s">
        <v>158</v>
      </c>
      <c r="B81" s="121">
        <v>0</v>
      </c>
      <c r="C81" s="122">
        <v>0</v>
      </c>
      <c r="D81" s="123">
        <v>0</v>
      </c>
      <c r="E81" s="122">
        <v>0</v>
      </c>
      <c r="F81" s="122">
        <v>0</v>
      </c>
      <c r="G81" s="122">
        <v>0</v>
      </c>
      <c r="H81" s="121">
        <v>0</v>
      </c>
      <c r="I81" s="122">
        <v>0</v>
      </c>
      <c r="J81" s="123">
        <v>0</v>
      </c>
    </row>
    <row r="82" spans="1:10" ht="14" x14ac:dyDescent="0.15">
      <c r="A82" s="345" t="s">
        <v>607</v>
      </c>
      <c r="B82" s="121">
        <v>9.5000000000000001E-2</v>
      </c>
      <c r="C82" s="122">
        <v>2.4E-2</v>
      </c>
      <c r="D82" s="123">
        <v>-7.1000000000000008E-2</v>
      </c>
      <c r="E82" s="122">
        <v>6.7000000000000004E-2</v>
      </c>
      <c r="F82" s="122">
        <v>9.7000000000000003E-2</v>
      </c>
      <c r="G82" s="122">
        <v>0.03</v>
      </c>
      <c r="H82" s="121">
        <v>5.8999999999999997E-2</v>
      </c>
      <c r="I82" s="122">
        <v>6.2E-2</v>
      </c>
      <c r="J82" s="123">
        <v>3.0000000000000027E-3</v>
      </c>
    </row>
    <row r="83" spans="1:10" ht="14" x14ac:dyDescent="0.15">
      <c r="A83" s="345" t="s">
        <v>606</v>
      </c>
      <c r="B83" s="121">
        <v>9.5000000000000001E-2</v>
      </c>
      <c r="C83" s="122">
        <v>0</v>
      </c>
      <c r="D83" s="123">
        <v>-9.5000000000000001E-2</v>
      </c>
      <c r="E83" s="122">
        <v>0.16400000000000001</v>
      </c>
      <c r="F83" s="122">
        <v>7.0000000000000001E-3</v>
      </c>
      <c r="G83" s="122">
        <v>-0.157</v>
      </c>
      <c r="H83" s="121">
        <v>0.14199999999999999</v>
      </c>
      <c r="I83" s="122">
        <v>8.9999999999999993E-3</v>
      </c>
      <c r="J83" s="123">
        <v>-0.13299999999999998</v>
      </c>
    </row>
    <row r="84" spans="1:10" ht="14" x14ac:dyDescent="0.15">
      <c r="A84" s="345" t="s">
        <v>605</v>
      </c>
      <c r="B84" s="121">
        <v>9.5000000000000001E-2</v>
      </c>
      <c r="C84" s="122">
        <v>4.8000000000000001E-2</v>
      </c>
      <c r="D84" s="123">
        <v>-4.7E-2</v>
      </c>
      <c r="E84" s="122">
        <v>0.104</v>
      </c>
      <c r="F84" s="122">
        <v>5.1999999999999998E-2</v>
      </c>
      <c r="G84" s="122">
        <v>-5.1999999999999998E-2</v>
      </c>
      <c r="H84" s="121">
        <v>0.08</v>
      </c>
      <c r="I84" s="122">
        <v>0.04</v>
      </c>
      <c r="J84" s="123">
        <v>-0.04</v>
      </c>
    </row>
    <row r="85" spans="1:10" ht="14" x14ac:dyDescent="0.15">
      <c r="A85" s="345" t="s">
        <v>159</v>
      </c>
      <c r="B85" s="121">
        <v>0</v>
      </c>
      <c r="C85" s="122">
        <v>0</v>
      </c>
      <c r="D85" s="123">
        <v>0</v>
      </c>
      <c r="E85" s="122">
        <v>0</v>
      </c>
      <c r="F85" s="122">
        <v>9.7000000000000003E-2</v>
      </c>
      <c r="G85" s="122">
        <v>9.7000000000000003E-2</v>
      </c>
      <c r="H85" s="121">
        <v>0</v>
      </c>
      <c r="I85" s="122">
        <v>0.08</v>
      </c>
      <c r="J85" s="123">
        <v>0.08</v>
      </c>
    </row>
    <row r="86" spans="1:10" ht="14" x14ac:dyDescent="0.15">
      <c r="A86" s="345" t="s">
        <v>604</v>
      </c>
      <c r="B86" s="121">
        <v>0.16700000000000001</v>
      </c>
      <c r="C86" s="122">
        <v>9.5000000000000001E-2</v>
      </c>
      <c r="D86" s="123">
        <v>-7.2000000000000008E-2</v>
      </c>
      <c r="E86" s="122">
        <v>0.224</v>
      </c>
      <c r="F86" s="122">
        <v>0.187</v>
      </c>
      <c r="G86" s="122">
        <v>-3.7000000000000005E-2</v>
      </c>
      <c r="H86" s="121">
        <v>0.16400000000000001</v>
      </c>
      <c r="I86" s="122">
        <v>0.11799999999999999</v>
      </c>
      <c r="J86" s="123">
        <v>-4.6000000000000013E-2</v>
      </c>
    </row>
    <row r="87" spans="1:10" ht="14" x14ac:dyDescent="0.15">
      <c r="A87" s="470" t="s">
        <v>431</v>
      </c>
      <c r="B87" s="121">
        <v>0</v>
      </c>
      <c r="C87" s="122">
        <v>0</v>
      </c>
      <c r="D87" s="123">
        <v>0</v>
      </c>
      <c r="E87" s="122">
        <v>0</v>
      </c>
      <c r="F87" s="122">
        <v>1.4999999999999999E-2</v>
      </c>
      <c r="G87" s="122">
        <v>1.4999999999999999E-2</v>
      </c>
      <c r="H87" s="121">
        <v>0</v>
      </c>
      <c r="I87" s="122">
        <v>6.0000000000000001E-3</v>
      </c>
      <c r="J87" s="123">
        <v>6.0000000000000001E-3</v>
      </c>
    </row>
    <row r="88" spans="1:10" ht="14" x14ac:dyDescent="0.15">
      <c r="A88" s="345" t="s">
        <v>208</v>
      </c>
      <c r="B88" s="121">
        <v>7.0999999999999994E-2</v>
      </c>
      <c r="C88" s="122">
        <v>0</v>
      </c>
      <c r="D88" s="123">
        <v>-7.0999999999999994E-2</v>
      </c>
      <c r="E88" s="122">
        <v>3.6999999999999998E-2</v>
      </c>
      <c r="F88" s="122">
        <v>7.0000000000000001E-3</v>
      </c>
      <c r="G88" s="122">
        <v>-0.03</v>
      </c>
      <c r="H88" s="121">
        <v>5.6000000000000001E-2</v>
      </c>
      <c r="I88" s="122">
        <v>2.1999999999999999E-2</v>
      </c>
      <c r="J88" s="123">
        <v>-3.4000000000000002E-2</v>
      </c>
    </row>
    <row r="89" spans="1:10" ht="14" x14ac:dyDescent="0.15">
      <c r="A89" s="470" t="s">
        <v>424</v>
      </c>
      <c r="B89" s="121">
        <v>0</v>
      </c>
      <c r="C89" s="122">
        <v>0</v>
      </c>
      <c r="D89" s="123">
        <v>0</v>
      </c>
      <c r="E89" s="122">
        <v>0</v>
      </c>
      <c r="F89" s="122">
        <v>0</v>
      </c>
      <c r="G89" s="122">
        <v>0</v>
      </c>
      <c r="H89" s="121">
        <v>0</v>
      </c>
      <c r="I89" s="122">
        <v>0</v>
      </c>
      <c r="J89" s="123">
        <v>0</v>
      </c>
    </row>
    <row r="90" spans="1:10" ht="14" x14ac:dyDescent="0.15">
      <c r="A90" s="470" t="s">
        <v>160</v>
      </c>
      <c r="B90" s="121">
        <v>0</v>
      </c>
      <c r="C90" s="122">
        <v>0.19</v>
      </c>
      <c r="D90" s="123">
        <v>0.19</v>
      </c>
      <c r="E90" s="122">
        <v>0</v>
      </c>
      <c r="F90" s="122">
        <v>7.4999999999999997E-2</v>
      </c>
      <c r="G90" s="122">
        <v>7.4999999999999997E-2</v>
      </c>
      <c r="H90" s="121">
        <v>0</v>
      </c>
      <c r="I90" s="122">
        <v>4.2999999999999997E-2</v>
      </c>
      <c r="J90" s="123">
        <v>4.2999999999999997E-2</v>
      </c>
    </row>
    <row r="91" spans="1:10" ht="14" x14ac:dyDescent="0.15">
      <c r="A91" s="470" t="s">
        <v>425</v>
      </c>
      <c r="B91" s="121">
        <v>2.4E-2</v>
      </c>
      <c r="C91" s="122">
        <v>0</v>
      </c>
      <c r="D91" s="123">
        <v>-2.4E-2</v>
      </c>
      <c r="E91" s="122">
        <v>7.0000000000000001E-3</v>
      </c>
      <c r="F91" s="122">
        <v>7.0000000000000001E-3</v>
      </c>
      <c r="G91" s="122">
        <v>0</v>
      </c>
      <c r="H91" s="121">
        <v>3.0000000000000001E-3</v>
      </c>
      <c r="I91" s="122">
        <v>3.0000000000000001E-3</v>
      </c>
      <c r="J91" s="123">
        <v>0</v>
      </c>
    </row>
    <row r="92" spans="1:10" ht="14" x14ac:dyDescent="0.15">
      <c r="A92" s="345" t="s">
        <v>161</v>
      </c>
      <c r="B92" s="121">
        <v>0.14299999999999999</v>
      </c>
      <c r="C92" s="122">
        <v>0</v>
      </c>
      <c r="D92" s="123">
        <v>-0.14299999999999999</v>
      </c>
      <c r="E92" s="122">
        <v>5.1999999999999998E-2</v>
      </c>
      <c r="F92" s="122">
        <v>0</v>
      </c>
      <c r="G92" s="122">
        <v>-5.1999999999999998E-2</v>
      </c>
      <c r="H92" s="121">
        <v>3.4000000000000002E-2</v>
      </c>
      <c r="I92" s="122">
        <v>0</v>
      </c>
      <c r="J92" s="123">
        <v>-3.4000000000000002E-2</v>
      </c>
    </row>
    <row r="93" spans="1:10" ht="14" x14ac:dyDescent="0.15">
      <c r="A93" s="345" t="s">
        <v>453</v>
      </c>
      <c r="B93" s="121">
        <v>2.4E-2</v>
      </c>
      <c r="C93" s="122">
        <v>2.4E-2</v>
      </c>
      <c r="D93" s="123">
        <v>0</v>
      </c>
      <c r="E93" s="122">
        <v>9.7000000000000003E-2</v>
      </c>
      <c r="F93" s="122">
        <v>0.11899999999999999</v>
      </c>
      <c r="G93" s="122">
        <v>2.1999999999999992E-2</v>
      </c>
      <c r="H93" s="121">
        <v>4.5999999999999999E-2</v>
      </c>
      <c r="I93" s="122">
        <v>5.2999999999999999E-2</v>
      </c>
      <c r="J93" s="123">
        <v>6.9999999999999993E-3</v>
      </c>
    </row>
    <row r="94" spans="1:10" ht="14" x14ac:dyDescent="0.15">
      <c r="A94" s="470" t="s">
        <v>426</v>
      </c>
      <c r="B94" s="121">
        <v>0</v>
      </c>
      <c r="C94" s="122">
        <v>0</v>
      </c>
      <c r="D94" s="123">
        <v>0</v>
      </c>
      <c r="E94" s="122">
        <v>7.0000000000000001E-3</v>
      </c>
      <c r="F94" s="122">
        <v>0</v>
      </c>
      <c r="G94" s="122">
        <v>-7.0000000000000001E-3</v>
      </c>
      <c r="H94" s="121">
        <v>3.0000000000000001E-3</v>
      </c>
      <c r="I94" s="122">
        <v>3.0000000000000001E-3</v>
      </c>
      <c r="J94" s="123">
        <v>0</v>
      </c>
    </row>
    <row r="95" spans="1:10" ht="14" x14ac:dyDescent="0.15">
      <c r="A95" s="345" t="s">
        <v>581</v>
      </c>
      <c r="B95" s="121">
        <v>0</v>
      </c>
      <c r="C95" s="122">
        <v>0</v>
      </c>
      <c r="D95" s="123">
        <v>0</v>
      </c>
      <c r="E95" s="122">
        <v>0</v>
      </c>
      <c r="F95" s="122">
        <v>0</v>
      </c>
      <c r="G95" s="122">
        <v>0</v>
      </c>
      <c r="H95" s="121">
        <v>0</v>
      </c>
      <c r="I95" s="122">
        <v>0</v>
      </c>
      <c r="J95" s="123">
        <v>0</v>
      </c>
    </row>
    <row r="96" spans="1:10" ht="14" x14ac:dyDescent="0.15">
      <c r="A96" s="345" t="s">
        <v>479</v>
      </c>
      <c r="B96" s="121">
        <v>0</v>
      </c>
      <c r="C96" s="122">
        <v>4.8000000000000001E-2</v>
      </c>
      <c r="D96" s="123">
        <v>4.8000000000000001E-2</v>
      </c>
      <c r="E96" s="122">
        <v>1.4999999999999999E-2</v>
      </c>
      <c r="F96" s="122">
        <v>4.4999999999999998E-2</v>
      </c>
      <c r="G96" s="122">
        <v>0.03</v>
      </c>
      <c r="H96" s="121">
        <v>1.4999999999999999E-2</v>
      </c>
      <c r="I96" s="122">
        <v>0.08</v>
      </c>
      <c r="J96" s="123">
        <v>6.5000000000000002E-2</v>
      </c>
    </row>
    <row r="97" spans="1:10" ht="14" x14ac:dyDescent="0.15">
      <c r="A97" s="470" t="s">
        <v>215</v>
      </c>
      <c r="B97" s="121">
        <v>0</v>
      </c>
      <c r="C97" s="122">
        <v>2.4E-2</v>
      </c>
      <c r="D97" s="123">
        <v>2.4E-2</v>
      </c>
      <c r="E97" s="122">
        <v>0</v>
      </c>
      <c r="F97" s="122">
        <v>2.1999999999999999E-2</v>
      </c>
      <c r="G97" s="122">
        <v>2.1999999999999999E-2</v>
      </c>
      <c r="H97" s="121">
        <v>0</v>
      </c>
      <c r="I97" s="122">
        <v>1.4999999999999999E-2</v>
      </c>
      <c r="J97" s="123">
        <v>1.4999999999999999E-2</v>
      </c>
    </row>
    <row r="98" spans="1:10" ht="14" x14ac:dyDescent="0.15">
      <c r="A98" s="473" t="s">
        <v>244</v>
      </c>
      <c r="B98" s="149">
        <v>42</v>
      </c>
      <c r="C98" s="150">
        <v>42</v>
      </c>
      <c r="D98" s="151" t="s">
        <v>233</v>
      </c>
      <c r="E98" s="150">
        <v>134</v>
      </c>
      <c r="F98" s="150">
        <v>134</v>
      </c>
      <c r="G98" s="150" t="s">
        <v>233</v>
      </c>
      <c r="H98" s="149">
        <v>323</v>
      </c>
      <c r="I98" s="150">
        <v>323</v>
      </c>
      <c r="J98" s="151" t="s">
        <v>233</v>
      </c>
    </row>
    <row r="99" spans="1:10" ht="56" x14ac:dyDescent="0.15">
      <c r="A99" s="469" t="s">
        <v>704</v>
      </c>
      <c r="B99" s="133">
        <v>0.439</v>
      </c>
      <c r="C99" s="134">
        <v>0.17100000000000001</v>
      </c>
      <c r="D99" s="135">
        <v>-0.26800000000000002</v>
      </c>
      <c r="E99" s="133">
        <v>0.32800000000000001</v>
      </c>
      <c r="F99" s="134">
        <v>0.107</v>
      </c>
      <c r="G99" s="135">
        <v>-0.22100000000000003</v>
      </c>
      <c r="H99" s="133">
        <v>0.316</v>
      </c>
      <c r="I99" s="134">
        <v>9.9000000000000005E-2</v>
      </c>
      <c r="J99" s="135">
        <v>-0.217</v>
      </c>
    </row>
    <row r="100" spans="1:10" ht="14" x14ac:dyDescent="0.15">
      <c r="A100" s="345" t="s">
        <v>100</v>
      </c>
      <c r="B100" s="121">
        <v>0.29299999999999998</v>
      </c>
      <c r="C100" s="122">
        <v>0.34100000000000003</v>
      </c>
      <c r="D100" s="123">
        <v>4.8000000000000043E-2</v>
      </c>
      <c r="E100" s="121">
        <v>0.32100000000000001</v>
      </c>
      <c r="F100" s="122">
        <v>0.221</v>
      </c>
      <c r="G100" s="123">
        <v>-0.1</v>
      </c>
      <c r="H100" s="121">
        <v>0.44400000000000001</v>
      </c>
      <c r="I100" s="122">
        <v>0.35099999999999998</v>
      </c>
      <c r="J100" s="123">
        <v>-9.3000000000000027E-2</v>
      </c>
    </row>
    <row r="101" spans="1:10" ht="14" x14ac:dyDescent="0.15">
      <c r="A101" s="345" t="s">
        <v>404</v>
      </c>
      <c r="B101" s="121">
        <v>0.26800000000000002</v>
      </c>
      <c r="C101" s="122">
        <v>0.48799999999999999</v>
      </c>
      <c r="D101" s="123">
        <v>0.21999999999999997</v>
      </c>
      <c r="E101" s="121">
        <v>0.35099999999999998</v>
      </c>
      <c r="F101" s="122">
        <v>0.67200000000000004</v>
      </c>
      <c r="G101" s="123">
        <v>0.32100000000000006</v>
      </c>
      <c r="H101" s="121">
        <v>0.24</v>
      </c>
      <c r="I101" s="122">
        <v>0.55000000000000004</v>
      </c>
      <c r="J101" s="123">
        <v>0.31000000000000005</v>
      </c>
    </row>
    <row r="102" spans="1:10" ht="14" x14ac:dyDescent="0.15">
      <c r="A102" s="475" t="s">
        <v>244</v>
      </c>
      <c r="B102" s="136">
        <v>41</v>
      </c>
      <c r="C102" s="137">
        <v>41</v>
      </c>
      <c r="D102" s="138" t="s">
        <v>233</v>
      </c>
      <c r="E102" s="136">
        <v>131</v>
      </c>
      <c r="F102" s="137">
        <v>131</v>
      </c>
      <c r="G102" s="138" t="s">
        <v>233</v>
      </c>
      <c r="H102" s="136">
        <v>313</v>
      </c>
      <c r="I102" s="137">
        <v>313</v>
      </c>
      <c r="J102" s="138" t="s">
        <v>233</v>
      </c>
    </row>
    <row r="103" spans="1:10" ht="14" x14ac:dyDescent="0.15">
      <c r="A103" s="345" t="s">
        <v>182</v>
      </c>
      <c r="B103" s="139">
        <v>2.17</v>
      </c>
      <c r="C103" s="140">
        <v>1.68</v>
      </c>
      <c r="D103" s="141">
        <v>-0.49</v>
      </c>
      <c r="E103" s="139">
        <v>1.98</v>
      </c>
      <c r="F103" s="140">
        <v>1.44</v>
      </c>
      <c r="G103" s="141">
        <v>-0.54</v>
      </c>
      <c r="H103" s="139">
        <v>2.08</v>
      </c>
      <c r="I103" s="140">
        <v>1.55</v>
      </c>
      <c r="J103" s="141">
        <v>-0.53</v>
      </c>
    </row>
    <row r="104" spans="1:10" ht="14" x14ac:dyDescent="0.15">
      <c r="A104" s="345" t="s">
        <v>165</v>
      </c>
      <c r="B104" s="139">
        <v>0.83</v>
      </c>
      <c r="C104" s="140">
        <v>0.76</v>
      </c>
      <c r="D104" s="142" t="s">
        <v>233</v>
      </c>
      <c r="E104" s="139">
        <v>0.83</v>
      </c>
      <c r="F104" s="140">
        <v>0.68</v>
      </c>
      <c r="G104" s="142" t="s">
        <v>233</v>
      </c>
      <c r="H104" s="139">
        <v>0.74</v>
      </c>
      <c r="I104" s="140">
        <v>0.67</v>
      </c>
      <c r="J104" s="142" t="s">
        <v>233</v>
      </c>
    </row>
    <row r="105" spans="1:10" ht="14" x14ac:dyDescent="0.15">
      <c r="A105" s="345" t="s">
        <v>245</v>
      </c>
      <c r="B105" s="144" t="s">
        <v>233</v>
      </c>
      <c r="C105" s="140" t="s">
        <v>222</v>
      </c>
      <c r="D105" s="142" t="s">
        <v>233</v>
      </c>
      <c r="E105" s="144" t="s">
        <v>233</v>
      </c>
      <c r="F105" s="140" t="s">
        <v>222</v>
      </c>
      <c r="G105" s="142" t="s">
        <v>233</v>
      </c>
      <c r="H105" s="144" t="s">
        <v>233</v>
      </c>
      <c r="I105" s="140" t="s">
        <v>222</v>
      </c>
      <c r="J105" s="142" t="s">
        <v>233</v>
      </c>
    </row>
    <row r="106" spans="1:10" ht="14" x14ac:dyDescent="0.15">
      <c r="A106" s="476" t="s">
        <v>164</v>
      </c>
      <c r="B106" s="145" t="s">
        <v>233</v>
      </c>
      <c r="C106" s="146">
        <v>-0.60493939602447211</v>
      </c>
      <c r="D106" s="147" t="s">
        <v>233</v>
      </c>
      <c r="E106" s="145" t="s">
        <v>233</v>
      </c>
      <c r="F106" s="146">
        <v>-0.7038507128770688</v>
      </c>
      <c r="G106" s="147" t="s">
        <v>233</v>
      </c>
      <c r="H106" s="145" t="s">
        <v>233</v>
      </c>
      <c r="I106" s="146">
        <v>-0.69774027154067608</v>
      </c>
      <c r="J106" s="147" t="s">
        <v>233</v>
      </c>
    </row>
    <row r="107" spans="1:10" ht="28" x14ac:dyDescent="0.15">
      <c r="A107" s="477" t="s">
        <v>563</v>
      </c>
      <c r="B107" s="133">
        <v>0</v>
      </c>
      <c r="C107" s="134">
        <v>0</v>
      </c>
      <c r="D107" s="135">
        <v>0</v>
      </c>
      <c r="E107" s="133">
        <v>2.1000000000000001E-2</v>
      </c>
      <c r="F107" s="134">
        <v>1.4E-2</v>
      </c>
      <c r="G107" s="135">
        <v>-7.000000000000001E-3</v>
      </c>
      <c r="H107" s="133">
        <v>2.1000000000000001E-2</v>
      </c>
      <c r="I107" s="134">
        <v>2.1000000000000001E-2</v>
      </c>
      <c r="J107" s="135">
        <v>0</v>
      </c>
    </row>
    <row r="108" spans="1:10" ht="14" x14ac:dyDescent="0.15">
      <c r="A108" s="345" t="s">
        <v>100</v>
      </c>
      <c r="B108" s="121">
        <v>0.186</v>
      </c>
      <c r="C108" s="122">
        <v>0.25600000000000001</v>
      </c>
      <c r="D108" s="123">
        <v>7.0000000000000007E-2</v>
      </c>
      <c r="E108" s="121">
        <v>0.245</v>
      </c>
      <c r="F108" s="122">
        <v>0.32200000000000001</v>
      </c>
      <c r="G108" s="123">
        <v>7.7000000000000013E-2</v>
      </c>
      <c r="H108" s="121">
        <v>0.221</v>
      </c>
      <c r="I108" s="122">
        <v>0.245</v>
      </c>
      <c r="J108" s="123">
        <v>2.3999999999999994E-2</v>
      </c>
    </row>
    <row r="109" spans="1:10" ht="14" x14ac:dyDescent="0.15">
      <c r="A109" s="345" t="s">
        <v>404</v>
      </c>
      <c r="B109" s="121">
        <v>0.81399999999999995</v>
      </c>
      <c r="C109" s="122">
        <v>0.74399999999999999</v>
      </c>
      <c r="D109" s="123">
        <v>-6.9999999999999951E-2</v>
      </c>
      <c r="E109" s="121">
        <v>0.73399999999999999</v>
      </c>
      <c r="F109" s="122">
        <v>0.66400000000000003</v>
      </c>
      <c r="G109" s="123">
        <v>-6.9999999999999951E-2</v>
      </c>
      <c r="H109" s="121">
        <v>0.75800000000000001</v>
      </c>
      <c r="I109" s="122">
        <v>0.73399999999999999</v>
      </c>
      <c r="J109" s="123">
        <v>-2.4000000000000021E-2</v>
      </c>
    </row>
    <row r="110" spans="1:10" ht="14" x14ac:dyDescent="0.15">
      <c r="A110" s="475" t="s">
        <v>244</v>
      </c>
      <c r="B110" s="136">
        <v>43</v>
      </c>
      <c r="C110" s="137">
        <v>43</v>
      </c>
      <c r="D110" s="138" t="s">
        <v>233</v>
      </c>
      <c r="E110" s="136">
        <v>143</v>
      </c>
      <c r="F110" s="137">
        <v>143</v>
      </c>
      <c r="G110" s="138" t="s">
        <v>233</v>
      </c>
      <c r="H110" s="136">
        <v>331</v>
      </c>
      <c r="I110" s="137">
        <v>331</v>
      </c>
      <c r="J110" s="138" t="s">
        <v>233</v>
      </c>
    </row>
    <row r="111" spans="1:10" ht="14" x14ac:dyDescent="0.15">
      <c r="A111" s="345" t="s">
        <v>182</v>
      </c>
      <c r="B111" s="139">
        <v>1.19</v>
      </c>
      <c r="C111" s="140">
        <v>1.26</v>
      </c>
      <c r="D111" s="141">
        <v>7.0000000000000062E-2</v>
      </c>
      <c r="E111" s="139">
        <v>1.29</v>
      </c>
      <c r="F111" s="140">
        <v>1.35</v>
      </c>
      <c r="G111" s="141">
        <v>6.0000000000000053E-2</v>
      </c>
      <c r="H111" s="139">
        <v>1.26</v>
      </c>
      <c r="I111" s="140">
        <v>1.29</v>
      </c>
      <c r="J111" s="141">
        <v>3.0000000000000027E-2</v>
      </c>
    </row>
    <row r="112" spans="1:10" ht="14" x14ac:dyDescent="0.15">
      <c r="A112" s="345" t="s">
        <v>165</v>
      </c>
      <c r="B112" s="139">
        <v>0.39</v>
      </c>
      <c r="C112" s="140">
        <v>0.44</v>
      </c>
      <c r="D112" s="142" t="s">
        <v>233</v>
      </c>
      <c r="E112" s="139">
        <v>0.5</v>
      </c>
      <c r="F112" s="140">
        <v>0.51</v>
      </c>
      <c r="G112" s="142" t="s">
        <v>233</v>
      </c>
      <c r="H112" s="139">
        <v>0.49</v>
      </c>
      <c r="I112" s="140">
        <v>0.5</v>
      </c>
      <c r="J112" s="142" t="s">
        <v>233</v>
      </c>
    </row>
    <row r="113" spans="1:10" ht="14" x14ac:dyDescent="0.15">
      <c r="A113" s="345" t="s">
        <v>245</v>
      </c>
      <c r="B113" s="144" t="s">
        <v>233</v>
      </c>
      <c r="C113" s="140" t="s">
        <v>124</v>
      </c>
      <c r="D113" s="142" t="s">
        <v>233</v>
      </c>
      <c r="E113" s="144" t="s">
        <v>233</v>
      </c>
      <c r="F113" s="140" t="s">
        <v>124</v>
      </c>
      <c r="G113" s="142" t="s">
        <v>233</v>
      </c>
      <c r="H113" s="144" t="s">
        <v>233</v>
      </c>
      <c r="I113" s="140" t="s">
        <v>124</v>
      </c>
      <c r="J113" s="142" t="s">
        <v>233</v>
      </c>
    </row>
    <row r="114" spans="1:10" ht="14" x14ac:dyDescent="0.15">
      <c r="A114" s="476" t="s">
        <v>164</v>
      </c>
      <c r="B114" s="145" t="s">
        <v>233</v>
      </c>
      <c r="C114" s="146">
        <v>0.13810134959014952</v>
      </c>
      <c r="D114" s="147" t="s">
        <v>233</v>
      </c>
      <c r="E114" s="145" t="s">
        <v>233</v>
      </c>
      <c r="F114" s="146">
        <v>9.5175830239142487E-2</v>
      </c>
      <c r="G114" s="147" t="s">
        <v>233</v>
      </c>
      <c r="H114" s="145" t="s">
        <v>233</v>
      </c>
      <c r="I114" s="146">
        <v>5.3489143524372285E-2</v>
      </c>
      <c r="J114" s="147" t="s">
        <v>233</v>
      </c>
    </row>
    <row r="115" spans="1:10" ht="28" x14ac:dyDescent="0.15">
      <c r="A115" s="469" t="s">
        <v>499</v>
      </c>
      <c r="B115" s="133">
        <v>2.4E-2</v>
      </c>
      <c r="C115" s="134">
        <v>0.41499999999999998</v>
      </c>
      <c r="D115" s="135">
        <v>0.39099999999999996</v>
      </c>
      <c r="E115" s="133">
        <v>5.2999999999999999E-2</v>
      </c>
      <c r="F115" s="134">
        <v>0.25</v>
      </c>
      <c r="G115" s="135">
        <v>0.19700000000000001</v>
      </c>
      <c r="H115" s="133">
        <v>5.8000000000000003E-2</v>
      </c>
      <c r="I115" s="134">
        <v>0.33500000000000002</v>
      </c>
      <c r="J115" s="135">
        <v>0.27700000000000002</v>
      </c>
    </row>
    <row r="116" spans="1:10" ht="14" x14ac:dyDescent="0.15">
      <c r="A116" s="345" t="s">
        <v>100</v>
      </c>
      <c r="B116" s="121">
        <v>0.317</v>
      </c>
      <c r="C116" s="122">
        <v>0.439</v>
      </c>
      <c r="D116" s="123">
        <v>0.122</v>
      </c>
      <c r="E116" s="121">
        <v>0.29499999999999998</v>
      </c>
      <c r="F116" s="122">
        <v>0.50800000000000001</v>
      </c>
      <c r="G116" s="123">
        <v>0.21300000000000002</v>
      </c>
      <c r="H116" s="121">
        <v>0.35499999999999998</v>
      </c>
      <c r="I116" s="122">
        <v>0.46600000000000003</v>
      </c>
      <c r="J116" s="123">
        <v>0.11100000000000004</v>
      </c>
    </row>
    <row r="117" spans="1:10" ht="14" x14ac:dyDescent="0.15">
      <c r="A117" s="345" t="s">
        <v>404</v>
      </c>
      <c r="B117" s="121">
        <v>0.65900000000000003</v>
      </c>
      <c r="C117" s="122">
        <v>0.14599999999999999</v>
      </c>
      <c r="D117" s="123">
        <v>-0.51300000000000001</v>
      </c>
      <c r="E117" s="121">
        <v>0.65200000000000002</v>
      </c>
      <c r="F117" s="122">
        <v>0.24199999999999999</v>
      </c>
      <c r="G117" s="123">
        <v>-0.41000000000000003</v>
      </c>
      <c r="H117" s="121">
        <v>0.58799999999999997</v>
      </c>
      <c r="I117" s="122">
        <v>0.19800000000000001</v>
      </c>
      <c r="J117" s="123">
        <v>-0.38999999999999996</v>
      </c>
    </row>
    <row r="118" spans="1:10" ht="14" x14ac:dyDescent="0.15">
      <c r="A118" s="475" t="s">
        <v>244</v>
      </c>
      <c r="B118" s="136">
        <v>41</v>
      </c>
      <c r="C118" s="137">
        <v>41</v>
      </c>
      <c r="D118" s="138" t="s">
        <v>233</v>
      </c>
      <c r="E118" s="136">
        <v>132</v>
      </c>
      <c r="F118" s="137">
        <v>132</v>
      </c>
      <c r="G118" s="138" t="s">
        <v>233</v>
      </c>
      <c r="H118" s="136">
        <v>313</v>
      </c>
      <c r="I118" s="137">
        <v>313</v>
      </c>
      <c r="J118" s="138" t="s">
        <v>233</v>
      </c>
    </row>
    <row r="119" spans="1:10" ht="14" x14ac:dyDescent="0.15">
      <c r="A119" s="345" t="s">
        <v>182</v>
      </c>
      <c r="B119" s="139">
        <v>1.37</v>
      </c>
      <c r="C119" s="140">
        <v>2.27</v>
      </c>
      <c r="D119" s="141">
        <v>0.89999999999999991</v>
      </c>
      <c r="E119" s="139">
        <v>1.4</v>
      </c>
      <c r="F119" s="140">
        <v>2.0099999999999998</v>
      </c>
      <c r="G119" s="141">
        <v>0.60999999999999988</v>
      </c>
      <c r="H119" s="139">
        <v>1.47</v>
      </c>
      <c r="I119" s="140">
        <v>2.14</v>
      </c>
      <c r="J119" s="141">
        <v>0.67000000000000015</v>
      </c>
    </row>
    <row r="120" spans="1:10" ht="14" x14ac:dyDescent="0.15">
      <c r="A120" s="345" t="s">
        <v>165</v>
      </c>
      <c r="B120" s="139">
        <v>0.54</v>
      </c>
      <c r="C120" s="140">
        <v>0.71</v>
      </c>
      <c r="D120" s="142" t="s">
        <v>233</v>
      </c>
      <c r="E120" s="139">
        <v>0.59</v>
      </c>
      <c r="F120" s="140">
        <v>0.7</v>
      </c>
      <c r="G120" s="142" t="s">
        <v>233</v>
      </c>
      <c r="H120" s="139">
        <v>0.6</v>
      </c>
      <c r="I120" s="140">
        <v>0.72</v>
      </c>
      <c r="J120" s="142" t="s">
        <v>233</v>
      </c>
    </row>
    <row r="121" spans="1:10" ht="14" x14ac:dyDescent="0.15">
      <c r="A121" s="345" t="s">
        <v>245</v>
      </c>
      <c r="B121" s="144" t="s">
        <v>233</v>
      </c>
      <c r="C121" s="140" t="s">
        <v>222</v>
      </c>
      <c r="D121" s="142" t="s">
        <v>233</v>
      </c>
      <c r="E121" s="144" t="s">
        <v>233</v>
      </c>
      <c r="F121" s="140" t="s">
        <v>222</v>
      </c>
      <c r="G121" s="142" t="s">
        <v>233</v>
      </c>
      <c r="H121" s="144" t="s">
        <v>233</v>
      </c>
      <c r="I121" s="140" t="s">
        <v>222</v>
      </c>
      <c r="J121" s="142" t="s">
        <v>233</v>
      </c>
    </row>
    <row r="122" spans="1:10" ht="14" x14ac:dyDescent="0.15">
      <c r="A122" s="476" t="s">
        <v>164</v>
      </c>
      <c r="B122" s="145" t="s">
        <v>233</v>
      </c>
      <c r="C122" s="146">
        <v>1.4407029534223916</v>
      </c>
      <c r="D122" s="147" t="s">
        <v>233</v>
      </c>
      <c r="E122" s="145" t="s">
        <v>233</v>
      </c>
      <c r="F122" s="146">
        <v>0.90500652628988854</v>
      </c>
      <c r="G122" s="147" t="s">
        <v>233</v>
      </c>
      <c r="H122" s="145" t="s">
        <v>233</v>
      </c>
      <c r="I122" s="146">
        <v>0.88842614520529273</v>
      </c>
      <c r="J122" s="147" t="s">
        <v>233</v>
      </c>
    </row>
    <row r="123" spans="1:10" ht="56" x14ac:dyDescent="0.15">
      <c r="A123" s="469" t="s">
        <v>705</v>
      </c>
      <c r="B123" s="133">
        <v>4.9000000000000002E-2</v>
      </c>
      <c r="C123" s="134">
        <v>0.39</v>
      </c>
      <c r="D123" s="135">
        <v>0.34100000000000003</v>
      </c>
      <c r="E123" s="133">
        <v>5.2999999999999999E-2</v>
      </c>
      <c r="F123" s="134">
        <v>0.27300000000000002</v>
      </c>
      <c r="G123" s="135">
        <v>0.22000000000000003</v>
      </c>
      <c r="H123" s="133">
        <v>5.3999999999999999E-2</v>
      </c>
      <c r="I123" s="134">
        <v>0.3</v>
      </c>
      <c r="J123" s="135">
        <v>0.246</v>
      </c>
    </row>
    <row r="124" spans="1:10" ht="14" x14ac:dyDescent="0.15">
      <c r="A124" s="345" t="s">
        <v>100</v>
      </c>
      <c r="B124" s="121">
        <v>0.26800000000000002</v>
      </c>
      <c r="C124" s="122">
        <v>0.46300000000000002</v>
      </c>
      <c r="D124" s="123">
        <v>0.19500000000000001</v>
      </c>
      <c r="E124" s="121">
        <v>0.28799999999999998</v>
      </c>
      <c r="F124" s="122">
        <v>0.54500000000000004</v>
      </c>
      <c r="G124" s="123">
        <v>0.25700000000000006</v>
      </c>
      <c r="H124" s="121">
        <v>0.316</v>
      </c>
      <c r="I124" s="122">
        <v>0.53400000000000003</v>
      </c>
      <c r="J124" s="123">
        <v>0.21800000000000003</v>
      </c>
    </row>
    <row r="125" spans="1:10" ht="14" x14ac:dyDescent="0.15">
      <c r="A125" s="345" t="s">
        <v>404</v>
      </c>
      <c r="B125" s="121">
        <v>0.68300000000000005</v>
      </c>
      <c r="C125" s="122">
        <v>0.14599999999999999</v>
      </c>
      <c r="D125" s="123">
        <v>-0.53700000000000003</v>
      </c>
      <c r="E125" s="121">
        <v>0.65900000000000003</v>
      </c>
      <c r="F125" s="122">
        <v>0.182</v>
      </c>
      <c r="G125" s="123">
        <v>-0.47700000000000004</v>
      </c>
      <c r="H125" s="121">
        <v>0.629</v>
      </c>
      <c r="I125" s="122">
        <v>0.16600000000000001</v>
      </c>
      <c r="J125" s="123">
        <v>-0.46299999999999997</v>
      </c>
    </row>
    <row r="126" spans="1:10" ht="14" x14ac:dyDescent="0.15">
      <c r="A126" s="475" t="s">
        <v>244</v>
      </c>
      <c r="B126" s="136">
        <v>41</v>
      </c>
      <c r="C126" s="137">
        <v>41</v>
      </c>
      <c r="D126" s="138" t="s">
        <v>233</v>
      </c>
      <c r="E126" s="136">
        <v>132</v>
      </c>
      <c r="F126" s="137">
        <v>132</v>
      </c>
      <c r="G126" s="138" t="s">
        <v>233</v>
      </c>
      <c r="H126" s="136">
        <v>313</v>
      </c>
      <c r="I126" s="137">
        <v>313</v>
      </c>
      <c r="J126" s="138" t="s">
        <v>233</v>
      </c>
    </row>
    <row r="127" spans="1:10" ht="14" x14ac:dyDescent="0.15">
      <c r="A127" s="345" t="s">
        <v>182</v>
      </c>
      <c r="B127" s="139">
        <v>1.37</v>
      </c>
      <c r="C127" s="140">
        <v>2.2400000000000002</v>
      </c>
      <c r="D127" s="141">
        <v>0.87000000000000011</v>
      </c>
      <c r="E127" s="139">
        <v>1.39</v>
      </c>
      <c r="F127" s="140">
        <v>2.09</v>
      </c>
      <c r="G127" s="141">
        <v>0.7</v>
      </c>
      <c r="H127" s="139">
        <v>1.42</v>
      </c>
      <c r="I127" s="140">
        <v>2.13</v>
      </c>
      <c r="J127" s="141">
        <v>0.71</v>
      </c>
    </row>
    <row r="128" spans="1:10" ht="14" x14ac:dyDescent="0.15">
      <c r="A128" s="345" t="s">
        <v>165</v>
      </c>
      <c r="B128" s="139">
        <v>0.57999999999999996</v>
      </c>
      <c r="C128" s="140">
        <v>0.7</v>
      </c>
      <c r="D128" s="142" t="s">
        <v>233</v>
      </c>
      <c r="E128" s="139">
        <v>0.59</v>
      </c>
      <c r="F128" s="140">
        <v>0.67</v>
      </c>
      <c r="G128" s="142" t="s">
        <v>233</v>
      </c>
      <c r="H128" s="139">
        <v>0.6</v>
      </c>
      <c r="I128" s="140">
        <v>0.67</v>
      </c>
      <c r="J128" s="142" t="s">
        <v>233</v>
      </c>
    </row>
    <row r="129" spans="1:10" ht="14" x14ac:dyDescent="0.15">
      <c r="A129" s="345" t="s">
        <v>245</v>
      </c>
      <c r="B129" s="144" t="s">
        <v>233</v>
      </c>
      <c r="C129" s="140" t="s">
        <v>222</v>
      </c>
      <c r="D129" s="142" t="s">
        <v>233</v>
      </c>
      <c r="E129" s="144" t="s">
        <v>233</v>
      </c>
      <c r="F129" s="140" t="s">
        <v>222</v>
      </c>
      <c r="G129" s="142" t="s">
        <v>233</v>
      </c>
      <c r="H129" s="144" t="s">
        <v>233</v>
      </c>
      <c r="I129" s="140" t="s">
        <v>222</v>
      </c>
      <c r="J129" s="142" t="s">
        <v>233</v>
      </c>
    </row>
    <row r="130" spans="1:10" ht="14" x14ac:dyDescent="0.15">
      <c r="A130" s="476" t="s">
        <v>164</v>
      </c>
      <c r="B130" s="145" t="s">
        <v>233</v>
      </c>
      <c r="C130" s="146">
        <v>1.3591160467640107</v>
      </c>
      <c r="D130" s="147" t="s">
        <v>233</v>
      </c>
      <c r="E130" s="145" t="s">
        <v>233</v>
      </c>
      <c r="F130" s="146">
        <v>1.0024329985133866</v>
      </c>
      <c r="G130" s="147" t="s">
        <v>233</v>
      </c>
      <c r="H130" s="145" t="s">
        <v>233</v>
      </c>
      <c r="I130" s="146">
        <v>0.96032565195974751</v>
      </c>
      <c r="J130" s="147" t="s">
        <v>233</v>
      </c>
    </row>
    <row r="131" spans="1:10" ht="28" x14ac:dyDescent="0.15">
      <c r="A131" s="477" t="s">
        <v>132</v>
      </c>
      <c r="B131" s="133">
        <v>0.14599999999999999</v>
      </c>
      <c r="C131" s="134">
        <v>0.26800000000000002</v>
      </c>
      <c r="D131" s="135">
        <v>0.12200000000000003</v>
      </c>
      <c r="E131" s="133">
        <v>0.26400000000000001</v>
      </c>
      <c r="F131" s="134">
        <v>0.41899999999999998</v>
      </c>
      <c r="G131" s="135">
        <v>0.15499999999999997</v>
      </c>
      <c r="H131" s="133">
        <v>0.23799999999999999</v>
      </c>
      <c r="I131" s="134">
        <v>0.315</v>
      </c>
      <c r="J131" s="135">
        <v>7.7000000000000013E-2</v>
      </c>
    </row>
    <row r="132" spans="1:10" ht="14" x14ac:dyDescent="0.15">
      <c r="A132" s="345" t="s">
        <v>100</v>
      </c>
      <c r="B132" s="121">
        <v>0.68300000000000005</v>
      </c>
      <c r="C132" s="122">
        <v>0.68300000000000005</v>
      </c>
      <c r="D132" s="123">
        <v>0</v>
      </c>
      <c r="E132" s="121">
        <v>0.61199999999999999</v>
      </c>
      <c r="F132" s="122">
        <v>0.54300000000000004</v>
      </c>
      <c r="G132" s="123">
        <v>-6.899999999999995E-2</v>
      </c>
      <c r="H132" s="121">
        <v>0.60099999999999998</v>
      </c>
      <c r="I132" s="122">
        <v>0.57599999999999996</v>
      </c>
      <c r="J132" s="123">
        <v>-2.5000000000000022E-2</v>
      </c>
    </row>
    <row r="133" spans="1:10" ht="14" x14ac:dyDescent="0.15">
      <c r="A133" s="345" t="s">
        <v>404</v>
      </c>
      <c r="B133" s="121">
        <v>0.17100000000000001</v>
      </c>
      <c r="C133" s="122">
        <v>4.9000000000000002E-2</v>
      </c>
      <c r="D133" s="123">
        <v>-0.12200000000000001</v>
      </c>
      <c r="E133" s="121">
        <v>0.124</v>
      </c>
      <c r="F133" s="122">
        <v>3.9E-2</v>
      </c>
      <c r="G133" s="123">
        <v>-8.4999999999999992E-2</v>
      </c>
      <c r="H133" s="121">
        <v>0.161</v>
      </c>
      <c r="I133" s="122">
        <v>0.109</v>
      </c>
      <c r="J133" s="123">
        <v>-5.2000000000000005E-2</v>
      </c>
    </row>
    <row r="134" spans="1:10" ht="14" x14ac:dyDescent="0.15">
      <c r="A134" s="475" t="s">
        <v>244</v>
      </c>
      <c r="B134" s="136">
        <v>41</v>
      </c>
      <c r="C134" s="137">
        <v>41</v>
      </c>
      <c r="D134" s="138" t="s">
        <v>233</v>
      </c>
      <c r="E134" s="136">
        <v>129</v>
      </c>
      <c r="F134" s="137">
        <v>129</v>
      </c>
      <c r="G134" s="138" t="s">
        <v>233</v>
      </c>
      <c r="H134" s="136">
        <v>311</v>
      </c>
      <c r="I134" s="137">
        <v>311</v>
      </c>
      <c r="J134" s="138" t="s">
        <v>233</v>
      </c>
    </row>
    <row r="135" spans="1:10" ht="14" x14ac:dyDescent="0.15">
      <c r="A135" s="345" t="s">
        <v>182</v>
      </c>
      <c r="B135" s="139">
        <v>1.98</v>
      </c>
      <c r="C135" s="140">
        <v>2.2200000000000002</v>
      </c>
      <c r="D135" s="141">
        <v>0.24000000000000021</v>
      </c>
      <c r="E135" s="139">
        <v>2.14</v>
      </c>
      <c r="F135" s="140">
        <v>2.38</v>
      </c>
      <c r="G135" s="141">
        <v>0.23999999999999977</v>
      </c>
      <c r="H135" s="139">
        <v>2.08</v>
      </c>
      <c r="I135" s="140">
        <v>2.21</v>
      </c>
      <c r="J135" s="141">
        <v>0.12999999999999989</v>
      </c>
    </row>
    <row r="136" spans="1:10" ht="14" x14ac:dyDescent="0.15">
      <c r="A136" s="345" t="s">
        <v>165</v>
      </c>
      <c r="B136" s="139">
        <v>0.56999999999999995</v>
      </c>
      <c r="C136" s="140">
        <v>0.52</v>
      </c>
      <c r="D136" s="142" t="s">
        <v>233</v>
      </c>
      <c r="E136" s="139">
        <v>0.61</v>
      </c>
      <c r="F136" s="140">
        <v>0.56000000000000005</v>
      </c>
      <c r="G136" s="142" t="s">
        <v>233</v>
      </c>
      <c r="H136" s="139">
        <v>0.63</v>
      </c>
      <c r="I136" s="140">
        <v>0.62</v>
      </c>
      <c r="J136" s="142" t="s">
        <v>233</v>
      </c>
    </row>
    <row r="137" spans="1:10" ht="14" x14ac:dyDescent="0.15">
      <c r="A137" s="345" t="s">
        <v>245</v>
      </c>
      <c r="B137" s="144" t="s">
        <v>233</v>
      </c>
      <c r="C137" s="140" t="s">
        <v>251</v>
      </c>
      <c r="D137" s="142" t="s">
        <v>233</v>
      </c>
      <c r="E137" s="144" t="s">
        <v>233</v>
      </c>
      <c r="F137" s="140" t="s">
        <v>222</v>
      </c>
      <c r="G137" s="142" t="s">
        <v>233</v>
      </c>
      <c r="H137" s="144" t="s">
        <v>233</v>
      </c>
      <c r="I137" s="140" t="s">
        <v>221</v>
      </c>
      <c r="J137" s="142" t="s">
        <v>233</v>
      </c>
    </row>
    <row r="138" spans="1:10" ht="14" x14ac:dyDescent="0.15">
      <c r="A138" s="476" t="s">
        <v>164</v>
      </c>
      <c r="B138" s="145" t="s">
        <v>233</v>
      </c>
      <c r="C138" s="146">
        <v>0.41218840422255931</v>
      </c>
      <c r="D138" s="147" t="s">
        <v>233</v>
      </c>
      <c r="E138" s="145" t="s">
        <v>233</v>
      </c>
      <c r="F138" s="146">
        <v>0.35792505476368364</v>
      </c>
      <c r="G138" s="147" t="s">
        <v>233</v>
      </c>
      <c r="H138" s="145" t="s">
        <v>233</v>
      </c>
      <c r="I138" s="146">
        <v>0.17510960348009036</v>
      </c>
      <c r="J138" s="147" t="s">
        <v>233</v>
      </c>
    </row>
    <row r="139" spans="1:10" ht="28" x14ac:dyDescent="0.15">
      <c r="A139" s="469" t="s">
        <v>564</v>
      </c>
      <c r="B139" s="133">
        <v>2.4E-2</v>
      </c>
      <c r="C139" s="134">
        <v>0.17100000000000001</v>
      </c>
      <c r="D139" s="135">
        <v>0.14700000000000002</v>
      </c>
      <c r="E139" s="133">
        <v>7.6999999999999999E-2</v>
      </c>
      <c r="F139" s="134">
        <v>0.20799999999999999</v>
      </c>
      <c r="G139" s="135">
        <v>0.13100000000000001</v>
      </c>
      <c r="H139" s="133">
        <v>5.0999999999999997E-2</v>
      </c>
      <c r="I139" s="134">
        <v>0.14599999999999999</v>
      </c>
      <c r="J139" s="135">
        <v>9.5000000000000001E-2</v>
      </c>
    </row>
    <row r="140" spans="1:10" ht="14" x14ac:dyDescent="0.15">
      <c r="A140" s="345" t="s">
        <v>100</v>
      </c>
      <c r="B140" s="121">
        <v>0.34100000000000003</v>
      </c>
      <c r="C140" s="122">
        <v>0.51200000000000001</v>
      </c>
      <c r="D140" s="123">
        <v>0.17099999999999999</v>
      </c>
      <c r="E140" s="121">
        <v>0.5</v>
      </c>
      <c r="F140" s="122">
        <v>0.50800000000000001</v>
      </c>
      <c r="G140" s="123">
        <v>8.0000000000000071E-3</v>
      </c>
      <c r="H140" s="121">
        <v>0.38200000000000001</v>
      </c>
      <c r="I140" s="122">
        <v>0.47799999999999998</v>
      </c>
      <c r="J140" s="123">
        <v>9.5999999999999974E-2</v>
      </c>
    </row>
    <row r="141" spans="1:10" ht="14" x14ac:dyDescent="0.15">
      <c r="A141" s="345" t="s">
        <v>404</v>
      </c>
      <c r="B141" s="121">
        <v>0.63400000000000001</v>
      </c>
      <c r="C141" s="122">
        <v>0.317</v>
      </c>
      <c r="D141" s="123">
        <v>-0.317</v>
      </c>
      <c r="E141" s="121">
        <v>0.42299999999999999</v>
      </c>
      <c r="F141" s="122">
        <v>0.28499999999999998</v>
      </c>
      <c r="G141" s="123">
        <v>-0.13800000000000001</v>
      </c>
      <c r="H141" s="121">
        <v>0.56699999999999995</v>
      </c>
      <c r="I141" s="122">
        <v>0.376</v>
      </c>
      <c r="J141" s="123">
        <v>-0.19099999999999995</v>
      </c>
    </row>
    <row r="142" spans="1:10" ht="14" x14ac:dyDescent="0.15">
      <c r="A142" s="475" t="s">
        <v>244</v>
      </c>
      <c r="B142" s="136">
        <v>41</v>
      </c>
      <c r="C142" s="137">
        <v>41</v>
      </c>
      <c r="D142" s="138" t="s">
        <v>233</v>
      </c>
      <c r="E142" s="136">
        <v>130</v>
      </c>
      <c r="F142" s="137">
        <v>130</v>
      </c>
      <c r="G142" s="138" t="s">
        <v>233</v>
      </c>
      <c r="H142" s="136">
        <v>314</v>
      </c>
      <c r="I142" s="137">
        <v>314</v>
      </c>
      <c r="J142" s="138" t="s">
        <v>233</v>
      </c>
    </row>
    <row r="143" spans="1:10" ht="14" x14ac:dyDescent="0.15">
      <c r="A143" s="345" t="s">
        <v>182</v>
      </c>
      <c r="B143" s="139">
        <v>1.39</v>
      </c>
      <c r="C143" s="140">
        <v>1.85</v>
      </c>
      <c r="D143" s="141">
        <v>0.46000000000000019</v>
      </c>
      <c r="E143" s="139">
        <v>1.65</v>
      </c>
      <c r="F143" s="140">
        <v>1.92</v>
      </c>
      <c r="G143" s="141">
        <v>0.27</v>
      </c>
      <c r="H143" s="139">
        <v>1.48</v>
      </c>
      <c r="I143" s="140">
        <v>1.77</v>
      </c>
      <c r="J143" s="141">
        <v>0.29000000000000004</v>
      </c>
    </row>
    <row r="144" spans="1:10" ht="14" x14ac:dyDescent="0.15">
      <c r="A144" s="345" t="s">
        <v>165</v>
      </c>
      <c r="B144" s="139">
        <v>0.54</v>
      </c>
      <c r="C144" s="140">
        <v>0.69</v>
      </c>
      <c r="D144" s="142" t="s">
        <v>233</v>
      </c>
      <c r="E144" s="139">
        <v>0.62</v>
      </c>
      <c r="F144" s="140">
        <v>0.7</v>
      </c>
      <c r="G144" s="142" t="s">
        <v>233</v>
      </c>
      <c r="H144" s="139">
        <v>0.59</v>
      </c>
      <c r="I144" s="140">
        <v>0.69</v>
      </c>
      <c r="J144" s="142" t="s">
        <v>233</v>
      </c>
    </row>
    <row r="145" spans="1:10" ht="14" x14ac:dyDescent="0.15">
      <c r="A145" s="345" t="s">
        <v>245</v>
      </c>
      <c r="B145" s="144" t="s">
        <v>233</v>
      </c>
      <c r="C145" s="140" t="s">
        <v>222</v>
      </c>
      <c r="D145" s="142" t="s">
        <v>233</v>
      </c>
      <c r="E145" s="144" t="s">
        <v>233</v>
      </c>
      <c r="F145" s="140" t="s">
        <v>222</v>
      </c>
      <c r="G145" s="142" t="s">
        <v>233</v>
      </c>
      <c r="H145" s="144" t="s">
        <v>233</v>
      </c>
      <c r="I145" s="140" t="s">
        <v>222</v>
      </c>
      <c r="J145" s="142" t="s">
        <v>233</v>
      </c>
    </row>
    <row r="146" spans="1:10" ht="14" x14ac:dyDescent="0.15">
      <c r="A146" s="476" t="s">
        <v>164</v>
      </c>
      <c r="B146" s="145" t="s">
        <v>233</v>
      </c>
      <c r="C146" s="146">
        <v>0.64738791393654493</v>
      </c>
      <c r="D146" s="147" t="s">
        <v>233</v>
      </c>
      <c r="E146" s="145" t="s">
        <v>233</v>
      </c>
      <c r="F146" s="146">
        <v>0.37868935883984628</v>
      </c>
      <c r="G146" s="147" t="s">
        <v>233</v>
      </c>
      <c r="H146" s="145" t="s">
        <v>233</v>
      </c>
      <c r="I146" s="146">
        <v>0.42144457258748952</v>
      </c>
      <c r="J146" s="147" t="s">
        <v>233</v>
      </c>
    </row>
    <row r="147" spans="1:10" ht="28" x14ac:dyDescent="0.15">
      <c r="A147" s="477" t="s">
        <v>129</v>
      </c>
      <c r="B147" s="133">
        <v>0.317</v>
      </c>
      <c r="C147" s="134">
        <v>0.14599999999999999</v>
      </c>
      <c r="D147" s="135">
        <v>-0.17100000000000001</v>
      </c>
      <c r="E147" s="133">
        <v>0.315</v>
      </c>
      <c r="F147" s="134">
        <v>0.1</v>
      </c>
      <c r="G147" s="135">
        <v>-0.215</v>
      </c>
      <c r="H147" s="133">
        <v>0.32900000000000001</v>
      </c>
      <c r="I147" s="134">
        <v>8.8999999999999996E-2</v>
      </c>
      <c r="J147" s="135">
        <v>-0.24000000000000002</v>
      </c>
    </row>
    <row r="148" spans="1:10" ht="14" x14ac:dyDescent="0.15">
      <c r="A148" s="345" t="s">
        <v>100</v>
      </c>
      <c r="B148" s="121">
        <v>0.61</v>
      </c>
      <c r="C148" s="122">
        <v>0.63400000000000001</v>
      </c>
      <c r="D148" s="123">
        <v>2.4000000000000021E-2</v>
      </c>
      <c r="E148" s="121">
        <v>0.54600000000000004</v>
      </c>
      <c r="F148" s="122">
        <v>0.33100000000000002</v>
      </c>
      <c r="G148" s="123">
        <v>-0.21500000000000002</v>
      </c>
      <c r="H148" s="121">
        <v>0.57499999999999996</v>
      </c>
      <c r="I148" s="122">
        <v>0.44400000000000001</v>
      </c>
      <c r="J148" s="123">
        <v>-0.13099999999999995</v>
      </c>
    </row>
    <row r="149" spans="1:10" ht="14" x14ac:dyDescent="0.15">
      <c r="A149" s="345" t="s">
        <v>404</v>
      </c>
      <c r="B149" s="121">
        <v>7.2999999999999995E-2</v>
      </c>
      <c r="C149" s="122">
        <v>0.22</v>
      </c>
      <c r="D149" s="123">
        <v>0.14700000000000002</v>
      </c>
      <c r="E149" s="121">
        <v>0.13800000000000001</v>
      </c>
      <c r="F149" s="122">
        <v>0.56899999999999995</v>
      </c>
      <c r="G149" s="123">
        <v>0.43099999999999994</v>
      </c>
      <c r="H149" s="121">
        <v>9.6000000000000002E-2</v>
      </c>
      <c r="I149" s="122">
        <v>0.46600000000000003</v>
      </c>
      <c r="J149" s="123">
        <v>0.37</v>
      </c>
    </row>
    <row r="150" spans="1:10" ht="14" x14ac:dyDescent="0.15">
      <c r="A150" s="475" t="s">
        <v>244</v>
      </c>
      <c r="B150" s="136">
        <v>41</v>
      </c>
      <c r="C150" s="137">
        <v>41</v>
      </c>
      <c r="D150" s="138" t="s">
        <v>233</v>
      </c>
      <c r="E150" s="136">
        <v>130</v>
      </c>
      <c r="F150" s="137">
        <v>130</v>
      </c>
      <c r="G150" s="138" t="s">
        <v>233</v>
      </c>
      <c r="H150" s="136">
        <v>313</v>
      </c>
      <c r="I150" s="137">
        <v>313</v>
      </c>
      <c r="J150" s="138" t="s">
        <v>233</v>
      </c>
    </row>
    <row r="151" spans="1:10" ht="14" x14ac:dyDescent="0.15">
      <c r="A151" s="345" t="s">
        <v>182</v>
      </c>
      <c r="B151" s="139">
        <v>2.2400000000000002</v>
      </c>
      <c r="C151" s="140">
        <v>1.93</v>
      </c>
      <c r="D151" s="141">
        <v>-0.31000000000000028</v>
      </c>
      <c r="E151" s="139">
        <v>2.1800000000000002</v>
      </c>
      <c r="F151" s="140">
        <v>1.53</v>
      </c>
      <c r="G151" s="141">
        <v>-0.65000000000000013</v>
      </c>
      <c r="H151" s="139">
        <v>2.23</v>
      </c>
      <c r="I151" s="140">
        <v>1.62</v>
      </c>
      <c r="J151" s="141">
        <v>-0.60999999999999988</v>
      </c>
    </row>
    <row r="152" spans="1:10" ht="14" x14ac:dyDescent="0.15">
      <c r="A152" s="345" t="s">
        <v>165</v>
      </c>
      <c r="B152" s="139">
        <v>0.57999999999999996</v>
      </c>
      <c r="C152" s="140">
        <v>0.61</v>
      </c>
      <c r="D152" s="142" t="s">
        <v>233</v>
      </c>
      <c r="E152" s="139">
        <v>0.65</v>
      </c>
      <c r="F152" s="140">
        <v>0.67</v>
      </c>
      <c r="G152" s="142" t="s">
        <v>233</v>
      </c>
      <c r="H152" s="139">
        <v>0.61</v>
      </c>
      <c r="I152" s="140">
        <v>0.64</v>
      </c>
      <c r="J152" s="142" t="s">
        <v>233</v>
      </c>
    </row>
    <row r="153" spans="1:10" ht="14" x14ac:dyDescent="0.15">
      <c r="A153" s="345" t="s">
        <v>245</v>
      </c>
      <c r="B153" s="144" t="s">
        <v>233</v>
      </c>
      <c r="C153" s="140" t="s">
        <v>221</v>
      </c>
      <c r="D153" s="142" t="s">
        <v>233</v>
      </c>
      <c r="E153" s="144" t="s">
        <v>233</v>
      </c>
      <c r="F153" s="140" t="s">
        <v>222</v>
      </c>
      <c r="G153" s="142" t="s">
        <v>233</v>
      </c>
      <c r="H153" s="144" t="s">
        <v>233</v>
      </c>
      <c r="I153" s="140" t="s">
        <v>222</v>
      </c>
      <c r="J153" s="142" t="s">
        <v>233</v>
      </c>
    </row>
    <row r="154" spans="1:10" ht="14" x14ac:dyDescent="0.15">
      <c r="A154" s="476" t="s">
        <v>164</v>
      </c>
      <c r="B154" s="145" t="s">
        <v>233</v>
      </c>
      <c r="C154" s="146">
        <v>-0.45124576343505785</v>
      </c>
      <c r="D154" s="147" t="s">
        <v>233</v>
      </c>
      <c r="E154" s="145" t="s">
        <v>233</v>
      </c>
      <c r="F154" s="146">
        <v>-0.80683665719910169</v>
      </c>
      <c r="G154" s="147" t="s">
        <v>233</v>
      </c>
      <c r="H154" s="145" t="s">
        <v>233</v>
      </c>
      <c r="I154" s="146">
        <v>-0.80658875021098131</v>
      </c>
      <c r="J154" s="147" t="s">
        <v>233</v>
      </c>
    </row>
    <row r="155" spans="1:10" ht="28" x14ac:dyDescent="0.15">
      <c r="A155" s="477" t="s">
        <v>872</v>
      </c>
      <c r="B155" s="133">
        <v>2.3E-2</v>
      </c>
      <c r="C155" s="134">
        <v>7.0000000000000007E-2</v>
      </c>
      <c r="D155" s="135">
        <v>4.7000000000000007E-2</v>
      </c>
      <c r="E155" s="133">
        <v>9.8000000000000004E-2</v>
      </c>
      <c r="F155" s="134">
        <v>0.13300000000000001</v>
      </c>
      <c r="G155" s="135">
        <v>3.5000000000000003E-2</v>
      </c>
      <c r="H155" s="133">
        <v>5.3999999999999999E-2</v>
      </c>
      <c r="I155" s="134">
        <v>8.1000000000000003E-2</v>
      </c>
      <c r="J155" s="135">
        <v>2.7000000000000003E-2</v>
      </c>
    </row>
    <row r="156" spans="1:10" ht="14" x14ac:dyDescent="0.15">
      <c r="A156" s="345" t="s">
        <v>100</v>
      </c>
      <c r="B156" s="121">
        <v>0.32600000000000001</v>
      </c>
      <c r="C156" s="122">
        <v>0.39500000000000002</v>
      </c>
      <c r="D156" s="123">
        <v>6.9000000000000006E-2</v>
      </c>
      <c r="E156" s="121">
        <v>0.34300000000000003</v>
      </c>
      <c r="F156" s="122">
        <v>0.55900000000000005</v>
      </c>
      <c r="G156" s="123">
        <v>0.21600000000000003</v>
      </c>
      <c r="H156" s="121">
        <v>0.35399999999999998</v>
      </c>
      <c r="I156" s="122">
        <v>0.495</v>
      </c>
      <c r="J156" s="123">
        <v>0.14100000000000001</v>
      </c>
    </row>
    <row r="157" spans="1:10" ht="14" x14ac:dyDescent="0.15">
      <c r="A157" s="345" t="s">
        <v>404</v>
      </c>
      <c r="B157" s="121">
        <v>0.65100000000000002</v>
      </c>
      <c r="C157" s="122">
        <v>0.53500000000000003</v>
      </c>
      <c r="D157" s="123">
        <v>-0.11599999999999999</v>
      </c>
      <c r="E157" s="121">
        <v>0.55900000000000005</v>
      </c>
      <c r="F157" s="122">
        <v>0.308</v>
      </c>
      <c r="G157" s="123">
        <v>-0.25100000000000006</v>
      </c>
      <c r="H157" s="121">
        <v>0.59199999999999997</v>
      </c>
      <c r="I157" s="122">
        <v>0.42299999999999999</v>
      </c>
      <c r="J157" s="123">
        <v>-0.16899999999999998</v>
      </c>
    </row>
    <row r="158" spans="1:10" ht="14" x14ac:dyDescent="0.15">
      <c r="A158" s="475" t="s">
        <v>244</v>
      </c>
      <c r="B158" s="136">
        <v>43</v>
      </c>
      <c r="C158" s="137">
        <v>43</v>
      </c>
      <c r="D158" s="138" t="s">
        <v>233</v>
      </c>
      <c r="E158" s="136">
        <v>143</v>
      </c>
      <c r="F158" s="137">
        <v>143</v>
      </c>
      <c r="G158" s="138" t="s">
        <v>233</v>
      </c>
      <c r="H158" s="136">
        <v>333</v>
      </c>
      <c r="I158" s="137">
        <v>333</v>
      </c>
      <c r="J158" s="138" t="s">
        <v>233</v>
      </c>
    </row>
    <row r="159" spans="1:10" ht="14" x14ac:dyDescent="0.15">
      <c r="A159" s="345" t="s">
        <v>182</v>
      </c>
      <c r="B159" s="139">
        <v>1.37</v>
      </c>
      <c r="C159" s="140">
        <v>1.53</v>
      </c>
      <c r="D159" s="141">
        <v>0.15999999999999992</v>
      </c>
      <c r="E159" s="139">
        <v>1.54</v>
      </c>
      <c r="F159" s="140">
        <v>1.83</v>
      </c>
      <c r="G159" s="141">
        <v>0.29000000000000004</v>
      </c>
      <c r="H159" s="139">
        <v>1.46</v>
      </c>
      <c r="I159" s="140">
        <v>1.66</v>
      </c>
      <c r="J159" s="141">
        <v>0.19999999999999996</v>
      </c>
    </row>
    <row r="160" spans="1:10" ht="14" x14ac:dyDescent="0.15">
      <c r="A160" s="345" t="s">
        <v>165</v>
      </c>
      <c r="B160" s="139">
        <v>0.54</v>
      </c>
      <c r="C160" s="140">
        <v>0.63</v>
      </c>
      <c r="D160" s="142" t="s">
        <v>233</v>
      </c>
      <c r="E160" s="139">
        <v>0.67</v>
      </c>
      <c r="F160" s="140">
        <v>0.64</v>
      </c>
      <c r="G160" s="142" t="s">
        <v>233</v>
      </c>
      <c r="H160" s="139">
        <v>0.6</v>
      </c>
      <c r="I160" s="140">
        <v>0.62</v>
      </c>
      <c r="J160" s="142" t="s">
        <v>233</v>
      </c>
    </row>
    <row r="161" spans="1:10" ht="14" x14ac:dyDescent="0.15">
      <c r="A161" s="345" t="s">
        <v>245</v>
      </c>
      <c r="B161" s="144" t="s">
        <v>233</v>
      </c>
      <c r="C161" s="140" t="s">
        <v>124</v>
      </c>
      <c r="D161" s="142" t="s">
        <v>233</v>
      </c>
      <c r="E161" s="144" t="s">
        <v>233</v>
      </c>
      <c r="F161" s="140" t="s">
        <v>222</v>
      </c>
      <c r="G161" s="142" t="s">
        <v>233</v>
      </c>
      <c r="H161" s="144" t="s">
        <v>233</v>
      </c>
      <c r="I161" s="140" t="s">
        <v>222</v>
      </c>
      <c r="J161" s="142" t="s">
        <v>233</v>
      </c>
    </row>
    <row r="162" spans="1:10" ht="14" x14ac:dyDescent="0.15">
      <c r="A162" s="476" t="s">
        <v>164</v>
      </c>
      <c r="B162" s="145" t="s">
        <v>233</v>
      </c>
      <c r="C162" s="146">
        <v>0.2453568829277058</v>
      </c>
      <c r="D162" s="147" t="s">
        <v>233</v>
      </c>
      <c r="E162" s="145" t="s">
        <v>233</v>
      </c>
      <c r="F162" s="146">
        <v>0.3882012289270696</v>
      </c>
      <c r="G162" s="147" t="s">
        <v>233</v>
      </c>
      <c r="H162" s="145" t="s">
        <v>233</v>
      </c>
      <c r="I162" s="146">
        <v>0.28089311499157793</v>
      </c>
      <c r="J162" s="147" t="s">
        <v>233</v>
      </c>
    </row>
    <row r="163" spans="1:10" ht="28" x14ac:dyDescent="0.15">
      <c r="A163" s="477" t="s">
        <v>481</v>
      </c>
      <c r="B163" s="133">
        <v>2.4E-2</v>
      </c>
      <c r="C163" s="134">
        <v>2.4E-2</v>
      </c>
      <c r="D163" s="135">
        <v>0</v>
      </c>
      <c r="E163" s="133">
        <v>3.1E-2</v>
      </c>
      <c r="F163" s="134">
        <v>4.7E-2</v>
      </c>
      <c r="G163" s="135">
        <v>1.6E-2</v>
      </c>
      <c r="H163" s="133">
        <v>0.02</v>
      </c>
      <c r="I163" s="134">
        <v>3.5999999999999997E-2</v>
      </c>
      <c r="J163" s="135">
        <v>1.5999999999999997E-2</v>
      </c>
    </row>
    <row r="164" spans="1:10" ht="14" x14ac:dyDescent="0.15">
      <c r="A164" s="345" t="s">
        <v>100</v>
      </c>
      <c r="B164" s="121">
        <v>7.2999999999999995E-2</v>
      </c>
      <c r="C164" s="122">
        <v>0.317</v>
      </c>
      <c r="D164" s="123">
        <v>0.24399999999999999</v>
      </c>
      <c r="E164" s="121">
        <v>6.2E-2</v>
      </c>
      <c r="F164" s="122">
        <v>0.20200000000000001</v>
      </c>
      <c r="G164" s="123">
        <v>0.14000000000000001</v>
      </c>
      <c r="H164" s="121">
        <v>8.1000000000000003E-2</v>
      </c>
      <c r="I164" s="122">
        <v>0.23100000000000001</v>
      </c>
      <c r="J164" s="123">
        <v>0.15000000000000002</v>
      </c>
    </row>
    <row r="165" spans="1:10" ht="14" x14ac:dyDescent="0.15">
      <c r="A165" s="345" t="s">
        <v>404</v>
      </c>
      <c r="B165" s="121">
        <v>0.90200000000000002</v>
      </c>
      <c r="C165" s="122">
        <v>0.65900000000000003</v>
      </c>
      <c r="D165" s="123">
        <v>-0.24299999999999999</v>
      </c>
      <c r="E165" s="121">
        <v>0.90700000000000003</v>
      </c>
      <c r="F165" s="122">
        <v>0.752</v>
      </c>
      <c r="G165" s="123">
        <v>-0.15500000000000003</v>
      </c>
      <c r="H165" s="121">
        <v>0.89900000000000002</v>
      </c>
      <c r="I165" s="122">
        <v>0.73299999999999998</v>
      </c>
      <c r="J165" s="123">
        <v>-0.16600000000000004</v>
      </c>
    </row>
    <row r="166" spans="1:10" ht="14" x14ac:dyDescent="0.15">
      <c r="A166" s="475" t="s">
        <v>244</v>
      </c>
      <c r="B166" s="136">
        <v>41</v>
      </c>
      <c r="C166" s="137">
        <v>41</v>
      </c>
      <c r="D166" s="138" t="s">
        <v>233</v>
      </c>
      <c r="E166" s="136">
        <v>129</v>
      </c>
      <c r="F166" s="137">
        <v>129</v>
      </c>
      <c r="G166" s="138" t="s">
        <v>233</v>
      </c>
      <c r="H166" s="136">
        <v>307</v>
      </c>
      <c r="I166" s="137">
        <v>307</v>
      </c>
      <c r="J166" s="138" t="s">
        <v>233</v>
      </c>
    </row>
    <row r="167" spans="1:10" ht="14" x14ac:dyDescent="0.15">
      <c r="A167" s="345" t="s">
        <v>182</v>
      </c>
      <c r="B167" s="139">
        <v>1.1200000000000001</v>
      </c>
      <c r="C167" s="140">
        <v>1.37</v>
      </c>
      <c r="D167" s="141">
        <v>0.25</v>
      </c>
      <c r="E167" s="139">
        <v>1.1200000000000001</v>
      </c>
      <c r="F167" s="140">
        <v>1.29</v>
      </c>
      <c r="G167" s="141">
        <v>0.16999999999999993</v>
      </c>
      <c r="H167" s="139">
        <v>1.1200000000000001</v>
      </c>
      <c r="I167" s="140">
        <v>1.3</v>
      </c>
      <c r="J167" s="141">
        <v>0.17999999999999994</v>
      </c>
    </row>
    <row r="168" spans="1:10" ht="14" x14ac:dyDescent="0.15">
      <c r="A168" s="345" t="s">
        <v>165</v>
      </c>
      <c r="B168" s="139">
        <v>0.4</v>
      </c>
      <c r="C168" s="140">
        <v>0.54</v>
      </c>
      <c r="D168" s="142" t="s">
        <v>233</v>
      </c>
      <c r="E168" s="139">
        <v>0.41</v>
      </c>
      <c r="F168" s="140">
        <v>0.55000000000000004</v>
      </c>
      <c r="G168" s="142" t="s">
        <v>233</v>
      </c>
      <c r="H168" s="139">
        <v>0.38</v>
      </c>
      <c r="I168" s="140">
        <v>0.53</v>
      </c>
      <c r="J168" s="142" t="s">
        <v>233</v>
      </c>
    </row>
    <row r="169" spans="1:10" ht="14" x14ac:dyDescent="0.15">
      <c r="A169" s="345" t="s">
        <v>245</v>
      </c>
      <c r="B169" s="144" t="s">
        <v>233</v>
      </c>
      <c r="C169" s="140" t="s">
        <v>251</v>
      </c>
      <c r="D169" s="142" t="s">
        <v>233</v>
      </c>
      <c r="E169" s="144" t="s">
        <v>233</v>
      </c>
      <c r="F169" s="140" t="s">
        <v>221</v>
      </c>
      <c r="G169" s="142" t="s">
        <v>233</v>
      </c>
      <c r="H169" s="144" t="s">
        <v>233</v>
      </c>
      <c r="I169" s="140" t="s">
        <v>222</v>
      </c>
      <c r="J169" s="142" t="s">
        <v>233</v>
      </c>
    </row>
    <row r="170" spans="1:10" ht="14" x14ac:dyDescent="0.15">
      <c r="A170" s="476" t="s">
        <v>164</v>
      </c>
      <c r="B170" s="145" t="s">
        <v>233</v>
      </c>
      <c r="C170" s="146">
        <v>0.42936292106516555</v>
      </c>
      <c r="D170" s="147" t="s">
        <v>233</v>
      </c>
      <c r="E170" s="145" t="s">
        <v>233</v>
      </c>
      <c r="F170" s="146">
        <v>0.2828180586662456</v>
      </c>
      <c r="G170" s="147" t="s">
        <v>233</v>
      </c>
      <c r="H170" s="145" t="s">
        <v>233</v>
      </c>
      <c r="I170" s="146">
        <v>0.32513707114377666</v>
      </c>
      <c r="J170" s="147" t="s">
        <v>233</v>
      </c>
    </row>
    <row r="171" spans="1:10" ht="28" x14ac:dyDescent="0.15">
      <c r="A171" s="477" t="s">
        <v>66</v>
      </c>
      <c r="B171" s="133">
        <v>0.48799999999999999</v>
      </c>
      <c r="C171" s="134">
        <v>0.46300000000000002</v>
      </c>
      <c r="D171" s="135">
        <v>-2.4999999999999967E-2</v>
      </c>
      <c r="E171" s="133">
        <v>0.46200000000000002</v>
      </c>
      <c r="F171" s="134">
        <v>0.3</v>
      </c>
      <c r="G171" s="135">
        <v>-0.16200000000000003</v>
      </c>
      <c r="H171" s="133">
        <v>0.32900000000000001</v>
      </c>
      <c r="I171" s="134">
        <v>0.214</v>
      </c>
      <c r="J171" s="135">
        <v>-0.11500000000000002</v>
      </c>
    </row>
    <row r="172" spans="1:10" ht="14" x14ac:dyDescent="0.15">
      <c r="A172" s="345" t="s">
        <v>100</v>
      </c>
      <c r="B172" s="121">
        <v>0.36599999999999999</v>
      </c>
      <c r="C172" s="122">
        <v>0.48799999999999999</v>
      </c>
      <c r="D172" s="123">
        <v>0.122</v>
      </c>
      <c r="E172" s="121">
        <v>0.46200000000000002</v>
      </c>
      <c r="F172" s="122">
        <v>0.61499999999999999</v>
      </c>
      <c r="G172" s="123">
        <v>0.15299999999999997</v>
      </c>
      <c r="H172" s="121">
        <v>0.53700000000000003</v>
      </c>
      <c r="I172" s="122">
        <v>0.623</v>
      </c>
      <c r="J172" s="123">
        <v>8.5999999999999965E-2</v>
      </c>
    </row>
    <row r="173" spans="1:10" ht="14" x14ac:dyDescent="0.15">
      <c r="A173" s="345" t="s">
        <v>404</v>
      </c>
      <c r="B173" s="121">
        <v>0.14599999999999999</v>
      </c>
      <c r="C173" s="122">
        <v>4.9000000000000002E-2</v>
      </c>
      <c r="D173" s="123">
        <v>-9.6999999999999989E-2</v>
      </c>
      <c r="E173" s="121">
        <v>7.6999999999999999E-2</v>
      </c>
      <c r="F173" s="122">
        <v>8.5000000000000006E-2</v>
      </c>
      <c r="G173" s="123">
        <v>8.0000000000000071E-3</v>
      </c>
      <c r="H173" s="121">
        <v>0.13400000000000001</v>
      </c>
      <c r="I173" s="122">
        <v>0.16300000000000001</v>
      </c>
      <c r="J173" s="123">
        <v>2.8999999999999998E-2</v>
      </c>
    </row>
    <row r="174" spans="1:10" ht="14" x14ac:dyDescent="0.15">
      <c r="A174" s="475" t="s">
        <v>244</v>
      </c>
      <c r="B174" s="136">
        <v>41</v>
      </c>
      <c r="C174" s="137">
        <v>41</v>
      </c>
      <c r="D174" s="138" t="s">
        <v>233</v>
      </c>
      <c r="E174" s="136">
        <v>130</v>
      </c>
      <c r="F174" s="137">
        <v>130</v>
      </c>
      <c r="G174" s="138" t="s">
        <v>233</v>
      </c>
      <c r="H174" s="136">
        <v>313</v>
      </c>
      <c r="I174" s="137">
        <v>313</v>
      </c>
      <c r="J174" s="138" t="s">
        <v>233</v>
      </c>
    </row>
    <row r="175" spans="1:10" ht="14" x14ac:dyDescent="0.15">
      <c r="A175" s="345" t="s">
        <v>182</v>
      </c>
      <c r="B175" s="139">
        <v>2.34</v>
      </c>
      <c r="C175" s="140">
        <v>2.41</v>
      </c>
      <c r="D175" s="141">
        <v>7.0000000000000284E-2</v>
      </c>
      <c r="E175" s="139">
        <v>2.38</v>
      </c>
      <c r="F175" s="140">
        <v>2.2200000000000002</v>
      </c>
      <c r="G175" s="141">
        <v>-0.1599999999999997</v>
      </c>
      <c r="H175" s="139">
        <v>2.19</v>
      </c>
      <c r="I175" s="140">
        <v>2.0499999999999998</v>
      </c>
      <c r="J175" s="141">
        <v>-0.14000000000000012</v>
      </c>
    </row>
    <row r="176" spans="1:10" ht="14" x14ac:dyDescent="0.15">
      <c r="A176" s="345" t="s">
        <v>165</v>
      </c>
      <c r="B176" s="139">
        <v>0.73</v>
      </c>
      <c r="C176" s="140">
        <v>0.59</v>
      </c>
      <c r="D176" s="142" t="s">
        <v>233</v>
      </c>
      <c r="E176" s="139">
        <v>0.63</v>
      </c>
      <c r="F176" s="140">
        <v>0.57999999999999996</v>
      </c>
      <c r="G176" s="142" t="s">
        <v>233</v>
      </c>
      <c r="H176" s="139">
        <v>0.65</v>
      </c>
      <c r="I176" s="140">
        <v>0.61</v>
      </c>
      <c r="J176" s="142" t="s">
        <v>233</v>
      </c>
    </row>
    <row r="177" spans="1:10" ht="14" x14ac:dyDescent="0.15">
      <c r="A177" s="345" t="s">
        <v>245</v>
      </c>
      <c r="B177" s="144" t="s">
        <v>233</v>
      </c>
      <c r="C177" s="140" t="s">
        <v>124</v>
      </c>
      <c r="D177" s="142" t="s">
        <v>233</v>
      </c>
      <c r="E177" s="144" t="s">
        <v>233</v>
      </c>
      <c r="F177" s="140" t="s">
        <v>221</v>
      </c>
      <c r="G177" s="142" t="s">
        <v>233</v>
      </c>
      <c r="H177" s="144" t="s">
        <v>233</v>
      </c>
      <c r="I177" s="140" t="s">
        <v>222</v>
      </c>
      <c r="J177" s="142" t="s">
        <v>233</v>
      </c>
    </row>
    <row r="178" spans="1:10" ht="14" x14ac:dyDescent="0.15">
      <c r="A178" s="476" t="s">
        <v>164</v>
      </c>
      <c r="B178" s="145" t="s">
        <v>233</v>
      </c>
      <c r="C178" s="146">
        <v>0.10215852209367415</v>
      </c>
      <c r="D178" s="147" t="s">
        <v>233</v>
      </c>
      <c r="E178" s="145" t="s">
        <v>233</v>
      </c>
      <c r="F178" s="146">
        <v>-0.22322029040868835</v>
      </c>
      <c r="G178" s="147" t="s">
        <v>233</v>
      </c>
      <c r="H178" s="145" t="s">
        <v>233</v>
      </c>
      <c r="I178" s="146">
        <v>-0.20155486944265044</v>
      </c>
      <c r="J178" s="147" t="s">
        <v>233</v>
      </c>
    </row>
    <row r="179" spans="1:10" ht="56" x14ac:dyDescent="0.15">
      <c r="A179" s="469" t="s">
        <v>1029</v>
      </c>
      <c r="B179" s="133">
        <v>0</v>
      </c>
      <c r="C179" s="134">
        <v>9.2999999999999999E-2</v>
      </c>
      <c r="D179" s="135">
        <v>9.2999999999999999E-2</v>
      </c>
      <c r="E179" s="133">
        <v>4.2000000000000003E-2</v>
      </c>
      <c r="F179" s="134">
        <v>0.112</v>
      </c>
      <c r="G179" s="135">
        <v>7.0000000000000007E-2</v>
      </c>
      <c r="H179" s="133">
        <v>2.1000000000000001E-2</v>
      </c>
      <c r="I179" s="134">
        <v>8.5000000000000006E-2</v>
      </c>
      <c r="J179" s="135">
        <v>6.4000000000000001E-2</v>
      </c>
    </row>
    <row r="180" spans="1:10" ht="14" x14ac:dyDescent="0.15">
      <c r="A180" s="345" t="s">
        <v>100</v>
      </c>
      <c r="B180" s="121">
        <v>9.2999999999999999E-2</v>
      </c>
      <c r="C180" s="122">
        <v>0.72099999999999997</v>
      </c>
      <c r="D180" s="123">
        <v>0.628</v>
      </c>
      <c r="E180" s="121">
        <v>0.224</v>
      </c>
      <c r="F180" s="122">
        <v>0.748</v>
      </c>
      <c r="G180" s="123">
        <v>0.52400000000000002</v>
      </c>
      <c r="H180" s="121">
        <v>0.158</v>
      </c>
      <c r="I180" s="122">
        <v>0.752</v>
      </c>
      <c r="J180" s="123">
        <v>0.59399999999999997</v>
      </c>
    </row>
    <row r="181" spans="1:10" ht="14" x14ac:dyDescent="0.15">
      <c r="A181" s="345" t="s">
        <v>404</v>
      </c>
      <c r="B181" s="121">
        <v>0.90700000000000003</v>
      </c>
      <c r="C181" s="122">
        <v>0.186</v>
      </c>
      <c r="D181" s="123">
        <v>-0.72100000000000009</v>
      </c>
      <c r="E181" s="121">
        <v>0.73399999999999999</v>
      </c>
      <c r="F181" s="122">
        <v>0.14000000000000001</v>
      </c>
      <c r="G181" s="123">
        <v>-0.59399999999999997</v>
      </c>
      <c r="H181" s="121">
        <v>0.82099999999999995</v>
      </c>
      <c r="I181" s="122">
        <v>0.16400000000000001</v>
      </c>
      <c r="J181" s="123">
        <v>-0.65699999999999992</v>
      </c>
    </row>
    <row r="182" spans="1:10" ht="14" x14ac:dyDescent="0.15">
      <c r="A182" s="475" t="s">
        <v>244</v>
      </c>
      <c r="B182" s="136">
        <v>43</v>
      </c>
      <c r="C182" s="137">
        <v>43</v>
      </c>
      <c r="D182" s="138" t="s">
        <v>233</v>
      </c>
      <c r="E182" s="136">
        <v>143</v>
      </c>
      <c r="F182" s="137">
        <v>143</v>
      </c>
      <c r="G182" s="138" t="s">
        <v>233</v>
      </c>
      <c r="H182" s="136">
        <v>330</v>
      </c>
      <c r="I182" s="137">
        <v>330</v>
      </c>
      <c r="J182" s="138" t="s">
        <v>233</v>
      </c>
    </row>
    <row r="183" spans="1:10" ht="14" x14ac:dyDescent="0.15">
      <c r="A183" s="345" t="s">
        <v>182</v>
      </c>
      <c r="B183" s="139">
        <v>1.0900000000000001</v>
      </c>
      <c r="C183" s="140">
        <v>1.91</v>
      </c>
      <c r="D183" s="141">
        <v>0.81999999999999984</v>
      </c>
      <c r="E183" s="139">
        <v>1.31</v>
      </c>
      <c r="F183" s="140">
        <v>1.97</v>
      </c>
      <c r="G183" s="141">
        <v>0.65999999999999992</v>
      </c>
      <c r="H183" s="139">
        <v>1.2</v>
      </c>
      <c r="I183" s="140">
        <v>1.92</v>
      </c>
      <c r="J183" s="141">
        <v>0.72</v>
      </c>
    </row>
    <row r="184" spans="1:10" ht="14" x14ac:dyDescent="0.15">
      <c r="A184" s="345" t="s">
        <v>165</v>
      </c>
      <c r="B184" s="139">
        <v>0.28999999999999998</v>
      </c>
      <c r="C184" s="140">
        <v>0.53</v>
      </c>
      <c r="D184" s="142" t="s">
        <v>233</v>
      </c>
      <c r="E184" s="139">
        <v>0.55000000000000004</v>
      </c>
      <c r="F184" s="140">
        <v>0.5</v>
      </c>
      <c r="G184" s="142" t="s">
        <v>233</v>
      </c>
      <c r="H184" s="139">
        <v>0.45</v>
      </c>
      <c r="I184" s="140">
        <v>0.49</v>
      </c>
      <c r="J184" s="142" t="s">
        <v>233</v>
      </c>
    </row>
    <row r="185" spans="1:10" ht="14" x14ac:dyDescent="0.15">
      <c r="A185" s="345" t="s">
        <v>245</v>
      </c>
      <c r="B185" s="144" t="s">
        <v>233</v>
      </c>
      <c r="C185" s="140" t="s">
        <v>222</v>
      </c>
      <c r="D185" s="142" t="s">
        <v>233</v>
      </c>
      <c r="E185" s="144" t="s">
        <v>233</v>
      </c>
      <c r="F185" s="140" t="s">
        <v>222</v>
      </c>
      <c r="G185" s="142" t="s">
        <v>233</v>
      </c>
      <c r="H185" s="144" t="s">
        <v>233</v>
      </c>
      <c r="I185" s="140" t="s">
        <v>222</v>
      </c>
      <c r="J185" s="142" t="s">
        <v>233</v>
      </c>
    </row>
    <row r="186" spans="1:10" ht="14" x14ac:dyDescent="0.15">
      <c r="A186" s="476" t="s">
        <v>164</v>
      </c>
      <c r="B186" s="145" t="s">
        <v>233</v>
      </c>
      <c r="C186" s="146">
        <v>1.3950199888283927</v>
      </c>
      <c r="D186" s="147" t="s">
        <v>233</v>
      </c>
      <c r="E186" s="145" t="s">
        <v>233</v>
      </c>
      <c r="F186" s="146">
        <v>0.940776485801884</v>
      </c>
      <c r="G186" s="147" t="s">
        <v>233</v>
      </c>
      <c r="H186" s="145" t="s">
        <v>233</v>
      </c>
      <c r="I186" s="146">
        <v>1.143858762972906</v>
      </c>
      <c r="J186" s="147" t="s">
        <v>233</v>
      </c>
    </row>
    <row r="187" spans="1:10" ht="28" x14ac:dyDescent="0.15">
      <c r="A187" s="477" t="s">
        <v>274</v>
      </c>
      <c r="B187" s="133">
        <v>0.27900000000000003</v>
      </c>
      <c r="C187" s="134">
        <v>0.11600000000000001</v>
      </c>
      <c r="D187" s="135">
        <v>-0.16300000000000003</v>
      </c>
      <c r="E187" s="133">
        <v>0.17</v>
      </c>
      <c r="F187" s="134">
        <v>8.5000000000000006E-2</v>
      </c>
      <c r="G187" s="135">
        <v>-8.5000000000000006E-2</v>
      </c>
      <c r="H187" s="133">
        <v>0.128</v>
      </c>
      <c r="I187" s="134">
        <v>0.112</v>
      </c>
      <c r="J187" s="135">
        <v>-1.6E-2</v>
      </c>
    </row>
    <row r="188" spans="1:10" ht="14" x14ac:dyDescent="0.15">
      <c r="A188" s="345" t="s">
        <v>100</v>
      </c>
      <c r="B188" s="121">
        <v>0.16300000000000001</v>
      </c>
      <c r="C188" s="122">
        <v>0.30199999999999999</v>
      </c>
      <c r="D188" s="123">
        <v>0.13899999999999998</v>
      </c>
      <c r="E188" s="121">
        <v>0.24099999999999999</v>
      </c>
      <c r="F188" s="122">
        <v>0.36899999999999999</v>
      </c>
      <c r="G188" s="123">
        <v>0.128</v>
      </c>
      <c r="H188" s="121">
        <v>0.307</v>
      </c>
      <c r="I188" s="122">
        <v>0.34699999999999998</v>
      </c>
      <c r="J188" s="123">
        <v>3.999999999999998E-2</v>
      </c>
    </row>
    <row r="189" spans="1:10" ht="14" x14ac:dyDescent="0.15">
      <c r="A189" s="345" t="s">
        <v>404</v>
      </c>
      <c r="B189" s="121">
        <v>0.55800000000000005</v>
      </c>
      <c r="C189" s="122">
        <v>0.58099999999999996</v>
      </c>
      <c r="D189" s="123">
        <v>2.2999999999999909E-2</v>
      </c>
      <c r="E189" s="121">
        <v>0.58899999999999997</v>
      </c>
      <c r="F189" s="122">
        <v>0.54600000000000004</v>
      </c>
      <c r="G189" s="123">
        <v>-4.2999999999999927E-2</v>
      </c>
      <c r="H189" s="121">
        <v>0.56499999999999995</v>
      </c>
      <c r="I189" s="122">
        <v>0.54100000000000004</v>
      </c>
      <c r="J189" s="123">
        <v>-2.399999999999991E-2</v>
      </c>
    </row>
    <row r="190" spans="1:10" ht="14" x14ac:dyDescent="0.15">
      <c r="A190" s="475" t="s">
        <v>244</v>
      </c>
      <c r="B190" s="136">
        <v>43</v>
      </c>
      <c r="C190" s="137">
        <v>43</v>
      </c>
      <c r="D190" s="138" t="s">
        <v>233</v>
      </c>
      <c r="E190" s="136">
        <v>141</v>
      </c>
      <c r="F190" s="137">
        <v>141</v>
      </c>
      <c r="G190" s="138" t="s">
        <v>233</v>
      </c>
      <c r="H190" s="136">
        <v>329</v>
      </c>
      <c r="I190" s="137">
        <v>329</v>
      </c>
      <c r="J190" s="138" t="s">
        <v>233</v>
      </c>
    </row>
    <row r="191" spans="1:10" ht="14" x14ac:dyDescent="0.15">
      <c r="A191" s="345" t="s">
        <v>182</v>
      </c>
      <c r="B191" s="139">
        <v>1.72</v>
      </c>
      <c r="C191" s="140">
        <v>1.53</v>
      </c>
      <c r="D191" s="141">
        <v>-0.18999999999999995</v>
      </c>
      <c r="E191" s="139">
        <v>1.58</v>
      </c>
      <c r="F191" s="140">
        <v>1.54</v>
      </c>
      <c r="G191" s="141">
        <v>-4.0000000000000036E-2</v>
      </c>
      <c r="H191" s="139">
        <v>1.56</v>
      </c>
      <c r="I191" s="140">
        <v>1.57</v>
      </c>
      <c r="J191" s="141">
        <v>1.0000000000000009E-2</v>
      </c>
    </row>
    <row r="192" spans="1:10" ht="14" x14ac:dyDescent="0.15">
      <c r="A192" s="345" t="s">
        <v>165</v>
      </c>
      <c r="B192" s="139">
        <v>0.88</v>
      </c>
      <c r="C192" s="140">
        <v>0.7</v>
      </c>
      <c r="D192" s="142" t="s">
        <v>233</v>
      </c>
      <c r="E192" s="139">
        <v>0.77</v>
      </c>
      <c r="F192" s="140">
        <v>0.65</v>
      </c>
      <c r="G192" s="142" t="s">
        <v>233</v>
      </c>
      <c r="H192" s="139">
        <v>0.71</v>
      </c>
      <c r="I192" s="140">
        <v>0.69</v>
      </c>
      <c r="J192" s="142" t="s">
        <v>233</v>
      </c>
    </row>
    <row r="193" spans="1:10" ht="14" x14ac:dyDescent="0.15">
      <c r="A193" s="345" t="s">
        <v>245</v>
      </c>
      <c r="B193" s="144" t="s">
        <v>233</v>
      </c>
      <c r="C193" s="140" t="s">
        <v>124</v>
      </c>
      <c r="D193" s="142" t="s">
        <v>233</v>
      </c>
      <c r="E193" s="144" t="s">
        <v>233</v>
      </c>
      <c r="F193" s="140" t="s">
        <v>124</v>
      </c>
      <c r="G193" s="142" t="s">
        <v>233</v>
      </c>
      <c r="H193" s="144" t="s">
        <v>233</v>
      </c>
      <c r="I193" s="140" t="s">
        <v>124</v>
      </c>
      <c r="J193" s="142" t="s">
        <v>233</v>
      </c>
    </row>
    <row r="194" spans="1:10" ht="14" x14ac:dyDescent="0.15">
      <c r="A194" s="476" t="s">
        <v>164</v>
      </c>
      <c r="B194" s="145" t="s">
        <v>233</v>
      </c>
      <c r="C194" s="146">
        <v>-3.4033915442974023E-2</v>
      </c>
      <c r="D194" s="147" t="s">
        <v>233</v>
      </c>
      <c r="E194" s="145" t="s">
        <v>233</v>
      </c>
      <c r="F194" s="146">
        <v>9.7764388322890382E-3</v>
      </c>
      <c r="G194" s="147" t="s">
        <v>233</v>
      </c>
      <c r="H194" s="145" t="s">
        <v>233</v>
      </c>
      <c r="I194" s="146">
        <v>8.6066168780159439E-3</v>
      </c>
      <c r="J194" s="147" t="s">
        <v>233</v>
      </c>
    </row>
    <row r="195" spans="1:10" ht="56" x14ac:dyDescent="0.15">
      <c r="A195" s="469" t="s">
        <v>706</v>
      </c>
      <c r="B195" s="133">
        <v>0.11600000000000001</v>
      </c>
      <c r="C195" s="134">
        <v>9.2999999999999999E-2</v>
      </c>
      <c r="D195" s="135">
        <v>-2.3000000000000007E-2</v>
      </c>
      <c r="E195" s="133">
        <v>9.9000000000000005E-2</v>
      </c>
      <c r="F195" s="134">
        <v>5.7000000000000002E-2</v>
      </c>
      <c r="G195" s="135">
        <v>-4.2000000000000003E-2</v>
      </c>
      <c r="H195" s="133">
        <v>9.8000000000000004E-2</v>
      </c>
      <c r="I195" s="134">
        <v>0.10100000000000001</v>
      </c>
      <c r="J195" s="135">
        <v>3.0000000000000027E-3</v>
      </c>
    </row>
    <row r="196" spans="1:10" ht="14" x14ac:dyDescent="0.15">
      <c r="A196" s="345" t="s">
        <v>100</v>
      </c>
      <c r="B196" s="121">
        <v>0.372</v>
      </c>
      <c r="C196" s="122">
        <v>0.41899999999999998</v>
      </c>
      <c r="D196" s="123">
        <v>4.6999999999999986E-2</v>
      </c>
      <c r="E196" s="121">
        <v>0.30499999999999999</v>
      </c>
      <c r="F196" s="122">
        <v>0.29799999999999999</v>
      </c>
      <c r="G196" s="123">
        <v>-7.0000000000000062E-3</v>
      </c>
      <c r="H196" s="121">
        <v>0.42399999999999999</v>
      </c>
      <c r="I196" s="122">
        <v>0.34499999999999997</v>
      </c>
      <c r="J196" s="123">
        <v>-7.9000000000000015E-2</v>
      </c>
    </row>
    <row r="197" spans="1:10" ht="14" x14ac:dyDescent="0.15">
      <c r="A197" s="345" t="s">
        <v>101</v>
      </c>
      <c r="B197" s="121">
        <v>0.51200000000000001</v>
      </c>
      <c r="C197" s="122">
        <v>0.48799999999999999</v>
      </c>
      <c r="D197" s="123">
        <v>-2.4000000000000021E-2</v>
      </c>
      <c r="E197" s="121">
        <v>0.59599999999999997</v>
      </c>
      <c r="F197" s="122">
        <v>0.64500000000000002</v>
      </c>
      <c r="G197" s="123">
        <v>4.9000000000000044E-2</v>
      </c>
      <c r="H197" s="121">
        <v>0.47899999999999998</v>
      </c>
      <c r="I197" s="122">
        <v>0.55500000000000005</v>
      </c>
      <c r="J197" s="123">
        <v>7.6000000000000068E-2</v>
      </c>
    </row>
    <row r="198" spans="1:10" ht="14" x14ac:dyDescent="0.15">
      <c r="A198" s="475" t="s">
        <v>244</v>
      </c>
      <c r="B198" s="136">
        <v>43</v>
      </c>
      <c r="C198" s="137">
        <v>43</v>
      </c>
      <c r="D198" s="138" t="s">
        <v>233</v>
      </c>
      <c r="E198" s="136">
        <v>141</v>
      </c>
      <c r="F198" s="137">
        <v>141</v>
      </c>
      <c r="G198" s="138" t="s">
        <v>233</v>
      </c>
      <c r="H198" s="136">
        <v>328</v>
      </c>
      <c r="I198" s="137">
        <v>328</v>
      </c>
      <c r="J198" s="138" t="s">
        <v>233</v>
      </c>
    </row>
    <row r="199" spans="1:10" ht="14" x14ac:dyDescent="0.15">
      <c r="A199" s="345" t="s">
        <v>182</v>
      </c>
      <c r="B199" s="139">
        <v>1.6</v>
      </c>
      <c r="C199" s="140">
        <v>1.6</v>
      </c>
      <c r="D199" s="141">
        <v>0</v>
      </c>
      <c r="E199" s="139">
        <v>1.5</v>
      </c>
      <c r="F199" s="140">
        <v>1.41</v>
      </c>
      <c r="G199" s="141">
        <v>-9.000000000000008E-2</v>
      </c>
      <c r="H199" s="139">
        <v>1.62</v>
      </c>
      <c r="I199" s="140">
        <v>1.55</v>
      </c>
      <c r="J199" s="141">
        <v>-7.0000000000000062E-2</v>
      </c>
    </row>
    <row r="200" spans="1:10" ht="14" x14ac:dyDescent="0.15">
      <c r="A200" s="345" t="s">
        <v>165</v>
      </c>
      <c r="B200" s="139">
        <v>0.69</v>
      </c>
      <c r="C200" s="140">
        <v>0.66</v>
      </c>
      <c r="D200" s="142" t="s">
        <v>233</v>
      </c>
      <c r="E200" s="139">
        <v>0.67</v>
      </c>
      <c r="F200" s="140">
        <v>0.6</v>
      </c>
      <c r="G200" s="142" t="s">
        <v>233</v>
      </c>
      <c r="H200" s="139">
        <v>0.66</v>
      </c>
      <c r="I200" s="140">
        <v>0.67</v>
      </c>
      <c r="J200" s="142" t="s">
        <v>233</v>
      </c>
    </row>
    <row r="201" spans="1:10" ht="14" x14ac:dyDescent="0.15">
      <c r="A201" s="345" t="s">
        <v>245</v>
      </c>
      <c r="B201" s="144" t="s">
        <v>233</v>
      </c>
      <c r="C201" s="140" t="s">
        <v>124</v>
      </c>
      <c r="D201" s="142" t="s">
        <v>233</v>
      </c>
      <c r="E201" s="144" t="s">
        <v>233</v>
      </c>
      <c r="F201" s="140" t="s">
        <v>124</v>
      </c>
      <c r="G201" s="142" t="s">
        <v>233</v>
      </c>
      <c r="H201" s="144" t="s">
        <v>233</v>
      </c>
      <c r="I201" s="140" t="s">
        <v>124</v>
      </c>
      <c r="J201" s="142" t="s">
        <v>233</v>
      </c>
    </row>
    <row r="202" spans="1:10" ht="14" x14ac:dyDescent="0.15">
      <c r="A202" s="476" t="s">
        <v>164</v>
      </c>
      <c r="B202" s="145" t="s">
        <v>233</v>
      </c>
      <c r="C202" s="146">
        <v>0</v>
      </c>
      <c r="D202" s="147" t="s">
        <v>233</v>
      </c>
      <c r="E202" s="145" t="s">
        <v>233</v>
      </c>
      <c r="F202" s="146">
        <v>-0.11774056352102562</v>
      </c>
      <c r="G202" s="147" t="s">
        <v>233</v>
      </c>
      <c r="H202" s="145" t="s">
        <v>233</v>
      </c>
      <c r="I202" s="146">
        <v>-8.3786167240791742E-2</v>
      </c>
      <c r="J202" s="147" t="s">
        <v>233</v>
      </c>
    </row>
    <row r="203" spans="1:10" ht="28" x14ac:dyDescent="0.15">
      <c r="A203" s="469" t="s">
        <v>873</v>
      </c>
      <c r="B203" s="133">
        <v>0</v>
      </c>
      <c r="C203" s="134">
        <v>4.7E-2</v>
      </c>
      <c r="D203" s="135">
        <v>4.7E-2</v>
      </c>
      <c r="E203" s="133">
        <v>7.0000000000000007E-2</v>
      </c>
      <c r="F203" s="134">
        <v>0.13400000000000001</v>
      </c>
      <c r="G203" s="135">
        <v>6.4000000000000001E-2</v>
      </c>
      <c r="H203" s="133">
        <v>3.9E-2</v>
      </c>
      <c r="I203" s="134">
        <v>8.5000000000000006E-2</v>
      </c>
      <c r="J203" s="135">
        <v>4.6000000000000006E-2</v>
      </c>
    </row>
    <row r="204" spans="1:10" ht="14" x14ac:dyDescent="0.15">
      <c r="A204" s="345" t="s">
        <v>100</v>
      </c>
      <c r="B204" s="121">
        <v>0.372</v>
      </c>
      <c r="C204" s="122">
        <v>0.46500000000000002</v>
      </c>
      <c r="D204" s="123">
        <v>9.3000000000000027E-2</v>
      </c>
      <c r="E204" s="121">
        <v>0.45800000000000002</v>
      </c>
      <c r="F204" s="122">
        <v>0.46500000000000002</v>
      </c>
      <c r="G204" s="123">
        <v>7.0000000000000062E-3</v>
      </c>
      <c r="H204" s="121">
        <v>0.41499999999999998</v>
      </c>
      <c r="I204" s="122">
        <v>0.45800000000000002</v>
      </c>
      <c r="J204" s="123">
        <v>4.3000000000000038E-2</v>
      </c>
    </row>
    <row r="205" spans="1:10" ht="14" x14ac:dyDescent="0.15">
      <c r="A205" s="345" t="s">
        <v>404</v>
      </c>
      <c r="B205" s="121">
        <v>0.628</v>
      </c>
      <c r="C205" s="122">
        <v>0.48799999999999999</v>
      </c>
      <c r="D205" s="123">
        <v>-0.14000000000000001</v>
      </c>
      <c r="E205" s="121">
        <v>0.47199999999999998</v>
      </c>
      <c r="F205" s="122">
        <v>0.40100000000000002</v>
      </c>
      <c r="G205" s="123">
        <v>-7.0999999999999952E-2</v>
      </c>
      <c r="H205" s="121">
        <v>0.54500000000000004</v>
      </c>
      <c r="I205" s="122">
        <v>0.45800000000000002</v>
      </c>
      <c r="J205" s="123">
        <v>-8.7000000000000022E-2</v>
      </c>
    </row>
    <row r="206" spans="1:10" ht="14" x14ac:dyDescent="0.15">
      <c r="A206" s="475" t="s">
        <v>244</v>
      </c>
      <c r="B206" s="136">
        <v>43</v>
      </c>
      <c r="C206" s="137">
        <v>43</v>
      </c>
      <c r="D206" s="138" t="s">
        <v>233</v>
      </c>
      <c r="E206" s="136">
        <v>142</v>
      </c>
      <c r="F206" s="137">
        <v>142</v>
      </c>
      <c r="G206" s="138" t="s">
        <v>233</v>
      </c>
      <c r="H206" s="136">
        <v>330</v>
      </c>
      <c r="I206" s="137">
        <v>330</v>
      </c>
      <c r="J206" s="138" t="s">
        <v>233</v>
      </c>
    </row>
    <row r="207" spans="1:10" ht="14" x14ac:dyDescent="0.15">
      <c r="A207" s="345" t="s">
        <v>182</v>
      </c>
      <c r="B207" s="139">
        <v>1.37</v>
      </c>
      <c r="C207" s="140">
        <v>1.56</v>
      </c>
      <c r="D207" s="141">
        <v>0.18999999999999995</v>
      </c>
      <c r="E207" s="139">
        <v>1.6</v>
      </c>
      <c r="F207" s="140">
        <v>1.73</v>
      </c>
      <c r="G207" s="141">
        <v>0.12999999999999989</v>
      </c>
      <c r="H207" s="139">
        <v>1.49</v>
      </c>
      <c r="I207" s="140">
        <v>1.63</v>
      </c>
      <c r="J207" s="141">
        <v>0.1399999999999999</v>
      </c>
    </row>
    <row r="208" spans="1:10" ht="14" x14ac:dyDescent="0.15">
      <c r="A208" s="345" t="s">
        <v>165</v>
      </c>
      <c r="B208" s="139">
        <v>0.49</v>
      </c>
      <c r="C208" s="140">
        <v>0.59</v>
      </c>
      <c r="D208" s="142" t="s">
        <v>233</v>
      </c>
      <c r="E208" s="139">
        <v>0.62</v>
      </c>
      <c r="F208" s="140">
        <v>0.68</v>
      </c>
      <c r="G208" s="142" t="s">
        <v>233</v>
      </c>
      <c r="H208" s="139">
        <v>0.56999999999999995</v>
      </c>
      <c r="I208" s="140">
        <v>0.64</v>
      </c>
      <c r="J208" s="142" t="s">
        <v>233</v>
      </c>
    </row>
    <row r="209" spans="1:10" ht="14" x14ac:dyDescent="0.15">
      <c r="A209" s="345" t="s">
        <v>245</v>
      </c>
      <c r="B209" s="144" t="s">
        <v>233</v>
      </c>
      <c r="C209" s="140" t="s">
        <v>124</v>
      </c>
      <c r="D209" s="142" t="s">
        <v>233</v>
      </c>
      <c r="E209" s="144" t="s">
        <v>233</v>
      </c>
      <c r="F209" s="140" t="s">
        <v>251</v>
      </c>
      <c r="G209" s="142" t="s">
        <v>233</v>
      </c>
      <c r="H209" s="144" t="s">
        <v>233</v>
      </c>
      <c r="I209" s="140" t="s">
        <v>222</v>
      </c>
      <c r="J209" s="142" t="s">
        <v>233</v>
      </c>
    </row>
    <row r="210" spans="1:10" ht="14" x14ac:dyDescent="0.15">
      <c r="A210" s="476" t="s">
        <v>164</v>
      </c>
      <c r="B210" s="145" t="s">
        <v>233</v>
      </c>
      <c r="C210" s="146">
        <v>0.25952236802274326</v>
      </c>
      <c r="D210" s="147" t="s">
        <v>233</v>
      </c>
      <c r="E210" s="145" t="s">
        <v>233</v>
      </c>
      <c r="F210" s="146">
        <v>0.18656991310520213</v>
      </c>
      <c r="G210" s="147" t="s">
        <v>233</v>
      </c>
      <c r="H210" s="145" t="s">
        <v>233</v>
      </c>
      <c r="I210" s="146">
        <v>0.21451381091053451</v>
      </c>
      <c r="J210" s="147" t="s">
        <v>233</v>
      </c>
    </row>
    <row r="211" spans="1:10" ht="28" x14ac:dyDescent="0.15">
      <c r="A211" s="477" t="s">
        <v>480</v>
      </c>
      <c r="B211" s="133">
        <v>0.17499999999999999</v>
      </c>
      <c r="C211" s="134">
        <v>0.3</v>
      </c>
      <c r="D211" s="135">
        <v>0.125</v>
      </c>
      <c r="E211" s="133">
        <v>0.28699999999999998</v>
      </c>
      <c r="F211" s="134">
        <v>0.35699999999999998</v>
      </c>
      <c r="G211" s="135">
        <v>7.0000000000000007E-2</v>
      </c>
      <c r="H211" s="133">
        <v>0.19900000000000001</v>
      </c>
      <c r="I211" s="134">
        <v>0.28799999999999998</v>
      </c>
      <c r="J211" s="135">
        <v>8.8999999999999968E-2</v>
      </c>
    </row>
    <row r="212" spans="1:10" ht="14" x14ac:dyDescent="0.15">
      <c r="A212" s="345" t="s">
        <v>100</v>
      </c>
      <c r="B212" s="121">
        <v>0.65</v>
      </c>
      <c r="C212" s="122">
        <v>0.52500000000000002</v>
      </c>
      <c r="D212" s="123">
        <v>-0.125</v>
      </c>
      <c r="E212" s="121">
        <v>0.57399999999999995</v>
      </c>
      <c r="F212" s="122">
        <v>0.504</v>
      </c>
      <c r="G212" s="123">
        <v>-6.9999999999999951E-2</v>
      </c>
      <c r="H212" s="121">
        <v>0.57399999999999995</v>
      </c>
      <c r="I212" s="122">
        <v>0.54500000000000004</v>
      </c>
      <c r="J212" s="123">
        <v>-2.8999999999999915E-2</v>
      </c>
    </row>
    <row r="213" spans="1:10" ht="14" x14ac:dyDescent="0.15">
      <c r="A213" s="345" t="s">
        <v>404</v>
      </c>
      <c r="B213" s="121">
        <v>0.17499999999999999</v>
      </c>
      <c r="C213" s="122">
        <v>0.17499999999999999</v>
      </c>
      <c r="D213" s="123">
        <v>0</v>
      </c>
      <c r="E213" s="121">
        <v>0.14000000000000001</v>
      </c>
      <c r="F213" s="122">
        <v>0.14000000000000001</v>
      </c>
      <c r="G213" s="123">
        <v>0</v>
      </c>
      <c r="H213" s="121">
        <v>0.22800000000000001</v>
      </c>
      <c r="I213" s="122">
        <v>0.16700000000000001</v>
      </c>
      <c r="J213" s="123">
        <v>-6.0999999999999999E-2</v>
      </c>
    </row>
    <row r="214" spans="1:10" ht="14" x14ac:dyDescent="0.15">
      <c r="A214" s="475" t="s">
        <v>244</v>
      </c>
      <c r="B214" s="136">
        <v>40</v>
      </c>
      <c r="C214" s="137">
        <v>40</v>
      </c>
      <c r="D214" s="138" t="s">
        <v>233</v>
      </c>
      <c r="E214" s="136">
        <v>129</v>
      </c>
      <c r="F214" s="137">
        <v>129</v>
      </c>
      <c r="G214" s="138" t="s">
        <v>233</v>
      </c>
      <c r="H214" s="136">
        <v>312</v>
      </c>
      <c r="I214" s="137">
        <v>312</v>
      </c>
      <c r="J214" s="138" t="s">
        <v>233</v>
      </c>
    </row>
    <row r="215" spans="1:10" ht="14" x14ac:dyDescent="0.15">
      <c r="A215" s="345" t="s">
        <v>182</v>
      </c>
      <c r="B215" s="139">
        <v>2</v>
      </c>
      <c r="C215" s="140">
        <v>2.13</v>
      </c>
      <c r="D215" s="141">
        <v>0.12999999999999989</v>
      </c>
      <c r="E215" s="139">
        <v>2.15</v>
      </c>
      <c r="F215" s="140">
        <v>2.2200000000000002</v>
      </c>
      <c r="G215" s="141">
        <v>7.0000000000000284E-2</v>
      </c>
      <c r="H215" s="139">
        <v>1.97</v>
      </c>
      <c r="I215" s="140">
        <v>2.12</v>
      </c>
      <c r="J215" s="141">
        <v>0.15000000000000013</v>
      </c>
    </row>
    <row r="216" spans="1:10" ht="14" x14ac:dyDescent="0.15">
      <c r="A216" s="345" t="s">
        <v>165</v>
      </c>
      <c r="B216" s="139">
        <v>0.6</v>
      </c>
      <c r="C216" s="140">
        <v>0.69</v>
      </c>
      <c r="D216" s="142" t="s">
        <v>233</v>
      </c>
      <c r="E216" s="139">
        <v>0.64</v>
      </c>
      <c r="F216" s="140">
        <v>0.67</v>
      </c>
      <c r="G216" s="142" t="s">
        <v>233</v>
      </c>
      <c r="H216" s="139">
        <v>0.65</v>
      </c>
      <c r="I216" s="140">
        <v>0.66</v>
      </c>
      <c r="J216" s="142" t="s">
        <v>233</v>
      </c>
    </row>
    <row r="217" spans="1:10" ht="14" x14ac:dyDescent="0.15">
      <c r="A217" s="345" t="s">
        <v>245</v>
      </c>
      <c r="B217" s="144" t="s">
        <v>233</v>
      </c>
      <c r="C217" s="140" t="s">
        <v>124</v>
      </c>
      <c r="D217" s="142" t="s">
        <v>233</v>
      </c>
      <c r="E217" s="144" t="s">
        <v>233</v>
      </c>
      <c r="F217" s="140" t="s">
        <v>124</v>
      </c>
      <c r="G217" s="142" t="s">
        <v>233</v>
      </c>
      <c r="H217" s="144" t="s">
        <v>233</v>
      </c>
      <c r="I217" s="140" t="s">
        <v>222</v>
      </c>
      <c r="J217" s="142" t="s">
        <v>233</v>
      </c>
    </row>
    <row r="218" spans="1:10" ht="14" x14ac:dyDescent="0.15">
      <c r="A218" s="476" t="s">
        <v>164</v>
      </c>
      <c r="B218" s="145" t="s">
        <v>233</v>
      </c>
      <c r="C218" s="146">
        <v>0.20062497770564161</v>
      </c>
      <c r="D218" s="147" t="s">
        <v>233</v>
      </c>
      <c r="E218" s="145" t="s">
        <v>233</v>
      </c>
      <c r="F218" s="146">
        <v>0.1054802000721501</v>
      </c>
      <c r="G218" s="147" t="s">
        <v>233</v>
      </c>
      <c r="H218" s="145" t="s">
        <v>233</v>
      </c>
      <c r="I218" s="146">
        <v>0.21461702031913199</v>
      </c>
      <c r="J218" s="147" t="s">
        <v>233</v>
      </c>
    </row>
    <row r="219" spans="1:10" ht="28" x14ac:dyDescent="0.15">
      <c r="A219" s="477" t="s">
        <v>672</v>
      </c>
      <c r="B219" s="133">
        <v>9.8000000000000004E-2</v>
      </c>
      <c r="C219" s="134">
        <v>0.14599999999999999</v>
      </c>
      <c r="D219" s="135">
        <v>4.7999999999999987E-2</v>
      </c>
      <c r="E219" s="133">
        <v>0.22900000000000001</v>
      </c>
      <c r="F219" s="134">
        <v>0.40500000000000003</v>
      </c>
      <c r="G219" s="135">
        <v>0.17600000000000002</v>
      </c>
      <c r="H219" s="133">
        <v>0.13700000000000001</v>
      </c>
      <c r="I219" s="134">
        <v>0.245</v>
      </c>
      <c r="J219" s="135">
        <v>0.10799999999999998</v>
      </c>
    </row>
    <row r="220" spans="1:10" ht="14" x14ac:dyDescent="0.15">
      <c r="A220" s="345" t="s">
        <v>100</v>
      </c>
      <c r="B220" s="121">
        <v>4.9000000000000002E-2</v>
      </c>
      <c r="C220" s="122">
        <v>7.2999999999999995E-2</v>
      </c>
      <c r="D220" s="123">
        <v>2.3999999999999994E-2</v>
      </c>
      <c r="E220" s="121">
        <v>0.16800000000000001</v>
      </c>
      <c r="F220" s="122">
        <v>0.191</v>
      </c>
      <c r="G220" s="123">
        <v>2.2999999999999993E-2</v>
      </c>
      <c r="H220" s="121">
        <v>0.16200000000000001</v>
      </c>
      <c r="I220" s="122">
        <v>0.245</v>
      </c>
      <c r="J220" s="123">
        <v>8.299999999999999E-2</v>
      </c>
    </row>
    <row r="221" spans="1:10" ht="14" x14ac:dyDescent="0.15">
      <c r="A221" s="345" t="s">
        <v>404</v>
      </c>
      <c r="B221" s="121">
        <v>0.85399999999999998</v>
      </c>
      <c r="C221" s="122">
        <v>0.78</v>
      </c>
      <c r="D221" s="123">
        <v>-7.3999999999999955E-2</v>
      </c>
      <c r="E221" s="121">
        <v>0.60299999999999998</v>
      </c>
      <c r="F221" s="122">
        <v>0.40500000000000003</v>
      </c>
      <c r="G221" s="123">
        <v>-0.19799999999999995</v>
      </c>
      <c r="H221" s="121">
        <v>0.70099999999999996</v>
      </c>
      <c r="I221" s="122">
        <v>0.51</v>
      </c>
      <c r="J221" s="123">
        <v>-0.19099999999999995</v>
      </c>
    </row>
    <row r="222" spans="1:10" ht="14" x14ac:dyDescent="0.15">
      <c r="A222" s="475" t="s">
        <v>244</v>
      </c>
      <c r="B222" s="136">
        <v>41</v>
      </c>
      <c r="C222" s="137">
        <v>41</v>
      </c>
      <c r="D222" s="138" t="s">
        <v>233</v>
      </c>
      <c r="E222" s="136">
        <v>131</v>
      </c>
      <c r="F222" s="137">
        <v>131</v>
      </c>
      <c r="G222" s="138" t="s">
        <v>233</v>
      </c>
      <c r="H222" s="136">
        <v>314</v>
      </c>
      <c r="I222" s="137">
        <v>314</v>
      </c>
      <c r="J222" s="138" t="s">
        <v>233</v>
      </c>
    </row>
    <row r="223" spans="1:10" ht="14" x14ac:dyDescent="0.15">
      <c r="A223" s="345" t="s">
        <v>182</v>
      </c>
      <c r="B223" s="139">
        <v>1.24</v>
      </c>
      <c r="C223" s="140">
        <v>1.37</v>
      </c>
      <c r="D223" s="141">
        <v>0.13000000000000012</v>
      </c>
      <c r="E223" s="139">
        <v>1.63</v>
      </c>
      <c r="F223" s="140">
        <v>2</v>
      </c>
      <c r="G223" s="141">
        <v>0.37000000000000011</v>
      </c>
      <c r="H223" s="139">
        <v>1.44</v>
      </c>
      <c r="I223" s="140">
        <v>1.74</v>
      </c>
      <c r="J223" s="141">
        <v>0.30000000000000004</v>
      </c>
    </row>
    <row r="224" spans="1:10" ht="14" x14ac:dyDescent="0.15">
      <c r="A224" s="345" t="s">
        <v>165</v>
      </c>
      <c r="B224" s="139">
        <v>0.62</v>
      </c>
      <c r="C224" s="140">
        <v>0.73</v>
      </c>
      <c r="D224" s="142" t="s">
        <v>233</v>
      </c>
      <c r="E224" s="139">
        <v>0.84</v>
      </c>
      <c r="F224" s="140">
        <v>0.9</v>
      </c>
      <c r="G224" s="142" t="s">
        <v>233</v>
      </c>
      <c r="H224" s="139">
        <v>0.72</v>
      </c>
      <c r="I224" s="140">
        <v>0.83</v>
      </c>
      <c r="J224" s="142" t="s">
        <v>233</v>
      </c>
    </row>
    <row r="225" spans="1:10" ht="14" x14ac:dyDescent="0.15">
      <c r="A225" s="345" t="s">
        <v>245</v>
      </c>
      <c r="B225" s="144" t="s">
        <v>233</v>
      </c>
      <c r="C225" s="140" t="s">
        <v>124</v>
      </c>
      <c r="D225" s="142" t="s">
        <v>233</v>
      </c>
      <c r="E225" s="144" t="s">
        <v>233</v>
      </c>
      <c r="F225" s="140" t="s">
        <v>222</v>
      </c>
      <c r="G225" s="142" t="s">
        <v>233</v>
      </c>
      <c r="H225" s="144" t="s">
        <v>233</v>
      </c>
      <c r="I225" s="140" t="s">
        <v>222</v>
      </c>
      <c r="J225" s="142" t="s">
        <v>233</v>
      </c>
    </row>
    <row r="226" spans="1:10" ht="14" x14ac:dyDescent="0.15">
      <c r="A226" s="476" t="s">
        <v>164</v>
      </c>
      <c r="B226" s="145" t="s">
        <v>233</v>
      </c>
      <c r="C226" s="146">
        <v>0.16004851390193581</v>
      </c>
      <c r="D226" s="147" t="s">
        <v>233</v>
      </c>
      <c r="E226" s="145" t="s">
        <v>233</v>
      </c>
      <c r="F226" s="146">
        <v>0.41234301846579108</v>
      </c>
      <c r="G226" s="147" t="s">
        <v>233</v>
      </c>
      <c r="H226" s="145" t="s">
        <v>233</v>
      </c>
      <c r="I226" s="146">
        <v>0.35007560066426763</v>
      </c>
      <c r="J226" s="147" t="s">
        <v>233</v>
      </c>
    </row>
    <row r="227" spans="1:10" ht="28" x14ac:dyDescent="0.15">
      <c r="A227" s="477" t="s">
        <v>875</v>
      </c>
      <c r="B227" s="133">
        <v>0.23300000000000001</v>
      </c>
      <c r="C227" s="134">
        <v>0.30199999999999999</v>
      </c>
      <c r="D227" s="135">
        <v>6.8999999999999978E-2</v>
      </c>
      <c r="E227" s="133">
        <v>0.23899999999999999</v>
      </c>
      <c r="F227" s="134">
        <v>0.35199999999999998</v>
      </c>
      <c r="G227" s="135">
        <v>0.11299999999999999</v>
      </c>
      <c r="H227" s="133">
        <v>0.152</v>
      </c>
      <c r="I227" s="134">
        <v>0.22700000000000001</v>
      </c>
      <c r="J227" s="135">
        <v>7.5000000000000011E-2</v>
      </c>
    </row>
    <row r="228" spans="1:10" ht="14" x14ac:dyDescent="0.15">
      <c r="A228" s="345" t="s">
        <v>100</v>
      </c>
      <c r="B228" s="121">
        <v>0.55800000000000005</v>
      </c>
      <c r="C228" s="122">
        <v>0.442</v>
      </c>
      <c r="D228" s="123">
        <v>-0.11600000000000005</v>
      </c>
      <c r="E228" s="121">
        <v>0.61299999999999999</v>
      </c>
      <c r="F228" s="122">
        <v>0.41499999999999998</v>
      </c>
      <c r="G228" s="123">
        <v>-0.19800000000000001</v>
      </c>
      <c r="H228" s="121">
        <v>0.56399999999999995</v>
      </c>
      <c r="I228" s="122">
        <v>0.38500000000000001</v>
      </c>
      <c r="J228" s="123">
        <v>-0.17899999999999994</v>
      </c>
    </row>
    <row r="229" spans="1:10" ht="14" x14ac:dyDescent="0.15">
      <c r="A229" s="345" t="s">
        <v>404</v>
      </c>
      <c r="B229" s="121">
        <v>0.20899999999999999</v>
      </c>
      <c r="C229" s="122">
        <v>0.25600000000000001</v>
      </c>
      <c r="D229" s="123">
        <v>4.7000000000000014E-2</v>
      </c>
      <c r="E229" s="121">
        <v>0.14799999999999999</v>
      </c>
      <c r="F229" s="122">
        <v>0.23200000000000001</v>
      </c>
      <c r="G229" s="123">
        <v>8.4000000000000019E-2</v>
      </c>
      <c r="H229" s="121">
        <v>0.28499999999999998</v>
      </c>
      <c r="I229" s="122">
        <v>0.38800000000000001</v>
      </c>
      <c r="J229" s="123">
        <v>0.10300000000000004</v>
      </c>
    </row>
    <row r="230" spans="1:10" ht="14" x14ac:dyDescent="0.15">
      <c r="A230" s="475" t="s">
        <v>244</v>
      </c>
      <c r="B230" s="136">
        <v>43</v>
      </c>
      <c r="C230" s="137">
        <v>43</v>
      </c>
      <c r="D230" s="138" t="s">
        <v>233</v>
      </c>
      <c r="E230" s="136">
        <v>142</v>
      </c>
      <c r="F230" s="137">
        <v>142</v>
      </c>
      <c r="G230" s="138" t="s">
        <v>233</v>
      </c>
      <c r="H230" s="136">
        <v>330</v>
      </c>
      <c r="I230" s="137">
        <v>330</v>
      </c>
      <c r="J230" s="138" t="s">
        <v>233</v>
      </c>
    </row>
    <row r="231" spans="1:10" ht="14" x14ac:dyDescent="0.15">
      <c r="A231" s="345" t="s">
        <v>182</v>
      </c>
      <c r="B231" s="139">
        <v>2.02</v>
      </c>
      <c r="C231" s="140">
        <v>2.0499999999999998</v>
      </c>
      <c r="D231" s="141">
        <v>2.9999999999999805E-2</v>
      </c>
      <c r="E231" s="139">
        <v>2.09</v>
      </c>
      <c r="F231" s="140">
        <v>2.12</v>
      </c>
      <c r="G231" s="141">
        <v>3.0000000000000249E-2</v>
      </c>
      <c r="H231" s="139">
        <v>1.87</v>
      </c>
      <c r="I231" s="140">
        <v>1.84</v>
      </c>
      <c r="J231" s="141">
        <v>-3.0000000000000027E-2</v>
      </c>
    </row>
    <row r="232" spans="1:10" ht="14" x14ac:dyDescent="0.15">
      <c r="A232" s="345" t="s">
        <v>165</v>
      </c>
      <c r="B232" s="139">
        <v>0.67</v>
      </c>
      <c r="C232" s="140">
        <v>0.75</v>
      </c>
      <c r="D232" s="142" t="s">
        <v>233</v>
      </c>
      <c r="E232" s="139">
        <v>0.62</v>
      </c>
      <c r="F232" s="140">
        <v>0.76</v>
      </c>
      <c r="G232" s="142" t="s">
        <v>233</v>
      </c>
      <c r="H232" s="139">
        <v>0.65</v>
      </c>
      <c r="I232" s="140">
        <v>0.77</v>
      </c>
      <c r="J232" s="142" t="s">
        <v>233</v>
      </c>
    </row>
    <row r="233" spans="1:10" ht="14" x14ac:dyDescent="0.15">
      <c r="A233" s="345" t="s">
        <v>245</v>
      </c>
      <c r="B233" s="144" t="s">
        <v>233</v>
      </c>
      <c r="C233" s="140" t="s">
        <v>124</v>
      </c>
      <c r="D233" s="142" t="s">
        <v>233</v>
      </c>
      <c r="E233" s="144" t="s">
        <v>233</v>
      </c>
      <c r="F233" s="140" t="s">
        <v>124</v>
      </c>
      <c r="G233" s="142" t="s">
        <v>233</v>
      </c>
      <c r="H233" s="144" t="s">
        <v>233</v>
      </c>
      <c r="I233" s="140" t="s">
        <v>124</v>
      </c>
      <c r="J233" s="142" t="s">
        <v>233</v>
      </c>
    </row>
    <row r="234" spans="1:10" ht="14" x14ac:dyDescent="0.15">
      <c r="A234" s="476" t="s">
        <v>164</v>
      </c>
      <c r="B234" s="145" t="s">
        <v>233</v>
      </c>
      <c r="C234" s="146">
        <v>3.7432698226974051E-2</v>
      </c>
      <c r="D234" s="147" t="s">
        <v>233</v>
      </c>
      <c r="E234" s="145" t="s">
        <v>233</v>
      </c>
      <c r="F234" s="146">
        <v>3.6764387143215421E-2</v>
      </c>
      <c r="G234" s="147" t="s">
        <v>233</v>
      </c>
      <c r="H234" s="145" t="s">
        <v>233</v>
      </c>
      <c r="I234" s="146">
        <v>-3.7131972598691505E-2</v>
      </c>
      <c r="J234" s="147" t="s">
        <v>233</v>
      </c>
    </row>
    <row r="235" spans="1:10" ht="28" x14ac:dyDescent="0.15">
      <c r="A235" s="469" t="s">
        <v>767</v>
      </c>
      <c r="B235" s="133">
        <v>7.0000000000000007E-2</v>
      </c>
      <c r="C235" s="134">
        <v>0</v>
      </c>
      <c r="D235" s="135">
        <v>-7.0000000000000007E-2</v>
      </c>
      <c r="E235" s="133">
        <v>5.7000000000000002E-2</v>
      </c>
      <c r="F235" s="134">
        <v>3.5000000000000003E-2</v>
      </c>
      <c r="G235" s="135">
        <v>-2.1999999999999999E-2</v>
      </c>
      <c r="H235" s="133">
        <v>0.03</v>
      </c>
      <c r="I235" s="134">
        <v>0.03</v>
      </c>
      <c r="J235" s="135">
        <v>0</v>
      </c>
    </row>
    <row r="236" spans="1:10" ht="14" x14ac:dyDescent="0.15">
      <c r="A236" s="345" t="s">
        <v>100</v>
      </c>
      <c r="B236" s="121">
        <v>0.34899999999999998</v>
      </c>
      <c r="C236" s="122">
        <v>0.186</v>
      </c>
      <c r="D236" s="123">
        <v>-0.16299999999999998</v>
      </c>
      <c r="E236" s="121">
        <v>0.32600000000000001</v>
      </c>
      <c r="F236" s="122">
        <v>0.27700000000000002</v>
      </c>
      <c r="G236" s="123">
        <v>-4.8999999999999988E-2</v>
      </c>
      <c r="H236" s="121">
        <v>0.25800000000000001</v>
      </c>
      <c r="I236" s="122">
        <v>0.249</v>
      </c>
      <c r="J236" s="123">
        <v>-9.000000000000008E-3</v>
      </c>
    </row>
    <row r="237" spans="1:10" ht="14" x14ac:dyDescent="0.15">
      <c r="A237" s="345" t="s">
        <v>404</v>
      </c>
      <c r="B237" s="121">
        <v>0.58099999999999996</v>
      </c>
      <c r="C237" s="122">
        <v>0.81399999999999995</v>
      </c>
      <c r="D237" s="123">
        <v>0.23299999999999998</v>
      </c>
      <c r="E237" s="121">
        <v>0.61699999999999999</v>
      </c>
      <c r="F237" s="122">
        <v>0.68799999999999994</v>
      </c>
      <c r="G237" s="123">
        <v>7.0999999999999952E-2</v>
      </c>
      <c r="H237" s="121">
        <v>0.71099999999999997</v>
      </c>
      <c r="I237" s="122">
        <v>0.72</v>
      </c>
      <c r="J237" s="123">
        <v>9.000000000000008E-3</v>
      </c>
    </row>
    <row r="238" spans="1:10" ht="14" x14ac:dyDescent="0.15">
      <c r="A238" s="475" t="s">
        <v>244</v>
      </c>
      <c r="B238" s="136">
        <v>43</v>
      </c>
      <c r="C238" s="137">
        <v>43</v>
      </c>
      <c r="D238" s="138" t="s">
        <v>233</v>
      </c>
      <c r="E238" s="136">
        <v>141</v>
      </c>
      <c r="F238" s="137">
        <v>141</v>
      </c>
      <c r="G238" s="138" t="s">
        <v>233</v>
      </c>
      <c r="H238" s="136">
        <v>329</v>
      </c>
      <c r="I238" s="137">
        <v>329</v>
      </c>
      <c r="J238" s="138" t="s">
        <v>233</v>
      </c>
    </row>
    <row r="239" spans="1:10" ht="14" x14ac:dyDescent="0.15">
      <c r="A239" s="345" t="s">
        <v>182</v>
      </c>
      <c r="B239" s="139">
        <v>1.49</v>
      </c>
      <c r="C239" s="140">
        <v>1.19</v>
      </c>
      <c r="D239" s="141">
        <v>-0.30000000000000004</v>
      </c>
      <c r="E239" s="139">
        <v>1.44</v>
      </c>
      <c r="F239" s="140">
        <v>1.35</v>
      </c>
      <c r="G239" s="141">
        <v>-8.9999999999999858E-2</v>
      </c>
      <c r="H239" s="139">
        <v>1.32</v>
      </c>
      <c r="I239" s="140">
        <v>1.31</v>
      </c>
      <c r="J239" s="141">
        <v>-1.0000000000000009E-2</v>
      </c>
    </row>
    <row r="240" spans="1:10" ht="14" x14ac:dyDescent="0.15">
      <c r="A240" s="345" t="s">
        <v>165</v>
      </c>
      <c r="B240" s="139">
        <v>0.63</v>
      </c>
      <c r="C240" s="140">
        <v>0.39</v>
      </c>
      <c r="D240" s="142" t="s">
        <v>233</v>
      </c>
      <c r="E240" s="139">
        <v>0.6</v>
      </c>
      <c r="F240" s="140">
        <v>0.55000000000000004</v>
      </c>
      <c r="G240" s="142" t="s">
        <v>233</v>
      </c>
      <c r="H240" s="139">
        <v>0.53</v>
      </c>
      <c r="I240" s="140">
        <v>0.52</v>
      </c>
      <c r="J240" s="142" t="s">
        <v>233</v>
      </c>
    </row>
    <row r="241" spans="1:10" ht="14" x14ac:dyDescent="0.15">
      <c r="A241" s="345" t="s">
        <v>245</v>
      </c>
      <c r="B241" s="144" t="s">
        <v>233</v>
      </c>
      <c r="C241" s="140" t="s">
        <v>221</v>
      </c>
      <c r="D241" s="142" t="s">
        <v>233</v>
      </c>
      <c r="E241" s="144" t="s">
        <v>233</v>
      </c>
      <c r="F241" s="140" t="s">
        <v>124</v>
      </c>
      <c r="G241" s="142" t="s">
        <v>233</v>
      </c>
      <c r="H241" s="144" t="s">
        <v>233</v>
      </c>
      <c r="I241" s="140" t="s">
        <v>124</v>
      </c>
      <c r="J241" s="142" t="s">
        <v>233</v>
      </c>
    </row>
    <row r="242" spans="1:10" ht="14" x14ac:dyDescent="0.15">
      <c r="A242" s="476" t="s">
        <v>164</v>
      </c>
      <c r="B242" s="145" t="s">
        <v>233</v>
      </c>
      <c r="C242" s="146">
        <v>-0.42356106231561697</v>
      </c>
      <c r="D242" s="147" t="s">
        <v>233</v>
      </c>
      <c r="E242" s="145" t="s">
        <v>233</v>
      </c>
      <c r="F242" s="146">
        <v>-0.14255547712010022</v>
      </c>
      <c r="G242" s="147" t="s">
        <v>233</v>
      </c>
      <c r="H242" s="145" t="s">
        <v>233</v>
      </c>
      <c r="I242" s="146">
        <v>-1.7192101018834123E-2</v>
      </c>
      <c r="J242" s="147" t="s">
        <v>233</v>
      </c>
    </row>
    <row r="243" spans="1:10" ht="56" x14ac:dyDescent="0.15">
      <c r="A243" s="469" t="s">
        <v>689</v>
      </c>
      <c r="B243" s="133">
        <v>0</v>
      </c>
      <c r="C243" s="134">
        <v>0.05</v>
      </c>
      <c r="D243" s="135">
        <v>0.05</v>
      </c>
      <c r="E243" s="133">
        <v>3.1E-2</v>
      </c>
      <c r="F243" s="134">
        <v>0.186</v>
      </c>
      <c r="G243" s="135">
        <v>0.155</v>
      </c>
      <c r="H243" s="133">
        <v>4.2000000000000003E-2</v>
      </c>
      <c r="I243" s="134">
        <v>0.11700000000000001</v>
      </c>
      <c r="J243" s="135">
        <v>7.5000000000000011E-2</v>
      </c>
    </row>
    <row r="244" spans="1:10" ht="14" x14ac:dyDescent="0.15">
      <c r="A244" s="345" t="s">
        <v>107</v>
      </c>
      <c r="B244" s="121">
        <v>2.5000000000000001E-2</v>
      </c>
      <c r="C244" s="122">
        <v>0.25</v>
      </c>
      <c r="D244" s="123">
        <v>0.22500000000000001</v>
      </c>
      <c r="E244" s="121">
        <v>6.2E-2</v>
      </c>
      <c r="F244" s="122">
        <v>0.14699999999999999</v>
      </c>
      <c r="G244" s="123">
        <v>8.4999999999999992E-2</v>
      </c>
      <c r="H244" s="121">
        <v>5.1999999999999998E-2</v>
      </c>
      <c r="I244" s="122">
        <v>9.4E-2</v>
      </c>
      <c r="J244" s="123">
        <v>4.2000000000000003E-2</v>
      </c>
    </row>
    <row r="245" spans="1:10" ht="14" x14ac:dyDescent="0.15">
      <c r="A245" s="345" t="s">
        <v>106</v>
      </c>
      <c r="B245" s="121">
        <v>0.15</v>
      </c>
      <c r="C245" s="122">
        <v>0.2</v>
      </c>
      <c r="D245" s="123">
        <v>5.0000000000000017E-2</v>
      </c>
      <c r="E245" s="121">
        <v>0.14699999999999999</v>
      </c>
      <c r="F245" s="122">
        <v>0.217</v>
      </c>
      <c r="G245" s="123">
        <v>7.0000000000000007E-2</v>
      </c>
      <c r="H245" s="121">
        <v>0.153</v>
      </c>
      <c r="I245" s="122">
        <v>0.156</v>
      </c>
      <c r="J245" s="123">
        <v>3.0000000000000027E-3</v>
      </c>
    </row>
    <row r="246" spans="1:10" ht="14" x14ac:dyDescent="0.15">
      <c r="A246" s="345" t="s">
        <v>105</v>
      </c>
      <c r="B246" s="121">
        <v>0.25</v>
      </c>
      <c r="C246" s="122">
        <v>0.25</v>
      </c>
      <c r="D246" s="123">
        <v>0</v>
      </c>
      <c r="E246" s="121">
        <v>0.23300000000000001</v>
      </c>
      <c r="F246" s="122">
        <v>0.20200000000000001</v>
      </c>
      <c r="G246" s="123">
        <v>-3.1E-2</v>
      </c>
      <c r="H246" s="121">
        <v>0.26400000000000001</v>
      </c>
      <c r="I246" s="122">
        <v>0.27</v>
      </c>
      <c r="J246" s="123">
        <v>6.0000000000000053E-3</v>
      </c>
    </row>
    <row r="247" spans="1:10" ht="14" x14ac:dyDescent="0.15">
      <c r="A247" s="345" t="s">
        <v>104</v>
      </c>
      <c r="B247" s="121">
        <v>0.27500000000000002</v>
      </c>
      <c r="C247" s="122">
        <v>0.2</v>
      </c>
      <c r="D247" s="123">
        <v>-7.5000000000000011E-2</v>
      </c>
      <c r="E247" s="121">
        <v>0.24</v>
      </c>
      <c r="F247" s="122">
        <v>0.17799999999999999</v>
      </c>
      <c r="G247" s="123">
        <v>-6.2E-2</v>
      </c>
      <c r="H247" s="121">
        <v>0.254</v>
      </c>
      <c r="I247" s="122">
        <v>0.26400000000000001</v>
      </c>
      <c r="J247" s="123">
        <v>1.0000000000000009E-2</v>
      </c>
    </row>
    <row r="248" spans="1:10" ht="14" x14ac:dyDescent="0.15">
      <c r="A248" s="345" t="s">
        <v>103</v>
      </c>
      <c r="B248" s="121">
        <v>0.22500000000000001</v>
      </c>
      <c r="C248" s="122">
        <v>0.05</v>
      </c>
      <c r="D248" s="123">
        <v>-0.17499999999999999</v>
      </c>
      <c r="E248" s="121">
        <v>0.19400000000000001</v>
      </c>
      <c r="F248" s="122">
        <v>5.3999999999999999E-2</v>
      </c>
      <c r="G248" s="123">
        <v>-0.14000000000000001</v>
      </c>
      <c r="H248" s="121">
        <v>0.17599999999999999</v>
      </c>
      <c r="I248" s="122">
        <v>7.4999999999999997E-2</v>
      </c>
      <c r="J248" s="123">
        <v>-0.10099999999999999</v>
      </c>
    </row>
    <row r="249" spans="1:10" ht="14" x14ac:dyDescent="0.15">
      <c r="A249" s="345" t="s">
        <v>102</v>
      </c>
      <c r="B249" s="121">
        <v>0.05</v>
      </c>
      <c r="C249" s="122">
        <v>0</v>
      </c>
      <c r="D249" s="123">
        <v>-0.05</v>
      </c>
      <c r="E249" s="121">
        <v>6.2E-2</v>
      </c>
      <c r="F249" s="122">
        <v>0</v>
      </c>
      <c r="G249" s="123">
        <v>-6.2E-2</v>
      </c>
      <c r="H249" s="121">
        <v>4.2000000000000003E-2</v>
      </c>
      <c r="I249" s="122">
        <v>1.2999999999999999E-2</v>
      </c>
      <c r="J249" s="123">
        <v>-2.9000000000000005E-2</v>
      </c>
    </row>
    <row r="250" spans="1:10" ht="14" x14ac:dyDescent="0.15">
      <c r="A250" s="345" t="s">
        <v>99</v>
      </c>
      <c r="B250" s="121">
        <v>2.5000000000000001E-2</v>
      </c>
      <c r="C250" s="122">
        <v>0</v>
      </c>
      <c r="D250" s="123">
        <v>-2.5000000000000001E-2</v>
      </c>
      <c r="E250" s="121">
        <v>3.1E-2</v>
      </c>
      <c r="F250" s="122">
        <v>1.6E-2</v>
      </c>
      <c r="G250" s="123">
        <v>-1.4999999999999999E-2</v>
      </c>
      <c r="H250" s="121">
        <v>1.6E-2</v>
      </c>
      <c r="I250" s="122">
        <v>0.01</v>
      </c>
      <c r="J250" s="123">
        <v>-6.0000000000000001E-3</v>
      </c>
    </row>
    <row r="251" spans="1:10" ht="14" x14ac:dyDescent="0.15">
      <c r="A251" s="475" t="s">
        <v>244</v>
      </c>
      <c r="B251" s="136">
        <v>40</v>
      </c>
      <c r="C251" s="137">
        <v>40</v>
      </c>
      <c r="D251" s="138" t="s">
        <v>233</v>
      </c>
      <c r="E251" s="136">
        <v>129</v>
      </c>
      <c r="F251" s="137">
        <v>129</v>
      </c>
      <c r="G251" s="138" t="s">
        <v>233</v>
      </c>
      <c r="H251" s="136">
        <v>307</v>
      </c>
      <c r="I251" s="137">
        <v>307</v>
      </c>
      <c r="J251" s="138" t="s">
        <v>233</v>
      </c>
    </row>
    <row r="252" spans="1:10" ht="14" x14ac:dyDescent="0.15">
      <c r="A252" s="345" t="s">
        <v>182</v>
      </c>
      <c r="B252" s="139">
        <v>4.2300000000000004</v>
      </c>
      <c r="C252" s="140">
        <v>5.55</v>
      </c>
      <c r="D252" s="141">
        <v>1.3199999999999994</v>
      </c>
      <c r="E252" s="139">
        <v>4.43</v>
      </c>
      <c r="F252" s="140">
        <v>5.72</v>
      </c>
      <c r="G252" s="141">
        <v>1.29</v>
      </c>
      <c r="H252" s="139">
        <v>4.59</v>
      </c>
      <c r="I252" s="140">
        <v>5.21</v>
      </c>
      <c r="J252" s="141">
        <v>0.62000000000000011</v>
      </c>
    </row>
    <row r="253" spans="1:10" ht="14" x14ac:dyDescent="0.15">
      <c r="A253" s="345" t="s">
        <v>165</v>
      </c>
      <c r="B253" s="139">
        <v>1.31</v>
      </c>
      <c r="C253" s="140">
        <v>1.34</v>
      </c>
      <c r="D253" s="142" t="s">
        <v>233</v>
      </c>
      <c r="E253" s="139">
        <v>1.56</v>
      </c>
      <c r="F253" s="140">
        <v>1.62</v>
      </c>
      <c r="G253" s="142" t="s">
        <v>233</v>
      </c>
      <c r="H253" s="139">
        <v>1.48</v>
      </c>
      <c r="I253" s="140">
        <v>1.55</v>
      </c>
      <c r="J253" s="142" t="s">
        <v>233</v>
      </c>
    </row>
    <row r="254" spans="1:10" ht="14" x14ac:dyDescent="0.15">
      <c r="A254" s="345" t="s">
        <v>245</v>
      </c>
      <c r="B254" s="144" t="s">
        <v>233</v>
      </c>
      <c r="C254" s="140" t="s">
        <v>222</v>
      </c>
      <c r="D254" s="142" t="s">
        <v>233</v>
      </c>
      <c r="E254" s="144" t="s">
        <v>233</v>
      </c>
      <c r="F254" s="140" t="s">
        <v>222</v>
      </c>
      <c r="G254" s="142" t="s">
        <v>233</v>
      </c>
      <c r="H254" s="144" t="s">
        <v>233</v>
      </c>
      <c r="I254" s="140" t="s">
        <v>222</v>
      </c>
      <c r="J254" s="142" t="s">
        <v>233</v>
      </c>
    </row>
    <row r="255" spans="1:10" ht="14" x14ac:dyDescent="0.15">
      <c r="A255" s="476" t="s">
        <v>164</v>
      </c>
      <c r="B255" s="145" t="s">
        <v>233</v>
      </c>
      <c r="C255" s="146">
        <v>0.9798651137356682</v>
      </c>
      <c r="D255" s="147" t="s">
        <v>233</v>
      </c>
      <c r="E255" s="145" t="s">
        <v>233</v>
      </c>
      <c r="F255" s="146">
        <v>0.75386106044072054</v>
      </c>
      <c r="G255" s="147" t="s">
        <v>233</v>
      </c>
      <c r="H255" s="145" t="s">
        <v>233</v>
      </c>
      <c r="I255" s="146">
        <v>0.3536663054797291</v>
      </c>
      <c r="J255" s="147" t="s">
        <v>233</v>
      </c>
    </row>
    <row r="256" spans="1:10" ht="28" x14ac:dyDescent="0.15">
      <c r="A256" s="469" t="s">
        <v>317</v>
      </c>
      <c r="B256" s="133">
        <v>7.6999999999999999E-2</v>
      </c>
      <c r="C256" s="134">
        <v>0.23100000000000001</v>
      </c>
      <c r="D256" s="135">
        <v>0.15400000000000003</v>
      </c>
      <c r="E256" s="133">
        <v>9.4E-2</v>
      </c>
      <c r="F256" s="134">
        <v>0.13400000000000001</v>
      </c>
      <c r="G256" s="135">
        <v>4.0000000000000008E-2</v>
      </c>
      <c r="H256" s="133">
        <v>8.8999999999999996E-2</v>
      </c>
      <c r="I256" s="134">
        <v>0.184</v>
      </c>
      <c r="J256" s="135">
        <v>9.5000000000000001E-2</v>
      </c>
    </row>
    <row r="257" spans="1:10" ht="14" x14ac:dyDescent="0.15">
      <c r="A257" s="345" t="s">
        <v>107</v>
      </c>
      <c r="B257" s="121">
        <v>7.6999999999999999E-2</v>
      </c>
      <c r="C257" s="122">
        <v>0.128</v>
      </c>
      <c r="D257" s="123">
        <v>5.1000000000000004E-2</v>
      </c>
      <c r="E257" s="121">
        <v>9.4E-2</v>
      </c>
      <c r="F257" s="122">
        <v>0.126</v>
      </c>
      <c r="G257" s="123">
        <v>3.2000000000000001E-2</v>
      </c>
      <c r="H257" s="121">
        <v>8.8999999999999996E-2</v>
      </c>
      <c r="I257" s="122">
        <v>0.11799999999999999</v>
      </c>
      <c r="J257" s="123">
        <v>2.8999999999999998E-2</v>
      </c>
    </row>
    <row r="258" spans="1:10" ht="14" x14ac:dyDescent="0.15">
      <c r="A258" s="345" t="s">
        <v>106</v>
      </c>
      <c r="B258" s="121">
        <v>0.20499999999999999</v>
      </c>
      <c r="C258" s="122">
        <v>0.28199999999999997</v>
      </c>
      <c r="D258" s="123">
        <v>7.6999999999999985E-2</v>
      </c>
      <c r="E258" s="121">
        <v>0.13400000000000001</v>
      </c>
      <c r="F258" s="122">
        <v>0.21299999999999999</v>
      </c>
      <c r="G258" s="123">
        <v>7.8999999999999987E-2</v>
      </c>
      <c r="H258" s="121">
        <v>0.17699999999999999</v>
      </c>
      <c r="I258" s="122">
        <v>0.187</v>
      </c>
      <c r="J258" s="123">
        <v>1.0000000000000009E-2</v>
      </c>
    </row>
    <row r="259" spans="1:10" ht="14" x14ac:dyDescent="0.15">
      <c r="A259" s="345" t="s">
        <v>105</v>
      </c>
      <c r="B259" s="121">
        <v>0.20499999999999999</v>
      </c>
      <c r="C259" s="122">
        <v>0.23100000000000001</v>
      </c>
      <c r="D259" s="123">
        <v>2.6000000000000023E-2</v>
      </c>
      <c r="E259" s="121">
        <v>0.252</v>
      </c>
      <c r="F259" s="122">
        <v>0.29099999999999998</v>
      </c>
      <c r="G259" s="123">
        <v>3.8999999999999979E-2</v>
      </c>
      <c r="H259" s="121">
        <v>0.26900000000000002</v>
      </c>
      <c r="I259" s="122">
        <v>0.252</v>
      </c>
      <c r="J259" s="123">
        <v>-1.7000000000000015E-2</v>
      </c>
    </row>
    <row r="260" spans="1:10" ht="14" x14ac:dyDescent="0.15">
      <c r="A260" s="345" t="s">
        <v>104</v>
      </c>
      <c r="B260" s="121">
        <v>0.33300000000000002</v>
      </c>
      <c r="C260" s="122">
        <v>5.0999999999999997E-2</v>
      </c>
      <c r="D260" s="123">
        <v>-0.28200000000000003</v>
      </c>
      <c r="E260" s="121">
        <v>0.29899999999999999</v>
      </c>
      <c r="F260" s="122">
        <v>0.14199999999999999</v>
      </c>
      <c r="G260" s="123">
        <v>-0.157</v>
      </c>
      <c r="H260" s="121">
        <v>0.25900000000000001</v>
      </c>
      <c r="I260" s="122">
        <v>0.14799999999999999</v>
      </c>
      <c r="J260" s="123">
        <v>-0.11100000000000002</v>
      </c>
    </row>
    <row r="261" spans="1:10" ht="14" x14ac:dyDescent="0.15">
      <c r="A261" s="345" t="s">
        <v>103</v>
      </c>
      <c r="B261" s="121">
        <v>0.10299999999999999</v>
      </c>
      <c r="C261" s="122">
        <v>7.6999999999999999E-2</v>
      </c>
      <c r="D261" s="123">
        <v>-2.5999999999999995E-2</v>
      </c>
      <c r="E261" s="121">
        <v>7.0999999999999994E-2</v>
      </c>
      <c r="F261" s="122">
        <v>7.9000000000000001E-2</v>
      </c>
      <c r="G261" s="123">
        <v>8.0000000000000071E-3</v>
      </c>
      <c r="H261" s="121">
        <v>8.5000000000000006E-2</v>
      </c>
      <c r="I261" s="122">
        <v>9.1999999999999998E-2</v>
      </c>
      <c r="J261" s="123">
        <v>6.9999999999999923E-3</v>
      </c>
    </row>
    <row r="262" spans="1:10" ht="14" x14ac:dyDescent="0.15">
      <c r="A262" s="345" t="s">
        <v>102</v>
      </c>
      <c r="B262" s="121">
        <v>0</v>
      </c>
      <c r="C262" s="122">
        <v>0</v>
      </c>
      <c r="D262" s="123">
        <v>0</v>
      </c>
      <c r="E262" s="121">
        <v>4.7E-2</v>
      </c>
      <c r="F262" s="122">
        <v>8.0000000000000002E-3</v>
      </c>
      <c r="G262" s="123">
        <v>-3.9E-2</v>
      </c>
      <c r="H262" s="121">
        <v>0.03</v>
      </c>
      <c r="I262" s="122">
        <v>0.01</v>
      </c>
      <c r="J262" s="123">
        <v>-1.9999999999999997E-2</v>
      </c>
    </row>
    <row r="263" spans="1:10" ht="14" x14ac:dyDescent="0.15">
      <c r="A263" s="345" t="s">
        <v>99</v>
      </c>
      <c r="B263" s="121">
        <v>0</v>
      </c>
      <c r="C263" s="122">
        <v>0</v>
      </c>
      <c r="D263" s="123">
        <v>0</v>
      </c>
      <c r="E263" s="121">
        <v>8.0000000000000002E-3</v>
      </c>
      <c r="F263" s="122">
        <v>8.0000000000000002E-3</v>
      </c>
      <c r="G263" s="123">
        <v>0</v>
      </c>
      <c r="H263" s="121">
        <v>3.0000000000000001E-3</v>
      </c>
      <c r="I263" s="122">
        <v>0.01</v>
      </c>
      <c r="J263" s="123">
        <v>7.0000000000000001E-3</v>
      </c>
    </row>
    <row r="264" spans="1:10" ht="14" x14ac:dyDescent="0.15">
      <c r="A264" s="475" t="s">
        <v>244</v>
      </c>
      <c r="B264" s="136">
        <v>39</v>
      </c>
      <c r="C264" s="137">
        <v>39</v>
      </c>
      <c r="D264" s="138" t="s">
        <v>233</v>
      </c>
      <c r="E264" s="136">
        <v>127</v>
      </c>
      <c r="F264" s="137">
        <v>127</v>
      </c>
      <c r="G264" s="138" t="s">
        <v>233</v>
      </c>
      <c r="H264" s="136">
        <v>305</v>
      </c>
      <c r="I264" s="137">
        <v>305</v>
      </c>
      <c r="J264" s="138" t="s">
        <v>233</v>
      </c>
    </row>
    <row r="265" spans="1:10" ht="14" x14ac:dyDescent="0.15">
      <c r="A265" s="345" t="s">
        <v>182</v>
      </c>
      <c r="B265" s="139">
        <v>5.05</v>
      </c>
      <c r="C265" s="140">
        <v>6.03</v>
      </c>
      <c r="D265" s="141">
        <v>0.98000000000000043</v>
      </c>
      <c r="E265" s="139">
        <v>4.99</v>
      </c>
      <c r="F265" s="140">
        <v>5.51</v>
      </c>
      <c r="G265" s="141">
        <v>0.51999999999999957</v>
      </c>
      <c r="H265" s="139">
        <v>5.09</v>
      </c>
      <c r="I265" s="140">
        <v>5.57</v>
      </c>
      <c r="J265" s="141">
        <v>0.48000000000000043</v>
      </c>
    </row>
    <row r="266" spans="1:10" ht="14" x14ac:dyDescent="0.15">
      <c r="A266" s="345" t="s">
        <v>165</v>
      </c>
      <c r="B266" s="139">
        <v>1.41</v>
      </c>
      <c r="C266" s="140">
        <v>1.5</v>
      </c>
      <c r="D266" s="142" t="s">
        <v>233</v>
      </c>
      <c r="E266" s="139">
        <v>1.59</v>
      </c>
      <c r="F266" s="140">
        <v>1.53</v>
      </c>
      <c r="G266" s="142" t="s">
        <v>233</v>
      </c>
      <c r="H266" s="139">
        <v>1.5</v>
      </c>
      <c r="I266" s="140">
        <v>1.66</v>
      </c>
      <c r="J266" s="142" t="s">
        <v>233</v>
      </c>
    </row>
    <row r="267" spans="1:10" ht="14" x14ac:dyDescent="0.15">
      <c r="A267" s="345" t="s">
        <v>245</v>
      </c>
      <c r="B267" s="144" t="s">
        <v>233</v>
      </c>
      <c r="C267" s="140" t="s">
        <v>221</v>
      </c>
      <c r="D267" s="142" t="s">
        <v>233</v>
      </c>
      <c r="E267" s="144" t="s">
        <v>233</v>
      </c>
      <c r="F267" s="140" t="s">
        <v>221</v>
      </c>
      <c r="G267" s="142" t="s">
        <v>233</v>
      </c>
      <c r="H267" s="144" t="s">
        <v>233</v>
      </c>
      <c r="I267" s="140" t="s">
        <v>222</v>
      </c>
      <c r="J267" s="142" t="s">
        <v>233</v>
      </c>
    </row>
    <row r="268" spans="1:10" ht="14" x14ac:dyDescent="0.15">
      <c r="A268" s="476" t="s">
        <v>164</v>
      </c>
      <c r="B268" s="145" t="s">
        <v>233</v>
      </c>
      <c r="C268" s="146">
        <v>0.55384875938821165</v>
      </c>
      <c r="D268" s="147" t="s">
        <v>233</v>
      </c>
      <c r="E268" s="145" t="s">
        <v>233</v>
      </c>
      <c r="F268" s="146">
        <v>0.27343161443539715</v>
      </c>
      <c r="G268" s="147" t="s">
        <v>233</v>
      </c>
      <c r="H268" s="145" t="s">
        <v>233</v>
      </c>
      <c r="I268" s="146">
        <v>0.24117465942664307</v>
      </c>
      <c r="J268" s="147" t="s">
        <v>233</v>
      </c>
    </row>
    <row r="269" spans="1:10" ht="28" x14ac:dyDescent="0.15">
      <c r="A269" s="477" t="s">
        <v>416</v>
      </c>
      <c r="B269" s="133">
        <v>2.5000000000000001E-2</v>
      </c>
      <c r="C269" s="134">
        <v>2.5000000000000001E-2</v>
      </c>
      <c r="D269" s="135">
        <v>0</v>
      </c>
      <c r="E269" s="133">
        <v>2.3E-2</v>
      </c>
      <c r="F269" s="134">
        <v>8.0000000000000002E-3</v>
      </c>
      <c r="G269" s="135">
        <v>-1.4999999999999999E-2</v>
      </c>
      <c r="H269" s="133">
        <v>1.6E-2</v>
      </c>
      <c r="I269" s="134">
        <v>0.02</v>
      </c>
      <c r="J269" s="135">
        <v>4.0000000000000001E-3</v>
      </c>
    </row>
    <row r="270" spans="1:10" ht="14" x14ac:dyDescent="0.15">
      <c r="A270" s="345" t="s">
        <v>107</v>
      </c>
      <c r="B270" s="121">
        <v>2.5000000000000001E-2</v>
      </c>
      <c r="C270" s="122">
        <v>0</v>
      </c>
      <c r="D270" s="123">
        <v>-2.5000000000000001E-2</v>
      </c>
      <c r="E270" s="121">
        <v>4.7E-2</v>
      </c>
      <c r="F270" s="122">
        <v>0</v>
      </c>
      <c r="G270" s="123">
        <v>-4.7E-2</v>
      </c>
      <c r="H270" s="121">
        <v>2.3E-2</v>
      </c>
      <c r="I270" s="122">
        <v>2.3E-2</v>
      </c>
      <c r="J270" s="123">
        <v>0</v>
      </c>
    </row>
    <row r="271" spans="1:10" ht="14" x14ac:dyDescent="0.15">
      <c r="A271" s="345" t="s">
        <v>106</v>
      </c>
      <c r="B271" s="121">
        <v>0.1</v>
      </c>
      <c r="C271" s="122">
        <v>2.5000000000000001E-2</v>
      </c>
      <c r="D271" s="123">
        <v>-7.5000000000000011E-2</v>
      </c>
      <c r="E271" s="121">
        <v>7.0000000000000007E-2</v>
      </c>
      <c r="F271" s="122">
        <v>1.6E-2</v>
      </c>
      <c r="G271" s="123">
        <v>-5.4000000000000006E-2</v>
      </c>
      <c r="H271" s="121">
        <v>7.5999999999999998E-2</v>
      </c>
      <c r="I271" s="122">
        <v>3.9E-2</v>
      </c>
      <c r="J271" s="123">
        <v>-3.6999999999999998E-2</v>
      </c>
    </row>
    <row r="272" spans="1:10" ht="14" x14ac:dyDescent="0.15">
      <c r="A272" s="345" t="s">
        <v>105</v>
      </c>
      <c r="B272" s="121">
        <v>0.15</v>
      </c>
      <c r="C272" s="122">
        <v>0.2</v>
      </c>
      <c r="D272" s="123">
        <v>5.0000000000000017E-2</v>
      </c>
      <c r="E272" s="121">
        <v>0.156</v>
      </c>
      <c r="F272" s="122">
        <v>9.4E-2</v>
      </c>
      <c r="G272" s="123">
        <v>-6.2E-2</v>
      </c>
      <c r="H272" s="121">
        <v>0.13200000000000001</v>
      </c>
      <c r="I272" s="122">
        <v>0.112</v>
      </c>
      <c r="J272" s="123">
        <v>-2.0000000000000004E-2</v>
      </c>
    </row>
    <row r="273" spans="1:10" ht="14" x14ac:dyDescent="0.15">
      <c r="A273" s="345" t="s">
        <v>104</v>
      </c>
      <c r="B273" s="121">
        <v>0.15</v>
      </c>
      <c r="C273" s="122">
        <v>0.35</v>
      </c>
      <c r="D273" s="123">
        <v>0.19999999999999998</v>
      </c>
      <c r="E273" s="121">
        <v>0.16400000000000001</v>
      </c>
      <c r="F273" s="122">
        <v>0.26600000000000001</v>
      </c>
      <c r="G273" s="123">
        <v>0.10200000000000001</v>
      </c>
      <c r="H273" s="121">
        <v>0.21099999999999999</v>
      </c>
      <c r="I273" s="122">
        <v>0.27600000000000002</v>
      </c>
      <c r="J273" s="123">
        <v>6.500000000000003E-2</v>
      </c>
    </row>
    <row r="274" spans="1:10" ht="14" x14ac:dyDescent="0.15">
      <c r="A274" s="345" t="s">
        <v>103</v>
      </c>
      <c r="B274" s="121">
        <v>0.32500000000000001</v>
      </c>
      <c r="C274" s="122">
        <v>0.3</v>
      </c>
      <c r="D274" s="123">
        <v>-2.5000000000000022E-2</v>
      </c>
      <c r="E274" s="121">
        <v>0.313</v>
      </c>
      <c r="F274" s="122">
        <v>0.23400000000000001</v>
      </c>
      <c r="G274" s="123">
        <v>-7.8999999999999987E-2</v>
      </c>
      <c r="H274" s="121">
        <v>0.29899999999999999</v>
      </c>
      <c r="I274" s="122">
        <v>0.23400000000000001</v>
      </c>
      <c r="J274" s="123">
        <v>-6.4999999999999974E-2</v>
      </c>
    </row>
    <row r="275" spans="1:10" ht="14" x14ac:dyDescent="0.15">
      <c r="A275" s="345" t="s">
        <v>102</v>
      </c>
      <c r="B275" s="121">
        <v>0.05</v>
      </c>
      <c r="C275" s="122">
        <v>0.1</v>
      </c>
      <c r="D275" s="123">
        <v>0.05</v>
      </c>
      <c r="E275" s="121">
        <v>0.109</v>
      </c>
      <c r="F275" s="122">
        <v>0.19500000000000001</v>
      </c>
      <c r="G275" s="123">
        <v>8.6000000000000007E-2</v>
      </c>
      <c r="H275" s="121">
        <v>0.105</v>
      </c>
      <c r="I275" s="122">
        <v>0.13800000000000001</v>
      </c>
      <c r="J275" s="123">
        <v>3.3000000000000015E-2</v>
      </c>
    </row>
    <row r="276" spans="1:10" ht="14" x14ac:dyDescent="0.15">
      <c r="A276" s="345" t="s">
        <v>99</v>
      </c>
      <c r="B276" s="121">
        <v>0.17499999999999999</v>
      </c>
      <c r="C276" s="122">
        <v>0</v>
      </c>
      <c r="D276" s="123">
        <v>-0.17499999999999999</v>
      </c>
      <c r="E276" s="121">
        <v>0.11700000000000001</v>
      </c>
      <c r="F276" s="122">
        <v>0.188</v>
      </c>
      <c r="G276" s="123">
        <v>7.0999999999999994E-2</v>
      </c>
      <c r="H276" s="121">
        <v>0.13800000000000001</v>
      </c>
      <c r="I276" s="122">
        <v>0.158</v>
      </c>
      <c r="J276" s="123">
        <v>1.999999999999999E-2</v>
      </c>
    </row>
    <row r="277" spans="1:10" ht="14" x14ac:dyDescent="0.15">
      <c r="A277" s="475" t="s">
        <v>244</v>
      </c>
      <c r="B277" s="136">
        <v>40</v>
      </c>
      <c r="C277" s="137">
        <v>40</v>
      </c>
      <c r="D277" s="138" t="s">
        <v>233</v>
      </c>
      <c r="E277" s="136">
        <v>128</v>
      </c>
      <c r="F277" s="137">
        <v>128</v>
      </c>
      <c r="G277" s="138" t="s">
        <v>233</v>
      </c>
      <c r="H277" s="136">
        <v>304</v>
      </c>
      <c r="I277" s="137">
        <v>304</v>
      </c>
      <c r="J277" s="138" t="s">
        <v>233</v>
      </c>
    </row>
    <row r="278" spans="1:10" ht="14" x14ac:dyDescent="0.15">
      <c r="A278" s="345" t="s">
        <v>182</v>
      </c>
      <c r="B278" s="139">
        <v>3.58</v>
      </c>
      <c r="C278" s="140">
        <v>3.85</v>
      </c>
      <c r="D278" s="141">
        <v>0.27</v>
      </c>
      <c r="E278" s="139">
        <v>3.65</v>
      </c>
      <c r="F278" s="140">
        <v>2.97</v>
      </c>
      <c r="G278" s="141">
        <v>-0.67999999999999972</v>
      </c>
      <c r="H278" s="139">
        <v>3.49</v>
      </c>
      <c r="I278" s="140">
        <v>3.36</v>
      </c>
      <c r="J278" s="141">
        <v>-0.13000000000000034</v>
      </c>
    </row>
    <row r="279" spans="1:10" ht="14" x14ac:dyDescent="0.15">
      <c r="A279" s="345" t="s">
        <v>165</v>
      </c>
      <c r="B279" s="139">
        <v>1.78</v>
      </c>
      <c r="C279" s="140">
        <v>1.19</v>
      </c>
      <c r="D279" s="142" t="s">
        <v>233</v>
      </c>
      <c r="E279" s="139">
        <v>1.71</v>
      </c>
      <c r="F279" s="140">
        <v>1.39</v>
      </c>
      <c r="G279" s="142" t="s">
        <v>233</v>
      </c>
      <c r="H279" s="139">
        <v>1.62</v>
      </c>
      <c r="I279" s="140">
        <v>1.61</v>
      </c>
      <c r="J279" s="142" t="s">
        <v>233</v>
      </c>
    </row>
    <row r="280" spans="1:10" ht="14" x14ac:dyDescent="0.15">
      <c r="A280" s="345" t="s">
        <v>245</v>
      </c>
      <c r="B280" s="144" t="s">
        <v>233</v>
      </c>
      <c r="C280" s="140" t="s">
        <v>124</v>
      </c>
      <c r="D280" s="142" t="s">
        <v>233</v>
      </c>
      <c r="E280" s="144" t="s">
        <v>233</v>
      </c>
      <c r="F280" s="140" t="s">
        <v>222</v>
      </c>
      <c r="G280" s="142" t="s">
        <v>233</v>
      </c>
      <c r="H280" s="144" t="s">
        <v>233</v>
      </c>
      <c r="I280" s="140" t="s">
        <v>124</v>
      </c>
      <c r="J280" s="142" t="s">
        <v>233</v>
      </c>
    </row>
    <row r="281" spans="1:10" ht="14" x14ac:dyDescent="0.15">
      <c r="A281" s="476" t="s">
        <v>164</v>
      </c>
      <c r="B281" s="145" t="s">
        <v>233</v>
      </c>
      <c r="C281" s="146">
        <v>0.14905052104502559</v>
      </c>
      <c r="D281" s="147" t="s">
        <v>233</v>
      </c>
      <c r="E281" s="145" t="s">
        <v>233</v>
      </c>
      <c r="F281" s="146">
        <v>-0.35277750459434015</v>
      </c>
      <c r="G281" s="147" t="s">
        <v>233</v>
      </c>
      <c r="H281" s="145" t="s">
        <v>233</v>
      </c>
      <c r="I281" s="146">
        <v>-6.2421524336623214E-2</v>
      </c>
      <c r="J281" s="147" t="s">
        <v>233</v>
      </c>
    </row>
    <row r="282" spans="1:10" ht="28" x14ac:dyDescent="0.15">
      <c r="A282" s="477" t="s">
        <v>532</v>
      </c>
      <c r="B282" s="133">
        <v>0.15</v>
      </c>
      <c r="C282" s="134">
        <v>0.1</v>
      </c>
      <c r="D282" s="135">
        <v>-4.9999999999999989E-2</v>
      </c>
      <c r="E282" s="133">
        <v>0.15</v>
      </c>
      <c r="F282" s="134">
        <v>5.5E-2</v>
      </c>
      <c r="G282" s="135">
        <v>-9.5000000000000001E-2</v>
      </c>
      <c r="H282" s="133">
        <v>0.17</v>
      </c>
      <c r="I282" s="134">
        <v>7.9000000000000001E-2</v>
      </c>
      <c r="J282" s="135">
        <v>-9.1000000000000011E-2</v>
      </c>
    </row>
    <row r="283" spans="1:10" ht="14" x14ac:dyDescent="0.15">
      <c r="A283" s="345" t="s">
        <v>107</v>
      </c>
      <c r="B283" s="121">
        <v>0.125</v>
      </c>
      <c r="C283" s="122">
        <v>0.125</v>
      </c>
      <c r="D283" s="123">
        <v>0</v>
      </c>
      <c r="E283" s="121">
        <v>0.11</v>
      </c>
      <c r="F283" s="122">
        <v>7.0999999999999994E-2</v>
      </c>
      <c r="G283" s="123">
        <v>-3.9000000000000007E-2</v>
      </c>
      <c r="H283" s="121">
        <v>0.125</v>
      </c>
      <c r="I283" s="122">
        <v>7.9000000000000001E-2</v>
      </c>
      <c r="J283" s="123">
        <v>-4.5999999999999999E-2</v>
      </c>
    </row>
    <row r="284" spans="1:10" ht="14" x14ac:dyDescent="0.15">
      <c r="A284" s="345" t="s">
        <v>106</v>
      </c>
      <c r="B284" s="121">
        <v>0.22500000000000001</v>
      </c>
      <c r="C284" s="122">
        <v>7.4999999999999997E-2</v>
      </c>
      <c r="D284" s="123">
        <v>-0.15000000000000002</v>
      </c>
      <c r="E284" s="121">
        <v>0.157</v>
      </c>
      <c r="F284" s="122">
        <v>0.10199999999999999</v>
      </c>
      <c r="G284" s="123">
        <v>-5.5000000000000007E-2</v>
      </c>
      <c r="H284" s="121">
        <v>0.21</v>
      </c>
      <c r="I284" s="122">
        <v>0.14399999999999999</v>
      </c>
      <c r="J284" s="123">
        <v>-6.6000000000000003E-2</v>
      </c>
    </row>
    <row r="285" spans="1:10" ht="14" x14ac:dyDescent="0.15">
      <c r="A285" s="345" t="s">
        <v>105</v>
      </c>
      <c r="B285" s="121">
        <v>0.32500000000000001</v>
      </c>
      <c r="C285" s="122">
        <v>0.17499999999999999</v>
      </c>
      <c r="D285" s="123">
        <v>-0.15000000000000002</v>
      </c>
      <c r="E285" s="121">
        <v>0.24399999999999999</v>
      </c>
      <c r="F285" s="122">
        <v>0.14199999999999999</v>
      </c>
      <c r="G285" s="123">
        <v>-0.10200000000000001</v>
      </c>
      <c r="H285" s="121">
        <v>0.22</v>
      </c>
      <c r="I285" s="122">
        <v>0.20699999999999999</v>
      </c>
      <c r="J285" s="123">
        <v>-1.3000000000000012E-2</v>
      </c>
    </row>
    <row r="286" spans="1:10" ht="14" x14ac:dyDescent="0.15">
      <c r="A286" s="345" t="s">
        <v>104</v>
      </c>
      <c r="B286" s="121">
        <v>7.4999999999999997E-2</v>
      </c>
      <c r="C286" s="122">
        <v>0.3</v>
      </c>
      <c r="D286" s="123">
        <v>0.22499999999999998</v>
      </c>
      <c r="E286" s="121">
        <v>9.4E-2</v>
      </c>
      <c r="F286" s="122">
        <v>0.29099999999999998</v>
      </c>
      <c r="G286" s="123">
        <v>0.19699999999999998</v>
      </c>
      <c r="H286" s="121">
        <v>0.108</v>
      </c>
      <c r="I286" s="122">
        <v>0.24299999999999999</v>
      </c>
      <c r="J286" s="123">
        <v>0.13500000000000001</v>
      </c>
    </row>
    <row r="287" spans="1:10" ht="14" x14ac:dyDescent="0.15">
      <c r="A287" s="345" t="s">
        <v>103</v>
      </c>
      <c r="B287" s="121">
        <v>0.05</v>
      </c>
      <c r="C287" s="122">
        <v>7.4999999999999997E-2</v>
      </c>
      <c r="D287" s="123">
        <v>2.4999999999999994E-2</v>
      </c>
      <c r="E287" s="121">
        <v>0.11799999999999999</v>
      </c>
      <c r="F287" s="122">
        <v>0.189</v>
      </c>
      <c r="G287" s="123">
        <v>7.1000000000000008E-2</v>
      </c>
      <c r="H287" s="121">
        <v>9.5000000000000001E-2</v>
      </c>
      <c r="I287" s="122">
        <v>0.157</v>
      </c>
      <c r="J287" s="123">
        <v>6.2E-2</v>
      </c>
    </row>
    <row r="288" spans="1:10" ht="14" x14ac:dyDescent="0.15">
      <c r="A288" s="345" t="s">
        <v>102</v>
      </c>
      <c r="B288" s="121">
        <v>0.05</v>
      </c>
      <c r="C288" s="122">
        <v>0.15</v>
      </c>
      <c r="D288" s="123">
        <v>9.9999999999999992E-2</v>
      </c>
      <c r="E288" s="121">
        <v>5.5E-2</v>
      </c>
      <c r="F288" s="122">
        <v>0.11</v>
      </c>
      <c r="G288" s="123">
        <v>5.5E-2</v>
      </c>
      <c r="H288" s="121">
        <v>3.3000000000000002E-2</v>
      </c>
      <c r="I288" s="122">
        <v>5.1999999999999998E-2</v>
      </c>
      <c r="J288" s="123">
        <v>1.8999999999999996E-2</v>
      </c>
    </row>
    <row r="289" spans="1:10" ht="14" x14ac:dyDescent="0.15">
      <c r="A289" s="345" t="s">
        <v>99</v>
      </c>
      <c r="B289" s="121">
        <v>0</v>
      </c>
      <c r="C289" s="122">
        <v>0</v>
      </c>
      <c r="D289" s="123">
        <v>0</v>
      </c>
      <c r="E289" s="121">
        <v>7.0999999999999994E-2</v>
      </c>
      <c r="F289" s="122">
        <v>3.9E-2</v>
      </c>
      <c r="G289" s="123">
        <v>-3.1999999999999994E-2</v>
      </c>
      <c r="H289" s="121">
        <v>3.9E-2</v>
      </c>
      <c r="I289" s="122">
        <v>3.9E-2</v>
      </c>
      <c r="J289" s="123">
        <v>0</v>
      </c>
    </row>
    <row r="290" spans="1:10" ht="14" x14ac:dyDescent="0.15">
      <c r="A290" s="475" t="s">
        <v>244</v>
      </c>
      <c r="B290" s="136">
        <v>40</v>
      </c>
      <c r="C290" s="137">
        <v>40</v>
      </c>
      <c r="D290" s="138" t="s">
        <v>233</v>
      </c>
      <c r="E290" s="136">
        <v>127</v>
      </c>
      <c r="F290" s="137">
        <v>127</v>
      </c>
      <c r="G290" s="138" t="s">
        <v>233</v>
      </c>
      <c r="H290" s="136">
        <v>305</v>
      </c>
      <c r="I290" s="137">
        <v>305</v>
      </c>
      <c r="J290" s="138" t="s">
        <v>233</v>
      </c>
    </row>
    <row r="291" spans="1:10" ht="14" x14ac:dyDescent="0.15">
      <c r="A291" s="345" t="s">
        <v>182</v>
      </c>
      <c r="B291" s="139">
        <v>5.6</v>
      </c>
      <c r="C291" s="140">
        <v>4.7300000000000004</v>
      </c>
      <c r="D291" s="141">
        <v>-0.86999999999999922</v>
      </c>
      <c r="E291" s="139">
        <v>5.05</v>
      </c>
      <c r="F291" s="140">
        <v>4.25</v>
      </c>
      <c r="G291" s="141">
        <v>-0.79999999999999982</v>
      </c>
      <c r="H291" s="139">
        <v>5.42</v>
      </c>
      <c r="I291" s="140">
        <v>4.67</v>
      </c>
      <c r="J291" s="141">
        <v>-0.75</v>
      </c>
    </row>
    <row r="292" spans="1:10" ht="14" x14ac:dyDescent="0.15">
      <c r="A292" s="345" t="s">
        <v>165</v>
      </c>
      <c r="B292" s="139">
        <v>1.58</v>
      </c>
      <c r="C292" s="140">
        <v>1.85</v>
      </c>
      <c r="D292" s="142" t="s">
        <v>233</v>
      </c>
      <c r="E292" s="139">
        <v>2.04</v>
      </c>
      <c r="F292" s="140">
        <v>1.74</v>
      </c>
      <c r="G292" s="142" t="s">
        <v>233</v>
      </c>
      <c r="H292" s="139">
        <v>1.87</v>
      </c>
      <c r="I292" s="140">
        <v>1.74</v>
      </c>
      <c r="J292" s="142" t="s">
        <v>233</v>
      </c>
    </row>
    <row r="293" spans="1:10" ht="14" x14ac:dyDescent="0.15">
      <c r="A293" s="345" t="s">
        <v>245</v>
      </c>
      <c r="B293" s="144" t="s">
        <v>233</v>
      </c>
      <c r="C293" s="140" t="s">
        <v>251</v>
      </c>
      <c r="D293" s="142" t="s">
        <v>233</v>
      </c>
      <c r="E293" s="144" t="s">
        <v>233</v>
      </c>
      <c r="F293" s="140" t="s">
        <v>222</v>
      </c>
      <c r="G293" s="142" t="s">
        <v>233</v>
      </c>
      <c r="H293" s="144" t="s">
        <v>233</v>
      </c>
      <c r="I293" s="140" t="s">
        <v>222</v>
      </c>
      <c r="J293" s="142" t="s">
        <v>233</v>
      </c>
    </row>
    <row r="294" spans="1:10" ht="14" x14ac:dyDescent="0.15">
      <c r="A294" s="476" t="s">
        <v>164</v>
      </c>
      <c r="B294" s="145" t="s">
        <v>233</v>
      </c>
      <c r="C294" s="146">
        <v>-0.40680338973229702</v>
      </c>
      <c r="D294" s="147" t="s">
        <v>233</v>
      </c>
      <c r="E294" s="145" t="s">
        <v>233</v>
      </c>
      <c r="F294" s="146">
        <v>-0.43171115609049615</v>
      </c>
      <c r="G294" s="147" t="s">
        <v>233</v>
      </c>
      <c r="H294" s="145" t="s">
        <v>233</v>
      </c>
      <c r="I294" s="146">
        <v>-0.40450786079143097</v>
      </c>
      <c r="J294" s="147" t="s">
        <v>233</v>
      </c>
    </row>
    <row r="295" spans="1:10" ht="28" x14ac:dyDescent="0.15">
      <c r="A295" s="477" t="s">
        <v>876</v>
      </c>
      <c r="B295" s="133">
        <v>7.4999999999999997E-2</v>
      </c>
      <c r="C295" s="134">
        <v>2.5000000000000001E-2</v>
      </c>
      <c r="D295" s="135">
        <v>-4.9999999999999996E-2</v>
      </c>
      <c r="E295" s="133">
        <v>5.5E-2</v>
      </c>
      <c r="F295" s="134">
        <v>1.6E-2</v>
      </c>
      <c r="G295" s="135">
        <v>-3.9E-2</v>
      </c>
      <c r="H295" s="133">
        <v>6.2E-2</v>
      </c>
      <c r="I295" s="134">
        <v>1.2999999999999999E-2</v>
      </c>
      <c r="J295" s="135">
        <v>-4.9000000000000002E-2</v>
      </c>
    </row>
    <row r="296" spans="1:10" ht="14" x14ac:dyDescent="0.15">
      <c r="A296" s="345" t="s">
        <v>107</v>
      </c>
      <c r="B296" s="121">
        <v>2.5000000000000001E-2</v>
      </c>
      <c r="C296" s="122">
        <v>7.4999999999999997E-2</v>
      </c>
      <c r="D296" s="123">
        <v>4.9999999999999996E-2</v>
      </c>
      <c r="E296" s="121">
        <v>2.3E-2</v>
      </c>
      <c r="F296" s="122">
        <v>3.9E-2</v>
      </c>
      <c r="G296" s="123">
        <v>1.6E-2</v>
      </c>
      <c r="H296" s="121">
        <v>5.6000000000000001E-2</v>
      </c>
      <c r="I296" s="122">
        <v>3.9E-2</v>
      </c>
      <c r="J296" s="123">
        <v>-1.7000000000000001E-2</v>
      </c>
    </row>
    <row r="297" spans="1:10" ht="14" x14ac:dyDescent="0.15">
      <c r="A297" s="345" t="s">
        <v>106</v>
      </c>
      <c r="B297" s="121">
        <v>0.1</v>
      </c>
      <c r="C297" s="122">
        <v>0.25</v>
      </c>
      <c r="D297" s="123">
        <v>0.15</v>
      </c>
      <c r="E297" s="121">
        <v>8.5999999999999993E-2</v>
      </c>
      <c r="F297" s="122">
        <v>0.125</v>
      </c>
      <c r="G297" s="123">
        <v>3.9000000000000007E-2</v>
      </c>
      <c r="H297" s="121">
        <v>0.115</v>
      </c>
      <c r="I297" s="122">
        <v>8.8999999999999996E-2</v>
      </c>
      <c r="J297" s="123">
        <v>-2.6000000000000009E-2</v>
      </c>
    </row>
    <row r="298" spans="1:10" ht="14" x14ac:dyDescent="0.15">
      <c r="A298" s="345" t="s">
        <v>105</v>
      </c>
      <c r="B298" s="121">
        <v>0.2</v>
      </c>
      <c r="C298" s="122">
        <v>0.3</v>
      </c>
      <c r="D298" s="123">
        <v>9.9999999999999978E-2</v>
      </c>
      <c r="E298" s="121">
        <v>0.10199999999999999</v>
      </c>
      <c r="F298" s="122">
        <v>0.21099999999999999</v>
      </c>
      <c r="G298" s="123">
        <v>0.109</v>
      </c>
      <c r="H298" s="121">
        <v>0.121</v>
      </c>
      <c r="I298" s="122">
        <v>0.16700000000000001</v>
      </c>
      <c r="J298" s="123">
        <v>4.6000000000000013E-2</v>
      </c>
    </row>
    <row r="299" spans="1:10" ht="14" x14ac:dyDescent="0.15">
      <c r="A299" s="345" t="s">
        <v>104</v>
      </c>
      <c r="B299" s="121">
        <v>0.1</v>
      </c>
      <c r="C299" s="122">
        <v>0.15</v>
      </c>
      <c r="D299" s="123">
        <v>4.9999999999999989E-2</v>
      </c>
      <c r="E299" s="121">
        <v>0.125</v>
      </c>
      <c r="F299" s="122">
        <v>0.23400000000000001</v>
      </c>
      <c r="G299" s="123">
        <v>0.10900000000000001</v>
      </c>
      <c r="H299" s="121">
        <v>8.5000000000000006E-2</v>
      </c>
      <c r="I299" s="122">
        <v>0.17</v>
      </c>
      <c r="J299" s="123">
        <v>8.5000000000000006E-2</v>
      </c>
    </row>
    <row r="300" spans="1:10" ht="14" x14ac:dyDescent="0.15">
      <c r="A300" s="345" t="s">
        <v>103</v>
      </c>
      <c r="B300" s="121">
        <v>0.1</v>
      </c>
      <c r="C300" s="122">
        <v>0.05</v>
      </c>
      <c r="D300" s="123">
        <v>-0.05</v>
      </c>
      <c r="E300" s="121">
        <v>0.109</v>
      </c>
      <c r="F300" s="122">
        <v>7.8E-2</v>
      </c>
      <c r="G300" s="123">
        <v>-3.1E-2</v>
      </c>
      <c r="H300" s="121">
        <v>7.1999999999999995E-2</v>
      </c>
      <c r="I300" s="122">
        <v>7.1999999999999995E-2</v>
      </c>
      <c r="J300" s="123">
        <v>0</v>
      </c>
    </row>
    <row r="301" spans="1:10" ht="14" x14ac:dyDescent="0.15">
      <c r="A301" s="345" t="s">
        <v>102</v>
      </c>
      <c r="B301" s="121">
        <v>2.5000000000000001E-2</v>
      </c>
      <c r="C301" s="122">
        <v>2.5000000000000001E-2</v>
      </c>
      <c r="D301" s="123">
        <v>0</v>
      </c>
      <c r="E301" s="121">
        <v>3.9E-2</v>
      </c>
      <c r="F301" s="122">
        <v>2.3E-2</v>
      </c>
      <c r="G301" s="123">
        <v>-1.6E-2</v>
      </c>
      <c r="H301" s="121">
        <v>6.6000000000000003E-2</v>
      </c>
      <c r="I301" s="122">
        <v>2.3E-2</v>
      </c>
      <c r="J301" s="123">
        <v>-4.3000000000000003E-2</v>
      </c>
    </row>
    <row r="302" spans="1:10" ht="14" x14ac:dyDescent="0.15">
      <c r="A302" s="345" t="s">
        <v>99</v>
      </c>
      <c r="B302" s="121">
        <v>0.375</v>
      </c>
      <c r="C302" s="122">
        <v>0.125</v>
      </c>
      <c r="D302" s="123">
        <v>-0.25</v>
      </c>
      <c r="E302" s="121">
        <v>0.46100000000000002</v>
      </c>
      <c r="F302" s="122">
        <v>0.27300000000000002</v>
      </c>
      <c r="G302" s="123">
        <v>-0.188</v>
      </c>
      <c r="H302" s="121">
        <v>0.42299999999999999</v>
      </c>
      <c r="I302" s="122">
        <v>0.42599999999999999</v>
      </c>
      <c r="J302" s="123">
        <v>3.0000000000000027E-3</v>
      </c>
    </row>
    <row r="303" spans="1:10" ht="14" x14ac:dyDescent="0.15">
      <c r="A303" s="475" t="s">
        <v>244</v>
      </c>
      <c r="B303" s="136">
        <v>40</v>
      </c>
      <c r="C303" s="137">
        <v>40</v>
      </c>
      <c r="D303" s="138" t="s">
        <v>233</v>
      </c>
      <c r="E303" s="136">
        <v>128</v>
      </c>
      <c r="F303" s="137">
        <v>128</v>
      </c>
      <c r="G303" s="138" t="s">
        <v>233</v>
      </c>
      <c r="H303" s="136">
        <v>305</v>
      </c>
      <c r="I303" s="137">
        <v>305</v>
      </c>
      <c r="J303" s="138" t="s">
        <v>233</v>
      </c>
    </row>
    <row r="304" spans="1:10" ht="14" x14ac:dyDescent="0.15">
      <c r="A304" s="345" t="s">
        <v>182</v>
      </c>
      <c r="B304" s="139">
        <v>3.5</v>
      </c>
      <c r="C304" s="140">
        <v>4.6500000000000004</v>
      </c>
      <c r="D304" s="141">
        <v>1.1500000000000004</v>
      </c>
      <c r="E304" s="139">
        <v>2.99</v>
      </c>
      <c r="F304" s="140">
        <v>3.7</v>
      </c>
      <c r="G304" s="141">
        <v>0.71</v>
      </c>
      <c r="H304" s="139">
        <v>3.3</v>
      </c>
      <c r="I304" s="140">
        <v>3.12</v>
      </c>
      <c r="J304" s="141">
        <v>-0.17999999999999972</v>
      </c>
    </row>
    <row r="305" spans="1:10" ht="14" x14ac:dyDescent="0.15">
      <c r="A305" s="345" t="s">
        <v>165</v>
      </c>
      <c r="B305" s="139">
        <v>2.34</v>
      </c>
      <c r="C305" s="140">
        <v>1.82</v>
      </c>
      <c r="D305" s="142" t="s">
        <v>233</v>
      </c>
      <c r="E305" s="139">
        <v>2.23</v>
      </c>
      <c r="F305" s="140">
        <v>1.97</v>
      </c>
      <c r="G305" s="142" t="s">
        <v>233</v>
      </c>
      <c r="H305" s="139">
        <v>2.4</v>
      </c>
      <c r="I305" s="140">
        <v>2.08</v>
      </c>
      <c r="J305" s="142" t="s">
        <v>233</v>
      </c>
    </row>
    <row r="306" spans="1:10" ht="14" x14ac:dyDescent="0.15">
      <c r="A306" s="345" t="s">
        <v>245</v>
      </c>
      <c r="B306" s="144" t="s">
        <v>233</v>
      </c>
      <c r="C306" s="140" t="s">
        <v>251</v>
      </c>
      <c r="D306" s="142" t="s">
        <v>233</v>
      </c>
      <c r="E306" s="144" t="s">
        <v>233</v>
      </c>
      <c r="F306" s="140" t="s">
        <v>221</v>
      </c>
      <c r="G306" s="142" t="s">
        <v>233</v>
      </c>
      <c r="H306" s="144" t="s">
        <v>233</v>
      </c>
      <c r="I306" s="140" t="s">
        <v>124</v>
      </c>
      <c r="J306" s="142" t="s">
        <v>233</v>
      </c>
    </row>
    <row r="307" spans="1:10" ht="14" x14ac:dyDescent="0.15">
      <c r="A307" s="476" t="s">
        <v>164</v>
      </c>
      <c r="B307" s="145" t="s">
        <v>233</v>
      </c>
      <c r="C307" s="146">
        <v>0.39588240751946696</v>
      </c>
      <c r="D307" s="147" t="s">
        <v>233</v>
      </c>
      <c r="E307" s="145" t="s">
        <v>233</v>
      </c>
      <c r="F307" s="146">
        <v>0.25118133626445721</v>
      </c>
      <c r="G307" s="147" t="s">
        <v>233</v>
      </c>
      <c r="H307" s="145" t="s">
        <v>233</v>
      </c>
      <c r="I307" s="146">
        <v>-5.9582905815817301E-2</v>
      </c>
      <c r="J307" s="147" t="s">
        <v>233</v>
      </c>
    </row>
    <row r="308" spans="1:10" ht="56" x14ac:dyDescent="0.15">
      <c r="A308" s="477" t="s">
        <v>707</v>
      </c>
      <c r="B308" s="133">
        <v>0</v>
      </c>
      <c r="C308" s="134">
        <v>0</v>
      </c>
      <c r="D308" s="135">
        <v>0</v>
      </c>
      <c r="E308" s="133">
        <v>8.0000000000000002E-3</v>
      </c>
      <c r="F308" s="134">
        <v>0</v>
      </c>
      <c r="G308" s="135">
        <v>-8.0000000000000002E-3</v>
      </c>
      <c r="H308" s="133">
        <v>3.0000000000000001E-3</v>
      </c>
      <c r="I308" s="134">
        <v>3.0000000000000001E-3</v>
      </c>
      <c r="J308" s="135">
        <v>0</v>
      </c>
    </row>
    <row r="309" spans="1:10" ht="14" x14ac:dyDescent="0.15">
      <c r="A309" s="345" t="s">
        <v>107</v>
      </c>
      <c r="B309" s="121">
        <v>0</v>
      </c>
      <c r="C309" s="122">
        <v>0</v>
      </c>
      <c r="D309" s="123">
        <v>0</v>
      </c>
      <c r="E309" s="121">
        <v>0</v>
      </c>
      <c r="F309" s="122">
        <v>0</v>
      </c>
      <c r="G309" s="123">
        <v>0</v>
      </c>
      <c r="H309" s="121">
        <v>3.0000000000000001E-3</v>
      </c>
      <c r="I309" s="122">
        <v>7.0000000000000001E-3</v>
      </c>
      <c r="J309" s="123">
        <v>4.0000000000000001E-3</v>
      </c>
    </row>
    <row r="310" spans="1:10" ht="14" x14ac:dyDescent="0.15">
      <c r="A310" s="345" t="s">
        <v>106</v>
      </c>
      <c r="B310" s="121">
        <v>2.5000000000000001E-2</v>
      </c>
      <c r="C310" s="122">
        <v>0</v>
      </c>
      <c r="D310" s="123">
        <v>-2.5000000000000001E-2</v>
      </c>
      <c r="E310" s="121">
        <v>8.0000000000000002E-3</v>
      </c>
      <c r="F310" s="122">
        <v>8.0000000000000002E-3</v>
      </c>
      <c r="G310" s="123">
        <v>0</v>
      </c>
      <c r="H310" s="121">
        <v>1.2999999999999999E-2</v>
      </c>
      <c r="I310" s="122">
        <v>1.7000000000000001E-2</v>
      </c>
      <c r="J310" s="123">
        <v>4.0000000000000018E-3</v>
      </c>
    </row>
    <row r="311" spans="1:10" ht="14" x14ac:dyDescent="0.15">
      <c r="A311" s="345" t="s">
        <v>105</v>
      </c>
      <c r="B311" s="121">
        <v>0.05</v>
      </c>
      <c r="C311" s="122">
        <v>0</v>
      </c>
      <c r="D311" s="123">
        <v>-0.05</v>
      </c>
      <c r="E311" s="121">
        <v>3.1E-2</v>
      </c>
      <c r="F311" s="122">
        <v>0</v>
      </c>
      <c r="G311" s="123">
        <v>-3.1E-2</v>
      </c>
      <c r="H311" s="121">
        <v>7.5999999999999998E-2</v>
      </c>
      <c r="I311" s="122">
        <v>3.5999999999999997E-2</v>
      </c>
      <c r="J311" s="123">
        <v>-0.04</v>
      </c>
    </row>
    <row r="312" spans="1:10" ht="14" x14ac:dyDescent="0.15">
      <c r="A312" s="345" t="s">
        <v>104</v>
      </c>
      <c r="B312" s="121">
        <v>0.125</v>
      </c>
      <c r="C312" s="122">
        <v>7.4999999999999997E-2</v>
      </c>
      <c r="D312" s="123">
        <v>-0.05</v>
      </c>
      <c r="E312" s="121">
        <v>0.13400000000000001</v>
      </c>
      <c r="F312" s="122">
        <v>8.6999999999999994E-2</v>
      </c>
      <c r="G312" s="123">
        <v>-4.7000000000000014E-2</v>
      </c>
      <c r="H312" s="121">
        <v>0.20799999999999999</v>
      </c>
      <c r="I312" s="122">
        <v>0.11899999999999999</v>
      </c>
      <c r="J312" s="123">
        <v>-8.8999999999999996E-2</v>
      </c>
    </row>
    <row r="313" spans="1:10" ht="14" x14ac:dyDescent="0.15">
      <c r="A313" s="345" t="s">
        <v>103</v>
      </c>
      <c r="B313" s="121">
        <v>0.3</v>
      </c>
      <c r="C313" s="122">
        <v>0.22500000000000001</v>
      </c>
      <c r="D313" s="123">
        <v>-7.4999999999999983E-2</v>
      </c>
      <c r="E313" s="121">
        <v>0.32300000000000001</v>
      </c>
      <c r="F313" s="122">
        <v>0.13400000000000001</v>
      </c>
      <c r="G313" s="123">
        <v>-0.189</v>
      </c>
      <c r="H313" s="121">
        <v>0.307</v>
      </c>
      <c r="I313" s="122">
        <v>0.188</v>
      </c>
      <c r="J313" s="123">
        <v>-0.11899999999999999</v>
      </c>
    </row>
    <row r="314" spans="1:10" ht="14" x14ac:dyDescent="0.15">
      <c r="A314" s="345" t="s">
        <v>102</v>
      </c>
      <c r="B314" s="121">
        <v>0.15</v>
      </c>
      <c r="C314" s="122">
        <v>0.17499999999999999</v>
      </c>
      <c r="D314" s="123">
        <v>2.4999999999999994E-2</v>
      </c>
      <c r="E314" s="121">
        <v>0.157</v>
      </c>
      <c r="F314" s="122">
        <v>0.11799999999999999</v>
      </c>
      <c r="G314" s="123">
        <v>-3.9000000000000007E-2</v>
      </c>
      <c r="H314" s="121">
        <v>0.14899999999999999</v>
      </c>
      <c r="I314" s="122">
        <v>0.109</v>
      </c>
      <c r="J314" s="123">
        <v>-3.9999999999999994E-2</v>
      </c>
    </row>
    <row r="315" spans="1:10" ht="14" x14ac:dyDescent="0.15">
      <c r="A315" s="345" t="s">
        <v>99</v>
      </c>
      <c r="B315" s="121">
        <v>0.35</v>
      </c>
      <c r="C315" s="122">
        <v>0.52500000000000002</v>
      </c>
      <c r="D315" s="123">
        <v>0.17500000000000004</v>
      </c>
      <c r="E315" s="121">
        <v>0.33900000000000002</v>
      </c>
      <c r="F315" s="122">
        <v>0.65400000000000003</v>
      </c>
      <c r="G315" s="123">
        <v>0.315</v>
      </c>
      <c r="H315" s="121">
        <v>0.24099999999999999</v>
      </c>
      <c r="I315" s="122">
        <v>0.52100000000000002</v>
      </c>
      <c r="J315" s="123">
        <v>0.28000000000000003</v>
      </c>
    </row>
    <row r="316" spans="1:10" ht="14" x14ac:dyDescent="0.15">
      <c r="A316" s="475" t="s">
        <v>244</v>
      </c>
      <c r="B316" s="136">
        <v>40</v>
      </c>
      <c r="C316" s="137">
        <v>40</v>
      </c>
      <c r="D316" s="138" t="s">
        <v>233</v>
      </c>
      <c r="E316" s="136">
        <v>127</v>
      </c>
      <c r="F316" s="137">
        <v>127</v>
      </c>
      <c r="G316" s="138" t="s">
        <v>233</v>
      </c>
      <c r="H316" s="136">
        <v>303</v>
      </c>
      <c r="I316" s="137">
        <v>303</v>
      </c>
      <c r="J316" s="138" t="s">
        <v>233</v>
      </c>
    </row>
    <row r="317" spans="1:10" ht="14" x14ac:dyDescent="0.15">
      <c r="A317" s="345" t="s">
        <v>182</v>
      </c>
      <c r="B317" s="139">
        <v>2.4500000000000002</v>
      </c>
      <c r="C317" s="140">
        <v>1.85</v>
      </c>
      <c r="D317" s="141">
        <v>-0.60000000000000009</v>
      </c>
      <c r="E317" s="139">
        <v>2.4300000000000002</v>
      </c>
      <c r="F317" s="140">
        <v>1.69</v>
      </c>
      <c r="G317" s="141">
        <v>-0.74000000000000021</v>
      </c>
      <c r="H317" s="139">
        <v>2.8</v>
      </c>
      <c r="I317" s="140">
        <v>2.13</v>
      </c>
      <c r="J317" s="141">
        <v>-0.66999999999999993</v>
      </c>
    </row>
    <row r="318" spans="1:10" ht="14" x14ac:dyDescent="0.15">
      <c r="A318" s="345" t="s">
        <v>165</v>
      </c>
      <c r="B318" s="139">
        <v>1.36</v>
      </c>
      <c r="C318" s="140">
        <v>1.03</v>
      </c>
      <c r="D318" s="142" t="s">
        <v>233</v>
      </c>
      <c r="E318" s="139">
        <v>1.31</v>
      </c>
      <c r="F318" s="140">
        <v>1.08</v>
      </c>
      <c r="G318" s="142" t="s">
        <v>233</v>
      </c>
      <c r="H318" s="139">
        <v>1.36</v>
      </c>
      <c r="I318" s="140">
        <v>1.43</v>
      </c>
      <c r="J318" s="142" t="s">
        <v>233</v>
      </c>
    </row>
    <row r="319" spans="1:10" ht="14" x14ac:dyDescent="0.15">
      <c r="A319" s="345" t="s">
        <v>245</v>
      </c>
      <c r="B319" s="144" t="s">
        <v>233</v>
      </c>
      <c r="C319" s="140" t="s">
        <v>221</v>
      </c>
      <c r="D319" s="142" t="s">
        <v>233</v>
      </c>
      <c r="E319" s="144" t="s">
        <v>233</v>
      </c>
      <c r="F319" s="140" t="s">
        <v>222</v>
      </c>
      <c r="G319" s="142" t="s">
        <v>233</v>
      </c>
      <c r="H319" s="144" t="s">
        <v>233</v>
      </c>
      <c r="I319" s="140" t="s">
        <v>222</v>
      </c>
      <c r="J319" s="142" t="s">
        <v>233</v>
      </c>
    </row>
    <row r="320" spans="1:10" ht="14" x14ac:dyDescent="0.15">
      <c r="A320" s="476" t="s">
        <v>164</v>
      </c>
      <c r="B320" s="145" t="s">
        <v>233</v>
      </c>
      <c r="C320" s="146">
        <v>-0.43094580368566776</v>
      </c>
      <c r="D320" s="147" t="s">
        <v>233</v>
      </c>
      <c r="E320" s="145" t="s">
        <v>233</v>
      </c>
      <c r="F320" s="146">
        <v>-0.51872435996048105</v>
      </c>
      <c r="G320" s="147" t="s">
        <v>233</v>
      </c>
      <c r="H320" s="145" t="s">
        <v>233</v>
      </c>
      <c r="I320" s="146">
        <v>-0.39354240982651956</v>
      </c>
      <c r="J320" s="147" t="s">
        <v>233</v>
      </c>
    </row>
    <row r="321" spans="1:10" ht="28" x14ac:dyDescent="0.15">
      <c r="A321" s="469" t="s">
        <v>813</v>
      </c>
      <c r="B321" s="133">
        <v>0.1</v>
      </c>
      <c r="C321" s="134">
        <v>0.15</v>
      </c>
      <c r="D321" s="135">
        <v>4.9999999999999989E-2</v>
      </c>
      <c r="E321" s="133">
        <v>5.5E-2</v>
      </c>
      <c r="F321" s="134">
        <v>7.0000000000000007E-2</v>
      </c>
      <c r="G321" s="135">
        <v>1.5000000000000006E-2</v>
      </c>
      <c r="H321" s="133">
        <v>5.6000000000000001E-2</v>
      </c>
      <c r="I321" s="134">
        <v>8.3000000000000004E-2</v>
      </c>
      <c r="J321" s="135">
        <v>2.7000000000000003E-2</v>
      </c>
    </row>
    <row r="322" spans="1:10" ht="14" x14ac:dyDescent="0.15">
      <c r="A322" s="345" t="s">
        <v>107</v>
      </c>
      <c r="B322" s="121">
        <v>7.4999999999999997E-2</v>
      </c>
      <c r="C322" s="122">
        <v>2.5000000000000001E-2</v>
      </c>
      <c r="D322" s="123">
        <v>-4.9999999999999996E-2</v>
      </c>
      <c r="E322" s="121">
        <v>4.7E-2</v>
      </c>
      <c r="F322" s="122">
        <v>3.9E-2</v>
      </c>
      <c r="G322" s="123">
        <v>-8.0000000000000002E-3</v>
      </c>
      <c r="H322" s="121">
        <v>5.6000000000000001E-2</v>
      </c>
      <c r="I322" s="122">
        <v>8.8999999999999996E-2</v>
      </c>
      <c r="J322" s="123">
        <v>3.2999999999999995E-2</v>
      </c>
    </row>
    <row r="323" spans="1:10" ht="14" x14ac:dyDescent="0.15">
      <c r="A323" s="345" t="s">
        <v>106</v>
      </c>
      <c r="B323" s="121">
        <v>0.1</v>
      </c>
      <c r="C323" s="122">
        <v>0.15</v>
      </c>
      <c r="D323" s="123">
        <v>4.9999999999999989E-2</v>
      </c>
      <c r="E323" s="121">
        <v>0.125</v>
      </c>
      <c r="F323" s="122">
        <v>0.11700000000000001</v>
      </c>
      <c r="G323" s="123">
        <v>-7.9999999999999932E-3</v>
      </c>
      <c r="H323" s="121">
        <v>0.14899999999999999</v>
      </c>
      <c r="I323" s="122">
        <v>0.14199999999999999</v>
      </c>
      <c r="J323" s="123">
        <v>-7.0000000000000062E-3</v>
      </c>
    </row>
    <row r="324" spans="1:10" ht="14" x14ac:dyDescent="0.15">
      <c r="A324" s="345" t="s">
        <v>105</v>
      </c>
      <c r="B324" s="121">
        <v>0.15</v>
      </c>
      <c r="C324" s="122">
        <v>0.3</v>
      </c>
      <c r="D324" s="123">
        <v>0.15</v>
      </c>
      <c r="E324" s="121">
        <v>0.17199999999999999</v>
      </c>
      <c r="F324" s="122">
        <v>0.21099999999999999</v>
      </c>
      <c r="G324" s="123">
        <v>3.9000000000000007E-2</v>
      </c>
      <c r="H324" s="121">
        <v>0.20799999999999999</v>
      </c>
      <c r="I324" s="122">
        <v>0.188</v>
      </c>
      <c r="J324" s="123">
        <v>-1.999999999999999E-2</v>
      </c>
    </row>
    <row r="325" spans="1:10" ht="14" x14ac:dyDescent="0.15">
      <c r="A325" s="345" t="s">
        <v>104</v>
      </c>
      <c r="B325" s="121">
        <v>0.3</v>
      </c>
      <c r="C325" s="122">
        <v>0.22500000000000001</v>
      </c>
      <c r="D325" s="123">
        <v>-7.4999999999999983E-2</v>
      </c>
      <c r="E325" s="121">
        <v>0.28100000000000003</v>
      </c>
      <c r="F325" s="122">
        <v>0.28899999999999998</v>
      </c>
      <c r="G325" s="123">
        <v>7.9999999999999516E-3</v>
      </c>
      <c r="H325" s="121">
        <v>0.28699999999999998</v>
      </c>
      <c r="I325" s="122">
        <v>0.31</v>
      </c>
      <c r="J325" s="123">
        <v>2.300000000000002E-2</v>
      </c>
    </row>
    <row r="326" spans="1:10" ht="14" x14ac:dyDescent="0.15">
      <c r="A326" s="345" t="s">
        <v>103</v>
      </c>
      <c r="B326" s="121">
        <v>0.25</v>
      </c>
      <c r="C326" s="122">
        <v>0.1</v>
      </c>
      <c r="D326" s="123">
        <v>-0.15</v>
      </c>
      <c r="E326" s="121">
        <v>0.20300000000000001</v>
      </c>
      <c r="F326" s="122">
        <v>0.14099999999999999</v>
      </c>
      <c r="G326" s="123">
        <v>-6.2000000000000027E-2</v>
      </c>
      <c r="H326" s="121">
        <v>0.16200000000000001</v>
      </c>
      <c r="I326" s="122">
        <v>9.9000000000000005E-2</v>
      </c>
      <c r="J326" s="123">
        <v>-6.3E-2</v>
      </c>
    </row>
    <row r="327" spans="1:10" ht="14" x14ac:dyDescent="0.15">
      <c r="A327" s="345" t="s">
        <v>102</v>
      </c>
      <c r="B327" s="121">
        <v>0</v>
      </c>
      <c r="C327" s="122">
        <v>0.05</v>
      </c>
      <c r="D327" s="123">
        <v>0.05</v>
      </c>
      <c r="E327" s="121">
        <v>6.3E-2</v>
      </c>
      <c r="F327" s="122">
        <v>6.3E-2</v>
      </c>
      <c r="G327" s="123">
        <v>0</v>
      </c>
      <c r="H327" s="121">
        <v>5.6000000000000001E-2</v>
      </c>
      <c r="I327" s="122">
        <v>0.05</v>
      </c>
      <c r="J327" s="123">
        <v>-5.9999999999999984E-3</v>
      </c>
    </row>
    <row r="328" spans="1:10" ht="14" x14ac:dyDescent="0.15">
      <c r="A328" s="345" t="s">
        <v>99</v>
      </c>
      <c r="B328" s="121">
        <v>2.5000000000000001E-2</v>
      </c>
      <c r="C328" s="122">
        <v>0</v>
      </c>
      <c r="D328" s="123">
        <v>-2.5000000000000001E-2</v>
      </c>
      <c r="E328" s="121">
        <v>5.5E-2</v>
      </c>
      <c r="F328" s="122">
        <v>7.0000000000000007E-2</v>
      </c>
      <c r="G328" s="123">
        <v>1.5000000000000006E-2</v>
      </c>
      <c r="H328" s="121">
        <v>2.5999999999999999E-2</v>
      </c>
      <c r="I328" s="122">
        <v>0.04</v>
      </c>
      <c r="J328" s="123">
        <v>1.4000000000000002E-2</v>
      </c>
    </row>
    <row r="329" spans="1:10" ht="14" x14ac:dyDescent="0.15">
      <c r="A329" s="475" t="s">
        <v>244</v>
      </c>
      <c r="B329" s="136">
        <v>40</v>
      </c>
      <c r="C329" s="137">
        <v>40</v>
      </c>
      <c r="D329" s="138" t="s">
        <v>233</v>
      </c>
      <c r="E329" s="136">
        <v>128</v>
      </c>
      <c r="F329" s="137">
        <v>128</v>
      </c>
      <c r="G329" s="138" t="s">
        <v>233</v>
      </c>
      <c r="H329" s="136">
        <v>303</v>
      </c>
      <c r="I329" s="137">
        <v>303</v>
      </c>
      <c r="J329" s="138" t="s">
        <v>233</v>
      </c>
    </row>
    <row r="330" spans="1:10" ht="14" x14ac:dyDescent="0.15">
      <c r="A330" s="345" t="s">
        <v>182</v>
      </c>
      <c r="B330" s="139">
        <v>4.6500000000000004</v>
      </c>
      <c r="C330" s="140">
        <v>5.08</v>
      </c>
      <c r="D330" s="141">
        <v>0.42999999999999972</v>
      </c>
      <c r="E330" s="139">
        <v>4.29</v>
      </c>
      <c r="F330" s="140">
        <v>4.37</v>
      </c>
      <c r="G330" s="141">
        <v>8.0000000000000071E-2</v>
      </c>
      <c r="H330" s="139">
        <v>4.54</v>
      </c>
      <c r="I330" s="140">
        <v>4.75</v>
      </c>
      <c r="J330" s="141">
        <v>0.20999999999999996</v>
      </c>
    </row>
    <row r="331" spans="1:10" ht="14" x14ac:dyDescent="0.15">
      <c r="A331" s="345" t="s">
        <v>165</v>
      </c>
      <c r="B331" s="139">
        <v>1.72</v>
      </c>
      <c r="C331" s="140">
        <v>1.65</v>
      </c>
      <c r="D331" s="142" t="s">
        <v>233</v>
      </c>
      <c r="E331" s="139">
        <v>1.69</v>
      </c>
      <c r="F331" s="140">
        <v>1.75</v>
      </c>
      <c r="G331" s="142" t="s">
        <v>233</v>
      </c>
      <c r="H331" s="139">
        <v>1.59</v>
      </c>
      <c r="I331" s="140">
        <v>1.72</v>
      </c>
      <c r="J331" s="142" t="s">
        <v>233</v>
      </c>
    </row>
    <row r="332" spans="1:10" ht="14" x14ac:dyDescent="0.15">
      <c r="A332" s="345" t="s">
        <v>245</v>
      </c>
      <c r="B332" s="144" t="s">
        <v>233</v>
      </c>
      <c r="C332" s="140" t="s">
        <v>124</v>
      </c>
      <c r="D332" s="142" t="s">
        <v>233</v>
      </c>
      <c r="E332" s="144" t="s">
        <v>233</v>
      </c>
      <c r="F332" s="140" t="s">
        <v>124</v>
      </c>
      <c r="G332" s="142" t="s">
        <v>233</v>
      </c>
      <c r="H332" s="144" t="s">
        <v>233</v>
      </c>
      <c r="I332" s="140" t="s">
        <v>251</v>
      </c>
      <c r="J332" s="142" t="s">
        <v>233</v>
      </c>
    </row>
    <row r="333" spans="1:10" ht="14" x14ac:dyDescent="0.15">
      <c r="A333" s="476" t="s">
        <v>164</v>
      </c>
      <c r="B333" s="145" t="s">
        <v>233</v>
      </c>
      <c r="C333" s="146">
        <v>0.20609330770284562</v>
      </c>
      <c r="D333" s="147" t="s">
        <v>233</v>
      </c>
      <c r="E333" s="145" t="s">
        <v>233</v>
      </c>
      <c r="F333" s="146">
        <v>4.3927652990260385E-2</v>
      </c>
      <c r="G333" s="147" t="s">
        <v>233</v>
      </c>
      <c r="H333" s="145" t="s">
        <v>233</v>
      </c>
      <c r="I333" s="146">
        <v>0.11449778216342806</v>
      </c>
      <c r="J333" s="147" t="s">
        <v>233</v>
      </c>
    </row>
    <row r="334" spans="1:10" ht="28" x14ac:dyDescent="0.15">
      <c r="A334" s="469" t="s">
        <v>814</v>
      </c>
      <c r="B334" s="133">
        <v>0</v>
      </c>
      <c r="C334" s="134">
        <v>2.5999999999999999E-2</v>
      </c>
      <c r="D334" s="135">
        <v>2.5999999999999999E-2</v>
      </c>
      <c r="E334" s="133">
        <v>0</v>
      </c>
      <c r="F334" s="134">
        <v>1.6E-2</v>
      </c>
      <c r="G334" s="135">
        <v>1.6E-2</v>
      </c>
      <c r="H334" s="133">
        <v>0</v>
      </c>
      <c r="I334" s="134">
        <v>4.2999999999999997E-2</v>
      </c>
      <c r="J334" s="135">
        <v>4.2999999999999997E-2</v>
      </c>
    </row>
    <row r="335" spans="1:10" ht="14" x14ac:dyDescent="0.15">
      <c r="A335" s="345" t="s">
        <v>107</v>
      </c>
      <c r="B335" s="121">
        <v>0</v>
      </c>
      <c r="C335" s="122">
        <v>0</v>
      </c>
      <c r="D335" s="123">
        <v>0</v>
      </c>
      <c r="E335" s="121">
        <v>8.0000000000000002E-3</v>
      </c>
      <c r="F335" s="122">
        <v>0</v>
      </c>
      <c r="G335" s="123">
        <v>-8.0000000000000002E-3</v>
      </c>
      <c r="H335" s="121">
        <v>3.0000000000000001E-3</v>
      </c>
      <c r="I335" s="122">
        <v>0.04</v>
      </c>
      <c r="J335" s="123">
        <v>3.6999999999999998E-2</v>
      </c>
    </row>
    <row r="336" spans="1:10" ht="14" x14ac:dyDescent="0.15">
      <c r="A336" s="345" t="s">
        <v>106</v>
      </c>
      <c r="B336" s="121">
        <v>5.0999999999999997E-2</v>
      </c>
      <c r="C336" s="122">
        <v>5.0999999999999997E-2</v>
      </c>
      <c r="D336" s="123">
        <v>0</v>
      </c>
      <c r="E336" s="121">
        <v>2.4E-2</v>
      </c>
      <c r="F336" s="122">
        <v>2.4E-2</v>
      </c>
      <c r="G336" s="123">
        <v>0</v>
      </c>
      <c r="H336" s="121">
        <v>0.02</v>
      </c>
      <c r="I336" s="122">
        <v>8.6999999999999994E-2</v>
      </c>
      <c r="J336" s="123">
        <v>6.699999999999999E-2</v>
      </c>
    </row>
    <row r="337" spans="1:10" ht="14" x14ac:dyDescent="0.15">
      <c r="A337" s="345" t="s">
        <v>105</v>
      </c>
      <c r="B337" s="121">
        <v>0</v>
      </c>
      <c r="C337" s="122">
        <v>0.10299999999999999</v>
      </c>
      <c r="D337" s="123">
        <v>0.10299999999999999</v>
      </c>
      <c r="E337" s="121">
        <v>3.9E-2</v>
      </c>
      <c r="F337" s="122">
        <v>4.7E-2</v>
      </c>
      <c r="G337" s="123">
        <v>8.0000000000000002E-3</v>
      </c>
      <c r="H337" s="121">
        <v>7.0000000000000007E-2</v>
      </c>
      <c r="I337" s="122">
        <v>0.14299999999999999</v>
      </c>
      <c r="J337" s="123">
        <v>7.2999999999999982E-2</v>
      </c>
    </row>
    <row r="338" spans="1:10" ht="14" x14ac:dyDescent="0.15">
      <c r="A338" s="345" t="s">
        <v>104</v>
      </c>
      <c r="B338" s="121">
        <v>0.154</v>
      </c>
      <c r="C338" s="122">
        <v>0.28199999999999997</v>
      </c>
      <c r="D338" s="123">
        <v>0.12799999999999997</v>
      </c>
      <c r="E338" s="121">
        <v>9.4E-2</v>
      </c>
      <c r="F338" s="122">
        <v>0.34599999999999997</v>
      </c>
      <c r="G338" s="123">
        <v>0.252</v>
      </c>
      <c r="H338" s="121">
        <v>0.17699999999999999</v>
      </c>
      <c r="I338" s="122">
        <v>0.27300000000000002</v>
      </c>
      <c r="J338" s="123">
        <v>9.600000000000003E-2</v>
      </c>
    </row>
    <row r="339" spans="1:10" ht="14" x14ac:dyDescent="0.15">
      <c r="A339" s="345" t="s">
        <v>103</v>
      </c>
      <c r="B339" s="121">
        <v>0.25600000000000001</v>
      </c>
      <c r="C339" s="122">
        <v>0.25600000000000001</v>
      </c>
      <c r="D339" s="123">
        <v>0</v>
      </c>
      <c r="E339" s="121">
        <v>0.15</v>
      </c>
      <c r="F339" s="122">
        <v>0.23599999999999999</v>
      </c>
      <c r="G339" s="123">
        <v>8.5999999999999993E-2</v>
      </c>
      <c r="H339" s="121">
        <v>0.17299999999999999</v>
      </c>
      <c r="I339" s="122">
        <v>0.19700000000000001</v>
      </c>
      <c r="J339" s="123">
        <v>2.4000000000000021E-2</v>
      </c>
    </row>
    <row r="340" spans="1:10" ht="14" x14ac:dyDescent="0.15">
      <c r="A340" s="345" t="s">
        <v>102</v>
      </c>
      <c r="B340" s="121">
        <v>0.154</v>
      </c>
      <c r="C340" s="122">
        <v>0.128</v>
      </c>
      <c r="D340" s="123">
        <v>-2.5999999999999995E-2</v>
      </c>
      <c r="E340" s="121">
        <v>0.26</v>
      </c>
      <c r="F340" s="122">
        <v>0.17299999999999999</v>
      </c>
      <c r="G340" s="123">
        <v>-8.7000000000000022E-2</v>
      </c>
      <c r="H340" s="121">
        <v>0.193</v>
      </c>
      <c r="I340" s="122">
        <v>0.11700000000000001</v>
      </c>
      <c r="J340" s="123">
        <v>-7.5999999999999998E-2</v>
      </c>
    </row>
    <row r="341" spans="1:10" ht="14" x14ac:dyDescent="0.15">
      <c r="A341" s="345" t="s">
        <v>99</v>
      </c>
      <c r="B341" s="121">
        <v>0.38500000000000001</v>
      </c>
      <c r="C341" s="122">
        <v>0.154</v>
      </c>
      <c r="D341" s="123">
        <v>-0.23100000000000001</v>
      </c>
      <c r="E341" s="121">
        <v>0.42499999999999999</v>
      </c>
      <c r="F341" s="122">
        <v>0.157</v>
      </c>
      <c r="G341" s="123">
        <v>-0.26800000000000002</v>
      </c>
      <c r="H341" s="121">
        <v>0.36299999999999999</v>
      </c>
      <c r="I341" s="122">
        <v>0.1</v>
      </c>
      <c r="J341" s="123">
        <v>-0.26300000000000001</v>
      </c>
    </row>
    <row r="342" spans="1:10" ht="14" x14ac:dyDescent="0.15">
      <c r="A342" s="475" t="s">
        <v>244</v>
      </c>
      <c r="B342" s="136">
        <v>39</v>
      </c>
      <c r="C342" s="137">
        <v>39</v>
      </c>
      <c r="D342" s="138" t="s">
        <v>233</v>
      </c>
      <c r="E342" s="136">
        <v>127</v>
      </c>
      <c r="F342" s="137">
        <v>127</v>
      </c>
      <c r="G342" s="138" t="s">
        <v>233</v>
      </c>
      <c r="H342" s="136">
        <v>300</v>
      </c>
      <c r="I342" s="137">
        <v>300</v>
      </c>
      <c r="J342" s="138" t="s">
        <v>233</v>
      </c>
    </row>
    <row r="343" spans="1:10" ht="14" x14ac:dyDescent="0.15">
      <c r="A343" s="345" t="s">
        <v>182</v>
      </c>
      <c r="B343" s="139">
        <v>2.38</v>
      </c>
      <c r="C343" s="140">
        <v>3.33</v>
      </c>
      <c r="D343" s="141">
        <v>0.95000000000000018</v>
      </c>
      <c r="E343" s="139">
        <v>2.17</v>
      </c>
      <c r="F343" s="140">
        <v>3.1</v>
      </c>
      <c r="G343" s="141">
        <v>0.93000000000000016</v>
      </c>
      <c r="H343" s="139">
        <v>2.4700000000000002</v>
      </c>
      <c r="I343" s="140">
        <v>3.88</v>
      </c>
      <c r="J343" s="141">
        <v>1.4099999999999997</v>
      </c>
    </row>
    <row r="344" spans="1:10" ht="14" x14ac:dyDescent="0.15">
      <c r="A344" s="345" t="s">
        <v>165</v>
      </c>
      <c r="B344" s="139">
        <v>1.41</v>
      </c>
      <c r="C344" s="140">
        <v>1.58</v>
      </c>
      <c r="D344" s="142" t="s">
        <v>233</v>
      </c>
      <c r="E344" s="139">
        <v>1.37</v>
      </c>
      <c r="F344" s="140">
        <v>1.4</v>
      </c>
      <c r="G344" s="142" t="s">
        <v>233</v>
      </c>
      <c r="H344" s="139">
        <v>1.44</v>
      </c>
      <c r="I344" s="140">
        <v>1.76</v>
      </c>
      <c r="J344" s="142" t="s">
        <v>233</v>
      </c>
    </row>
    <row r="345" spans="1:10" ht="14" x14ac:dyDescent="0.15">
      <c r="A345" s="345" t="s">
        <v>245</v>
      </c>
      <c r="B345" s="144" t="s">
        <v>233</v>
      </c>
      <c r="C345" s="140" t="s">
        <v>222</v>
      </c>
      <c r="D345" s="142" t="s">
        <v>233</v>
      </c>
      <c r="E345" s="144" t="s">
        <v>233</v>
      </c>
      <c r="F345" s="140" t="s">
        <v>222</v>
      </c>
      <c r="G345" s="142" t="s">
        <v>233</v>
      </c>
      <c r="H345" s="144" t="s">
        <v>233</v>
      </c>
      <c r="I345" s="140" t="s">
        <v>222</v>
      </c>
      <c r="J345" s="142" t="s">
        <v>233</v>
      </c>
    </row>
    <row r="346" spans="1:10" ht="14" x14ac:dyDescent="0.15">
      <c r="A346" s="476" t="s">
        <v>164</v>
      </c>
      <c r="B346" s="145" t="s">
        <v>233</v>
      </c>
      <c r="C346" s="146">
        <v>0.6043500148669565</v>
      </c>
      <c r="D346" s="147" t="s">
        <v>233</v>
      </c>
      <c r="E346" s="145" t="s">
        <v>233</v>
      </c>
      <c r="F346" s="146">
        <v>0.5768530316127185</v>
      </c>
      <c r="G346" s="147" t="s">
        <v>233</v>
      </c>
      <c r="H346" s="145" t="s">
        <v>233</v>
      </c>
      <c r="I346" s="146">
        <v>0.80357477974903435</v>
      </c>
      <c r="J346" s="147" t="s">
        <v>233</v>
      </c>
    </row>
    <row r="347" spans="1:10" ht="56" x14ac:dyDescent="0.15">
      <c r="A347" s="469" t="s">
        <v>708</v>
      </c>
      <c r="B347" s="121">
        <v>0.375</v>
      </c>
      <c r="C347" s="122">
        <v>0.35</v>
      </c>
      <c r="D347" s="123">
        <v>-2.5000000000000022E-2</v>
      </c>
      <c r="E347" s="121">
        <v>0.49199999999999999</v>
      </c>
      <c r="F347" s="122">
        <v>0.46800000000000003</v>
      </c>
      <c r="G347" s="123">
        <v>-2.3999999999999966E-2</v>
      </c>
      <c r="H347" s="121">
        <v>0.309</v>
      </c>
      <c r="I347" s="122">
        <v>0.40200000000000002</v>
      </c>
      <c r="J347" s="123">
        <v>9.3000000000000027E-2</v>
      </c>
    </row>
    <row r="348" spans="1:10" ht="14" x14ac:dyDescent="0.15">
      <c r="A348" s="345" t="s">
        <v>834</v>
      </c>
      <c r="B348" s="121">
        <v>0.6</v>
      </c>
      <c r="C348" s="122">
        <v>0.52500000000000002</v>
      </c>
      <c r="D348" s="123">
        <v>-7.4999999999999956E-2</v>
      </c>
      <c r="E348" s="121">
        <v>0.41899999999999998</v>
      </c>
      <c r="F348" s="122">
        <v>0.38700000000000001</v>
      </c>
      <c r="G348" s="123">
        <v>-3.1999999999999973E-2</v>
      </c>
      <c r="H348" s="121">
        <v>0.52200000000000002</v>
      </c>
      <c r="I348" s="122">
        <v>0.45</v>
      </c>
      <c r="J348" s="123">
        <v>-7.2000000000000008E-2</v>
      </c>
    </row>
    <row r="349" spans="1:10" ht="14" x14ac:dyDescent="0.15">
      <c r="A349" s="345" t="s">
        <v>108</v>
      </c>
      <c r="B349" s="121">
        <v>2.5000000000000001E-2</v>
      </c>
      <c r="C349" s="122">
        <v>0.125</v>
      </c>
      <c r="D349" s="123">
        <v>0.1</v>
      </c>
      <c r="E349" s="121">
        <v>8.1000000000000003E-2</v>
      </c>
      <c r="F349" s="122">
        <v>0.113</v>
      </c>
      <c r="G349" s="123">
        <v>3.2000000000000001E-2</v>
      </c>
      <c r="H349" s="121">
        <v>0.16500000000000001</v>
      </c>
      <c r="I349" s="122">
        <v>0.124</v>
      </c>
      <c r="J349" s="123">
        <v>-4.1000000000000009E-2</v>
      </c>
    </row>
    <row r="350" spans="1:10" ht="14" x14ac:dyDescent="0.15">
      <c r="A350" s="345" t="s">
        <v>835</v>
      </c>
      <c r="B350" s="121">
        <v>0</v>
      </c>
      <c r="C350" s="122">
        <v>0</v>
      </c>
      <c r="D350" s="123">
        <v>0</v>
      </c>
      <c r="E350" s="121">
        <v>0</v>
      </c>
      <c r="F350" s="122">
        <v>2.4E-2</v>
      </c>
      <c r="G350" s="123">
        <v>2.4E-2</v>
      </c>
      <c r="H350" s="121">
        <v>0</v>
      </c>
      <c r="I350" s="122">
        <v>2.1000000000000001E-2</v>
      </c>
      <c r="J350" s="123">
        <v>2.1000000000000001E-2</v>
      </c>
    </row>
    <row r="351" spans="1:10" ht="14" x14ac:dyDescent="0.15">
      <c r="A351" s="345" t="s">
        <v>109</v>
      </c>
      <c r="B351" s="121">
        <v>0</v>
      </c>
      <c r="C351" s="122">
        <v>0</v>
      </c>
      <c r="D351" s="123">
        <v>0</v>
      </c>
      <c r="E351" s="121">
        <v>8.0000000000000002E-3</v>
      </c>
      <c r="F351" s="122">
        <v>8.0000000000000002E-3</v>
      </c>
      <c r="G351" s="123">
        <v>0</v>
      </c>
      <c r="H351" s="121">
        <v>3.0000000000000001E-3</v>
      </c>
      <c r="I351" s="122">
        <v>3.0000000000000001E-3</v>
      </c>
      <c r="J351" s="123">
        <v>0</v>
      </c>
    </row>
    <row r="352" spans="1:10" ht="14" x14ac:dyDescent="0.15">
      <c r="A352" s="475" t="s">
        <v>244</v>
      </c>
      <c r="B352" s="136">
        <v>40</v>
      </c>
      <c r="C352" s="137">
        <v>40</v>
      </c>
      <c r="D352" s="138" t="s">
        <v>233</v>
      </c>
      <c r="E352" s="136">
        <v>124</v>
      </c>
      <c r="F352" s="137">
        <v>124</v>
      </c>
      <c r="G352" s="138" t="s">
        <v>233</v>
      </c>
      <c r="H352" s="136">
        <v>291</v>
      </c>
      <c r="I352" s="137">
        <v>291</v>
      </c>
      <c r="J352" s="138" t="s">
        <v>233</v>
      </c>
    </row>
    <row r="353" spans="1:10" ht="14" x14ac:dyDescent="0.15">
      <c r="A353" s="345" t="s">
        <v>182</v>
      </c>
      <c r="B353" s="139">
        <v>4.3499999999999996</v>
      </c>
      <c r="C353" s="140">
        <v>4.2300000000000004</v>
      </c>
      <c r="D353" s="141">
        <v>-0.11999999999999922</v>
      </c>
      <c r="E353" s="139">
        <v>4.3899999999999997</v>
      </c>
      <c r="F353" s="140">
        <v>4.28</v>
      </c>
      <c r="G353" s="141">
        <v>-0.10999999999999943</v>
      </c>
      <c r="H353" s="139">
        <v>4.13</v>
      </c>
      <c r="I353" s="140">
        <v>4.2300000000000004</v>
      </c>
      <c r="J353" s="141">
        <v>0.10000000000000053</v>
      </c>
    </row>
    <row r="354" spans="1:10" ht="14" x14ac:dyDescent="0.15">
      <c r="A354" s="345" t="s">
        <v>165</v>
      </c>
      <c r="B354" s="139">
        <v>0.53</v>
      </c>
      <c r="C354" s="140">
        <v>0.66</v>
      </c>
      <c r="D354" s="142" t="s">
        <v>233</v>
      </c>
      <c r="E354" s="139">
        <v>0.71</v>
      </c>
      <c r="F354" s="140">
        <v>0.82</v>
      </c>
      <c r="G354" s="142" t="s">
        <v>233</v>
      </c>
      <c r="H354" s="139">
        <v>0.7</v>
      </c>
      <c r="I354" s="140">
        <v>0.77</v>
      </c>
      <c r="J354" s="142" t="s">
        <v>233</v>
      </c>
    </row>
    <row r="355" spans="1:10" ht="14" x14ac:dyDescent="0.15">
      <c r="A355" s="345" t="s">
        <v>245</v>
      </c>
      <c r="B355" s="144" t="s">
        <v>233</v>
      </c>
      <c r="C355" s="140" t="s">
        <v>124</v>
      </c>
      <c r="D355" s="142" t="s">
        <v>233</v>
      </c>
      <c r="E355" s="144" t="s">
        <v>233</v>
      </c>
      <c r="F355" s="140" t="s">
        <v>124</v>
      </c>
      <c r="G355" s="142" t="s">
        <v>233</v>
      </c>
      <c r="H355" s="144" t="s">
        <v>233</v>
      </c>
      <c r="I355" s="140" t="s">
        <v>251</v>
      </c>
      <c r="J355" s="142" t="s">
        <v>233</v>
      </c>
    </row>
    <row r="356" spans="1:10" ht="14" x14ac:dyDescent="0.15">
      <c r="A356" s="476" t="s">
        <v>164</v>
      </c>
      <c r="B356" s="145" t="s">
        <v>233</v>
      </c>
      <c r="C356" s="146">
        <v>-0.19765582735390314</v>
      </c>
      <c r="D356" s="147" t="s">
        <v>233</v>
      </c>
      <c r="E356" s="145" t="s">
        <v>233</v>
      </c>
      <c r="F356" s="146">
        <v>-0.14833811705527111</v>
      </c>
      <c r="G356" s="147" t="s">
        <v>233</v>
      </c>
      <c r="H356" s="145" t="s">
        <v>233</v>
      </c>
      <c r="I356" s="146">
        <v>0.13526686592163437</v>
      </c>
      <c r="J356" s="147" t="s">
        <v>233</v>
      </c>
    </row>
    <row r="357" spans="1:10" ht="28" x14ac:dyDescent="0.15">
      <c r="A357" s="469" t="s">
        <v>134</v>
      </c>
      <c r="B357" s="121">
        <v>7.4999999999999997E-2</v>
      </c>
      <c r="C357" s="122">
        <v>0.05</v>
      </c>
      <c r="D357" s="123">
        <v>-2.4999999999999994E-2</v>
      </c>
      <c r="E357" s="121">
        <v>7.2999999999999995E-2</v>
      </c>
      <c r="F357" s="122">
        <v>6.5000000000000002E-2</v>
      </c>
      <c r="G357" s="123">
        <v>-7.9999999999999932E-3</v>
      </c>
      <c r="H357" s="121">
        <v>4.4999999999999998E-2</v>
      </c>
      <c r="I357" s="122">
        <v>6.5000000000000002E-2</v>
      </c>
      <c r="J357" s="123">
        <v>2.0000000000000004E-2</v>
      </c>
    </row>
    <row r="358" spans="1:10" ht="14" x14ac:dyDescent="0.15">
      <c r="A358" s="345" t="s">
        <v>834</v>
      </c>
      <c r="B358" s="121">
        <v>0.15</v>
      </c>
      <c r="C358" s="122">
        <v>0.125</v>
      </c>
      <c r="D358" s="123">
        <v>-2.4999999999999994E-2</v>
      </c>
      <c r="E358" s="121">
        <v>0.20200000000000001</v>
      </c>
      <c r="F358" s="122">
        <v>0.185</v>
      </c>
      <c r="G358" s="123">
        <v>-1.7000000000000015E-2</v>
      </c>
      <c r="H358" s="121">
        <v>0.20300000000000001</v>
      </c>
      <c r="I358" s="122">
        <v>0.23</v>
      </c>
      <c r="J358" s="123">
        <v>2.6999999999999996E-2</v>
      </c>
    </row>
    <row r="359" spans="1:10" ht="14" x14ac:dyDescent="0.15">
      <c r="A359" s="345" t="s">
        <v>108</v>
      </c>
      <c r="B359" s="121">
        <v>0.27500000000000002</v>
      </c>
      <c r="C359" s="122">
        <v>0.32500000000000001</v>
      </c>
      <c r="D359" s="123">
        <v>4.9999999999999989E-2</v>
      </c>
      <c r="E359" s="121">
        <v>0.218</v>
      </c>
      <c r="F359" s="122">
        <v>0.26600000000000001</v>
      </c>
      <c r="G359" s="123">
        <v>4.8000000000000015E-2</v>
      </c>
      <c r="H359" s="121">
        <v>0.27100000000000002</v>
      </c>
      <c r="I359" s="122">
        <v>0.28199999999999997</v>
      </c>
      <c r="J359" s="123">
        <v>1.0999999999999954E-2</v>
      </c>
    </row>
    <row r="360" spans="1:10" ht="14" x14ac:dyDescent="0.15">
      <c r="A360" s="345" t="s">
        <v>835</v>
      </c>
      <c r="B360" s="121">
        <v>0.375</v>
      </c>
      <c r="C360" s="122">
        <v>0.42499999999999999</v>
      </c>
      <c r="D360" s="123">
        <v>4.9999999999999989E-2</v>
      </c>
      <c r="E360" s="121">
        <v>0.315</v>
      </c>
      <c r="F360" s="122">
        <v>0.40300000000000002</v>
      </c>
      <c r="G360" s="123">
        <v>8.8000000000000023E-2</v>
      </c>
      <c r="H360" s="121">
        <v>0.33</v>
      </c>
      <c r="I360" s="122">
        <v>0.32300000000000001</v>
      </c>
      <c r="J360" s="123">
        <v>-7.0000000000000062E-3</v>
      </c>
    </row>
    <row r="361" spans="1:10" ht="14" x14ac:dyDescent="0.15">
      <c r="A361" s="345" t="s">
        <v>109</v>
      </c>
      <c r="B361" s="121">
        <v>0.125</v>
      </c>
      <c r="C361" s="122">
        <v>7.4999999999999997E-2</v>
      </c>
      <c r="D361" s="123">
        <v>-0.05</v>
      </c>
      <c r="E361" s="121">
        <v>0.19400000000000001</v>
      </c>
      <c r="F361" s="122">
        <v>8.1000000000000003E-2</v>
      </c>
      <c r="G361" s="123">
        <v>-0.113</v>
      </c>
      <c r="H361" s="121">
        <v>0.151</v>
      </c>
      <c r="I361" s="122">
        <v>0.1</v>
      </c>
      <c r="J361" s="123">
        <v>-5.099999999999999E-2</v>
      </c>
    </row>
    <row r="362" spans="1:10" ht="14" x14ac:dyDescent="0.15">
      <c r="A362" s="475" t="s">
        <v>244</v>
      </c>
      <c r="B362" s="136">
        <v>40</v>
      </c>
      <c r="C362" s="137">
        <v>40</v>
      </c>
      <c r="D362" s="138" t="s">
        <v>233</v>
      </c>
      <c r="E362" s="136">
        <v>124</v>
      </c>
      <c r="F362" s="137">
        <v>124</v>
      </c>
      <c r="G362" s="138" t="s">
        <v>233</v>
      </c>
      <c r="H362" s="136">
        <v>291</v>
      </c>
      <c r="I362" s="137">
        <v>291</v>
      </c>
      <c r="J362" s="138" t="s">
        <v>233</v>
      </c>
    </row>
    <row r="363" spans="1:10" ht="14" x14ac:dyDescent="0.15">
      <c r="A363" s="345" t="s">
        <v>182</v>
      </c>
      <c r="B363" s="139">
        <v>2.68</v>
      </c>
      <c r="C363" s="140">
        <v>2.65</v>
      </c>
      <c r="D363" s="141">
        <v>-3.0000000000000249E-2</v>
      </c>
      <c r="E363" s="139">
        <v>2.65</v>
      </c>
      <c r="F363" s="140">
        <v>2.75</v>
      </c>
      <c r="G363" s="141">
        <v>0.10000000000000009</v>
      </c>
      <c r="H363" s="139">
        <v>2.66</v>
      </c>
      <c r="I363" s="140">
        <v>2.84</v>
      </c>
      <c r="J363" s="141">
        <v>0.17999999999999972</v>
      </c>
    </row>
    <row r="364" spans="1:10" ht="14" x14ac:dyDescent="0.15">
      <c r="A364" s="345" t="s">
        <v>165</v>
      </c>
      <c r="B364" s="139">
        <v>1.1200000000000001</v>
      </c>
      <c r="C364" s="140">
        <v>0.98</v>
      </c>
      <c r="D364" s="142" t="s">
        <v>233</v>
      </c>
      <c r="E364" s="139">
        <v>1.21</v>
      </c>
      <c r="F364" s="140">
        <v>1.06</v>
      </c>
      <c r="G364" s="142" t="s">
        <v>233</v>
      </c>
      <c r="H364" s="139">
        <v>1.1000000000000001</v>
      </c>
      <c r="I364" s="140">
        <v>1.0900000000000001</v>
      </c>
      <c r="J364" s="142" t="s">
        <v>233</v>
      </c>
    </row>
    <row r="365" spans="1:10" ht="14" x14ac:dyDescent="0.15">
      <c r="A365" s="345" t="s">
        <v>245</v>
      </c>
      <c r="B365" s="144" t="s">
        <v>233</v>
      </c>
      <c r="C365" s="140" t="s">
        <v>124</v>
      </c>
      <c r="D365" s="142" t="s">
        <v>233</v>
      </c>
      <c r="E365" s="144" t="s">
        <v>233</v>
      </c>
      <c r="F365" s="140" t="s">
        <v>124</v>
      </c>
      <c r="G365" s="142" t="s">
        <v>233</v>
      </c>
      <c r="H365" s="144" t="s">
        <v>233</v>
      </c>
      <c r="I365" s="140" t="s">
        <v>221</v>
      </c>
      <c r="J365" s="142" t="s">
        <v>233</v>
      </c>
    </row>
    <row r="366" spans="1:10" ht="14" x14ac:dyDescent="0.15">
      <c r="A366" s="476" t="s">
        <v>164</v>
      </c>
      <c r="B366" s="145" t="s">
        <v>233</v>
      </c>
      <c r="C366" s="146">
        <v>-2.7335068330212115E-2</v>
      </c>
      <c r="D366" s="147" t="s">
        <v>233</v>
      </c>
      <c r="E366" s="145" t="s">
        <v>233</v>
      </c>
      <c r="F366" s="146">
        <v>9.453329682244721E-2</v>
      </c>
      <c r="G366" s="147" t="s">
        <v>233</v>
      </c>
      <c r="H366" s="145" t="s">
        <v>233</v>
      </c>
      <c r="I366" s="146">
        <v>0.1738983068606588</v>
      </c>
      <c r="J366" s="147" t="s">
        <v>233</v>
      </c>
    </row>
    <row r="367" spans="1:10" ht="28" x14ac:dyDescent="0.15">
      <c r="A367" s="469" t="s">
        <v>565</v>
      </c>
      <c r="B367" s="121">
        <v>0.35</v>
      </c>
      <c r="C367" s="122">
        <v>0.32500000000000001</v>
      </c>
      <c r="D367" s="123">
        <v>-2.4999999999999967E-2</v>
      </c>
      <c r="E367" s="121">
        <v>0.23599999999999999</v>
      </c>
      <c r="F367" s="122">
        <v>0.21099999999999999</v>
      </c>
      <c r="G367" s="123">
        <v>-2.4999999999999994E-2</v>
      </c>
      <c r="H367" s="121">
        <v>0.23100000000000001</v>
      </c>
      <c r="I367" s="122">
        <v>0.23799999999999999</v>
      </c>
      <c r="J367" s="123">
        <v>6.9999999999999785E-3</v>
      </c>
    </row>
    <row r="368" spans="1:10" ht="14" x14ac:dyDescent="0.15">
      <c r="A368" s="345" t="s">
        <v>834</v>
      </c>
      <c r="B368" s="121">
        <v>0.32500000000000001</v>
      </c>
      <c r="C368" s="122">
        <v>0.35</v>
      </c>
      <c r="D368" s="123">
        <v>2.4999999999999967E-2</v>
      </c>
      <c r="E368" s="121">
        <v>0.38200000000000001</v>
      </c>
      <c r="F368" s="122">
        <v>0.45500000000000002</v>
      </c>
      <c r="G368" s="123">
        <v>7.3000000000000009E-2</v>
      </c>
      <c r="H368" s="121">
        <v>0.43099999999999999</v>
      </c>
      <c r="I368" s="122">
        <v>0.438</v>
      </c>
      <c r="J368" s="123">
        <v>7.0000000000000062E-3</v>
      </c>
    </row>
    <row r="369" spans="1:10" ht="14" x14ac:dyDescent="0.15">
      <c r="A369" s="345" t="s">
        <v>108</v>
      </c>
      <c r="B369" s="121">
        <v>0.25</v>
      </c>
      <c r="C369" s="122">
        <v>0.3</v>
      </c>
      <c r="D369" s="123">
        <v>4.9999999999999989E-2</v>
      </c>
      <c r="E369" s="121">
        <v>0.26800000000000002</v>
      </c>
      <c r="F369" s="122">
        <v>0.28499999999999998</v>
      </c>
      <c r="G369" s="123">
        <v>1.699999999999996E-2</v>
      </c>
      <c r="H369" s="121">
        <v>0.26200000000000001</v>
      </c>
      <c r="I369" s="122">
        <v>0.26600000000000001</v>
      </c>
      <c r="J369" s="123">
        <v>4.0000000000000036E-3</v>
      </c>
    </row>
    <row r="370" spans="1:10" ht="14" x14ac:dyDescent="0.15">
      <c r="A370" s="345" t="s">
        <v>835</v>
      </c>
      <c r="B370" s="121">
        <v>7.4999999999999997E-2</v>
      </c>
      <c r="C370" s="122">
        <v>0</v>
      </c>
      <c r="D370" s="123">
        <v>-7.4999999999999997E-2</v>
      </c>
      <c r="E370" s="121">
        <v>0.106</v>
      </c>
      <c r="F370" s="122">
        <v>4.1000000000000002E-2</v>
      </c>
      <c r="G370" s="123">
        <v>-6.5000000000000002E-2</v>
      </c>
      <c r="H370" s="121">
        <v>7.1999999999999995E-2</v>
      </c>
      <c r="I370" s="122">
        <v>5.5E-2</v>
      </c>
      <c r="J370" s="123">
        <v>-1.6999999999999994E-2</v>
      </c>
    </row>
    <row r="371" spans="1:10" ht="14" x14ac:dyDescent="0.15">
      <c r="A371" s="345" t="s">
        <v>109</v>
      </c>
      <c r="B371" s="121">
        <v>0</v>
      </c>
      <c r="C371" s="122">
        <v>2.5000000000000001E-2</v>
      </c>
      <c r="D371" s="123">
        <v>2.5000000000000001E-2</v>
      </c>
      <c r="E371" s="121">
        <v>8.0000000000000002E-3</v>
      </c>
      <c r="F371" s="122">
        <v>8.0000000000000002E-3</v>
      </c>
      <c r="G371" s="123">
        <v>0</v>
      </c>
      <c r="H371" s="121">
        <v>3.0000000000000001E-3</v>
      </c>
      <c r="I371" s="122">
        <v>3.0000000000000001E-3</v>
      </c>
      <c r="J371" s="123">
        <v>0</v>
      </c>
    </row>
    <row r="372" spans="1:10" ht="14" x14ac:dyDescent="0.15">
      <c r="A372" s="475" t="s">
        <v>244</v>
      </c>
      <c r="B372" s="136">
        <v>40</v>
      </c>
      <c r="C372" s="137">
        <v>40</v>
      </c>
      <c r="D372" s="138" t="s">
        <v>233</v>
      </c>
      <c r="E372" s="136">
        <v>123</v>
      </c>
      <c r="F372" s="137">
        <v>123</v>
      </c>
      <c r="G372" s="138" t="s">
        <v>233</v>
      </c>
      <c r="H372" s="136">
        <v>290</v>
      </c>
      <c r="I372" s="137">
        <v>290</v>
      </c>
      <c r="J372" s="138" t="s">
        <v>233</v>
      </c>
    </row>
    <row r="373" spans="1:10" ht="14" x14ac:dyDescent="0.15">
      <c r="A373" s="345" t="s">
        <v>182</v>
      </c>
      <c r="B373" s="139">
        <v>3.95</v>
      </c>
      <c r="C373" s="140">
        <v>3.95</v>
      </c>
      <c r="D373" s="141">
        <v>0</v>
      </c>
      <c r="E373" s="139">
        <v>3.73</v>
      </c>
      <c r="F373" s="140">
        <v>3.82</v>
      </c>
      <c r="G373" s="141">
        <v>8.9999999999999858E-2</v>
      </c>
      <c r="H373" s="139">
        <v>3.81</v>
      </c>
      <c r="I373" s="140">
        <v>3.85</v>
      </c>
      <c r="J373" s="141">
        <v>4.0000000000000036E-2</v>
      </c>
    </row>
    <row r="374" spans="1:10" ht="14" x14ac:dyDescent="0.15">
      <c r="A374" s="345" t="s">
        <v>165</v>
      </c>
      <c r="B374" s="139">
        <v>0.96</v>
      </c>
      <c r="C374" s="140">
        <v>0.93</v>
      </c>
      <c r="D374" s="142" t="s">
        <v>233</v>
      </c>
      <c r="E374" s="139">
        <v>0.97</v>
      </c>
      <c r="F374" s="140">
        <v>0.84</v>
      </c>
      <c r="G374" s="142" t="s">
        <v>233</v>
      </c>
      <c r="H374" s="139">
        <v>0.88</v>
      </c>
      <c r="I374" s="140">
        <v>0.86</v>
      </c>
      <c r="J374" s="142" t="s">
        <v>233</v>
      </c>
    </row>
    <row r="375" spans="1:10" ht="14" x14ac:dyDescent="0.15">
      <c r="A375" s="345" t="s">
        <v>245</v>
      </c>
      <c r="B375" s="144" t="s">
        <v>233</v>
      </c>
      <c r="C375" s="140" t="s">
        <v>124</v>
      </c>
      <c r="D375" s="142" t="s">
        <v>233</v>
      </c>
      <c r="E375" s="144" t="s">
        <v>233</v>
      </c>
      <c r="F375" s="140" t="s">
        <v>124</v>
      </c>
      <c r="G375" s="142" t="s">
        <v>233</v>
      </c>
      <c r="H375" s="144" t="s">
        <v>233</v>
      </c>
      <c r="I375" s="140" t="s">
        <v>124</v>
      </c>
      <c r="J375" s="142" t="s">
        <v>233</v>
      </c>
    </row>
    <row r="376" spans="1:10" ht="14" x14ac:dyDescent="0.15">
      <c r="A376" s="476" t="s">
        <v>164</v>
      </c>
      <c r="B376" s="145" t="s">
        <v>233</v>
      </c>
      <c r="C376" s="146">
        <v>0</v>
      </c>
      <c r="D376" s="147" t="s">
        <v>233</v>
      </c>
      <c r="E376" s="145" t="s">
        <v>233</v>
      </c>
      <c r="F376" s="146">
        <v>0.10595976077445972</v>
      </c>
      <c r="G376" s="147" t="s">
        <v>233</v>
      </c>
      <c r="H376" s="145" t="s">
        <v>233</v>
      </c>
      <c r="I376" s="146">
        <v>4.4588221926999294E-2</v>
      </c>
      <c r="J376" s="147" t="s">
        <v>233</v>
      </c>
    </row>
    <row r="377" spans="1:10" ht="28" x14ac:dyDescent="0.15">
      <c r="A377" s="469" t="s">
        <v>665</v>
      </c>
      <c r="B377" s="121">
        <v>2.5000000000000001E-2</v>
      </c>
      <c r="C377" s="122">
        <v>7.4999999999999997E-2</v>
      </c>
      <c r="D377" s="123">
        <v>4.9999999999999996E-2</v>
      </c>
      <c r="E377" s="121">
        <v>0.14599999999999999</v>
      </c>
      <c r="F377" s="122">
        <v>0.19500000000000001</v>
      </c>
      <c r="G377" s="123">
        <v>4.9000000000000016E-2</v>
      </c>
      <c r="H377" s="121">
        <v>7.3999999999999996E-2</v>
      </c>
      <c r="I377" s="122">
        <v>0.11600000000000001</v>
      </c>
      <c r="J377" s="123">
        <v>4.200000000000001E-2</v>
      </c>
    </row>
    <row r="378" spans="1:10" ht="14" x14ac:dyDescent="0.15">
      <c r="A378" s="345" t="s">
        <v>834</v>
      </c>
      <c r="B378" s="121">
        <v>0.125</v>
      </c>
      <c r="C378" s="122">
        <v>7.4999999999999997E-2</v>
      </c>
      <c r="D378" s="123">
        <v>-0.05</v>
      </c>
      <c r="E378" s="121">
        <v>0.154</v>
      </c>
      <c r="F378" s="122">
        <v>0.22800000000000001</v>
      </c>
      <c r="G378" s="123">
        <v>7.400000000000001E-2</v>
      </c>
      <c r="H378" s="121">
        <v>0.12</v>
      </c>
      <c r="I378" s="122">
        <v>0.20399999999999999</v>
      </c>
      <c r="J378" s="123">
        <v>8.3999999999999991E-2</v>
      </c>
    </row>
    <row r="379" spans="1:10" ht="14" x14ac:dyDescent="0.15">
      <c r="A379" s="345" t="s">
        <v>108</v>
      </c>
      <c r="B379" s="121">
        <v>0.15</v>
      </c>
      <c r="C379" s="122">
        <v>0.15</v>
      </c>
      <c r="D379" s="123">
        <v>0</v>
      </c>
      <c r="E379" s="121">
        <v>0.17899999999999999</v>
      </c>
      <c r="F379" s="122">
        <v>0.17899999999999999</v>
      </c>
      <c r="G379" s="123">
        <v>0</v>
      </c>
      <c r="H379" s="121">
        <v>0.23599999999999999</v>
      </c>
      <c r="I379" s="122">
        <v>0.26800000000000002</v>
      </c>
      <c r="J379" s="123">
        <v>3.2000000000000028E-2</v>
      </c>
    </row>
    <row r="380" spans="1:10" ht="14" x14ac:dyDescent="0.15">
      <c r="A380" s="345" t="s">
        <v>835</v>
      </c>
      <c r="B380" s="121">
        <v>0.3</v>
      </c>
      <c r="C380" s="122">
        <v>0.375</v>
      </c>
      <c r="D380" s="123">
        <v>7.5000000000000011E-2</v>
      </c>
      <c r="E380" s="121">
        <v>0.23599999999999999</v>
      </c>
      <c r="F380" s="122">
        <v>0.22800000000000001</v>
      </c>
      <c r="G380" s="123">
        <v>-7.9999999999999793E-3</v>
      </c>
      <c r="H380" s="121">
        <v>0.35199999999999998</v>
      </c>
      <c r="I380" s="122">
        <v>0.254</v>
      </c>
      <c r="J380" s="123">
        <v>-9.7999999999999976E-2</v>
      </c>
    </row>
    <row r="381" spans="1:10" ht="14" x14ac:dyDescent="0.15">
      <c r="A381" s="345" t="s">
        <v>109</v>
      </c>
      <c r="B381" s="121">
        <v>0.4</v>
      </c>
      <c r="C381" s="122">
        <v>0.32500000000000001</v>
      </c>
      <c r="D381" s="123">
        <v>-7.5000000000000011E-2</v>
      </c>
      <c r="E381" s="121">
        <v>0.28499999999999998</v>
      </c>
      <c r="F381" s="122">
        <v>0.17100000000000001</v>
      </c>
      <c r="G381" s="123">
        <v>-0.11399999999999996</v>
      </c>
      <c r="H381" s="121">
        <v>0.218</v>
      </c>
      <c r="I381" s="122">
        <v>0.158</v>
      </c>
      <c r="J381" s="123">
        <v>-0.06</v>
      </c>
    </row>
    <row r="382" spans="1:10" ht="14" x14ac:dyDescent="0.15">
      <c r="A382" s="475" t="s">
        <v>244</v>
      </c>
      <c r="B382" s="136">
        <v>40</v>
      </c>
      <c r="C382" s="137">
        <v>40</v>
      </c>
      <c r="D382" s="138" t="s">
        <v>233</v>
      </c>
      <c r="E382" s="136">
        <v>123</v>
      </c>
      <c r="F382" s="137">
        <v>123</v>
      </c>
      <c r="G382" s="138" t="s">
        <v>233</v>
      </c>
      <c r="H382" s="136">
        <v>284</v>
      </c>
      <c r="I382" s="137">
        <v>284</v>
      </c>
      <c r="J382" s="138" t="s">
        <v>233</v>
      </c>
    </row>
    <row r="383" spans="1:10" ht="14" x14ac:dyDescent="0.15">
      <c r="A383" s="345" t="s">
        <v>182</v>
      </c>
      <c r="B383" s="139">
        <v>2.08</v>
      </c>
      <c r="C383" s="140">
        <v>2.2000000000000002</v>
      </c>
      <c r="D383" s="141">
        <v>0.12000000000000011</v>
      </c>
      <c r="E383" s="139">
        <v>2.64</v>
      </c>
      <c r="F383" s="140">
        <v>3.05</v>
      </c>
      <c r="G383" s="141">
        <v>0.4099999999999997</v>
      </c>
      <c r="H383" s="139">
        <v>2.48</v>
      </c>
      <c r="I383" s="140">
        <v>2.87</v>
      </c>
      <c r="J383" s="141">
        <v>0.39000000000000012</v>
      </c>
    </row>
    <row r="384" spans="1:10" ht="14" x14ac:dyDescent="0.15">
      <c r="A384" s="345" t="s">
        <v>165</v>
      </c>
      <c r="B384" s="139">
        <v>1.1399999999999999</v>
      </c>
      <c r="C384" s="140">
        <v>1.2</v>
      </c>
      <c r="D384" s="142" t="s">
        <v>233</v>
      </c>
      <c r="E384" s="139">
        <v>1.41</v>
      </c>
      <c r="F384" s="140">
        <v>1.39</v>
      </c>
      <c r="G384" s="142" t="s">
        <v>233</v>
      </c>
      <c r="H384" s="139">
        <v>1.17</v>
      </c>
      <c r="I384" s="140">
        <v>1.24</v>
      </c>
      <c r="J384" s="142" t="s">
        <v>233</v>
      </c>
    </row>
    <row r="385" spans="1:10" ht="14" x14ac:dyDescent="0.15">
      <c r="A385" s="345" t="s">
        <v>245</v>
      </c>
      <c r="B385" s="144" t="s">
        <v>233</v>
      </c>
      <c r="C385" s="140" t="s">
        <v>124</v>
      </c>
      <c r="D385" s="142" t="s">
        <v>233</v>
      </c>
      <c r="E385" s="144" t="s">
        <v>233</v>
      </c>
      <c r="F385" s="140" t="s">
        <v>222</v>
      </c>
      <c r="G385" s="142" t="s">
        <v>233</v>
      </c>
      <c r="H385" s="144" t="s">
        <v>233</v>
      </c>
      <c r="I385" s="140" t="s">
        <v>222</v>
      </c>
      <c r="J385" s="142" t="s">
        <v>233</v>
      </c>
    </row>
    <row r="386" spans="1:10" ht="14" x14ac:dyDescent="0.15">
      <c r="A386" s="476" t="s">
        <v>164</v>
      </c>
      <c r="B386" s="145" t="s">
        <v>233</v>
      </c>
      <c r="C386" s="146">
        <v>9.3401731756673947E-2</v>
      </c>
      <c r="D386" s="147" t="s">
        <v>233</v>
      </c>
      <c r="E386" s="145" t="s">
        <v>233</v>
      </c>
      <c r="F386" s="146">
        <v>0.32710054396712634</v>
      </c>
      <c r="G386" s="147" t="s">
        <v>233</v>
      </c>
      <c r="H386" s="145" t="s">
        <v>233</v>
      </c>
      <c r="I386" s="146">
        <v>0.33247806083966447</v>
      </c>
      <c r="J386" s="147" t="s">
        <v>233</v>
      </c>
    </row>
    <row r="387" spans="1:10" ht="28" x14ac:dyDescent="0.15">
      <c r="A387" s="469" t="s">
        <v>135</v>
      </c>
      <c r="B387" s="121">
        <v>0.1</v>
      </c>
      <c r="C387" s="122">
        <v>0.17499999999999999</v>
      </c>
      <c r="D387" s="123">
        <v>7.4999999999999983E-2</v>
      </c>
      <c r="E387" s="121">
        <v>0.17699999999999999</v>
      </c>
      <c r="F387" s="122">
        <v>0.14499999999999999</v>
      </c>
      <c r="G387" s="123">
        <v>-3.2000000000000001E-2</v>
      </c>
      <c r="H387" s="121">
        <v>0.128</v>
      </c>
      <c r="I387" s="122">
        <v>0.159</v>
      </c>
      <c r="J387" s="123">
        <v>3.1E-2</v>
      </c>
    </row>
    <row r="388" spans="1:10" ht="14" x14ac:dyDescent="0.15">
      <c r="A388" s="345" t="s">
        <v>834</v>
      </c>
      <c r="B388" s="121">
        <v>0.375</v>
      </c>
      <c r="C388" s="122">
        <v>0.4</v>
      </c>
      <c r="D388" s="123">
        <v>2.5000000000000022E-2</v>
      </c>
      <c r="E388" s="121">
        <v>0.25</v>
      </c>
      <c r="F388" s="122">
        <v>0.379</v>
      </c>
      <c r="G388" s="123">
        <v>0.129</v>
      </c>
      <c r="H388" s="121">
        <v>0.36599999999999999</v>
      </c>
      <c r="I388" s="122">
        <v>0.41699999999999998</v>
      </c>
      <c r="J388" s="123">
        <v>5.099999999999999E-2</v>
      </c>
    </row>
    <row r="389" spans="1:10" ht="14" x14ac:dyDescent="0.15">
      <c r="A389" s="345" t="s">
        <v>108</v>
      </c>
      <c r="B389" s="121">
        <v>0.375</v>
      </c>
      <c r="C389" s="122">
        <v>0.3</v>
      </c>
      <c r="D389" s="123">
        <v>-7.5000000000000011E-2</v>
      </c>
      <c r="E389" s="121">
        <v>0.40300000000000002</v>
      </c>
      <c r="F389" s="122">
        <v>0.35499999999999998</v>
      </c>
      <c r="G389" s="123">
        <v>-4.8000000000000043E-2</v>
      </c>
      <c r="H389" s="121">
        <v>0.39</v>
      </c>
      <c r="I389" s="122">
        <v>0.34499999999999997</v>
      </c>
      <c r="J389" s="123">
        <v>-4.500000000000004E-2</v>
      </c>
    </row>
    <row r="390" spans="1:10" ht="14" x14ac:dyDescent="0.15">
      <c r="A390" s="345" t="s">
        <v>835</v>
      </c>
      <c r="B390" s="121">
        <v>0.15</v>
      </c>
      <c r="C390" s="122">
        <v>0.125</v>
      </c>
      <c r="D390" s="123">
        <v>-2.4999999999999994E-2</v>
      </c>
      <c r="E390" s="121">
        <v>0.13700000000000001</v>
      </c>
      <c r="F390" s="122">
        <v>0.113</v>
      </c>
      <c r="G390" s="123">
        <v>-2.4000000000000007E-2</v>
      </c>
      <c r="H390" s="121">
        <v>0.1</v>
      </c>
      <c r="I390" s="122">
        <v>7.1999999999999995E-2</v>
      </c>
      <c r="J390" s="123">
        <v>-2.8000000000000011E-2</v>
      </c>
    </row>
    <row r="391" spans="1:10" ht="14" x14ac:dyDescent="0.15">
      <c r="A391" s="345" t="s">
        <v>109</v>
      </c>
      <c r="B391" s="121">
        <v>0</v>
      </c>
      <c r="C391" s="122">
        <v>0</v>
      </c>
      <c r="D391" s="123">
        <v>0</v>
      </c>
      <c r="E391" s="121">
        <v>3.2000000000000001E-2</v>
      </c>
      <c r="F391" s="122">
        <v>8.0000000000000002E-3</v>
      </c>
      <c r="G391" s="123">
        <v>-2.4E-2</v>
      </c>
      <c r="H391" s="121">
        <v>1.7000000000000001E-2</v>
      </c>
      <c r="I391" s="122">
        <v>7.0000000000000001E-3</v>
      </c>
      <c r="J391" s="123">
        <v>-1.0000000000000002E-2</v>
      </c>
    </row>
    <row r="392" spans="1:10" ht="14" x14ac:dyDescent="0.15">
      <c r="A392" s="475" t="s">
        <v>244</v>
      </c>
      <c r="B392" s="136">
        <v>40</v>
      </c>
      <c r="C392" s="137">
        <v>40</v>
      </c>
      <c r="D392" s="138" t="s">
        <v>233</v>
      </c>
      <c r="E392" s="136">
        <v>124</v>
      </c>
      <c r="F392" s="137">
        <v>124</v>
      </c>
      <c r="G392" s="138" t="s">
        <v>233</v>
      </c>
      <c r="H392" s="136">
        <v>290</v>
      </c>
      <c r="I392" s="137">
        <v>290</v>
      </c>
      <c r="J392" s="138" t="s">
        <v>233</v>
      </c>
    </row>
    <row r="393" spans="1:10" ht="14" x14ac:dyDescent="0.15">
      <c r="A393" s="345" t="s">
        <v>182</v>
      </c>
      <c r="B393" s="139">
        <v>3.43</v>
      </c>
      <c r="C393" s="140">
        <v>3.63</v>
      </c>
      <c r="D393" s="141">
        <v>0.19999999999999973</v>
      </c>
      <c r="E393" s="139">
        <v>3.4</v>
      </c>
      <c r="F393" s="140">
        <v>3.54</v>
      </c>
      <c r="G393" s="141">
        <v>0.14000000000000012</v>
      </c>
      <c r="H393" s="139">
        <v>3.49</v>
      </c>
      <c r="I393" s="140">
        <v>3.65</v>
      </c>
      <c r="J393" s="141">
        <v>0.1599999999999997</v>
      </c>
    </row>
    <row r="394" spans="1:10" ht="14" x14ac:dyDescent="0.15">
      <c r="A394" s="345" t="s">
        <v>165</v>
      </c>
      <c r="B394" s="139">
        <v>0.87</v>
      </c>
      <c r="C394" s="140">
        <v>0.93</v>
      </c>
      <c r="D394" s="142" t="s">
        <v>233</v>
      </c>
      <c r="E394" s="139">
        <v>1.04</v>
      </c>
      <c r="F394" s="140">
        <v>0.91</v>
      </c>
      <c r="G394" s="142" t="s">
        <v>233</v>
      </c>
      <c r="H394" s="139">
        <v>0.9</v>
      </c>
      <c r="I394" s="140">
        <v>0.86</v>
      </c>
      <c r="J394" s="142" t="s">
        <v>233</v>
      </c>
    </row>
    <row r="395" spans="1:10" ht="14" x14ac:dyDescent="0.15">
      <c r="A395" s="345" t="s">
        <v>245</v>
      </c>
      <c r="B395" s="144" t="s">
        <v>233</v>
      </c>
      <c r="C395" s="140" t="s">
        <v>124</v>
      </c>
      <c r="D395" s="142" t="s">
        <v>233</v>
      </c>
      <c r="E395" s="144" t="s">
        <v>233</v>
      </c>
      <c r="F395" s="140" t="s">
        <v>124</v>
      </c>
      <c r="G395" s="142" t="s">
        <v>233</v>
      </c>
      <c r="H395" s="144" t="s">
        <v>233</v>
      </c>
      <c r="I395" s="140" t="s">
        <v>221</v>
      </c>
      <c r="J395" s="142" t="s">
        <v>233</v>
      </c>
    </row>
    <row r="396" spans="1:10" ht="14" x14ac:dyDescent="0.15">
      <c r="A396" s="476" t="s">
        <v>164</v>
      </c>
      <c r="B396" s="145" t="s">
        <v>233</v>
      </c>
      <c r="C396" s="146">
        <v>0.19650410017640554</v>
      </c>
      <c r="D396" s="147" t="s">
        <v>233</v>
      </c>
      <c r="E396" s="145" t="s">
        <v>233</v>
      </c>
      <c r="F396" s="146">
        <v>0.12649347601935432</v>
      </c>
      <c r="G396" s="147" t="s">
        <v>233</v>
      </c>
      <c r="H396" s="145" t="s">
        <v>233</v>
      </c>
      <c r="I396" s="146">
        <v>0.16215119831521368</v>
      </c>
      <c r="J396" s="147" t="s">
        <v>233</v>
      </c>
    </row>
    <row r="397" spans="1:10" ht="28" x14ac:dyDescent="0.15">
      <c r="A397" s="469" t="s">
        <v>146</v>
      </c>
      <c r="B397" s="121">
        <v>0.42499999999999999</v>
      </c>
      <c r="C397" s="122">
        <v>0.3</v>
      </c>
      <c r="D397" s="123">
        <v>-0.125</v>
      </c>
      <c r="E397" s="121">
        <v>0.38200000000000001</v>
      </c>
      <c r="F397" s="122">
        <v>0.29299999999999998</v>
      </c>
      <c r="G397" s="123">
        <v>-8.9000000000000024E-2</v>
      </c>
      <c r="H397" s="121">
        <v>0.375</v>
      </c>
      <c r="I397" s="122">
        <v>0.35699999999999998</v>
      </c>
      <c r="J397" s="123">
        <v>-1.8000000000000016E-2</v>
      </c>
    </row>
    <row r="398" spans="1:10" ht="14" x14ac:dyDescent="0.15">
      <c r="A398" s="345" t="s">
        <v>834</v>
      </c>
      <c r="B398" s="121">
        <v>0.47499999999999998</v>
      </c>
      <c r="C398" s="122">
        <v>0.52500000000000002</v>
      </c>
      <c r="D398" s="123">
        <v>5.0000000000000044E-2</v>
      </c>
      <c r="E398" s="121">
        <v>0.47199999999999998</v>
      </c>
      <c r="F398" s="122">
        <v>0.39</v>
      </c>
      <c r="G398" s="123">
        <v>-8.1999999999999962E-2</v>
      </c>
      <c r="H398" s="121">
        <v>0.45700000000000002</v>
      </c>
      <c r="I398" s="122">
        <v>0.39200000000000002</v>
      </c>
      <c r="J398" s="123">
        <v>-6.5000000000000002E-2</v>
      </c>
    </row>
    <row r="399" spans="1:10" ht="14" x14ac:dyDescent="0.15">
      <c r="A399" s="345" t="s">
        <v>108</v>
      </c>
      <c r="B399" s="121">
        <v>0.1</v>
      </c>
      <c r="C399" s="122">
        <v>0.15</v>
      </c>
      <c r="D399" s="123">
        <v>4.9999999999999989E-2</v>
      </c>
      <c r="E399" s="121">
        <v>0.13</v>
      </c>
      <c r="F399" s="122">
        <v>0.22800000000000001</v>
      </c>
      <c r="G399" s="123">
        <v>9.8000000000000004E-2</v>
      </c>
      <c r="H399" s="121">
        <v>0.158</v>
      </c>
      <c r="I399" s="122">
        <v>0.20300000000000001</v>
      </c>
      <c r="J399" s="123">
        <v>4.5000000000000012E-2</v>
      </c>
    </row>
    <row r="400" spans="1:10" ht="14" x14ac:dyDescent="0.15">
      <c r="A400" s="345" t="s">
        <v>835</v>
      </c>
      <c r="B400" s="121">
        <v>0</v>
      </c>
      <c r="C400" s="122">
        <v>2.5000000000000001E-2</v>
      </c>
      <c r="D400" s="123">
        <v>2.5000000000000001E-2</v>
      </c>
      <c r="E400" s="121">
        <v>8.0000000000000002E-3</v>
      </c>
      <c r="F400" s="122">
        <v>8.1000000000000003E-2</v>
      </c>
      <c r="G400" s="123">
        <v>7.3000000000000009E-2</v>
      </c>
      <c r="H400" s="121">
        <v>7.0000000000000001E-3</v>
      </c>
      <c r="I400" s="122">
        <v>4.1000000000000002E-2</v>
      </c>
      <c r="J400" s="123">
        <v>3.4000000000000002E-2</v>
      </c>
    </row>
    <row r="401" spans="1:10" ht="14" x14ac:dyDescent="0.15">
      <c r="A401" s="345" t="s">
        <v>109</v>
      </c>
      <c r="B401" s="121">
        <v>0</v>
      </c>
      <c r="C401" s="122">
        <v>0</v>
      </c>
      <c r="D401" s="123">
        <v>0</v>
      </c>
      <c r="E401" s="121">
        <v>8.0000000000000002E-3</v>
      </c>
      <c r="F401" s="122">
        <v>8.0000000000000002E-3</v>
      </c>
      <c r="G401" s="123">
        <v>0</v>
      </c>
      <c r="H401" s="121">
        <v>3.0000000000000001E-3</v>
      </c>
      <c r="I401" s="122">
        <v>7.0000000000000001E-3</v>
      </c>
      <c r="J401" s="123">
        <v>4.0000000000000001E-3</v>
      </c>
    </row>
    <row r="402" spans="1:10" ht="14" x14ac:dyDescent="0.15">
      <c r="A402" s="475" t="s">
        <v>244</v>
      </c>
      <c r="B402" s="136">
        <v>40</v>
      </c>
      <c r="C402" s="137">
        <v>40</v>
      </c>
      <c r="D402" s="138" t="s">
        <v>233</v>
      </c>
      <c r="E402" s="136">
        <v>123</v>
      </c>
      <c r="F402" s="137">
        <v>123</v>
      </c>
      <c r="G402" s="138" t="s">
        <v>233</v>
      </c>
      <c r="H402" s="136">
        <v>291</v>
      </c>
      <c r="I402" s="137">
        <v>291</v>
      </c>
      <c r="J402" s="138" t="s">
        <v>233</v>
      </c>
    </row>
    <row r="403" spans="1:10" ht="14" x14ac:dyDescent="0.15">
      <c r="A403" s="345" t="s">
        <v>182</v>
      </c>
      <c r="B403" s="139">
        <v>4.33</v>
      </c>
      <c r="C403" s="140">
        <v>4.0999999999999996</v>
      </c>
      <c r="D403" s="141">
        <v>-0.23000000000000043</v>
      </c>
      <c r="E403" s="139">
        <v>4.21</v>
      </c>
      <c r="F403" s="140">
        <v>3.88</v>
      </c>
      <c r="G403" s="141">
        <v>-0.33000000000000007</v>
      </c>
      <c r="H403" s="139">
        <v>4.1900000000000004</v>
      </c>
      <c r="I403" s="140">
        <v>4.05</v>
      </c>
      <c r="J403" s="141">
        <v>-0.14000000000000057</v>
      </c>
    </row>
    <row r="404" spans="1:10" ht="14" x14ac:dyDescent="0.15">
      <c r="A404" s="345" t="s">
        <v>165</v>
      </c>
      <c r="B404" s="139">
        <v>0.66</v>
      </c>
      <c r="C404" s="140">
        <v>0.74</v>
      </c>
      <c r="D404" s="142" t="s">
        <v>233</v>
      </c>
      <c r="E404" s="139">
        <v>0.76</v>
      </c>
      <c r="F404" s="140">
        <v>0.95</v>
      </c>
      <c r="G404" s="142" t="s">
        <v>233</v>
      </c>
      <c r="H404" s="139">
        <v>0.75</v>
      </c>
      <c r="I404" s="140">
        <v>0.89</v>
      </c>
      <c r="J404" s="142" t="s">
        <v>233</v>
      </c>
    </row>
    <row r="405" spans="1:10" ht="14" x14ac:dyDescent="0.15">
      <c r="A405" s="345" t="s">
        <v>245</v>
      </c>
      <c r="B405" s="144" t="s">
        <v>233</v>
      </c>
      <c r="C405" s="140" t="s">
        <v>251</v>
      </c>
      <c r="D405" s="142" t="s">
        <v>233</v>
      </c>
      <c r="E405" s="144" t="s">
        <v>233</v>
      </c>
      <c r="F405" s="140" t="s">
        <v>222</v>
      </c>
      <c r="G405" s="142" t="s">
        <v>233</v>
      </c>
      <c r="H405" s="144" t="s">
        <v>233</v>
      </c>
      <c r="I405" s="140" t="s">
        <v>221</v>
      </c>
      <c r="J405" s="142" t="s">
        <v>233</v>
      </c>
    </row>
    <row r="406" spans="1:10" ht="14" x14ac:dyDescent="0.15">
      <c r="A406" s="476" t="s">
        <v>164</v>
      </c>
      <c r="B406" s="145" t="s">
        <v>233</v>
      </c>
      <c r="C406" s="146">
        <v>-0.37117329648927033</v>
      </c>
      <c r="D406" s="147" t="s">
        <v>233</v>
      </c>
      <c r="E406" s="145" t="s">
        <v>233</v>
      </c>
      <c r="F406" s="146">
        <v>-0.3518248787985509</v>
      </c>
      <c r="G406" s="147" t="s">
        <v>233</v>
      </c>
      <c r="H406" s="145" t="s">
        <v>233</v>
      </c>
      <c r="I406" s="146">
        <v>-0.16251083556156001</v>
      </c>
      <c r="J406" s="147" t="s">
        <v>233</v>
      </c>
    </row>
    <row r="407" spans="1:10" ht="28" x14ac:dyDescent="0.15">
      <c r="A407" s="469" t="s">
        <v>417</v>
      </c>
      <c r="B407" s="121">
        <v>0.25</v>
      </c>
      <c r="C407" s="122">
        <v>0.2</v>
      </c>
      <c r="D407" s="123">
        <v>-4.9999999999999989E-2</v>
      </c>
      <c r="E407" s="121">
        <v>0.26600000000000001</v>
      </c>
      <c r="F407" s="122">
        <v>0.16900000000000001</v>
      </c>
      <c r="G407" s="123">
        <v>-9.7000000000000003E-2</v>
      </c>
      <c r="H407" s="121">
        <v>0.26800000000000002</v>
      </c>
      <c r="I407" s="122">
        <v>0.186</v>
      </c>
      <c r="J407" s="123">
        <v>-8.2000000000000017E-2</v>
      </c>
    </row>
    <row r="408" spans="1:10" ht="14" x14ac:dyDescent="0.15">
      <c r="A408" s="345" t="s">
        <v>834</v>
      </c>
      <c r="B408" s="121">
        <v>0.3</v>
      </c>
      <c r="C408" s="122">
        <v>0.32500000000000001</v>
      </c>
      <c r="D408" s="123">
        <v>2.5000000000000022E-2</v>
      </c>
      <c r="E408" s="121">
        <v>0.25800000000000001</v>
      </c>
      <c r="F408" s="122">
        <v>0.22600000000000001</v>
      </c>
      <c r="G408" s="123">
        <v>-3.2000000000000001E-2</v>
      </c>
      <c r="H408" s="121">
        <v>0.28899999999999998</v>
      </c>
      <c r="I408" s="122">
        <v>0.33300000000000002</v>
      </c>
      <c r="J408" s="123">
        <v>4.4000000000000039E-2</v>
      </c>
    </row>
    <row r="409" spans="1:10" ht="14" x14ac:dyDescent="0.15">
      <c r="A409" s="345" t="s">
        <v>108</v>
      </c>
      <c r="B409" s="121">
        <v>0.3</v>
      </c>
      <c r="C409" s="122">
        <v>0.25</v>
      </c>
      <c r="D409" s="123">
        <v>-4.9999999999999989E-2</v>
      </c>
      <c r="E409" s="121">
        <v>0.30599999999999999</v>
      </c>
      <c r="F409" s="122">
        <v>0.35499999999999998</v>
      </c>
      <c r="G409" s="123">
        <v>4.8999999999999988E-2</v>
      </c>
      <c r="H409" s="121">
        <v>0.34699999999999998</v>
      </c>
      <c r="I409" s="122">
        <v>0.29599999999999999</v>
      </c>
      <c r="J409" s="123">
        <v>-5.099999999999999E-2</v>
      </c>
    </row>
    <row r="410" spans="1:10" ht="14" x14ac:dyDescent="0.15">
      <c r="A410" s="345" t="s">
        <v>835</v>
      </c>
      <c r="B410" s="121">
        <v>0.15</v>
      </c>
      <c r="C410" s="122">
        <v>0.15</v>
      </c>
      <c r="D410" s="123">
        <v>0</v>
      </c>
      <c r="E410" s="121">
        <v>0.129</v>
      </c>
      <c r="F410" s="122">
        <v>0.21</v>
      </c>
      <c r="G410" s="123">
        <v>8.0999999999999989E-2</v>
      </c>
      <c r="H410" s="121">
        <v>7.9000000000000001E-2</v>
      </c>
      <c r="I410" s="122">
        <v>0.16200000000000001</v>
      </c>
      <c r="J410" s="123">
        <v>8.3000000000000004E-2</v>
      </c>
    </row>
    <row r="411" spans="1:10" ht="14" x14ac:dyDescent="0.15">
      <c r="A411" s="345" t="s">
        <v>109</v>
      </c>
      <c r="B411" s="121">
        <v>0</v>
      </c>
      <c r="C411" s="122">
        <v>7.4999999999999997E-2</v>
      </c>
      <c r="D411" s="123">
        <v>7.4999999999999997E-2</v>
      </c>
      <c r="E411" s="121">
        <v>0.04</v>
      </c>
      <c r="F411" s="122">
        <v>0.04</v>
      </c>
      <c r="G411" s="123">
        <v>0</v>
      </c>
      <c r="H411" s="121">
        <v>1.7000000000000001E-2</v>
      </c>
      <c r="I411" s="122">
        <v>2.4E-2</v>
      </c>
      <c r="J411" s="123">
        <v>6.9999999999999993E-3</v>
      </c>
    </row>
    <row r="412" spans="1:10" ht="14" x14ac:dyDescent="0.15">
      <c r="A412" s="475" t="s">
        <v>244</v>
      </c>
      <c r="B412" s="136">
        <v>40</v>
      </c>
      <c r="C412" s="137">
        <v>40</v>
      </c>
      <c r="D412" s="138" t="s">
        <v>233</v>
      </c>
      <c r="E412" s="136">
        <v>124</v>
      </c>
      <c r="F412" s="137">
        <v>124</v>
      </c>
      <c r="G412" s="138" t="s">
        <v>233</v>
      </c>
      <c r="H412" s="136">
        <v>291</v>
      </c>
      <c r="I412" s="137">
        <v>291</v>
      </c>
      <c r="J412" s="138" t="s">
        <v>233</v>
      </c>
    </row>
    <row r="413" spans="1:10" ht="14" x14ac:dyDescent="0.15">
      <c r="A413" s="345" t="s">
        <v>182</v>
      </c>
      <c r="B413" s="139">
        <v>3.65</v>
      </c>
      <c r="C413" s="140">
        <v>3.43</v>
      </c>
      <c r="D413" s="141">
        <v>-0.21999999999999975</v>
      </c>
      <c r="E413" s="139">
        <v>3.58</v>
      </c>
      <c r="F413" s="140">
        <v>3.27</v>
      </c>
      <c r="G413" s="141">
        <v>-0.31000000000000005</v>
      </c>
      <c r="H413" s="139">
        <v>3.71</v>
      </c>
      <c r="I413" s="140">
        <v>3.49</v>
      </c>
      <c r="J413" s="141">
        <v>-0.21999999999999975</v>
      </c>
    </row>
    <row r="414" spans="1:10" ht="14" x14ac:dyDescent="0.15">
      <c r="A414" s="345" t="s">
        <v>165</v>
      </c>
      <c r="B414" s="139">
        <v>1.03</v>
      </c>
      <c r="C414" s="140">
        <v>1.2</v>
      </c>
      <c r="D414" s="142" t="s">
        <v>233</v>
      </c>
      <c r="E414" s="139">
        <v>1.1299999999999999</v>
      </c>
      <c r="F414" s="140">
        <v>1.1000000000000001</v>
      </c>
      <c r="G414" s="142" t="s">
        <v>233</v>
      </c>
      <c r="H414" s="139">
        <v>1</v>
      </c>
      <c r="I414" s="140">
        <v>1.05</v>
      </c>
      <c r="J414" s="142" t="s">
        <v>233</v>
      </c>
    </row>
    <row r="415" spans="1:10" ht="14" x14ac:dyDescent="0.15">
      <c r="A415" s="345" t="s">
        <v>245</v>
      </c>
      <c r="B415" s="144" t="s">
        <v>233</v>
      </c>
      <c r="C415" s="140" t="s">
        <v>124</v>
      </c>
      <c r="D415" s="142" t="s">
        <v>233</v>
      </c>
      <c r="E415" s="144" t="s">
        <v>233</v>
      </c>
      <c r="F415" s="140" t="s">
        <v>221</v>
      </c>
      <c r="G415" s="142" t="s">
        <v>233</v>
      </c>
      <c r="H415" s="144" t="s">
        <v>233</v>
      </c>
      <c r="I415" s="140" t="s">
        <v>222</v>
      </c>
      <c r="J415" s="142" t="s">
        <v>233</v>
      </c>
    </row>
    <row r="416" spans="1:10" ht="14" x14ac:dyDescent="0.15">
      <c r="A416" s="476" t="s">
        <v>164</v>
      </c>
      <c r="B416" s="145" t="s">
        <v>233</v>
      </c>
      <c r="C416" s="146">
        <v>-0.20486576903931308</v>
      </c>
      <c r="D416" s="147" t="s">
        <v>233</v>
      </c>
      <c r="E416" s="145" t="s">
        <v>233</v>
      </c>
      <c r="F416" s="146">
        <v>-0.3011276751864187</v>
      </c>
      <c r="G416" s="147" t="s">
        <v>233</v>
      </c>
      <c r="H416" s="145" t="s">
        <v>233</v>
      </c>
      <c r="I416" s="146">
        <v>-0.21164076807756566</v>
      </c>
      <c r="J416" s="147" t="s">
        <v>233</v>
      </c>
    </row>
    <row r="417" spans="1:10" ht="28" x14ac:dyDescent="0.15">
      <c r="A417" s="469" t="s">
        <v>1</v>
      </c>
      <c r="B417" s="121">
        <v>0.25</v>
      </c>
      <c r="C417" s="122">
        <v>0.4</v>
      </c>
      <c r="D417" s="123">
        <v>0.15000000000000002</v>
      </c>
      <c r="E417" s="121">
        <v>0.24399999999999999</v>
      </c>
      <c r="F417" s="122">
        <v>0.23599999999999999</v>
      </c>
      <c r="G417" s="123">
        <v>-8.0000000000000071E-3</v>
      </c>
      <c r="H417" s="121">
        <v>0.28299999999999997</v>
      </c>
      <c r="I417" s="122">
        <v>0.307</v>
      </c>
      <c r="J417" s="123">
        <v>2.4000000000000021E-2</v>
      </c>
    </row>
    <row r="418" spans="1:10" ht="14" x14ac:dyDescent="0.15">
      <c r="A418" s="345" t="s">
        <v>834</v>
      </c>
      <c r="B418" s="121">
        <v>0.67500000000000004</v>
      </c>
      <c r="C418" s="122">
        <v>0.45</v>
      </c>
      <c r="D418" s="123">
        <v>-0.22500000000000003</v>
      </c>
      <c r="E418" s="121">
        <v>0.51200000000000001</v>
      </c>
      <c r="F418" s="122">
        <v>0.39800000000000002</v>
      </c>
      <c r="G418" s="123">
        <v>-0.11399999999999999</v>
      </c>
      <c r="H418" s="121">
        <v>0.45900000000000002</v>
      </c>
      <c r="I418" s="122">
        <v>0.43099999999999999</v>
      </c>
      <c r="J418" s="123">
        <v>-2.8000000000000025E-2</v>
      </c>
    </row>
    <row r="419" spans="1:10" ht="14" x14ac:dyDescent="0.15">
      <c r="A419" s="345" t="s">
        <v>108</v>
      </c>
      <c r="B419" s="121">
        <v>7.4999999999999997E-2</v>
      </c>
      <c r="C419" s="122">
        <v>0.15</v>
      </c>
      <c r="D419" s="123">
        <v>7.4999999999999997E-2</v>
      </c>
      <c r="E419" s="121">
        <v>0.17100000000000001</v>
      </c>
      <c r="F419" s="122">
        <v>0.27600000000000002</v>
      </c>
      <c r="G419" s="123">
        <v>0.10500000000000001</v>
      </c>
      <c r="H419" s="121">
        <v>0.19700000000000001</v>
      </c>
      <c r="I419" s="122">
        <v>0.217</v>
      </c>
      <c r="J419" s="123">
        <v>1.999999999999999E-2</v>
      </c>
    </row>
    <row r="420" spans="1:10" ht="14" x14ac:dyDescent="0.15">
      <c r="A420" s="345" t="s">
        <v>835</v>
      </c>
      <c r="B420" s="121">
        <v>0</v>
      </c>
      <c r="C420" s="122">
        <v>0</v>
      </c>
      <c r="D420" s="123">
        <v>0</v>
      </c>
      <c r="E420" s="121">
        <v>5.7000000000000002E-2</v>
      </c>
      <c r="F420" s="122">
        <v>8.8999999999999996E-2</v>
      </c>
      <c r="G420" s="123">
        <v>3.1999999999999994E-2</v>
      </c>
      <c r="H420" s="121">
        <v>5.5E-2</v>
      </c>
      <c r="I420" s="122">
        <v>4.4999999999999998E-2</v>
      </c>
      <c r="J420" s="123">
        <v>-1.0000000000000002E-2</v>
      </c>
    </row>
    <row r="421" spans="1:10" ht="14" x14ac:dyDescent="0.15">
      <c r="A421" s="345" t="s">
        <v>109</v>
      </c>
      <c r="B421" s="121">
        <v>0</v>
      </c>
      <c r="C421" s="122">
        <v>0</v>
      </c>
      <c r="D421" s="123">
        <v>0</v>
      </c>
      <c r="E421" s="121">
        <v>1.6E-2</v>
      </c>
      <c r="F421" s="122">
        <v>0</v>
      </c>
      <c r="G421" s="123">
        <v>-1.6E-2</v>
      </c>
      <c r="H421" s="121">
        <v>7.0000000000000001E-3</v>
      </c>
      <c r="I421" s="122">
        <v>0</v>
      </c>
      <c r="J421" s="123">
        <v>-7.0000000000000001E-3</v>
      </c>
    </row>
    <row r="422" spans="1:10" ht="14" x14ac:dyDescent="0.15">
      <c r="A422" s="475" t="s">
        <v>244</v>
      </c>
      <c r="B422" s="136">
        <v>40</v>
      </c>
      <c r="C422" s="137">
        <v>40</v>
      </c>
      <c r="D422" s="138" t="s">
        <v>233</v>
      </c>
      <c r="E422" s="136">
        <v>123</v>
      </c>
      <c r="F422" s="137">
        <v>123</v>
      </c>
      <c r="G422" s="138" t="s">
        <v>233</v>
      </c>
      <c r="H422" s="136">
        <v>290</v>
      </c>
      <c r="I422" s="137">
        <v>290</v>
      </c>
      <c r="J422" s="138" t="s">
        <v>233</v>
      </c>
    </row>
    <row r="423" spans="1:10" ht="14" x14ac:dyDescent="0.15">
      <c r="A423" s="345" t="s">
        <v>182</v>
      </c>
      <c r="B423" s="139">
        <v>4.18</v>
      </c>
      <c r="C423" s="140">
        <v>4.25</v>
      </c>
      <c r="D423" s="141">
        <v>7.0000000000000284E-2</v>
      </c>
      <c r="E423" s="139">
        <v>3.91</v>
      </c>
      <c r="F423" s="140">
        <v>3.78</v>
      </c>
      <c r="G423" s="141">
        <v>-0.13000000000000034</v>
      </c>
      <c r="H423" s="139">
        <v>3.96</v>
      </c>
      <c r="I423" s="140">
        <v>4</v>
      </c>
      <c r="J423" s="141">
        <v>4.0000000000000036E-2</v>
      </c>
    </row>
    <row r="424" spans="1:10" ht="14" x14ac:dyDescent="0.15">
      <c r="A424" s="345" t="s">
        <v>165</v>
      </c>
      <c r="B424" s="139">
        <v>0.55000000000000004</v>
      </c>
      <c r="C424" s="140">
        <v>0.71</v>
      </c>
      <c r="D424" s="142" t="s">
        <v>233</v>
      </c>
      <c r="E424" s="139">
        <v>0.89</v>
      </c>
      <c r="F424" s="140">
        <v>0.91</v>
      </c>
      <c r="G424" s="142" t="s">
        <v>233</v>
      </c>
      <c r="H424" s="139">
        <v>0.87</v>
      </c>
      <c r="I424" s="140">
        <v>0.84</v>
      </c>
      <c r="J424" s="142" t="s">
        <v>233</v>
      </c>
    </row>
    <row r="425" spans="1:10" ht="14" x14ac:dyDescent="0.15">
      <c r="A425" s="345" t="s">
        <v>245</v>
      </c>
      <c r="B425" s="144" t="s">
        <v>233</v>
      </c>
      <c r="C425" s="140" t="s">
        <v>124</v>
      </c>
      <c r="D425" s="142" t="s">
        <v>233</v>
      </c>
      <c r="E425" s="144" t="s">
        <v>233</v>
      </c>
      <c r="F425" s="140" t="s">
        <v>124</v>
      </c>
      <c r="G425" s="142" t="s">
        <v>233</v>
      </c>
      <c r="H425" s="144" t="s">
        <v>233</v>
      </c>
      <c r="I425" s="140" t="s">
        <v>124</v>
      </c>
      <c r="J425" s="142" t="s">
        <v>233</v>
      </c>
    </row>
    <row r="426" spans="1:10" ht="14" x14ac:dyDescent="0.15">
      <c r="A426" s="476" t="s">
        <v>164</v>
      </c>
      <c r="B426" s="145" t="s">
        <v>233</v>
      </c>
      <c r="C426" s="146">
        <v>8.7826082612648793E-2</v>
      </c>
      <c r="D426" s="147" t="s">
        <v>233</v>
      </c>
      <c r="E426" s="145" t="s">
        <v>233</v>
      </c>
      <c r="F426" s="146">
        <v>-0.16479684333033481</v>
      </c>
      <c r="G426" s="147" t="s">
        <v>233</v>
      </c>
      <c r="H426" s="145" t="s">
        <v>233</v>
      </c>
      <c r="I426" s="146">
        <v>4.6011400639478728E-2</v>
      </c>
      <c r="J426" s="147" t="s">
        <v>233</v>
      </c>
    </row>
    <row r="427" spans="1:10" ht="28" x14ac:dyDescent="0.15">
      <c r="A427" s="469" t="s">
        <v>147</v>
      </c>
      <c r="B427" s="121">
        <v>0.22500000000000001</v>
      </c>
      <c r="C427" s="122">
        <v>0.15</v>
      </c>
      <c r="D427" s="123">
        <v>-7.5000000000000011E-2</v>
      </c>
      <c r="E427" s="121">
        <v>0.38700000000000001</v>
      </c>
      <c r="F427" s="122">
        <v>0.29799999999999999</v>
      </c>
      <c r="G427" s="123">
        <v>-8.9000000000000024E-2</v>
      </c>
      <c r="H427" s="121">
        <v>0.24099999999999999</v>
      </c>
      <c r="I427" s="122">
        <v>0.23699999999999999</v>
      </c>
      <c r="J427" s="123">
        <v>-4.0000000000000036E-3</v>
      </c>
    </row>
    <row r="428" spans="1:10" ht="14" x14ac:dyDescent="0.15">
      <c r="A428" s="345" t="s">
        <v>834</v>
      </c>
      <c r="B428" s="121">
        <v>0.4</v>
      </c>
      <c r="C428" s="122">
        <v>0.35</v>
      </c>
      <c r="D428" s="123">
        <v>-5.0000000000000044E-2</v>
      </c>
      <c r="E428" s="121">
        <v>0.33900000000000002</v>
      </c>
      <c r="F428" s="122">
        <v>0.28999999999999998</v>
      </c>
      <c r="G428" s="123">
        <v>-4.9000000000000044E-2</v>
      </c>
      <c r="H428" s="121">
        <v>0.35699999999999998</v>
      </c>
      <c r="I428" s="122">
        <v>0.36099999999999999</v>
      </c>
      <c r="J428" s="123">
        <v>4.0000000000000036E-3</v>
      </c>
    </row>
    <row r="429" spans="1:10" ht="14" x14ac:dyDescent="0.15">
      <c r="A429" s="345" t="s">
        <v>108</v>
      </c>
      <c r="B429" s="121">
        <v>0.27500000000000002</v>
      </c>
      <c r="C429" s="122">
        <v>0.3</v>
      </c>
      <c r="D429" s="123">
        <v>2.4999999999999967E-2</v>
      </c>
      <c r="E429" s="121">
        <v>0.185</v>
      </c>
      <c r="F429" s="122">
        <v>0.25</v>
      </c>
      <c r="G429" s="123">
        <v>6.5000000000000002E-2</v>
      </c>
      <c r="H429" s="121">
        <v>0.32600000000000001</v>
      </c>
      <c r="I429" s="122">
        <v>0.28899999999999998</v>
      </c>
      <c r="J429" s="123">
        <v>-3.7000000000000033E-2</v>
      </c>
    </row>
    <row r="430" spans="1:10" ht="14" x14ac:dyDescent="0.15">
      <c r="A430" s="345" t="s">
        <v>835</v>
      </c>
      <c r="B430" s="121">
        <v>0.1</v>
      </c>
      <c r="C430" s="122">
        <v>0.2</v>
      </c>
      <c r="D430" s="123">
        <v>0.1</v>
      </c>
      <c r="E430" s="121">
        <v>6.5000000000000002E-2</v>
      </c>
      <c r="F430" s="122">
        <v>0.14499999999999999</v>
      </c>
      <c r="G430" s="123">
        <v>7.9999999999999988E-2</v>
      </c>
      <c r="H430" s="121">
        <v>6.2E-2</v>
      </c>
      <c r="I430" s="122">
        <v>0.10299999999999999</v>
      </c>
      <c r="J430" s="123">
        <v>4.0999999999999995E-2</v>
      </c>
    </row>
    <row r="431" spans="1:10" ht="14" x14ac:dyDescent="0.15">
      <c r="A431" s="345" t="s">
        <v>109</v>
      </c>
      <c r="B431" s="121">
        <v>0</v>
      </c>
      <c r="C431" s="122">
        <v>0</v>
      </c>
      <c r="D431" s="123">
        <v>0</v>
      </c>
      <c r="E431" s="121">
        <v>2.4E-2</v>
      </c>
      <c r="F431" s="122">
        <v>1.6E-2</v>
      </c>
      <c r="G431" s="123">
        <v>-8.0000000000000002E-3</v>
      </c>
      <c r="H431" s="121">
        <v>1.4E-2</v>
      </c>
      <c r="I431" s="122">
        <v>0.01</v>
      </c>
      <c r="J431" s="123">
        <v>-4.0000000000000001E-3</v>
      </c>
    </row>
    <row r="432" spans="1:10" ht="14" x14ac:dyDescent="0.15">
      <c r="A432" s="475" t="s">
        <v>244</v>
      </c>
      <c r="B432" s="136">
        <v>40</v>
      </c>
      <c r="C432" s="137">
        <v>40</v>
      </c>
      <c r="D432" s="138" t="s">
        <v>233</v>
      </c>
      <c r="E432" s="136">
        <v>124</v>
      </c>
      <c r="F432" s="137">
        <v>124</v>
      </c>
      <c r="G432" s="138" t="s">
        <v>233</v>
      </c>
      <c r="H432" s="136">
        <v>291</v>
      </c>
      <c r="I432" s="137">
        <v>291</v>
      </c>
      <c r="J432" s="138" t="s">
        <v>233</v>
      </c>
    </row>
    <row r="433" spans="1:10" ht="14" x14ac:dyDescent="0.15">
      <c r="A433" s="345" t="s">
        <v>182</v>
      </c>
      <c r="B433" s="139">
        <v>3.75</v>
      </c>
      <c r="C433" s="140">
        <v>3.45</v>
      </c>
      <c r="D433" s="141">
        <v>-0.29999999999999982</v>
      </c>
      <c r="E433" s="139">
        <v>4</v>
      </c>
      <c r="F433" s="140">
        <v>3.71</v>
      </c>
      <c r="G433" s="141">
        <v>-0.29000000000000004</v>
      </c>
      <c r="H433" s="139">
        <v>3.75</v>
      </c>
      <c r="I433" s="140">
        <v>3.71</v>
      </c>
      <c r="J433" s="141">
        <v>-4.0000000000000036E-2</v>
      </c>
    </row>
    <row r="434" spans="1:10" ht="14" x14ac:dyDescent="0.15">
      <c r="A434" s="345" t="s">
        <v>165</v>
      </c>
      <c r="B434" s="139">
        <v>0.93</v>
      </c>
      <c r="C434" s="140">
        <v>0.99</v>
      </c>
      <c r="D434" s="142" t="s">
        <v>233</v>
      </c>
      <c r="E434" s="139">
        <v>1.03</v>
      </c>
      <c r="F434" s="140">
        <v>1.1000000000000001</v>
      </c>
      <c r="G434" s="142" t="s">
        <v>233</v>
      </c>
      <c r="H434" s="139">
        <v>0.94</v>
      </c>
      <c r="I434" s="140">
        <v>0.98</v>
      </c>
      <c r="J434" s="142" t="s">
        <v>233</v>
      </c>
    </row>
    <row r="435" spans="1:10" ht="14" x14ac:dyDescent="0.15">
      <c r="A435" s="345" t="s">
        <v>245</v>
      </c>
      <c r="B435" s="144" t="s">
        <v>233</v>
      </c>
      <c r="C435" s="140" t="s">
        <v>251</v>
      </c>
      <c r="D435" s="142" t="s">
        <v>233</v>
      </c>
      <c r="E435" s="144" t="s">
        <v>233</v>
      </c>
      <c r="F435" s="140" t="s">
        <v>222</v>
      </c>
      <c r="G435" s="142" t="s">
        <v>233</v>
      </c>
      <c r="H435" s="144" t="s">
        <v>233</v>
      </c>
      <c r="I435" s="140" t="s">
        <v>124</v>
      </c>
      <c r="J435" s="142" t="s">
        <v>233</v>
      </c>
    </row>
    <row r="436" spans="1:10" ht="14" x14ac:dyDescent="0.15">
      <c r="A436" s="476" t="s">
        <v>164</v>
      </c>
      <c r="B436" s="145" t="s">
        <v>233</v>
      </c>
      <c r="C436" s="146">
        <v>-0.33979482973669467</v>
      </c>
      <c r="D436" s="147" t="s">
        <v>233</v>
      </c>
      <c r="E436" s="145" t="s">
        <v>233</v>
      </c>
      <c r="F436" s="146">
        <v>-0.31916410241344079</v>
      </c>
      <c r="G436" s="147" t="s">
        <v>233</v>
      </c>
      <c r="H436" s="145" t="s">
        <v>233</v>
      </c>
      <c r="I436" s="146">
        <v>-4.5657468816358328E-2</v>
      </c>
      <c r="J436" s="147" t="s">
        <v>233</v>
      </c>
    </row>
    <row r="437" spans="1:10" ht="28" x14ac:dyDescent="0.15">
      <c r="A437" s="469" t="s">
        <v>418</v>
      </c>
      <c r="B437" s="121">
        <v>0.25</v>
      </c>
      <c r="C437" s="122">
        <v>0.22500000000000001</v>
      </c>
      <c r="D437" s="123">
        <v>-2.4999999999999994E-2</v>
      </c>
      <c r="E437" s="121">
        <v>0.23400000000000001</v>
      </c>
      <c r="F437" s="122">
        <v>0.21</v>
      </c>
      <c r="G437" s="123">
        <v>-2.4000000000000021E-2</v>
      </c>
      <c r="H437" s="121">
        <v>0.30199999999999999</v>
      </c>
      <c r="I437" s="122">
        <v>0.28499999999999998</v>
      </c>
      <c r="J437" s="123">
        <v>-1.7000000000000015E-2</v>
      </c>
    </row>
    <row r="438" spans="1:10" ht="14" x14ac:dyDescent="0.15">
      <c r="A438" s="345" t="s">
        <v>834</v>
      </c>
      <c r="B438" s="121">
        <v>0.55000000000000004</v>
      </c>
      <c r="C438" s="122">
        <v>0.45</v>
      </c>
      <c r="D438" s="123">
        <v>-0.10000000000000003</v>
      </c>
      <c r="E438" s="121">
        <v>0.40300000000000002</v>
      </c>
      <c r="F438" s="122">
        <v>0.35499999999999998</v>
      </c>
      <c r="G438" s="123">
        <v>-4.8000000000000043E-2</v>
      </c>
      <c r="H438" s="121">
        <v>0.40500000000000003</v>
      </c>
      <c r="I438" s="122">
        <v>0.36399999999999999</v>
      </c>
      <c r="J438" s="123">
        <v>-4.1000000000000036E-2</v>
      </c>
    </row>
    <row r="439" spans="1:10" ht="14" x14ac:dyDescent="0.15">
      <c r="A439" s="345" t="s">
        <v>108</v>
      </c>
      <c r="B439" s="121">
        <v>0.15</v>
      </c>
      <c r="C439" s="122">
        <v>0.25</v>
      </c>
      <c r="D439" s="123">
        <v>0.1</v>
      </c>
      <c r="E439" s="121">
        <v>0.24199999999999999</v>
      </c>
      <c r="F439" s="122">
        <v>0.28999999999999998</v>
      </c>
      <c r="G439" s="123">
        <v>4.7999999999999987E-2</v>
      </c>
      <c r="H439" s="121">
        <v>0.22</v>
      </c>
      <c r="I439" s="122">
        <v>0.26500000000000001</v>
      </c>
      <c r="J439" s="123">
        <v>4.5000000000000012E-2</v>
      </c>
    </row>
    <row r="440" spans="1:10" ht="14" x14ac:dyDescent="0.15">
      <c r="A440" s="345" t="s">
        <v>835</v>
      </c>
      <c r="B440" s="121">
        <v>2.5000000000000001E-2</v>
      </c>
      <c r="C440" s="122">
        <v>7.4999999999999997E-2</v>
      </c>
      <c r="D440" s="123">
        <v>4.9999999999999996E-2</v>
      </c>
      <c r="E440" s="121">
        <v>8.8999999999999996E-2</v>
      </c>
      <c r="F440" s="122">
        <v>0.14499999999999999</v>
      </c>
      <c r="G440" s="123">
        <v>5.5999999999999994E-2</v>
      </c>
      <c r="H440" s="121">
        <v>5.5E-2</v>
      </c>
      <c r="I440" s="122">
        <v>8.2000000000000003E-2</v>
      </c>
      <c r="J440" s="123">
        <v>2.7000000000000003E-2</v>
      </c>
    </row>
    <row r="441" spans="1:10" ht="14" x14ac:dyDescent="0.15">
      <c r="A441" s="345" t="s">
        <v>109</v>
      </c>
      <c r="B441" s="121">
        <v>2.5000000000000001E-2</v>
      </c>
      <c r="C441" s="122">
        <v>0</v>
      </c>
      <c r="D441" s="123">
        <v>-2.5000000000000001E-2</v>
      </c>
      <c r="E441" s="121">
        <v>3.2000000000000001E-2</v>
      </c>
      <c r="F441" s="122">
        <v>0</v>
      </c>
      <c r="G441" s="123">
        <v>-3.2000000000000001E-2</v>
      </c>
      <c r="H441" s="121">
        <v>1.7000000000000001E-2</v>
      </c>
      <c r="I441" s="122">
        <v>3.0000000000000001E-3</v>
      </c>
      <c r="J441" s="123">
        <v>-1.4000000000000002E-2</v>
      </c>
    </row>
    <row r="442" spans="1:10" ht="14" x14ac:dyDescent="0.15">
      <c r="A442" s="475" t="s">
        <v>244</v>
      </c>
      <c r="B442" s="136">
        <v>40</v>
      </c>
      <c r="C442" s="137">
        <v>40</v>
      </c>
      <c r="D442" s="138" t="s">
        <v>233</v>
      </c>
      <c r="E442" s="136">
        <v>124</v>
      </c>
      <c r="F442" s="137">
        <v>124</v>
      </c>
      <c r="G442" s="138" t="s">
        <v>233</v>
      </c>
      <c r="H442" s="136">
        <v>291</v>
      </c>
      <c r="I442" s="137">
        <v>291</v>
      </c>
      <c r="J442" s="138" t="s">
        <v>233</v>
      </c>
    </row>
    <row r="443" spans="1:10" ht="14" x14ac:dyDescent="0.15">
      <c r="A443" s="345" t="s">
        <v>182</v>
      </c>
      <c r="B443" s="139">
        <v>3.98</v>
      </c>
      <c r="C443" s="140">
        <v>3.83</v>
      </c>
      <c r="D443" s="141">
        <v>-0.14999999999999991</v>
      </c>
      <c r="E443" s="139">
        <v>3.72</v>
      </c>
      <c r="F443" s="140">
        <v>3.63</v>
      </c>
      <c r="G443" s="141">
        <v>-9.0000000000000302E-2</v>
      </c>
      <c r="H443" s="139">
        <v>3.92</v>
      </c>
      <c r="I443" s="140">
        <v>3.85</v>
      </c>
      <c r="J443" s="141">
        <v>-6.999999999999984E-2</v>
      </c>
    </row>
    <row r="444" spans="1:10" ht="14" x14ac:dyDescent="0.15">
      <c r="A444" s="345" t="s">
        <v>165</v>
      </c>
      <c r="B444" s="139">
        <v>0.86</v>
      </c>
      <c r="C444" s="140">
        <v>0.87</v>
      </c>
      <c r="D444" s="142" t="s">
        <v>233</v>
      </c>
      <c r="E444" s="139">
        <v>1.02</v>
      </c>
      <c r="F444" s="140">
        <v>0.98</v>
      </c>
      <c r="G444" s="142" t="s">
        <v>233</v>
      </c>
      <c r="H444" s="139">
        <v>0.95</v>
      </c>
      <c r="I444" s="140">
        <v>0.94</v>
      </c>
      <c r="J444" s="142" t="s">
        <v>233</v>
      </c>
    </row>
    <row r="445" spans="1:10" ht="14" x14ac:dyDescent="0.15">
      <c r="A445" s="345" t="s">
        <v>245</v>
      </c>
      <c r="B445" s="144" t="s">
        <v>233</v>
      </c>
      <c r="C445" s="140" t="s">
        <v>124</v>
      </c>
      <c r="D445" s="142" t="s">
        <v>233</v>
      </c>
      <c r="E445" s="144" t="s">
        <v>233</v>
      </c>
      <c r="F445" s="140" t="s">
        <v>124</v>
      </c>
      <c r="G445" s="142" t="s">
        <v>233</v>
      </c>
      <c r="H445" s="144" t="s">
        <v>233</v>
      </c>
      <c r="I445" s="140" t="s">
        <v>124</v>
      </c>
      <c r="J445" s="142" t="s">
        <v>233</v>
      </c>
    </row>
    <row r="446" spans="1:10" ht="14" x14ac:dyDescent="0.15">
      <c r="A446" s="476" t="s">
        <v>164</v>
      </c>
      <c r="B446" s="145" t="s">
        <v>233</v>
      </c>
      <c r="C446" s="146">
        <v>-0.17994464093364371</v>
      </c>
      <c r="D446" s="147" t="s">
        <v>233</v>
      </c>
      <c r="E446" s="145" t="s">
        <v>233</v>
      </c>
      <c r="F446" s="146">
        <v>-0.1029378887354007</v>
      </c>
      <c r="G446" s="147" t="s">
        <v>233</v>
      </c>
      <c r="H446" s="145" t="s">
        <v>233</v>
      </c>
      <c r="I446" s="146">
        <v>-8.1046052877615876E-2</v>
      </c>
      <c r="J446" s="147" t="s">
        <v>233</v>
      </c>
    </row>
    <row r="447" spans="1:10" ht="28" x14ac:dyDescent="0.15">
      <c r="A447" s="469" t="s">
        <v>136</v>
      </c>
      <c r="B447" s="121">
        <v>0.27500000000000002</v>
      </c>
      <c r="C447" s="122">
        <v>0.22500000000000001</v>
      </c>
      <c r="D447" s="123">
        <v>-5.0000000000000017E-2</v>
      </c>
      <c r="E447" s="121">
        <v>0.218</v>
      </c>
      <c r="F447" s="122">
        <v>0.161</v>
      </c>
      <c r="G447" s="123">
        <v>-5.6999999999999995E-2</v>
      </c>
      <c r="H447" s="121">
        <v>0.17199999999999999</v>
      </c>
      <c r="I447" s="122">
        <v>0.186</v>
      </c>
      <c r="J447" s="123">
        <v>1.4000000000000012E-2</v>
      </c>
    </row>
    <row r="448" spans="1:10" ht="14" x14ac:dyDescent="0.15">
      <c r="A448" s="345" t="s">
        <v>834</v>
      </c>
      <c r="B448" s="121">
        <v>0.35</v>
      </c>
      <c r="C448" s="122">
        <v>0.47499999999999998</v>
      </c>
      <c r="D448" s="123">
        <v>0.125</v>
      </c>
      <c r="E448" s="121">
        <v>0.33100000000000002</v>
      </c>
      <c r="F448" s="122">
        <v>0.38700000000000001</v>
      </c>
      <c r="G448" s="123">
        <v>5.5999999999999994E-2</v>
      </c>
      <c r="H448" s="121">
        <v>0.317</v>
      </c>
      <c r="I448" s="122">
        <v>0.36599999999999999</v>
      </c>
      <c r="J448" s="123">
        <v>4.8999999999999988E-2</v>
      </c>
    </row>
    <row r="449" spans="1:10" ht="14" x14ac:dyDescent="0.15">
      <c r="A449" s="345" t="s">
        <v>108</v>
      </c>
      <c r="B449" s="121">
        <v>0.27500000000000002</v>
      </c>
      <c r="C449" s="122">
        <v>0.22500000000000001</v>
      </c>
      <c r="D449" s="123">
        <v>-5.0000000000000017E-2</v>
      </c>
      <c r="E449" s="121">
        <v>0.28999999999999998</v>
      </c>
      <c r="F449" s="122">
        <v>0.28999999999999998</v>
      </c>
      <c r="G449" s="123">
        <v>0</v>
      </c>
      <c r="H449" s="121">
        <v>0.314</v>
      </c>
      <c r="I449" s="122">
        <v>0.28999999999999998</v>
      </c>
      <c r="J449" s="123">
        <v>-2.4000000000000021E-2</v>
      </c>
    </row>
    <row r="450" spans="1:10" ht="14" x14ac:dyDescent="0.15">
      <c r="A450" s="345" t="s">
        <v>835</v>
      </c>
      <c r="B450" s="121">
        <v>0.1</v>
      </c>
      <c r="C450" s="122">
        <v>7.4999999999999997E-2</v>
      </c>
      <c r="D450" s="123">
        <v>-2.5000000000000008E-2</v>
      </c>
      <c r="E450" s="121">
        <v>0.129</v>
      </c>
      <c r="F450" s="122">
        <v>0.121</v>
      </c>
      <c r="G450" s="123">
        <v>-8.0000000000000071E-3</v>
      </c>
      <c r="H450" s="121">
        <v>0.16600000000000001</v>
      </c>
      <c r="I450" s="122">
        <v>0.13400000000000001</v>
      </c>
      <c r="J450" s="123">
        <v>-3.2000000000000001E-2</v>
      </c>
    </row>
    <row r="451" spans="1:10" ht="14" x14ac:dyDescent="0.15">
      <c r="A451" s="345" t="s">
        <v>109</v>
      </c>
      <c r="B451" s="121">
        <v>0</v>
      </c>
      <c r="C451" s="122">
        <v>0</v>
      </c>
      <c r="D451" s="123">
        <v>0</v>
      </c>
      <c r="E451" s="121">
        <v>3.2000000000000001E-2</v>
      </c>
      <c r="F451" s="122">
        <v>0.04</v>
      </c>
      <c r="G451" s="123">
        <v>8.0000000000000002E-3</v>
      </c>
      <c r="H451" s="121">
        <v>3.1E-2</v>
      </c>
      <c r="I451" s="122">
        <v>2.4E-2</v>
      </c>
      <c r="J451" s="123">
        <v>-6.9999999999999993E-3</v>
      </c>
    </row>
    <row r="452" spans="1:10" ht="14" x14ac:dyDescent="0.15">
      <c r="A452" s="475" t="s">
        <v>244</v>
      </c>
      <c r="B452" s="136">
        <v>40</v>
      </c>
      <c r="C452" s="137">
        <v>40</v>
      </c>
      <c r="D452" s="138" t="s">
        <v>233</v>
      </c>
      <c r="E452" s="136">
        <v>124</v>
      </c>
      <c r="F452" s="137">
        <v>124</v>
      </c>
      <c r="G452" s="138" t="s">
        <v>233</v>
      </c>
      <c r="H452" s="136">
        <v>290</v>
      </c>
      <c r="I452" s="137">
        <v>290</v>
      </c>
      <c r="J452" s="138" t="s">
        <v>233</v>
      </c>
    </row>
    <row r="453" spans="1:10" ht="14" x14ac:dyDescent="0.15">
      <c r="A453" s="345" t="s">
        <v>182</v>
      </c>
      <c r="B453" s="139">
        <v>3.8</v>
      </c>
      <c r="C453" s="140">
        <v>3.85</v>
      </c>
      <c r="D453" s="141">
        <v>5.0000000000000266E-2</v>
      </c>
      <c r="E453" s="139">
        <v>3.57</v>
      </c>
      <c r="F453" s="140">
        <v>3.51</v>
      </c>
      <c r="G453" s="141">
        <v>-6.0000000000000053E-2</v>
      </c>
      <c r="H453" s="139">
        <v>3.43</v>
      </c>
      <c r="I453" s="140">
        <v>3.56</v>
      </c>
      <c r="J453" s="141">
        <v>0.12999999999999989</v>
      </c>
    </row>
    <row r="454" spans="1:10" ht="14" x14ac:dyDescent="0.15">
      <c r="A454" s="345" t="s">
        <v>165</v>
      </c>
      <c r="B454" s="139">
        <v>0.97</v>
      </c>
      <c r="C454" s="140">
        <v>0.86</v>
      </c>
      <c r="D454" s="142" t="s">
        <v>233</v>
      </c>
      <c r="E454" s="139">
        <v>1.07</v>
      </c>
      <c r="F454" s="140">
        <v>1.03</v>
      </c>
      <c r="G454" s="142" t="s">
        <v>233</v>
      </c>
      <c r="H454" s="139">
        <v>1.05</v>
      </c>
      <c r="I454" s="140">
        <v>1.02</v>
      </c>
      <c r="J454" s="142" t="s">
        <v>233</v>
      </c>
    </row>
    <row r="455" spans="1:10" ht="14" x14ac:dyDescent="0.15">
      <c r="A455" s="345" t="s">
        <v>245</v>
      </c>
      <c r="B455" s="144" t="s">
        <v>233</v>
      </c>
      <c r="C455" s="140" t="s">
        <v>124</v>
      </c>
      <c r="D455" s="142" t="s">
        <v>233</v>
      </c>
      <c r="E455" s="144" t="s">
        <v>233</v>
      </c>
      <c r="F455" s="140" t="s">
        <v>124</v>
      </c>
      <c r="G455" s="142" t="s">
        <v>233</v>
      </c>
      <c r="H455" s="144" t="s">
        <v>233</v>
      </c>
      <c r="I455" s="140" t="s">
        <v>251</v>
      </c>
      <c r="J455" s="142" t="s">
        <v>233</v>
      </c>
    </row>
    <row r="456" spans="1:10" ht="14" x14ac:dyDescent="0.15">
      <c r="A456" s="476" t="s">
        <v>164</v>
      </c>
      <c r="B456" s="145" t="s">
        <v>233</v>
      </c>
      <c r="C456" s="146">
        <v>5.9115341967326998E-2</v>
      </c>
      <c r="D456" s="147" t="s">
        <v>233</v>
      </c>
      <c r="E456" s="145" t="s">
        <v>233</v>
      </c>
      <c r="F456" s="146">
        <v>-6.9571527661917737E-2</v>
      </c>
      <c r="G456" s="147" t="s">
        <v>233</v>
      </c>
      <c r="H456" s="145" t="s">
        <v>233</v>
      </c>
      <c r="I456" s="146">
        <v>0.13845643138948399</v>
      </c>
      <c r="J456" s="147" t="s">
        <v>233</v>
      </c>
    </row>
    <row r="457" spans="1:10" ht="28" x14ac:dyDescent="0.15">
      <c r="A457" s="469" t="s">
        <v>566</v>
      </c>
      <c r="B457" s="121">
        <v>0.15</v>
      </c>
      <c r="C457" s="122">
        <v>0.15</v>
      </c>
      <c r="D457" s="123">
        <v>0</v>
      </c>
      <c r="E457" s="121">
        <v>0.14499999999999999</v>
      </c>
      <c r="F457" s="122">
        <v>0.113</v>
      </c>
      <c r="G457" s="123">
        <v>-3.1999999999999987E-2</v>
      </c>
      <c r="H457" s="121">
        <v>0.13100000000000001</v>
      </c>
      <c r="I457" s="122">
        <v>0.17199999999999999</v>
      </c>
      <c r="J457" s="123">
        <v>4.0999999999999981E-2</v>
      </c>
    </row>
    <row r="458" spans="1:10" ht="14" x14ac:dyDescent="0.15">
      <c r="A458" s="345" t="s">
        <v>834</v>
      </c>
      <c r="B458" s="121">
        <v>0.3</v>
      </c>
      <c r="C458" s="122">
        <v>0.45</v>
      </c>
      <c r="D458" s="123">
        <v>0.15000000000000002</v>
      </c>
      <c r="E458" s="121">
        <v>0.24199999999999999</v>
      </c>
      <c r="F458" s="122">
        <v>0.33900000000000002</v>
      </c>
      <c r="G458" s="123">
        <v>9.7000000000000031E-2</v>
      </c>
      <c r="H458" s="121">
        <v>0.30299999999999999</v>
      </c>
      <c r="I458" s="122">
        <v>0.35899999999999999</v>
      </c>
      <c r="J458" s="123">
        <v>5.5999999999999994E-2</v>
      </c>
    </row>
    <row r="459" spans="1:10" ht="14" x14ac:dyDescent="0.15">
      <c r="A459" s="345" t="s">
        <v>108</v>
      </c>
      <c r="B459" s="121">
        <v>0.42499999999999999</v>
      </c>
      <c r="C459" s="122">
        <v>0.4</v>
      </c>
      <c r="D459" s="123">
        <v>-2.4999999999999967E-2</v>
      </c>
      <c r="E459" s="121">
        <v>0.40300000000000002</v>
      </c>
      <c r="F459" s="122">
        <v>0.371</v>
      </c>
      <c r="G459" s="123">
        <v>-3.2000000000000028E-2</v>
      </c>
      <c r="H459" s="121">
        <v>0.41</v>
      </c>
      <c r="I459" s="122">
        <v>0.34499999999999997</v>
      </c>
      <c r="J459" s="123">
        <v>-6.5000000000000002E-2</v>
      </c>
    </row>
    <row r="460" spans="1:10" ht="14" x14ac:dyDescent="0.15">
      <c r="A460" s="345" t="s">
        <v>835</v>
      </c>
      <c r="B460" s="121">
        <v>0.1</v>
      </c>
      <c r="C460" s="122">
        <v>0</v>
      </c>
      <c r="D460" s="123">
        <v>-0.1</v>
      </c>
      <c r="E460" s="121">
        <v>0.17699999999999999</v>
      </c>
      <c r="F460" s="122">
        <v>0.121</v>
      </c>
      <c r="G460" s="123">
        <v>-5.5999999999999994E-2</v>
      </c>
      <c r="H460" s="121">
        <v>0.14099999999999999</v>
      </c>
      <c r="I460" s="122">
        <v>0.1</v>
      </c>
      <c r="J460" s="123">
        <v>-4.0999999999999981E-2</v>
      </c>
    </row>
    <row r="461" spans="1:10" ht="14" x14ac:dyDescent="0.15">
      <c r="A461" s="345" t="s">
        <v>109</v>
      </c>
      <c r="B461" s="121">
        <v>2.5000000000000001E-2</v>
      </c>
      <c r="C461" s="122">
        <v>0</v>
      </c>
      <c r="D461" s="123">
        <v>-2.5000000000000001E-2</v>
      </c>
      <c r="E461" s="121">
        <v>3.2000000000000001E-2</v>
      </c>
      <c r="F461" s="122">
        <v>5.6000000000000001E-2</v>
      </c>
      <c r="G461" s="123">
        <v>2.4E-2</v>
      </c>
      <c r="H461" s="121">
        <v>1.4E-2</v>
      </c>
      <c r="I461" s="122">
        <v>2.4E-2</v>
      </c>
      <c r="J461" s="123">
        <v>0.01</v>
      </c>
    </row>
    <row r="462" spans="1:10" ht="14" x14ac:dyDescent="0.15">
      <c r="A462" s="475" t="s">
        <v>244</v>
      </c>
      <c r="B462" s="136">
        <v>40</v>
      </c>
      <c r="C462" s="137">
        <v>40</v>
      </c>
      <c r="D462" s="138" t="s">
        <v>233</v>
      </c>
      <c r="E462" s="136">
        <v>124</v>
      </c>
      <c r="F462" s="137">
        <v>124</v>
      </c>
      <c r="G462" s="138" t="s">
        <v>233</v>
      </c>
      <c r="H462" s="136">
        <v>290</v>
      </c>
      <c r="I462" s="137">
        <v>290</v>
      </c>
      <c r="J462" s="138" t="s">
        <v>233</v>
      </c>
    </row>
    <row r="463" spans="1:10" ht="14" x14ac:dyDescent="0.15">
      <c r="A463" s="345" t="s">
        <v>182</v>
      </c>
      <c r="B463" s="139">
        <v>3.45</v>
      </c>
      <c r="C463" s="140">
        <v>3.75</v>
      </c>
      <c r="D463" s="141">
        <v>0.29999999999999982</v>
      </c>
      <c r="E463" s="139">
        <v>3.29</v>
      </c>
      <c r="F463" s="140">
        <v>3.33</v>
      </c>
      <c r="G463" s="141">
        <v>4.0000000000000036E-2</v>
      </c>
      <c r="H463" s="139">
        <v>3.4</v>
      </c>
      <c r="I463" s="140">
        <v>3.56</v>
      </c>
      <c r="J463" s="141">
        <v>0.16000000000000014</v>
      </c>
    </row>
    <row r="464" spans="1:10" ht="14" x14ac:dyDescent="0.15">
      <c r="A464" s="345" t="s">
        <v>165</v>
      </c>
      <c r="B464" s="139">
        <v>0.96</v>
      </c>
      <c r="C464" s="140">
        <v>0.71</v>
      </c>
      <c r="D464" s="142" t="s">
        <v>233</v>
      </c>
      <c r="E464" s="139">
        <v>1.03</v>
      </c>
      <c r="F464" s="140">
        <v>1.02</v>
      </c>
      <c r="G464" s="142" t="s">
        <v>233</v>
      </c>
      <c r="H464" s="139">
        <v>0.93</v>
      </c>
      <c r="I464" s="140">
        <v>0.97</v>
      </c>
      <c r="J464" s="142" t="s">
        <v>233</v>
      </c>
    </row>
    <row r="465" spans="1:10" ht="14" x14ac:dyDescent="0.15">
      <c r="A465" s="345" t="s">
        <v>245</v>
      </c>
      <c r="B465" s="144" t="s">
        <v>233</v>
      </c>
      <c r="C465" s="140" t="s">
        <v>124</v>
      </c>
      <c r="D465" s="142" t="s">
        <v>233</v>
      </c>
      <c r="E465" s="144" t="s">
        <v>233</v>
      </c>
      <c r="F465" s="140" t="s">
        <v>124</v>
      </c>
      <c r="G465" s="142" t="s">
        <v>233</v>
      </c>
      <c r="H465" s="144" t="s">
        <v>233</v>
      </c>
      <c r="I465" s="140" t="s">
        <v>221</v>
      </c>
      <c r="J465" s="142" t="s">
        <v>233</v>
      </c>
    </row>
    <row r="466" spans="1:10" ht="14" x14ac:dyDescent="0.15">
      <c r="A466" s="476" t="s">
        <v>164</v>
      </c>
      <c r="B466" s="145" t="s">
        <v>233</v>
      </c>
      <c r="C466" s="146">
        <v>0.29475615026460855</v>
      </c>
      <c r="D466" s="147" t="s">
        <v>233</v>
      </c>
      <c r="E466" s="145" t="s">
        <v>233</v>
      </c>
      <c r="F466" s="146">
        <v>3.878924734192743E-2</v>
      </c>
      <c r="G466" s="147" t="s">
        <v>233</v>
      </c>
      <c r="H466" s="145" t="s">
        <v>233</v>
      </c>
      <c r="I466" s="146">
        <v>0.16655381643521525</v>
      </c>
      <c r="J466" s="147" t="s">
        <v>233</v>
      </c>
    </row>
    <row r="467" spans="1:10" ht="28" x14ac:dyDescent="0.15">
      <c r="A467" s="469" t="s">
        <v>547</v>
      </c>
      <c r="B467" s="121">
        <v>0.3</v>
      </c>
      <c r="C467" s="122">
        <v>0.3</v>
      </c>
      <c r="D467" s="123">
        <v>0</v>
      </c>
      <c r="E467" s="121">
        <v>0.32300000000000001</v>
      </c>
      <c r="F467" s="122">
        <v>0.25800000000000001</v>
      </c>
      <c r="G467" s="123">
        <v>-6.5000000000000002E-2</v>
      </c>
      <c r="H467" s="121">
        <v>0.251</v>
      </c>
      <c r="I467" s="122">
        <v>0.28199999999999997</v>
      </c>
      <c r="J467" s="123">
        <v>3.0999999999999972E-2</v>
      </c>
    </row>
    <row r="468" spans="1:10" ht="14" x14ac:dyDescent="0.15">
      <c r="A468" s="345" t="s">
        <v>834</v>
      </c>
      <c r="B468" s="121">
        <v>0.47499999999999998</v>
      </c>
      <c r="C468" s="122">
        <v>0.57499999999999996</v>
      </c>
      <c r="D468" s="123">
        <v>9.9999999999999978E-2</v>
      </c>
      <c r="E468" s="121">
        <v>0.41899999999999998</v>
      </c>
      <c r="F468" s="122">
        <v>0.48399999999999999</v>
      </c>
      <c r="G468" s="123">
        <v>6.5000000000000002E-2</v>
      </c>
      <c r="H468" s="121">
        <v>0.42599999999999999</v>
      </c>
      <c r="I468" s="122">
        <v>0.433</v>
      </c>
      <c r="J468" s="123">
        <v>7.0000000000000062E-3</v>
      </c>
    </row>
    <row r="469" spans="1:10" ht="14" x14ac:dyDescent="0.15">
      <c r="A469" s="345" t="s">
        <v>108</v>
      </c>
      <c r="B469" s="121">
        <v>0.2</v>
      </c>
      <c r="C469" s="122">
        <v>0.1</v>
      </c>
      <c r="D469" s="123">
        <v>-0.1</v>
      </c>
      <c r="E469" s="121">
        <v>0.21</v>
      </c>
      <c r="F469" s="122">
        <v>0.16900000000000001</v>
      </c>
      <c r="G469" s="123">
        <v>-4.0999999999999981E-2</v>
      </c>
      <c r="H469" s="121">
        <v>0.28499999999999998</v>
      </c>
      <c r="I469" s="122">
        <v>0.223</v>
      </c>
      <c r="J469" s="123">
        <v>-6.1999999999999972E-2</v>
      </c>
    </row>
    <row r="470" spans="1:10" ht="14" x14ac:dyDescent="0.15">
      <c r="A470" s="345" t="s">
        <v>835</v>
      </c>
      <c r="B470" s="121">
        <v>0</v>
      </c>
      <c r="C470" s="122">
        <v>2.5000000000000001E-2</v>
      </c>
      <c r="D470" s="123">
        <v>2.5000000000000001E-2</v>
      </c>
      <c r="E470" s="121">
        <v>2.4E-2</v>
      </c>
      <c r="F470" s="122">
        <v>8.1000000000000003E-2</v>
      </c>
      <c r="G470" s="123">
        <v>5.7000000000000002E-2</v>
      </c>
      <c r="H470" s="121">
        <v>2.7E-2</v>
      </c>
      <c r="I470" s="122">
        <v>5.8000000000000003E-2</v>
      </c>
      <c r="J470" s="123">
        <v>3.1000000000000003E-2</v>
      </c>
    </row>
    <row r="471" spans="1:10" ht="14" x14ac:dyDescent="0.15">
      <c r="A471" s="345" t="s">
        <v>109</v>
      </c>
      <c r="B471" s="121">
        <v>2.5000000000000001E-2</v>
      </c>
      <c r="C471" s="122">
        <v>0</v>
      </c>
      <c r="D471" s="123">
        <v>-2.5000000000000001E-2</v>
      </c>
      <c r="E471" s="121">
        <v>2.4E-2</v>
      </c>
      <c r="F471" s="122">
        <v>8.0000000000000002E-3</v>
      </c>
      <c r="G471" s="123">
        <v>-1.6E-2</v>
      </c>
      <c r="H471" s="121">
        <v>0.01</v>
      </c>
      <c r="I471" s="122">
        <v>3.0000000000000001E-3</v>
      </c>
      <c r="J471" s="123">
        <v>-7.0000000000000001E-3</v>
      </c>
    </row>
    <row r="472" spans="1:10" ht="14" x14ac:dyDescent="0.15">
      <c r="A472" s="475" t="s">
        <v>244</v>
      </c>
      <c r="B472" s="136">
        <v>40</v>
      </c>
      <c r="C472" s="137">
        <v>40</v>
      </c>
      <c r="D472" s="138" t="s">
        <v>233</v>
      </c>
      <c r="E472" s="136">
        <v>124</v>
      </c>
      <c r="F472" s="137">
        <v>124</v>
      </c>
      <c r="G472" s="138" t="s">
        <v>233</v>
      </c>
      <c r="H472" s="136">
        <v>291</v>
      </c>
      <c r="I472" s="137">
        <v>291</v>
      </c>
      <c r="J472" s="138" t="s">
        <v>233</v>
      </c>
    </row>
    <row r="473" spans="1:10" ht="14" x14ac:dyDescent="0.15">
      <c r="A473" s="345" t="s">
        <v>182</v>
      </c>
      <c r="B473" s="139">
        <v>4.03</v>
      </c>
      <c r="C473" s="140">
        <v>4.1500000000000004</v>
      </c>
      <c r="D473" s="141">
        <v>0.12000000000000011</v>
      </c>
      <c r="E473" s="139">
        <v>3.99</v>
      </c>
      <c r="F473" s="140">
        <v>3.9</v>
      </c>
      <c r="G473" s="141">
        <v>-9.0000000000000302E-2</v>
      </c>
      <c r="H473" s="139">
        <v>3.88</v>
      </c>
      <c r="I473" s="140">
        <v>3.93</v>
      </c>
      <c r="J473" s="141">
        <v>5.0000000000000266E-2</v>
      </c>
    </row>
    <row r="474" spans="1:10" ht="14" x14ac:dyDescent="0.15">
      <c r="A474" s="345" t="s">
        <v>165</v>
      </c>
      <c r="B474" s="139">
        <v>0.86</v>
      </c>
      <c r="C474" s="140">
        <v>0.7</v>
      </c>
      <c r="D474" s="142" t="s">
        <v>233</v>
      </c>
      <c r="E474" s="139">
        <v>0.92</v>
      </c>
      <c r="F474" s="140">
        <v>0.91</v>
      </c>
      <c r="G474" s="142" t="s">
        <v>233</v>
      </c>
      <c r="H474" s="139">
        <v>0.85</v>
      </c>
      <c r="I474" s="140">
        <v>0.88</v>
      </c>
      <c r="J474" s="142" t="s">
        <v>233</v>
      </c>
    </row>
    <row r="475" spans="1:10" ht="14" x14ac:dyDescent="0.15">
      <c r="A475" s="345" t="s">
        <v>245</v>
      </c>
      <c r="B475" s="144" t="s">
        <v>233</v>
      </c>
      <c r="C475" s="140" t="s">
        <v>124</v>
      </c>
      <c r="D475" s="142" t="s">
        <v>233</v>
      </c>
      <c r="E475" s="144" t="s">
        <v>233</v>
      </c>
      <c r="F475" s="140" t="s">
        <v>124</v>
      </c>
      <c r="G475" s="142" t="s">
        <v>233</v>
      </c>
      <c r="H475" s="144" t="s">
        <v>233</v>
      </c>
      <c r="I475" s="140" t="s">
        <v>124</v>
      </c>
      <c r="J475" s="142" t="s">
        <v>233</v>
      </c>
    </row>
    <row r="476" spans="1:10" ht="14" x14ac:dyDescent="0.15">
      <c r="A476" s="476" t="s">
        <v>164</v>
      </c>
      <c r="B476" s="145" t="s">
        <v>233</v>
      </c>
      <c r="C476" s="146">
        <v>0.14068429366699584</v>
      </c>
      <c r="D476" s="147" t="s">
        <v>233</v>
      </c>
      <c r="E476" s="145" t="s">
        <v>233</v>
      </c>
      <c r="F476" s="146">
        <v>-9.6036107431377915E-2</v>
      </c>
      <c r="G476" s="147" t="s">
        <v>233</v>
      </c>
      <c r="H476" s="145" t="s">
        <v>233</v>
      </c>
      <c r="I476" s="146">
        <v>5.218469071937773E-2</v>
      </c>
      <c r="J476" s="147" t="s">
        <v>233</v>
      </c>
    </row>
    <row r="477" spans="1:10" ht="28" x14ac:dyDescent="0.15">
      <c r="A477" s="469" t="s">
        <v>548</v>
      </c>
      <c r="B477" s="121">
        <v>0.27500000000000002</v>
      </c>
      <c r="C477" s="122">
        <v>0.2</v>
      </c>
      <c r="D477" s="123">
        <v>-7.5000000000000011E-2</v>
      </c>
      <c r="E477" s="121">
        <v>0.19400000000000001</v>
      </c>
      <c r="F477" s="122">
        <v>0.153</v>
      </c>
      <c r="G477" s="123">
        <v>-4.1000000000000009E-2</v>
      </c>
      <c r="H477" s="121">
        <v>0.17499999999999999</v>
      </c>
      <c r="I477" s="122">
        <v>0.192</v>
      </c>
      <c r="J477" s="123">
        <v>1.7000000000000015E-2</v>
      </c>
    </row>
    <row r="478" spans="1:10" ht="14" x14ac:dyDescent="0.15">
      <c r="A478" s="345" t="s">
        <v>834</v>
      </c>
      <c r="B478" s="121">
        <v>0.32500000000000001</v>
      </c>
      <c r="C478" s="122">
        <v>0.375</v>
      </c>
      <c r="D478" s="123">
        <v>4.9999999999999989E-2</v>
      </c>
      <c r="E478" s="121">
        <v>0.24199999999999999</v>
      </c>
      <c r="F478" s="122">
        <v>0.21</v>
      </c>
      <c r="G478" s="123">
        <v>-3.2000000000000001E-2</v>
      </c>
      <c r="H478" s="121">
        <v>0.28199999999999997</v>
      </c>
      <c r="I478" s="122">
        <v>0.29899999999999999</v>
      </c>
      <c r="J478" s="123">
        <v>1.7000000000000015E-2</v>
      </c>
    </row>
    <row r="479" spans="1:10" ht="14" x14ac:dyDescent="0.15">
      <c r="A479" s="345" t="s">
        <v>108</v>
      </c>
      <c r="B479" s="121">
        <v>0.3</v>
      </c>
      <c r="C479" s="122">
        <v>0.27500000000000002</v>
      </c>
      <c r="D479" s="123">
        <v>-2.4999999999999967E-2</v>
      </c>
      <c r="E479" s="121">
        <v>0.26600000000000001</v>
      </c>
      <c r="F479" s="122">
        <v>0.29799999999999999</v>
      </c>
      <c r="G479" s="123">
        <v>3.1999999999999973E-2</v>
      </c>
      <c r="H479" s="121">
        <v>0.34</v>
      </c>
      <c r="I479" s="122">
        <v>0.28899999999999998</v>
      </c>
      <c r="J479" s="123">
        <v>-5.1000000000000045E-2</v>
      </c>
    </row>
    <row r="480" spans="1:10" ht="14" x14ac:dyDescent="0.15">
      <c r="A480" s="345" t="s">
        <v>835</v>
      </c>
      <c r="B480" s="121">
        <v>2.5000000000000001E-2</v>
      </c>
      <c r="C480" s="122">
        <v>0.1</v>
      </c>
      <c r="D480" s="123">
        <v>7.5000000000000011E-2</v>
      </c>
      <c r="E480" s="121">
        <v>0.19400000000000001</v>
      </c>
      <c r="F480" s="122">
        <v>0.25</v>
      </c>
      <c r="G480" s="123">
        <v>5.5999999999999994E-2</v>
      </c>
      <c r="H480" s="121">
        <v>0.155</v>
      </c>
      <c r="I480" s="122">
        <v>0.17199999999999999</v>
      </c>
      <c r="J480" s="123">
        <v>1.6999999999999987E-2</v>
      </c>
    </row>
    <row r="481" spans="1:10" ht="14" x14ac:dyDescent="0.15">
      <c r="A481" s="345" t="s">
        <v>109</v>
      </c>
      <c r="B481" s="121">
        <v>7.4999999999999997E-2</v>
      </c>
      <c r="C481" s="122">
        <v>0.05</v>
      </c>
      <c r="D481" s="123">
        <v>-2.4999999999999994E-2</v>
      </c>
      <c r="E481" s="121">
        <v>0.105</v>
      </c>
      <c r="F481" s="122">
        <v>8.8999999999999996E-2</v>
      </c>
      <c r="G481" s="123">
        <v>-1.6E-2</v>
      </c>
      <c r="H481" s="121">
        <v>4.8000000000000001E-2</v>
      </c>
      <c r="I481" s="122">
        <v>4.8000000000000001E-2</v>
      </c>
      <c r="J481" s="123">
        <v>0</v>
      </c>
    </row>
    <row r="482" spans="1:10" ht="14" x14ac:dyDescent="0.15">
      <c r="A482" s="475" t="s">
        <v>244</v>
      </c>
      <c r="B482" s="136">
        <v>40</v>
      </c>
      <c r="C482" s="137">
        <v>40</v>
      </c>
      <c r="D482" s="138" t="s">
        <v>233</v>
      </c>
      <c r="E482" s="136">
        <v>124</v>
      </c>
      <c r="F482" s="137">
        <v>124</v>
      </c>
      <c r="G482" s="138" t="s">
        <v>233</v>
      </c>
      <c r="H482" s="136">
        <v>291</v>
      </c>
      <c r="I482" s="137">
        <v>291</v>
      </c>
      <c r="J482" s="138" t="s">
        <v>233</v>
      </c>
    </row>
    <row r="483" spans="1:10" ht="14" x14ac:dyDescent="0.15">
      <c r="A483" s="345" t="s">
        <v>182</v>
      </c>
      <c r="B483" s="139">
        <v>3.7</v>
      </c>
      <c r="C483" s="140">
        <v>3.58</v>
      </c>
      <c r="D483" s="141">
        <v>-0.12000000000000011</v>
      </c>
      <c r="E483" s="139">
        <v>3.23</v>
      </c>
      <c r="F483" s="140">
        <v>3.09</v>
      </c>
      <c r="G483" s="141">
        <v>-0.14000000000000012</v>
      </c>
      <c r="H483" s="139">
        <v>3.38</v>
      </c>
      <c r="I483" s="140">
        <v>3.42</v>
      </c>
      <c r="J483" s="141">
        <v>4.0000000000000036E-2</v>
      </c>
    </row>
    <row r="484" spans="1:10" ht="14" x14ac:dyDescent="0.15">
      <c r="A484" s="345" t="s">
        <v>165</v>
      </c>
      <c r="B484" s="139">
        <v>1.1399999999999999</v>
      </c>
      <c r="C484" s="140">
        <v>1.08</v>
      </c>
      <c r="D484" s="142" t="s">
        <v>233</v>
      </c>
      <c r="E484" s="139">
        <v>1.26</v>
      </c>
      <c r="F484" s="140">
        <v>1.2</v>
      </c>
      <c r="G484" s="142" t="s">
        <v>233</v>
      </c>
      <c r="H484" s="139">
        <v>1.0900000000000001</v>
      </c>
      <c r="I484" s="140">
        <v>1.1200000000000001</v>
      </c>
      <c r="J484" s="142" t="s">
        <v>233</v>
      </c>
    </row>
    <row r="485" spans="1:10" ht="14" x14ac:dyDescent="0.15">
      <c r="A485" s="345" t="s">
        <v>245</v>
      </c>
      <c r="B485" s="144" t="s">
        <v>233</v>
      </c>
      <c r="C485" s="140" t="s">
        <v>124</v>
      </c>
      <c r="D485" s="142" t="s">
        <v>233</v>
      </c>
      <c r="E485" s="144" t="s">
        <v>233</v>
      </c>
      <c r="F485" s="140" t="s">
        <v>124</v>
      </c>
      <c r="G485" s="142" t="s">
        <v>233</v>
      </c>
      <c r="H485" s="144" t="s">
        <v>233</v>
      </c>
      <c r="I485" s="140" t="s">
        <v>124</v>
      </c>
      <c r="J485" s="142" t="s">
        <v>233</v>
      </c>
    </row>
    <row r="486" spans="1:10" ht="14" x14ac:dyDescent="0.15">
      <c r="A486" s="476" t="s">
        <v>164</v>
      </c>
      <c r="B486" s="145" t="s">
        <v>233</v>
      </c>
      <c r="C486" s="146">
        <v>-0.1278180525021978</v>
      </c>
      <c r="D486" s="147" t="s">
        <v>233</v>
      </c>
      <c r="E486" s="145" t="s">
        <v>233</v>
      </c>
      <c r="F486" s="146">
        <v>-0.14374812653366378</v>
      </c>
      <c r="G486" s="147" t="s">
        <v>233</v>
      </c>
      <c r="H486" s="145" t="s">
        <v>233</v>
      </c>
      <c r="I486" s="146">
        <v>3.9750197115382115E-2</v>
      </c>
      <c r="J486" s="147" t="s">
        <v>233</v>
      </c>
    </row>
    <row r="487" spans="1:10" ht="28" x14ac:dyDescent="0.15">
      <c r="A487" s="469" t="s">
        <v>419</v>
      </c>
      <c r="B487" s="121">
        <v>7.4999999999999997E-2</v>
      </c>
      <c r="C487" s="122">
        <v>0.05</v>
      </c>
      <c r="D487" s="123">
        <v>-2.4999999999999994E-2</v>
      </c>
      <c r="E487" s="121">
        <v>0.107</v>
      </c>
      <c r="F487" s="122">
        <v>6.6000000000000003E-2</v>
      </c>
      <c r="G487" s="123">
        <v>-4.0999999999999995E-2</v>
      </c>
      <c r="H487" s="121">
        <v>9.7000000000000003E-2</v>
      </c>
      <c r="I487" s="122">
        <v>0.104</v>
      </c>
      <c r="J487" s="123">
        <v>6.9999999999999923E-3</v>
      </c>
    </row>
    <row r="488" spans="1:10" ht="14" x14ac:dyDescent="0.15">
      <c r="A488" s="345" t="s">
        <v>834</v>
      </c>
      <c r="B488" s="121">
        <v>0.22500000000000001</v>
      </c>
      <c r="C488" s="122">
        <v>0.32500000000000001</v>
      </c>
      <c r="D488" s="123">
        <v>0.1</v>
      </c>
      <c r="E488" s="121">
        <v>0.157</v>
      </c>
      <c r="F488" s="122">
        <v>0.19</v>
      </c>
      <c r="G488" s="123">
        <v>3.3000000000000002E-2</v>
      </c>
      <c r="H488" s="121">
        <v>0.222</v>
      </c>
      <c r="I488" s="122">
        <v>0.28100000000000003</v>
      </c>
      <c r="J488" s="123">
        <v>5.9000000000000025E-2</v>
      </c>
    </row>
    <row r="489" spans="1:10" ht="14" x14ac:dyDescent="0.15">
      <c r="A489" s="345" t="s">
        <v>108</v>
      </c>
      <c r="B489" s="121">
        <v>0.5</v>
      </c>
      <c r="C489" s="122">
        <v>0.42499999999999999</v>
      </c>
      <c r="D489" s="123">
        <v>-7.5000000000000011E-2</v>
      </c>
      <c r="E489" s="121">
        <v>0.34699999999999998</v>
      </c>
      <c r="F489" s="122">
        <v>0.314</v>
      </c>
      <c r="G489" s="123">
        <v>-3.2999999999999974E-2</v>
      </c>
      <c r="H489" s="121">
        <v>0.41</v>
      </c>
      <c r="I489" s="122">
        <v>0.316</v>
      </c>
      <c r="J489" s="123">
        <v>-9.3999999999999972E-2</v>
      </c>
    </row>
    <row r="490" spans="1:10" ht="14" x14ac:dyDescent="0.15">
      <c r="A490" s="345" t="s">
        <v>835</v>
      </c>
      <c r="B490" s="121">
        <v>0.1</v>
      </c>
      <c r="C490" s="122">
        <v>0.17499999999999999</v>
      </c>
      <c r="D490" s="123">
        <v>7.4999999999999983E-2</v>
      </c>
      <c r="E490" s="121">
        <v>0.20699999999999999</v>
      </c>
      <c r="F490" s="122">
        <v>0.25600000000000001</v>
      </c>
      <c r="G490" s="123">
        <v>4.9000000000000016E-2</v>
      </c>
      <c r="H490" s="121">
        <v>0.16700000000000001</v>
      </c>
      <c r="I490" s="122">
        <v>0.17399999999999999</v>
      </c>
      <c r="J490" s="123">
        <v>6.9999999999999785E-3</v>
      </c>
    </row>
    <row r="491" spans="1:10" ht="14" x14ac:dyDescent="0.15">
      <c r="A491" s="345" t="s">
        <v>109</v>
      </c>
      <c r="B491" s="121">
        <v>0.1</v>
      </c>
      <c r="C491" s="122">
        <v>2.5000000000000001E-2</v>
      </c>
      <c r="D491" s="123">
        <v>-7.5000000000000011E-2</v>
      </c>
      <c r="E491" s="121">
        <v>0.182</v>
      </c>
      <c r="F491" s="122">
        <v>0.17399999999999999</v>
      </c>
      <c r="G491" s="123">
        <v>-8.0000000000000071E-3</v>
      </c>
      <c r="H491" s="121">
        <v>0.104</v>
      </c>
      <c r="I491" s="122">
        <v>0.125</v>
      </c>
      <c r="J491" s="123">
        <v>2.1000000000000005E-2</v>
      </c>
    </row>
    <row r="492" spans="1:10" ht="14" x14ac:dyDescent="0.15">
      <c r="A492" s="475" t="s">
        <v>244</v>
      </c>
      <c r="B492" s="136">
        <v>40</v>
      </c>
      <c r="C492" s="137">
        <v>40</v>
      </c>
      <c r="D492" s="138" t="s">
        <v>233</v>
      </c>
      <c r="E492" s="136">
        <v>121</v>
      </c>
      <c r="F492" s="137">
        <v>121</v>
      </c>
      <c r="G492" s="138" t="s">
        <v>233</v>
      </c>
      <c r="H492" s="136">
        <v>288</v>
      </c>
      <c r="I492" s="137">
        <v>288</v>
      </c>
      <c r="J492" s="138" t="s">
        <v>233</v>
      </c>
    </row>
    <row r="493" spans="1:10" ht="14" x14ac:dyDescent="0.15">
      <c r="A493" s="345" t="s">
        <v>182</v>
      </c>
      <c r="B493" s="139">
        <v>3.08</v>
      </c>
      <c r="C493" s="140">
        <v>3.2</v>
      </c>
      <c r="D493" s="141">
        <v>0.12000000000000011</v>
      </c>
      <c r="E493" s="139">
        <v>2.8</v>
      </c>
      <c r="F493" s="140">
        <v>2.72</v>
      </c>
      <c r="G493" s="141">
        <v>-7.9999999999999627E-2</v>
      </c>
      <c r="H493" s="139">
        <v>3.04</v>
      </c>
      <c r="I493" s="140">
        <v>3.07</v>
      </c>
      <c r="J493" s="141">
        <v>2.9999999999999805E-2</v>
      </c>
    </row>
    <row r="494" spans="1:10" ht="14" x14ac:dyDescent="0.15">
      <c r="A494" s="345" t="s">
        <v>165</v>
      </c>
      <c r="B494" s="139">
        <v>1.02</v>
      </c>
      <c r="C494" s="140">
        <v>0.88</v>
      </c>
      <c r="D494" s="142" t="s">
        <v>233</v>
      </c>
      <c r="E494" s="139">
        <v>1.22</v>
      </c>
      <c r="F494" s="140">
        <v>1.1599999999999999</v>
      </c>
      <c r="G494" s="142" t="s">
        <v>233</v>
      </c>
      <c r="H494" s="139">
        <v>1.0900000000000001</v>
      </c>
      <c r="I494" s="140">
        <v>1.17</v>
      </c>
      <c r="J494" s="142" t="s">
        <v>233</v>
      </c>
    </row>
    <row r="495" spans="1:10" ht="14" x14ac:dyDescent="0.15">
      <c r="A495" s="345" t="s">
        <v>245</v>
      </c>
      <c r="B495" s="144" t="s">
        <v>233</v>
      </c>
      <c r="C495" s="140" t="s">
        <v>124</v>
      </c>
      <c r="D495" s="142" t="s">
        <v>233</v>
      </c>
      <c r="E495" s="144" t="s">
        <v>233</v>
      </c>
      <c r="F495" s="140" t="s">
        <v>124</v>
      </c>
      <c r="G495" s="142" t="s">
        <v>233</v>
      </c>
      <c r="H495" s="144" t="s">
        <v>233</v>
      </c>
      <c r="I495" s="140" t="s">
        <v>124</v>
      </c>
      <c r="J495" s="142" t="s">
        <v>233</v>
      </c>
    </row>
    <row r="496" spans="1:10" ht="14" x14ac:dyDescent="0.15">
      <c r="A496" s="476" t="s">
        <v>164</v>
      </c>
      <c r="B496" s="145" t="s">
        <v>233</v>
      </c>
      <c r="C496" s="146">
        <v>0.11249788730410615</v>
      </c>
      <c r="D496" s="147" t="s">
        <v>233</v>
      </c>
      <c r="E496" s="145" t="s">
        <v>233</v>
      </c>
      <c r="F496" s="146">
        <v>-6.6213468708296599E-2</v>
      </c>
      <c r="G496" s="147" t="s">
        <v>233</v>
      </c>
      <c r="H496" s="145" t="s">
        <v>233</v>
      </c>
      <c r="I496" s="146">
        <v>2.6181199978963687E-2</v>
      </c>
      <c r="J496" s="147" t="s">
        <v>233</v>
      </c>
    </row>
    <row r="497" spans="1:10" ht="28" x14ac:dyDescent="0.15">
      <c r="A497" s="469" t="s">
        <v>335</v>
      </c>
      <c r="B497" s="121">
        <v>0.25</v>
      </c>
      <c r="C497" s="122">
        <v>0.22500000000000001</v>
      </c>
      <c r="D497" s="123">
        <v>-2.4999999999999994E-2</v>
      </c>
      <c r="E497" s="121">
        <v>0.22</v>
      </c>
      <c r="F497" s="122">
        <v>0.154</v>
      </c>
      <c r="G497" s="123">
        <v>-6.6000000000000003E-2</v>
      </c>
      <c r="H497" s="121">
        <v>0.221</v>
      </c>
      <c r="I497" s="122">
        <v>0.20699999999999999</v>
      </c>
      <c r="J497" s="123">
        <v>-1.4000000000000012E-2</v>
      </c>
    </row>
    <row r="498" spans="1:10" ht="14" x14ac:dyDescent="0.15">
      <c r="A498" s="345" t="s">
        <v>834</v>
      </c>
      <c r="B498" s="121">
        <v>0.57499999999999996</v>
      </c>
      <c r="C498" s="122">
        <v>0.5</v>
      </c>
      <c r="D498" s="123">
        <v>-7.4999999999999956E-2</v>
      </c>
      <c r="E498" s="121">
        <v>0.45500000000000002</v>
      </c>
      <c r="F498" s="122">
        <v>0.48</v>
      </c>
      <c r="G498" s="123">
        <v>2.4999999999999967E-2</v>
      </c>
      <c r="H498" s="121">
        <v>0.49</v>
      </c>
      <c r="I498" s="122">
        <v>0.50700000000000001</v>
      </c>
      <c r="J498" s="123">
        <v>1.7000000000000015E-2</v>
      </c>
    </row>
    <row r="499" spans="1:10" ht="14" x14ac:dyDescent="0.15">
      <c r="A499" s="345" t="s">
        <v>108</v>
      </c>
      <c r="B499" s="121">
        <v>0.15</v>
      </c>
      <c r="C499" s="122">
        <v>0.27500000000000002</v>
      </c>
      <c r="D499" s="123">
        <v>0.12500000000000003</v>
      </c>
      <c r="E499" s="121">
        <v>0.26</v>
      </c>
      <c r="F499" s="122">
        <v>0.34100000000000003</v>
      </c>
      <c r="G499" s="123">
        <v>8.1000000000000016E-2</v>
      </c>
      <c r="H499" s="121">
        <v>0.25900000000000001</v>
      </c>
      <c r="I499" s="122">
        <v>0.26200000000000001</v>
      </c>
      <c r="J499" s="123">
        <v>3.0000000000000027E-3</v>
      </c>
    </row>
    <row r="500" spans="1:10" ht="14" x14ac:dyDescent="0.15">
      <c r="A500" s="345" t="s">
        <v>835</v>
      </c>
      <c r="B500" s="121">
        <v>2.5000000000000001E-2</v>
      </c>
      <c r="C500" s="122">
        <v>0</v>
      </c>
      <c r="D500" s="123">
        <v>-2.5000000000000001E-2</v>
      </c>
      <c r="E500" s="121">
        <v>5.7000000000000002E-2</v>
      </c>
      <c r="F500" s="122">
        <v>2.4E-2</v>
      </c>
      <c r="G500" s="123">
        <v>-3.3000000000000002E-2</v>
      </c>
      <c r="H500" s="121">
        <v>2.8000000000000001E-2</v>
      </c>
      <c r="I500" s="122">
        <v>2.1000000000000001E-2</v>
      </c>
      <c r="J500" s="123">
        <v>-6.9999999999999993E-3</v>
      </c>
    </row>
    <row r="501" spans="1:10" ht="14" x14ac:dyDescent="0.15">
      <c r="A501" s="345" t="s">
        <v>109</v>
      </c>
      <c r="B501" s="121">
        <v>0</v>
      </c>
      <c r="C501" s="122">
        <v>0</v>
      </c>
      <c r="D501" s="123">
        <v>0</v>
      </c>
      <c r="E501" s="121">
        <v>8.0000000000000002E-3</v>
      </c>
      <c r="F501" s="122">
        <v>0</v>
      </c>
      <c r="G501" s="123">
        <v>-8.0000000000000002E-3</v>
      </c>
      <c r="H501" s="121">
        <v>3.0000000000000001E-3</v>
      </c>
      <c r="I501" s="122">
        <v>3.0000000000000001E-3</v>
      </c>
      <c r="J501" s="123">
        <v>0</v>
      </c>
    </row>
    <row r="502" spans="1:10" ht="14" x14ac:dyDescent="0.15">
      <c r="A502" s="475" t="s">
        <v>244</v>
      </c>
      <c r="B502" s="136">
        <v>40</v>
      </c>
      <c r="C502" s="137">
        <v>40</v>
      </c>
      <c r="D502" s="138" t="s">
        <v>233</v>
      </c>
      <c r="E502" s="136">
        <v>123</v>
      </c>
      <c r="F502" s="137">
        <v>123</v>
      </c>
      <c r="G502" s="138" t="s">
        <v>233</v>
      </c>
      <c r="H502" s="136">
        <v>290</v>
      </c>
      <c r="I502" s="137">
        <v>290</v>
      </c>
      <c r="J502" s="138" t="s">
        <v>233</v>
      </c>
    </row>
    <row r="503" spans="1:10" ht="14" x14ac:dyDescent="0.15">
      <c r="A503" s="345" t="s">
        <v>182</v>
      </c>
      <c r="B503" s="139">
        <v>4.05</v>
      </c>
      <c r="C503" s="140">
        <v>3.95</v>
      </c>
      <c r="D503" s="141">
        <v>-9.9999999999999645E-2</v>
      </c>
      <c r="E503" s="139">
        <v>3.82</v>
      </c>
      <c r="F503" s="140">
        <v>3.76</v>
      </c>
      <c r="G503" s="141">
        <v>-6.0000000000000053E-2</v>
      </c>
      <c r="H503" s="139">
        <v>3.9</v>
      </c>
      <c r="I503" s="140">
        <v>3.89</v>
      </c>
      <c r="J503" s="141">
        <v>-9.9999999999997868E-3</v>
      </c>
    </row>
    <row r="504" spans="1:10" ht="14" x14ac:dyDescent="0.15">
      <c r="A504" s="345" t="s">
        <v>165</v>
      </c>
      <c r="B504" s="139">
        <v>0.71</v>
      </c>
      <c r="C504" s="140">
        <v>0.71</v>
      </c>
      <c r="D504" s="142" t="s">
        <v>233</v>
      </c>
      <c r="E504" s="139">
        <v>0.87</v>
      </c>
      <c r="F504" s="140">
        <v>0.74</v>
      </c>
      <c r="G504" s="142" t="s">
        <v>233</v>
      </c>
      <c r="H504" s="139">
        <v>0.78</v>
      </c>
      <c r="I504" s="140">
        <v>0.76</v>
      </c>
      <c r="J504" s="142" t="s">
        <v>233</v>
      </c>
    </row>
    <row r="505" spans="1:10" ht="14" x14ac:dyDescent="0.15">
      <c r="A505" s="345" t="s">
        <v>245</v>
      </c>
      <c r="B505" s="144" t="s">
        <v>233</v>
      </c>
      <c r="C505" s="140" t="s">
        <v>124</v>
      </c>
      <c r="D505" s="142" t="s">
        <v>233</v>
      </c>
      <c r="E505" s="144" t="s">
        <v>233</v>
      </c>
      <c r="F505" s="140" t="s">
        <v>124</v>
      </c>
      <c r="G505" s="142" t="s">
        <v>233</v>
      </c>
      <c r="H505" s="144" t="s">
        <v>233</v>
      </c>
      <c r="I505" s="140" t="s">
        <v>124</v>
      </c>
      <c r="J505" s="142" t="s">
        <v>233</v>
      </c>
    </row>
    <row r="506" spans="1:10" ht="14" x14ac:dyDescent="0.15">
      <c r="A506" s="476" t="s">
        <v>164</v>
      </c>
      <c r="B506" s="145" t="s">
        <v>233</v>
      </c>
      <c r="C506" s="146">
        <v>-0.12855124942533017</v>
      </c>
      <c r="D506" s="147" t="s">
        <v>233</v>
      </c>
      <c r="E506" s="145" t="s">
        <v>233</v>
      </c>
      <c r="F506" s="146">
        <v>-7.1214452958486635E-2</v>
      </c>
      <c r="G506" s="147" t="s">
        <v>233</v>
      </c>
      <c r="H506" s="145" t="s">
        <v>233</v>
      </c>
      <c r="I506" s="146">
        <v>-1.1593996746484843E-2</v>
      </c>
      <c r="J506" s="147" t="s">
        <v>233</v>
      </c>
    </row>
    <row r="507" spans="1:10" ht="28" x14ac:dyDescent="0.15">
      <c r="A507" s="469" t="s">
        <v>148</v>
      </c>
      <c r="B507" s="121">
        <v>0.125</v>
      </c>
      <c r="C507" s="122">
        <v>0.32500000000000001</v>
      </c>
      <c r="D507" s="123">
        <v>0.2</v>
      </c>
      <c r="E507" s="121">
        <v>0.21</v>
      </c>
      <c r="F507" s="122">
        <v>0.27400000000000002</v>
      </c>
      <c r="G507" s="123">
        <v>6.4000000000000029E-2</v>
      </c>
      <c r="H507" s="121">
        <v>0.155</v>
      </c>
      <c r="I507" s="122">
        <v>0.26100000000000001</v>
      </c>
      <c r="J507" s="123">
        <v>0.10600000000000001</v>
      </c>
    </row>
    <row r="508" spans="1:10" ht="14" x14ac:dyDescent="0.15">
      <c r="A508" s="345" t="s">
        <v>834</v>
      </c>
      <c r="B508" s="121">
        <v>0.45</v>
      </c>
      <c r="C508" s="122">
        <v>0.4</v>
      </c>
      <c r="D508" s="123">
        <v>-4.9999999999999989E-2</v>
      </c>
      <c r="E508" s="121">
        <v>0.371</v>
      </c>
      <c r="F508" s="122">
        <v>0.38700000000000001</v>
      </c>
      <c r="G508" s="123">
        <v>1.6000000000000014E-2</v>
      </c>
      <c r="H508" s="121">
        <v>0.34399999999999997</v>
      </c>
      <c r="I508" s="122">
        <v>0.36399999999999999</v>
      </c>
      <c r="J508" s="123">
        <v>2.0000000000000018E-2</v>
      </c>
    </row>
    <row r="509" spans="1:10" ht="14" x14ac:dyDescent="0.15">
      <c r="A509" s="345" t="s">
        <v>108</v>
      </c>
      <c r="B509" s="121">
        <v>0.32500000000000001</v>
      </c>
      <c r="C509" s="122">
        <v>0.22500000000000001</v>
      </c>
      <c r="D509" s="123">
        <v>-0.1</v>
      </c>
      <c r="E509" s="121">
        <v>0.27400000000000002</v>
      </c>
      <c r="F509" s="122">
        <v>0.25800000000000001</v>
      </c>
      <c r="G509" s="123">
        <v>-1.6000000000000014E-2</v>
      </c>
      <c r="H509" s="121">
        <v>0.36399999999999999</v>
      </c>
      <c r="I509" s="122">
        <v>0.309</v>
      </c>
      <c r="J509" s="123">
        <v>-5.4999999999999993E-2</v>
      </c>
    </row>
    <row r="510" spans="1:10" ht="14" x14ac:dyDescent="0.15">
      <c r="A510" s="345" t="s">
        <v>835</v>
      </c>
      <c r="B510" s="121">
        <v>0.1</v>
      </c>
      <c r="C510" s="122">
        <v>0.05</v>
      </c>
      <c r="D510" s="123">
        <v>-0.05</v>
      </c>
      <c r="E510" s="121">
        <v>0.113</v>
      </c>
      <c r="F510" s="122">
        <v>6.5000000000000002E-2</v>
      </c>
      <c r="G510" s="123">
        <v>-4.8000000000000001E-2</v>
      </c>
      <c r="H510" s="121">
        <v>0.11700000000000001</v>
      </c>
      <c r="I510" s="122">
        <v>5.8000000000000003E-2</v>
      </c>
      <c r="J510" s="123">
        <v>-5.9000000000000004E-2</v>
      </c>
    </row>
    <row r="511" spans="1:10" ht="14" x14ac:dyDescent="0.15">
      <c r="A511" s="345" t="s">
        <v>109</v>
      </c>
      <c r="B511" s="121">
        <v>0</v>
      </c>
      <c r="C511" s="122">
        <v>0</v>
      </c>
      <c r="D511" s="123">
        <v>0</v>
      </c>
      <c r="E511" s="121">
        <v>3.2000000000000001E-2</v>
      </c>
      <c r="F511" s="122">
        <v>1.6E-2</v>
      </c>
      <c r="G511" s="123">
        <v>-1.6E-2</v>
      </c>
      <c r="H511" s="121">
        <v>2.1000000000000001E-2</v>
      </c>
      <c r="I511" s="122">
        <v>7.0000000000000001E-3</v>
      </c>
      <c r="J511" s="123">
        <v>-1.4000000000000002E-2</v>
      </c>
    </row>
    <row r="512" spans="1:10" ht="14" x14ac:dyDescent="0.15">
      <c r="A512" s="475" t="s">
        <v>244</v>
      </c>
      <c r="B512" s="136">
        <v>40</v>
      </c>
      <c r="C512" s="137">
        <v>40</v>
      </c>
      <c r="D512" s="138" t="s">
        <v>233</v>
      </c>
      <c r="E512" s="136">
        <v>124</v>
      </c>
      <c r="F512" s="137">
        <v>124</v>
      </c>
      <c r="G512" s="138" t="s">
        <v>233</v>
      </c>
      <c r="H512" s="136">
        <v>291</v>
      </c>
      <c r="I512" s="137">
        <v>291</v>
      </c>
      <c r="J512" s="138" t="s">
        <v>233</v>
      </c>
    </row>
    <row r="513" spans="1:10" ht="14" x14ac:dyDescent="0.15">
      <c r="A513" s="345" t="s">
        <v>182</v>
      </c>
      <c r="B513" s="139">
        <v>3.6</v>
      </c>
      <c r="C513" s="140">
        <v>4</v>
      </c>
      <c r="D513" s="141">
        <v>0.39999999999999991</v>
      </c>
      <c r="E513" s="139">
        <v>3.61</v>
      </c>
      <c r="F513" s="140">
        <v>3.84</v>
      </c>
      <c r="G513" s="141">
        <v>0.22999999999999998</v>
      </c>
      <c r="H513" s="139">
        <v>3.49</v>
      </c>
      <c r="I513" s="140">
        <v>3.81</v>
      </c>
      <c r="J513" s="141">
        <v>0.31999999999999984</v>
      </c>
    </row>
    <row r="514" spans="1:10" ht="14" x14ac:dyDescent="0.15">
      <c r="A514" s="345" t="s">
        <v>165</v>
      </c>
      <c r="B514" s="139">
        <v>0.84</v>
      </c>
      <c r="C514" s="140">
        <v>0.88</v>
      </c>
      <c r="D514" s="142" t="s">
        <v>233</v>
      </c>
      <c r="E514" s="139">
        <v>1.04</v>
      </c>
      <c r="F514" s="140">
        <v>0.96</v>
      </c>
      <c r="G514" s="142" t="s">
        <v>233</v>
      </c>
      <c r="H514" s="139">
        <v>0.96</v>
      </c>
      <c r="I514" s="140">
        <v>0.91</v>
      </c>
      <c r="J514" s="142" t="s">
        <v>233</v>
      </c>
    </row>
    <row r="515" spans="1:10" ht="14" x14ac:dyDescent="0.15">
      <c r="A515" s="345" t="s">
        <v>245</v>
      </c>
      <c r="B515" s="144" t="s">
        <v>233</v>
      </c>
      <c r="C515" s="140" t="s">
        <v>221</v>
      </c>
      <c r="D515" s="142" t="s">
        <v>233</v>
      </c>
      <c r="E515" s="144" t="s">
        <v>233</v>
      </c>
      <c r="F515" s="140" t="s">
        <v>251</v>
      </c>
      <c r="G515" s="142" t="s">
        <v>233</v>
      </c>
      <c r="H515" s="144" t="s">
        <v>233</v>
      </c>
      <c r="I515" s="140" t="s">
        <v>222</v>
      </c>
      <c r="J515" s="142" t="s">
        <v>233</v>
      </c>
    </row>
    <row r="516" spans="1:10" ht="14" x14ac:dyDescent="0.15">
      <c r="A516" s="476" t="s">
        <v>164</v>
      </c>
      <c r="B516" s="145" t="s">
        <v>233</v>
      </c>
      <c r="C516" s="146">
        <v>0.49371044145328757</v>
      </c>
      <c r="D516" s="147" t="s">
        <v>233</v>
      </c>
      <c r="E516" s="145" t="s">
        <v>233</v>
      </c>
      <c r="F516" s="146">
        <v>0.22400009994667361</v>
      </c>
      <c r="G516" s="147" t="s">
        <v>233</v>
      </c>
      <c r="H516" s="145" t="s">
        <v>233</v>
      </c>
      <c r="I516" s="146">
        <v>0.34514906095230985</v>
      </c>
      <c r="J516" s="147" t="s">
        <v>233</v>
      </c>
    </row>
    <row r="517" spans="1:10" ht="56" x14ac:dyDescent="0.15">
      <c r="A517" s="478" t="s">
        <v>709</v>
      </c>
      <c r="B517" s="121">
        <v>0.30199999999999999</v>
      </c>
      <c r="C517" s="122">
        <v>0.51200000000000001</v>
      </c>
      <c r="D517" s="123">
        <v>0.21000000000000002</v>
      </c>
      <c r="E517" s="121">
        <v>0.27200000000000002</v>
      </c>
      <c r="F517" s="122">
        <v>0.41199999999999998</v>
      </c>
      <c r="G517" s="123">
        <v>0.13999999999999996</v>
      </c>
      <c r="H517" s="121">
        <v>0.23599999999999999</v>
      </c>
      <c r="I517" s="122">
        <v>0.42199999999999999</v>
      </c>
      <c r="J517" s="123">
        <v>0.186</v>
      </c>
    </row>
    <row r="518" spans="1:10" ht="14" x14ac:dyDescent="0.15">
      <c r="A518" s="479" t="s">
        <v>488</v>
      </c>
      <c r="B518" s="121">
        <v>0.48799999999999999</v>
      </c>
      <c r="C518" s="122">
        <v>0.46500000000000002</v>
      </c>
      <c r="D518" s="123">
        <v>-2.2999999999999965E-2</v>
      </c>
      <c r="E518" s="121">
        <v>0.54400000000000004</v>
      </c>
      <c r="F518" s="122">
        <v>0.441</v>
      </c>
      <c r="G518" s="123">
        <v>-0.10300000000000004</v>
      </c>
      <c r="H518" s="121">
        <v>0.54</v>
      </c>
      <c r="I518" s="122">
        <v>0.438</v>
      </c>
      <c r="J518" s="123">
        <v>-0.10200000000000004</v>
      </c>
    </row>
    <row r="519" spans="1:10" ht="14" x14ac:dyDescent="0.15">
      <c r="A519" s="479" t="s">
        <v>108</v>
      </c>
      <c r="B519" s="121">
        <v>0.14000000000000001</v>
      </c>
      <c r="C519" s="122">
        <v>2.3E-2</v>
      </c>
      <c r="D519" s="123">
        <v>-0.11700000000000002</v>
      </c>
      <c r="E519" s="121">
        <v>0.14699999999999999</v>
      </c>
      <c r="F519" s="122">
        <v>0.125</v>
      </c>
      <c r="G519" s="123">
        <v>-2.1999999999999992E-2</v>
      </c>
      <c r="H519" s="121">
        <v>0.19900000000000001</v>
      </c>
      <c r="I519" s="122">
        <v>0.127</v>
      </c>
      <c r="J519" s="123">
        <v>-7.2000000000000008E-2</v>
      </c>
    </row>
    <row r="520" spans="1:10" ht="14" x14ac:dyDescent="0.15">
      <c r="A520" s="479" t="s">
        <v>489</v>
      </c>
      <c r="B520" s="121">
        <v>7.0000000000000007E-2</v>
      </c>
      <c r="C520" s="122">
        <v>0</v>
      </c>
      <c r="D520" s="123">
        <v>-7.0000000000000007E-2</v>
      </c>
      <c r="E520" s="121">
        <v>3.6999999999999998E-2</v>
      </c>
      <c r="F520" s="122">
        <v>2.1999999999999999E-2</v>
      </c>
      <c r="G520" s="123">
        <v>-1.4999999999999999E-2</v>
      </c>
      <c r="H520" s="121">
        <v>2.1999999999999999E-2</v>
      </c>
      <c r="I520" s="122">
        <v>1.2E-2</v>
      </c>
      <c r="J520" s="123">
        <v>-9.9999999999999985E-3</v>
      </c>
    </row>
    <row r="521" spans="1:10" ht="14" x14ac:dyDescent="0.15">
      <c r="A521" s="479" t="s">
        <v>490</v>
      </c>
      <c r="B521" s="121">
        <v>0</v>
      </c>
      <c r="C521" s="122">
        <v>0</v>
      </c>
      <c r="D521" s="123">
        <v>0</v>
      </c>
      <c r="E521" s="121">
        <v>0</v>
      </c>
      <c r="F521" s="122">
        <v>0</v>
      </c>
      <c r="G521" s="123">
        <v>0</v>
      </c>
      <c r="H521" s="121">
        <v>3.0000000000000001E-3</v>
      </c>
      <c r="I521" s="122">
        <v>0</v>
      </c>
      <c r="J521" s="123">
        <v>-3.0000000000000001E-3</v>
      </c>
    </row>
    <row r="522" spans="1:10" ht="14" x14ac:dyDescent="0.15">
      <c r="A522" s="480" t="s">
        <v>244</v>
      </c>
      <c r="B522" s="136">
        <v>43</v>
      </c>
      <c r="C522" s="137">
        <v>43</v>
      </c>
      <c r="D522" s="138" t="s">
        <v>233</v>
      </c>
      <c r="E522" s="136">
        <v>136</v>
      </c>
      <c r="F522" s="137">
        <v>136</v>
      </c>
      <c r="G522" s="138" t="s">
        <v>233</v>
      </c>
      <c r="H522" s="136">
        <v>322</v>
      </c>
      <c r="I522" s="137">
        <v>322</v>
      </c>
      <c r="J522" s="138" t="s">
        <v>233</v>
      </c>
    </row>
    <row r="523" spans="1:10" ht="14" x14ac:dyDescent="0.15">
      <c r="A523" s="481" t="s">
        <v>182</v>
      </c>
      <c r="B523" s="139">
        <v>4.0199999999999996</v>
      </c>
      <c r="C523" s="140">
        <v>4.49</v>
      </c>
      <c r="D523" s="141">
        <v>0.47000000000000064</v>
      </c>
      <c r="E523" s="139">
        <v>4.05</v>
      </c>
      <c r="F523" s="140">
        <v>4.24</v>
      </c>
      <c r="G523" s="141">
        <v>0.19000000000000039</v>
      </c>
      <c r="H523" s="139">
        <v>3.98</v>
      </c>
      <c r="I523" s="140">
        <v>4.2699999999999996</v>
      </c>
      <c r="J523" s="141">
        <v>0.28999999999999959</v>
      </c>
    </row>
    <row r="524" spans="1:10" ht="14" x14ac:dyDescent="0.15">
      <c r="A524" s="481" t="s">
        <v>165</v>
      </c>
      <c r="B524" s="139">
        <v>0.86</v>
      </c>
      <c r="C524" s="140">
        <v>0.55000000000000004</v>
      </c>
      <c r="D524" s="142" t="s">
        <v>233</v>
      </c>
      <c r="E524" s="139">
        <v>0.75</v>
      </c>
      <c r="F524" s="140">
        <v>0.76</v>
      </c>
      <c r="G524" s="142" t="s">
        <v>233</v>
      </c>
      <c r="H524" s="139">
        <v>0.74</v>
      </c>
      <c r="I524" s="140">
        <v>0.73</v>
      </c>
      <c r="J524" s="142" t="s">
        <v>233</v>
      </c>
    </row>
    <row r="525" spans="1:10" ht="14" x14ac:dyDescent="0.15">
      <c r="A525" s="481" t="s">
        <v>245</v>
      </c>
      <c r="B525" s="144" t="s">
        <v>233</v>
      </c>
      <c r="C525" s="140" t="s">
        <v>222</v>
      </c>
      <c r="D525" s="142" t="s">
        <v>233</v>
      </c>
      <c r="E525" s="144" t="s">
        <v>233</v>
      </c>
      <c r="F525" s="140" t="s">
        <v>251</v>
      </c>
      <c r="G525" s="142" t="s">
        <v>233</v>
      </c>
      <c r="H525" s="144" t="s">
        <v>233</v>
      </c>
      <c r="I525" s="140" t="s">
        <v>222</v>
      </c>
      <c r="J525" s="142" t="s">
        <v>233</v>
      </c>
    </row>
    <row r="526" spans="1:10" ht="14" x14ac:dyDescent="0.15">
      <c r="A526" s="482" t="s">
        <v>164</v>
      </c>
      <c r="B526" s="145" t="s">
        <v>233</v>
      </c>
      <c r="C526" s="146">
        <v>0.63933991959433134</v>
      </c>
      <c r="D526" s="147" t="s">
        <v>233</v>
      </c>
      <c r="E526" s="145" t="s">
        <v>233</v>
      </c>
      <c r="F526" s="146">
        <v>0.21963248381694009</v>
      </c>
      <c r="G526" s="147" t="s">
        <v>233</v>
      </c>
      <c r="H526" s="145" t="s">
        <v>233</v>
      </c>
      <c r="I526" s="146">
        <v>0.32365421517073195</v>
      </c>
      <c r="J526" s="147" t="s">
        <v>233</v>
      </c>
    </row>
    <row r="527" spans="1:10" ht="28" x14ac:dyDescent="0.15">
      <c r="A527" s="483" t="s">
        <v>533</v>
      </c>
      <c r="B527" s="121">
        <v>0.442</v>
      </c>
      <c r="C527" s="122">
        <v>0.442</v>
      </c>
      <c r="D527" s="123">
        <v>0</v>
      </c>
      <c r="E527" s="121">
        <v>0.39300000000000002</v>
      </c>
      <c r="F527" s="122">
        <v>0.46700000000000003</v>
      </c>
      <c r="G527" s="123">
        <v>7.400000000000001E-2</v>
      </c>
      <c r="H527" s="121">
        <v>0.35499999999999998</v>
      </c>
      <c r="I527" s="122">
        <v>0.47399999999999998</v>
      </c>
      <c r="J527" s="123">
        <v>0.11899999999999999</v>
      </c>
    </row>
    <row r="528" spans="1:10" ht="14" x14ac:dyDescent="0.15">
      <c r="A528" s="479" t="s">
        <v>488</v>
      </c>
      <c r="B528" s="121">
        <v>0.372</v>
      </c>
      <c r="C528" s="122">
        <v>0.48799999999999999</v>
      </c>
      <c r="D528" s="123">
        <v>0.11599999999999999</v>
      </c>
      <c r="E528" s="121">
        <v>0.45200000000000001</v>
      </c>
      <c r="F528" s="122">
        <v>0.437</v>
      </c>
      <c r="G528" s="123">
        <v>-1.5000000000000013E-2</v>
      </c>
      <c r="H528" s="121">
        <v>0.46400000000000002</v>
      </c>
      <c r="I528" s="122">
        <v>0.39300000000000002</v>
      </c>
      <c r="J528" s="123">
        <v>-7.1000000000000008E-2</v>
      </c>
    </row>
    <row r="529" spans="1:10" ht="14" x14ac:dyDescent="0.15">
      <c r="A529" s="479" t="s">
        <v>108</v>
      </c>
      <c r="B529" s="121">
        <v>0.11600000000000001</v>
      </c>
      <c r="C529" s="122">
        <v>7.0000000000000007E-2</v>
      </c>
      <c r="D529" s="123">
        <v>-4.5999999999999999E-2</v>
      </c>
      <c r="E529" s="121">
        <v>0.111</v>
      </c>
      <c r="F529" s="122">
        <v>8.8999999999999996E-2</v>
      </c>
      <c r="G529" s="123">
        <v>-2.2000000000000006E-2</v>
      </c>
      <c r="H529" s="121">
        <v>0.14599999999999999</v>
      </c>
      <c r="I529" s="122">
        <v>0.125</v>
      </c>
      <c r="J529" s="123">
        <v>-2.0999999999999991E-2</v>
      </c>
    </row>
    <row r="530" spans="1:10" ht="14" x14ac:dyDescent="0.15">
      <c r="A530" s="479" t="s">
        <v>489</v>
      </c>
      <c r="B530" s="121">
        <v>7.0000000000000007E-2</v>
      </c>
      <c r="C530" s="122">
        <v>0</v>
      </c>
      <c r="D530" s="123">
        <v>-7.0000000000000007E-2</v>
      </c>
      <c r="E530" s="121">
        <v>4.3999999999999997E-2</v>
      </c>
      <c r="F530" s="122">
        <v>7.0000000000000001E-3</v>
      </c>
      <c r="G530" s="123">
        <v>-3.6999999999999998E-2</v>
      </c>
      <c r="H530" s="121">
        <v>3.1E-2</v>
      </c>
      <c r="I530" s="122">
        <v>8.9999999999999993E-3</v>
      </c>
      <c r="J530" s="123">
        <v>-2.1999999999999999E-2</v>
      </c>
    </row>
    <row r="531" spans="1:10" ht="14" x14ac:dyDescent="0.15">
      <c r="A531" s="479" t="s">
        <v>490</v>
      </c>
      <c r="B531" s="121">
        <v>0</v>
      </c>
      <c r="C531" s="122">
        <v>0</v>
      </c>
      <c r="D531" s="123">
        <v>0</v>
      </c>
      <c r="E531" s="121">
        <v>0</v>
      </c>
      <c r="F531" s="122">
        <v>0</v>
      </c>
      <c r="G531" s="123">
        <v>0</v>
      </c>
      <c r="H531" s="121">
        <v>3.0000000000000001E-3</v>
      </c>
      <c r="I531" s="122">
        <v>0</v>
      </c>
      <c r="J531" s="123">
        <v>-3.0000000000000001E-3</v>
      </c>
    </row>
    <row r="532" spans="1:10" ht="14" x14ac:dyDescent="0.15">
      <c r="A532" s="480" t="s">
        <v>244</v>
      </c>
      <c r="B532" s="136">
        <v>43</v>
      </c>
      <c r="C532" s="137">
        <v>43</v>
      </c>
      <c r="D532" s="138" t="s">
        <v>233</v>
      </c>
      <c r="E532" s="136">
        <v>135</v>
      </c>
      <c r="F532" s="137">
        <v>135</v>
      </c>
      <c r="G532" s="138" t="s">
        <v>233</v>
      </c>
      <c r="H532" s="136">
        <v>321</v>
      </c>
      <c r="I532" s="137">
        <v>321</v>
      </c>
      <c r="J532" s="138" t="s">
        <v>233</v>
      </c>
    </row>
    <row r="533" spans="1:10" ht="14" x14ac:dyDescent="0.15">
      <c r="A533" s="481" t="s">
        <v>182</v>
      </c>
      <c r="B533" s="139">
        <v>4.1900000000000004</v>
      </c>
      <c r="C533" s="140">
        <v>4.37</v>
      </c>
      <c r="D533" s="141">
        <v>0.17999999999999972</v>
      </c>
      <c r="E533" s="139">
        <v>4.1900000000000004</v>
      </c>
      <c r="F533" s="140">
        <v>4.3600000000000003</v>
      </c>
      <c r="G533" s="141">
        <v>0.16999999999999993</v>
      </c>
      <c r="H533" s="139">
        <v>4.1399999999999997</v>
      </c>
      <c r="I533" s="140">
        <v>4.33</v>
      </c>
      <c r="J533" s="141">
        <v>0.19000000000000039</v>
      </c>
    </row>
    <row r="534" spans="1:10" ht="14" x14ac:dyDescent="0.15">
      <c r="A534" s="481" t="s">
        <v>165</v>
      </c>
      <c r="B534" s="139">
        <v>0.91</v>
      </c>
      <c r="C534" s="140">
        <v>0.62</v>
      </c>
      <c r="D534" s="142" t="s">
        <v>233</v>
      </c>
      <c r="E534" s="139">
        <v>0.81</v>
      </c>
      <c r="F534" s="140">
        <v>0.68</v>
      </c>
      <c r="G534" s="142" t="s">
        <v>233</v>
      </c>
      <c r="H534" s="139">
        <v>0.8</v>
      </c>
      <c r="I534" s="140">
        <v>0.73</v>
      </c>
      <c r="J534" s="142" t="s">
        <v>233</v>
      </c>
    </row>
    <row r="535" spans="1:10" ht="14" x14ac:dyDescent="0.15">
      <c r="A535" s="481" t="s">
        <v>245</v>
      </c>
      <c r="B535" s="144" t="s">
        <v>233</v>
      </c>
      <c r="C535" s="140" t="s">
        <v>124</v>
      </c>
      <c r="D535" s="142" t="s">
        <v>233</v>
      </c>
      <c r="E535" s="144" t="s">
        <v>233</v>
      </c>
      <c r="F535" s="140" t="s">
        <v>251</v>
      </c>
      <c r="G535" s="142" t="s">
        <v>233</v>
      </c>
      <c r="H535" s="144" t="s">
        <v>233</v>
      </c>
      <c r="I535" s="140" t="s">
        <v>222</v>
      </c>
      <c r="J535" s="142" t="s">
        <v>233</v>
      </c>
    </row>
    <row r="536" spans="1:10" ht="14" x14ac:dyDescent="0.15">
      <c r="A536" s="482" t="s">
        <v>164</v>
      </c>
      <c r="B536" s="145" t="s">
        <v>233</v>
      </c>
      <c r="C536" s="146">
        <v>0.19857036203634518</v>
      </c>
      <c r="D536" s="147" t="s">
        <v>233</v>
      </c>
      <c r="E536" s="145" t="s">
        <v>233</v>
      </c>
      <c r="F536" s="146">
        <v>0.21589829096114443</v>
      </c>
      <c r="G536" s="147" t="s">
        <v>233</v>
      </c>
      <c r="H536" s="145" t="s">
        <v>233</v>
      </c>
      <c r="I536" s="146">
        <v>0.21159127829563626</v>
      </c>
      <c r="J536" s="147" t="s">
        <v>233</v>
      </c>
    </row>
    <row r="537" spans="1:10" ht="28" x14ac:dyDescent="0.15">
      <c r="A537" s="478" t="s">
        <v>534</v>
      </c>
      <c r="B537" s="121">
        <v>0.32600000000000001</v>
      </c>
      <c r="C537" s="122">
        <v>0.48799999999999999</v>
      </c>
      <c r="D537" s="123">
        <v>0.16199999999999998</v>
      </c>
      <c r="E537" s="121">
        <v>0.35299999999999998</v>
      </c>
      <c r="F537" s="122">
        <v>0.39</v>
      </c>
      <c r="G537" s="123">
        <v>3.7000000000000033E-2</v>
      </c>
      <c r="H537" s="121">
        <v>0.30099999999999999</v>
      </c>
      <c r="I537" s="122">
        <v>0.40400000000000003</v>
      </c>
      <c r="J537" s="123">
        <v>0.10300000000000004</v>
      </c>
    </row>
    <row r="538" spans="1:10" ht="14" x14ac:dyDescent="0.15">
      <c r="A538" s="479" t="s">
        <v>488</v>
      </c>
      <c r="B538" s="121">
        <v>0.372</v>
      </c>
      <c r="C538" s="122">
        <v>0.41899999999999998</v>
      </c>
      <c r="D538" s="123">
        <v>4.6999999999999986E-2</v>
      </c>
      <c r="E538" s="121">
        <v>0.34599999999999997</v>
      </c>
      <c r="F538" s="122">
        <v>0.45600000000000002</v>
      </c>
      <c r="G538" s="123">
        <v>0.11000000000000004</v>
      </c>
      <c r="H538" s="121">
        <v>0.42899999999999999</v>
      </c>
      <c r="I538" s="122">
        <v>0.41899999999999998</v>
      </c>
      <c r="J538" s="123">
        <v>-1.0000000000000009E-2</v>
      </c>
    </row>
    <row r="539" spans="1:10" ht="14" x14ac:dyDescent="0.15">
      <c r="A539" s="479" t="s">
        <v>108</v>
      </c>
      <c r="B539" s="121">
        <v>0.23300000000000001</v>
      </c>
      <c r="C539" s="122">
        <v>7.0000000000000007E-2</v>
      </c>
      <c r="D539" s="123">
        <v>-0.16300000000000001</v>
      </c>
      <c r="E539" s="121">
        <v>0.23499999999999999</v>
      </c>
      <c r="F539" s="122">
        <v>0.13200000000000001</v>
      </c>
      <c r="G539" s="123">
        <v>-0.10299999999999998</v>
      </c>
      <c r="H539" s="121">
        <v>0.214</v>
      </c>
      <c r="I539" s="122">
        <v>0.152</v>
      </c>
      <c r="J539" s="123">
        <v>-6.2E-2</v>
      </c>
    </row>
    <row r="540" spans="1:10" ht="14" x14ac:dyDescent="0.15">
      <c r="A540" s="479" t="s">
        <v>489</v>
      </c>
      <c r="B540" s="121">
        <v>7.0000000000000007E-2</v>
      </c>
      <c r="C540" s="122">
        <v>2.3E-2</v>
      </c>
      <c r="D540" s="123">
        <v>-4.7000000000000007E-2</v>
      </c>
      <c r="E540" s="121">
        <v>6.6000000000000003E-2</v>
      </c>
      <c r="F540" s="122">
        <v>2.1999999999999999E-2</v>
      </c>
      <c r="G540" s="123">
        <v>-4.4000000000000004E-2</v>
      </c>
      <c r="H540" s="121">
        <v>0.05</v>
      </c>
      <c r="I540" s="122">
        <v>2.5000000000000001E-2</v>
      </c>
      <c r="J540" s="123">
        <v>-2.5000000000000001E-2</v>
      </c>
    </row>
    <row r="541" spans="1:10" ht="14" x14ac:dyDescent="0.15">
      <c r="A541" s="479" t="s">
        <v>490</v>
      </c>
      <c r="B541" s="121">
        <v>0</v>
      </c>
      <c r="C541" s="122">
        <v>0</v>
      </c>
      <c r="D541" s="123">
        <v>0</v>
      </c>
      <c r="E541" s="121">
        <v>0</v>
      </c>
      <c r="F541" s="122">
        <v>0</v>
      </c>
      <c r="G541" s="123">
        <v>0</v>
      </c>
      <c r="H541" s="121">
        <v>6.0000000000000001E-3</v>
      </c>
      <c r="I541" s="122">
        <v>0</v>
      </c>
      <c r="J541" s="123">
        <v>-6.0000000000000001E-3</v>
      </c>
    </row>
    <row r="542" spans="1:10" ht="14" x14ac:dyDescent="0.15">
      <c r="A542" s="480" t="s">
        <v>244</v>
      </c>
      <c r="B542" s="136">
        <v>43</v>
      </c>
      <c r="C542" s="137">
        <v>43</v>
      </c>
      <c r="D542" s="138" t="s">
        <v>233</v>
      </c>
      <c r="E542" s="136">
        <v>136</v>
      </c>
      <c r="F542" s="137">
        <v>136</v>
      </c>
      <c r="G542" s="138" t="s">
        <v>233</v>
      </c>
      <c r="H542" s="136">
        <v>322</v>
      </c>
      <c r="I542" s="137">
        <v>322</v>
      </c>
      <c r="J542" s="138" t="s">
        <v>233</v>
      </c>
    </row>
    <row r="543" spans="1:10" ht="14" x14ac:dyDescent="0.15">
      <c r="A543" s="481" t="s">
        <v>182</v>
      </c>
      <c r="B543" s="139">
        <v>3.95</v>
      </c>
      <c r="C543" s="140">
        <v>4.37</v>
      </c>
      <c r="D543" s="141">
        <v>0.41999999999999993</v>
      </c>
      <c r="E543" s="139">
        <v>3.99</v>
      </c>
      <c r="F543" s="140">
        <v>4.21</v>
      </c>
      <c r="G543" s="141">
        <v>0.21999999999999975</v>
      </c>
      <c r="H543" s="139">
        <v>3.97</v>
      </c>
      <c r="I543" s="140">
        <v>4.2</v>
      </c>
      <c r="J543" s="141">
        <v>0.22999999999999998</v>
      </c>
    </row>
    <row r="544" spans="1:10" ht="14" x14ac:dyDescent="0.15">
      <c r="A544" s="481" t="s">
        <v>165</v>
      </c>
      <c r="B544" s="139">
        <v>0.92</v>
      </c>
      <c r="C544" s="140">
        <v>0.72</v>
      </c>
      <c r="D544" s="142" t="s">
        <v>233</v>
      </c>
      <c r="E544" s="139">
        <v>0.93</v>
      </c>
      <c r="F544" s="140">
        <v>0.75</v>
      </c>
      <c r="G544" s="142" t="s">
        <v>233</v>
      </c>
      <c r="H544" s="139">
        <v>0.88</v>
      </c>
      <c r="I544" s="140">
        <v>0.79</v>
      </c>
      <c r="J544" s="142" t="s">
        <v>233</v>
      </c>
    </row>
    <row r="545" spans="1:10" ht="14" x14ac:dyDescent="0.15">
      <c r="A545" s="481" t="s">
        <v>245</v>
      </c>
      <c r="B545" s="144" t="s">
        <v>233</v>
      </c>
      <c r="C545" s="140" t="s">
        <v>221</v>
      </c>
      <c r="D545" s="142" t="s">
        <v>233</v>
      </c>
      <c r="E545" s="144" t="s">
        <v>233</v>
      </c>
      <c r="F545" s="140" t="s">
        <v>221</v>
      </c>
      <c r="G545" s="142" t="s">
        <v>233</v>
      </c>
      <c r="H545" s="144" t="s">
        <v>233</v>
      </c>
      <c r="I545" s="140" t="s">
        <v>222</v>
      </c>
      <c r="J545" s="142" t="s">
        <v>233</v>
      </c>
    </row>
    <row r="546" spans="1:10" ht="14" x14ac:dyDescent="0.15">
      <c r="A546" s="482" t="s">
        <v>164</v>
      </c>
      <c r="B546" s="145" t="s">
        <v>233</v>
      </c>
      <c r="C546" s="146">
        <v>0.42789138164113405</v>
      </c>
      <c r="D546" s="147" t="s">
        <v>233</v>
      </c>
      <c r="E546" s="145" t="s">
        <v>233</v>
      </c>
      <c r="F546" s="146">
        <v>0.23740206126894109</v>
      </c>
      <c r="G546" s="147" t="s">
        <v>233</v>
      </c>
      <c r="H546" s="145" t="s">
        <v>233</v>
      </c>
      <c r="I546" s="146">
        <v>0.24217693314831881</v>
      </c>
      <c r="J546" s="147" t="s">
        <v>233</v>
      </c>
    </row>
    <row r="547" spans="1:10" ht="28" x14ac:dyDescent="0.15">
      <c r="A547" s="478" t="s">
        <v>535</v>
      </c>
      <c r="B547" s="121">
        <v>0.41899999999999998</v>
      </c>
      <c r="C547" s="122">
        <v>0.442</v>
      </c>
      <c r="D547" s="123">
        <v>2.300000000000002E-2</v>
      </c>
      <c r="E547" s="121">
        <v>0.36</v>
      </c>
      <c r="F547" s="122">
        <v>0.39700000000000002</v>
      </c>
      <c r="G547" s="123">
        <v>3.7000000000000033E-2</v>
      </c>
      <c r="H547" s="121">
        <v>0.33600000000000002</v>
      </c>
      <c r="I547" s="122">
        <v>0.40799999999999997</v>
      </c>
      <c r="J547" s="123">
        <v>7.1999999999999953E-2</v>
      </c>
    </row>
    <row r="548" spans="1:10" ht="14" x14ac:dyDescent="0.15">
      <c r="A548" s="479" t="s">
        <v>488</v>
      </c>
      <c r="B548" s="121">
        <v>0.48799999999999999</v>
      </c>
      <c r="C548" s="122">
        <v>0.51200000000000001</v>
      </c>
      <c r="D548" s="123">
        <v>2.4000000000000021E-2</v>
      </c>
      <c r="E548" s="121">
        <v>0.40400000000000003</v>
      </c>
      <c r="F548" s="122">
        <v>0.375</v>
      </c>
      <c r="G548" s="123">
        <v>-2.9000000000000026E-2</v>
      </c>
      <c r="H548" s="121">
        <v>0.40200000000000002</v>
      </c>
      <c r="I548" s="122">
        <v>0.36799999999999999</v>
      </c>
      <c r="J548" s="123">
        <v>-3.400000000000003E-2</v>
      </c>
    </row>
    <row r="549" spans="1:10" ht="14" x14ac:dyDescent="0.15">
      <c r="A549" s="479" t="s">
        <v>108</v>
      </c>
      <c r="B549" s="121">
        <v>4.7E-2</v>
      </c>
      <c r="C549" s="122">
        <v>4.7E-2</v>
      </c>
      <c r="D549" s="123">
        <v>0</v>
      </c>
      <c r="E549" s="121">
        <v>0.184</v>
      </c>
      <c r="F549" s="122">
        <v>0.184</v>
      </c>
      <c r="G549" s="123">
        <v>0</v>
      </c>
      <c r="H549" s="121">
        <v>0.215</v>
      </c>
      <c r="I549" s="122">
        <v>0.19600000000000001</v>
      </c>
      <c r="J549" s="123">
        <v>-1.8999999999999989E-2</v>
      </c>
    </row>
    <row r="550" spans="1:10" ht="14" x14ac:dyDescent="0.15">
      <c r="A550" s="479" t="s">
        <v>489</v>
      </c>
      <c r="B550" s="121">
        <v>4.7E-2</v>
      </c>
      <c r="C550" s="122">
        <v>0</v>
      </c>
      <c r="D550" s="123">
        <v>-4.7E-2</v>
      </c>
      <c r="E550" s="121">
        <v>4.3999999999999997E-2</v>
      </c>
      <c r="F550" s="122">
        <v>2.9000000000000001E-2</v>
      </c>
      <c r="G550" s="123">
        <v>-1.4999999999999996E-2</v>
      </c>
      <c r="H550" s="121">
        <v>3.6999999999999998E-2</v>
      </c>
      <c r="I550" s="122">
        <v>2.1999999999999999E-2</v>
      </c>
      <c r="J550" s="123">
        <v>-1.4999999999999999E-2</v>
      </c>
    </row>
    <row r="551" spans="1:10" ht="14" x14ac:dyDescent="0.15">
      <c r="A551" s="479" t="s">
        <v>490</v>
      </c>
      <c r="B551" s="121">
        <v>0</v>
      </c>
      <c r="C551" s="122">
        <v>0</v>
      </c>
      <c r="D551" s="123">
        <v>0</v>
      </c>
      <c r="E551" s="121">
        <v>7.0000000000000001E-3</v>
      </c>
      <c r="F551" s="122">
        <v>1.4999999999999999E-2</v>
      </c>
      <c r="G551" s="123">
        <v>8.0000000000000002E-3</v>
      </c>
      <c r="H551" s="121">
        <v>8.9999999999999993E-3</v>
      </c>
      <c r="I551" s="122">
        <v>6.0000000000000001E-3</v>
      </c>
      <c r="J551" s="123">
        <v>-2.9999999999999992E-3</v>
      </c>
    </row>
    <row r="552" spans="1:10" ht="14" x14ac:dyDescent="0.15">
      <c r="A552" s="480" t="s">
        <v>244</v>
      </c>
      <c r="B552" s="136">
        <v>43</v>
      </c>
      <c r="C552" s="137">
        <v>43</v>
      </c>
      <c r="D552" s="138" t="s">
        <v>233</v>
      </c>
      <c r="E552" s="136">
        <v>136</v>
      </c>
      <c r="F552" s="137">
        <v>136</v>
      </c>
      <c r="G552" s="138" t="s">
        <v>233</v>
      </c>
      <c r="H552" s="136">
        <v>321</v>
      </c>
      <c r="I552" s="137">
        <v>321</v>
      </c>
      <c r="J552" s="138" t="s">
        <v>233</v>
      </c>
    </row>
    <row r="553" spans="1:10" ht="14" x14ac:dyDescent="0.15">
      <c r="A553" s="481" t="s">
        <v>182</v>
      </c>
      <c r="B553" s="139">
        <v>4.28</v>
      </c>
      <c r="C553" s="140">
        <v>4.4000000000000004</v>
      </c>
      <c r="D553" s="141">
        <v>0.12000000000000011</v>
      </c>
      <c r="E553" s="139">
        <v>4.07</v>
      </c>
      <c r="F553" s="140">
        <v>4.1100000000000003</v>
      </c>
      <c r="G553" s="141">
        <v>4.0000000000000036E-2</v>
      </c>
      <c r="H553" s="139">
        <v>4.0199999999999996</v>
      </c>
      <c r="I553" s="140">
        <v>4.1500000000000004</v>
      </c>
      <c r="J553" s="141">
        <v>0.13000000000000078</v>
      </c>
    </row>
    <row r="554" spans="1:10" ht="14" x14ac:dyDescent="0.15">
      <c r="A554" s="481" t="s">
        <v>165</v>
      </c>
      <c r="B554" s="139">
        <v>0.77</v>
      </c>
      <c r="C554" s="140">
        <v>0.57999999999999996</v>
      </c>
      <c r="D554" s="142" t="s">
        <v>233</v>
      </c>
      <c r="E554" s="139">
        <v>0.89</v>
      </c>
      <c r="F554" s="140">
        <v>0.91</v>
      </c>
      <c r="G554" s="142" t="s">
        <v>233</v>
      </c>
      <c r="H554" s="139">
        <v>0.89</v>
      </c>
      <c r="I554" s="140">
        <v>0.85</v>
      </c>
      <c r="J554" s="142" t="s">
        <v>233</v>
      </c>
    </row>
    <row r="555" spans="1:10" ht="14" x14ac:dyDescent="0.15">
      <c r="A555" s="481" t="s">
        <v>245</v>
      </c>
      <c r="B555" s="144" t="s">
        <v>233</v>
      </c>
      <c r="C555" s="140" t="s">
        <v>124</v>
      </c>
      <c r="D555" s="142" t="s">
        <v>233</v>
      </c>
      <c r="E555" s="144" t="s">
        <v>233</v>
      </c>
      <c r="F555" s="140" t="s">
        <v>124</v>
      </c>
      <c r="G555" s="142" t="s">
        <v>233</v>
      </c>
      <c r="H555" s="144" t="s">
        <v>233</v>
      </c>
      <c r="I555" s="140" t="s">
        <v>251</v>
      </c>
      <c r="J555" s="142" t="s">
        <v>233</v>
      </c>
    </row>
    <row r="556" spans="1:10" ht="14" x14ac:dyDescent="0.15">
      <c r="A556" s="482" t="s">
        <v>164</v>
      </c>
      <c r="B556" s="145" t="s">
        <v>233</v>
      </c>
      <c r="C556" s="146">
        <v>0.14100556303685144</v>
      </c>
      <c r="D556" s="147" t="s">
        <v>233</v>
      </c>
      <c r="E556" s="145" t="s">
        <v>233</v>
      </c>
      <c r="F556" s="146">
        <v>3.8765479887900654E-2</v>
      </c>
      <c r="G556" s="147" t="s">
        <v>233</v>
      </c>
      <c r="H556" s="145" t="s">
        <v>233</v>
      </c>
      <c r="I556" s="146">
        <v>0.12830617719613407</v>
      </c>
      <c r="J556" s="147" t="s">
        <v>233</v>
      </c>
    </row>
    <row r="557" spans="1:10" ht="28" x14ac:dyDescent="0.15">
      <c r="A557" s="483" t="s">
        <v>536</v>
      </c>
      <c r="B557" s="121">
        <v>0.65100000000000002</v>
      </c>
      <c r="C557" s="122">
        <v>0.76700000000000002</v>
      </c>
      <c r="D557" s="123">
        <v>0.11599999999999999</v>
      </c>
      <c r="E557" s="121">
        <v>0.55100000000000005</v>
      </c>
      <c r="F557" s="122">
        <v>0.64</v>
      </c>
      <c r="G557" s="123">
        <v>8.8999999999999968E-2</v>
      </c>
      <c r="H557" s="121">
        <v>0.51400000000000001</v>
      </c>
      <c r="I557" s="122">
        <v>0.61399999999999999</v>
      </c>
      <c r="J557" s="123">
        <v>9.9999999999999978E-2</v>
      </c>
    </row>
    <row r="558" spans="1:10" ht="14" x14ac:dyDescent="0.15">
      <c r="A558" s="479" t="s">
        <v>488</v>
      </c>
      <c r="B558" s="121">
        <v>0.23300000000000001</v>
      </c>
      <c r="C558" s="122">
        <v>0.23300000000000001</v>
      </c>
      <c r="D558" s="123">
        <v>0</v>
      </c>
      <c r="E558" s="121">
        <v>0.27900000000000003</v>
      </c>
      <c r="F558" s="122">
        <v>0.26500000000000001</v>
      </c>
      <c r="G558" s="123">
        <v>-1.4000000000000012E-2</v>
      </c>
      <c r="H558" s="121">
        <v>0.35799999999999998</v>
      </c>
      <c r="I558" s="122">
        <v>0.28299999999999997</v>
      </c>
      <c r="J558" s="123">
        <v>-7.5000000000000011E-2</v>
      </c>
    </row>
    <row r="559" spans="1:10" ht="14" x14ac:dyDescent="0.15">
      <c r="A559" s="479" t="s">
        <v>108</v>
      </c>
      <c r="B559" s="121">
        <v>0.11600000000000001</v>
      </c>
      <c r="C559" s="122">
        <v>0</v>
      </c>
      <c r="D559" s="123">
        <v>-0.11600000000000001</v>
      </c>
      <c r="E559" s="121">
        <v>0.16200000000000001</v>
      </c>
      <c r="F559" s="122">
        <v>8.1000000000000003E-2</v>
      </c>
      <c r="G559" s="123">
        <v>-8.1000000000000003E-2</v>
      </c>
      <c r="H559" s="121">
        <v>0.121</v>
      </c>
      <c r="I559" s="122">
        <v>9.7000000000000003E-2</v>
      </c>
      <c r="J559" s="123">
        <v>-2.3999999999999994E-2</v>
      </c>
    </row>
    <row r="560" spans="1:10" ht="14" x14ac:dyDescent="0.15">
      <c r="A560" s="479" t="s">
        <v>489</v>
      </c>
      <c r="B560" s="121">
        <v>0</v>
      </c>
      <c r="C560" s="122">
        <v>0</v>
      </c>
      <c r="D560" s="123">
        <v>0</v>
      </c>
      <c r="E560" s="121">
        <v>7.0000000000000001E-3</v>
      </c>
      <c r="F560" s="122">
        <v>7.0000000000000001E-3</v>
      </c>
      <c r="G560" s="123">
        <v>0</v>
      </c>
      <c r="H560" s="121">
        <v>6.0000000000000001E-3</v>
      </c>
      <c r="I560" s="122">
        <v>3.0000000000000001E-3</v>
      </c>
      <c r="J560" s="123">
        <v>-3.0000000000000001E-3</v>
      </c>
    </row>
    <row r="561" spans="1:10" ht="14" x14ac:dyDescent="0.15">
      <c r="A561" s="479" t="s">
        <v>490</v>
      </c>
      <c r="B561" s="121">
        <v>0</v>
      </c>
      <c r="C561" s="122">
        <v>0</v>
      </c>
      <c r="D561" s="123">
        <v>0</v>
      </c>
      <c r="E561" s="121">
        <v>0</v>
      </c>
      <c r="F561" s="122">
        <v>7.0000000000000001E-3</v>
      </c>
      <c r="G561" s="123">
        <v>7.0000000000000001E-3</v>
      </c>
      <c r="H561" s="121">
        <v>0</v>
      </c>
      <c r="I561" s="122">
        <v>3.0000000000000001E-3</v>
      </c>
      <c r="J561" s="123">
        <v>3.0000000000000001E-3</v>
      </c>
    </row>
    <row r="562" spans="1:10" ht="14" x14ac:dyDescent="0.15">
      <c r="A562" s="480" t="s">
        <v>244</v>
      </c>
      <c r="B562" s="136">
        <v>43</v>
      </c>
      <c r="C562" s="137">
        <v>43</v>
      </c>
      <c r="D562" s="138" t="s">
        <v>233</v>
      </c>
      <c r="E562" s="136">
        <v>136</v>
      </c>
      <c r="F562" s="137">
        <v>136</v>
      </c>
      <c r="G562" s="138" t="s">
        <v>233</v>
      </c>
      <c r="H562" s="136">
        <v>321</v>
      </c>
      <c r="I562" s="137">
        <v>321</v>
      </c>
      <c r="J562" s="138" t="s">
        <v>233</v>
      </c>
    </row>
    <row r="563" spans="1:10" ht="14" x14ac:dyDescent="0.15">
      <c r="A563" s="481" t="s">
        <v>182</v>
      </c>
      <c r="B563" s="139">
        <v>4.53</v>
      </c>
      <c r="C563" s="140">
        <v>4.7699999999999996</v>
      </c>
      <c r="D563" s="141">
        <v>0.23999999999999932</v>
      </c>
      <c r="E563" s="139">
        <v>4.38</v>
      </c>
      <c r="F563" s="140">
        <v>4.5199999999999996</v>
      </c>
      <c r="G563" s="141">
        <v>0.13999999999999968</v>
      </c>
      <c r="H563" s="139">
        <v>4.38</v>
      </c>
      <c r="I563" s="140">
        <v>4.5</v>
      </c>
      <c r="J563" s="141">
        <v>0.12000000000000011</v>
      </c>
    </row>
    <row r="564" spans="1:10" ht="14" x14ac:dyDescent="0.15">
      <c r="A564" s="481" t="s">
        <v>165</v>
      </c>
      <c r="B564" s="139">
        <v>0.7</v>
      </c>
      <c r="C564" s="140">
        <v>0.43</v>
      </c>
      <c r="D564" s="142" t="s">
        <v>233</v>
      </c>
      <c r="E564" s="139">
        <v>0.78</v>
      </c>
      <c r="F564" s="140">
        <v>0.74</v>
      </c>
      <c r="G564" s="142" t="s">
        <v>233</v>
      </c>
      <c r="H564" s="139">
        <v>0.72</v>
      </c>
      <c r="I564" s="140">
        <v>0.71</v>
      </c>
      <c r="J564" s="142" t="s">
        <v>233</v>
      </c>
    </row>
    <row r="565" spans="1:10" ht="14" x14ac:dyDescent="0.15">
      <c r="A565" s="481" t="s">
        <v>245</v>
      </c>
      <c r="B565" s="144" t="s">
        <v>233</v>
      </c>
      <c r="C565" s="140" t="s">
        <v>251</v>
      </c>
      <c r="D565" s="142" t="s">
        <v>233</v>
      </c>
      <c r="E565" s="144" t="s">
        <v>233</v>
      </c>
      <c r="F565" s="140" t="s">
        <v>124</v>
      </c>
      <c r="G565" s="142" t="s">
        <v>233</v>
      </c>
      <c r="H565" s="144" t="s">
        <v>233</v>
      </c>
      <c r="I565" s="140" t="s">
        <v>251</v>
      </c>
      <c r="J565" s="142" t="s">
        <v>233</v>
      </c>
    </row>
    <row r="566" spans="1:10" ht="14" x14ac:dyDescent="0.15">
      <c r="A566" s="482" t="s">
        <v>164</v>
      </c>
      <c r="B566" s="145" t="s">
        <v>233</v>
      </c>
      <c r="C566" s="146">
        <v>0.3196658373117211</v>
      </c>
      <c r="D566" s="147" t="s">
        <v>233</v>
      </c>
      <c r="E566" s="145" t="s">
        <v>233</v>
      </c>
      <c r="F566" s="146">
        <v>0.15298282942152258</v>
      </c>
      <c r="G566" s="147" t="s">
        <v>233</v>
      </c>
      <c r="H566" s="145" t="s">
        <v>233</v>
      </c>
      <c r="I566" s="146">
        <v>0.13462191905282578</v>
      </c>
      <c r="J566" s="147" t="s">
        <v>233</v>
      </c>
    </row>
    <row r="567" spans="1:10" ht="28" x14ac:dyDescent="0.15">
      <c r="A567" s="483" t="s">
        <v>710</v>
      </c>
      <c r="B567" s="121">
        <v>0.23300000000000001</v>
      </c>
      <c r="C567" s="122">
        <v>0.46500000000000002</v>
      </c>
      <c r="D567" s="123">
        <v>0.23200000000000001</v>
      </c>
      <c r="E567" s="121">
        <v>0.20899999999999999</v>
      </c>
      <c r="F567" s="122">
        <v>0.33600000000000002</v>
      </c>
      <c r="G567" s="123">
        <v>0.12700000000000003</v>
      </c>
      <c r="H567" s="121">
        <v>0.21299999999999999</v>
      </c>
      <c r="I567" s="122">
        <v>0.39800000000000002</v>
      </c>
      <c r="J567" s="123">
        <v>0.18500000000000003</v>
      </c>
    </row>
    <row r="568" spans="1:10" ht="14" x14ac:dyDescent="0.15">
      <c r="A568" s="479" t="s">
        <v>488</v>
      </c>
      <c r="B568" s="121">
        <v>0.32600000000000001</v>
      </c>
      <c r="C568" s="122">
        <v>0.34899999999999998</v>
      </c>
      <c r="D568" s="123">
        <v>2.2999999999999965E-2</v>
      </c>
      <c r="E568" s="121">
        <v>0.27600000000000002</v>
      </c>
      <c r="F568" s="122">
        <v>0.28399999999999997</v>
      </c>
      <c r="G568" s="123">
        <v>7.9999999999999516E-3</v>
      </c>
      <c r="H568" s="121">
        <v>0.31</v>
      </c>
      <c r="I568" s="122">
        <v>0.27600000000000002</v>
      </c>
      <c r="J568" s="123">
        <v>-3.3999999999999975E-2</v>
      </c>
    </row>
    <row r="569" spans="1:10" ht="14" x14ac:dyDescent="0.15">
      <c r="A569" s="479" t="s">
        <v>108</v>
      </c>
      <c r="B569" s="121">
        <v>0.25600000000000001</v>
      </c>
      <c r="C569" s="122">
        <v>0.11600000000000001</v>
      </c>
      <c r="D569" s="123">
        <v>-0.14000000000000001</v>
      </c>
      <c r="E569" s="121">
        <v>0.28399999999999997</v>
      </c>
      <c r="F569" s="122">
        <v>0.157</v>
      </c>
      <c r="G569" s="123">
        <v>-0.12699999999999997</v>
      </c>
      <c r="H569" s="121">
        <v>0.31</v>
      </c>
      <c r="I569" s="122">
        <v>0.16900000000000001</v>
      </c>
      <c r="J569" s="123">
        <v>-0.14099999999999999</v>
      </c>
    </row>
    <row r="570" spans="1:10" ht="14" x14ac:dyDescent="0.15">
      <c r="A570" s="479" t="s">
        <v>489</v>
      </c>
      <c r="B570" s="121">
        <v>0.186</v>
      </c>
      <c r="C570" s="122">
        <v>7.0000000000000007E-2</v>
      </c>
      <c r="D570" s="123">
        <v>-0.11599999999999999</v>
      </c>
      <c r="E570" s="121">
        <v>0.216</v>
      </c>
      <c r="F570" s="122">
        <v>0.16400000000000001</v>
      </c>
      <c r="G570" s="123">
        <v>-5.1999999999999991E-2</v>
      </c>
      <c r="H570" s="121">
        <v>0.15</v>
      </c>
      <c r="I570" s="122">
        <v>0.113</v>
      </c>
      <c r="J570" s="123">
        <v>-3.6999999999999991E-2</v>
      </c>
    </row>
    <row r="571" spans="1:10" ht="14" x14ac:dyDescent="0.15">
      <c r="A571" s="479" t="s">
        <v>490</v>
      </c>
      <c r="B571" s="121">
        <v>0</v>
      </c>
      <c r="C571" s="122">
        <v>0</v>
      </c>
      <c r="D571" s="123">
        <v>0</v>
      </c>
      <c r="E571" s="121">
        <v>1.4999999999999999E-2</v>
      </c>
      <c r="F571" s="122">
        <v>0.06</v>
      </c>
      <c r="G571" s="123">
        <v>4.4999999999999998E-2</v>
      </c>
      <c r="H571" s="121">
        <v>1.6E-2</v>
      </c>
      <c r="I571" s="122">
        <v>4.3999999999999997E-2</v>
      </c>
      <c r="J571" s="123">
        <v>2.7999999999999997E-2</v>
      </c>
    </row>
    <row r="572" spans="1:10" ht="14" x14ac:dyDescent="0.15">
      <c r="A572" s="480" t="s">
        <v>244</v>
      </c>
      <c r="B572" s="136">
        <v>43</v>
      </c>
      <c r="C572" s="137">
        <v>43</v>
      </c>
      <c r="D572" s="138" t="s">
        <v>233</v>
      </c>
      <c r="E572" s="136">
        <v>134</v>
      </c>
      <c r="F572" s="137">
        <v>134</v>
      </c>
      <c r="G572" s="138" t="s">
        <v>233</v>
      </c>
      <c r="H572" s="136">
        <v>319</v>
      </c>
      <c r="I572" s="137">
        <v>319</v>
      </c>
      <c r="J572" s="138" t="s">
        <v>233</v>
      </c>
    </row>
    <row r="573" spans="1:10" ht="14" x14ac:dyDescent="0.15">
      <c r="A573" s="481" t="s">
        <v>182</v>
      </c>
      <c r="B573" s="139">
        <v>3.6</v>
      </c>
      <c r="C573" s="140">
        <v>4.21</v>
      </c>
      <c r="D573" s="141">
        <v>0.60999999999999988</v>
      </c>
      <c r="E573" s="139">
        <v>3.45</v>
      </c>
      <c r="F573" s="140">
        <v>3.67</v>
      </c>
      <c r="G573" s="141">
        <v>0.21999999999999975</v>
      </c>
      <c r="H573" s="139">
        <v>3.55</v>
      </c>
      <c r="I573" s="140">
        <v>3.87</v>
      </c>
      <c r="J573" s="141">
        <v>0.32000000000000028</v>
      </c>
    </row>
    <row r="574" spans="1:10" ht="14" x14ac:dyDescent="0.15">
      <c r="A574" s="481" t="s">
        <v>165</v>
      </c>
      <c r="B574" s="139">
        <v>1.05</v>
      </c>
      <c r="C574" s="140">
        <v>0.91</v>
      </c>
      <c r="D574" s="142" t="s">
        <v>233</v>
      </c>
      <c r="E574" s="139">
        <v>1.0900000000000001</v>
      </c>
      <c r="F574" s="140">
        <v>1.26</v>
      </c>
      <c r="G574" s="142" t="s">
        <v>233</v>
      </c>
      <c r="H574" s="139">
        <v>1.04</v>
      </c>
      <c r="I574" s="140">
        <v>1.18</v>
      </c>
      <c r="J574" s="142" t="s">
        <v>233</v>
      </c>
    </row>
    <row r="575" spans="1:10" ht="14" x14ac:dyDescent="0.15">
      <c r="A575" s="481" t="s">
        <v>245</v>
      </c>
      <c r="B575" s="144" t="s">
        <v>233</v>
      </c>
      <c r="C575" s="140" t="s">
        <v>222</v>
      </c>
      <c r="D575" s="142" t="s">
        <v>233</v>
      </c>
      <c r="E575" s="144" t="s">
        <v>233</v>
      </c>
      <c r="F575" s="140" t="s">
        <v>251</v>
      </c>
      <c r="G575" s="142" t="s">
        <v>233</v>
      </c>
      <c r="H575" s="144" t="s">
        <v>233</v>
      </c>
      <c r="I575" s="140" t="s">
        <v>222</v>
      </c>
      <c r="J575" s="142" t="s">
        <v>233</v>
      </c>
    </row>
    <row r="576" spans="1:10" ht="14" x14ac:dyDescent="0.15">
      <c r="A576" s="482" t="s">
        <v>164</v>
      </c>
      <c r="B576" s="145" t="s">
        <v>233</v>
      </c>
      <c r="C576" s="146">
        <v>0.59409409533982749</v>
      </c>
      <c r="D576" s="147" t="s">
        <v>233</v>
      </c>
      <c r="E576" s="145" t="s">
        <v>233</v>
      </c>
      <c r="F576" s="146">
        <v>0.17133474510900609</v>
      </c>
      <c r="G576" s="147" t="s">
        <v>233</v>
      </c>
      <c r="H576" s="145" t="s">
        <v>233</v>
      </c>
      <c r="I576" s="146">
        <v>0.26869816605242158</v>
      </c>
      <c r="J576" s="147" t="s">
        <v>233</v>
      </c>
    </row>
    <row r="577" spans="1:10" ht="70" x14ac:dyDescent="0.15">
      <c r="A577" s="469" t="s">
        <v>762</v>
      </c>
      <c r="B577" s="121">
        <v>0.10299999999999999</v>
      </c>
      <c r="C577" s="122">
        <v>0.10299999999999999</v>
      </c>
      <c r="D577" s="123">
        <v>0</v>
      </c>
      <c r="E577" s="121">
        <v>7.6999999999999999E-2</v>
      </c>
      <c r="F577" s="122">
        <v>7.6999999999999999E-2</v>
      </c>
      <c r="G577" s="123">
        <v>0</v>
      </c>
      <c r="H577" s="121">
        <v>5.8999999999999997E-2</v>
      </c>
      <c r="I577" s="122">
        <v>6.2E-2</v>
      </c>
      <c r="J577" s="123">
        <v>3.0000000000000027E-3</v>
      </c>
    </row>
    <row r="578" spans="1:10" ht="14" x14ac:dyDescent="0.15">
      <c r="A578" s="345" t="s">
        <v>693</v>
      </c>
      <c r="B578" s="121">
        <v>5.0999999999999997E-2</v>
      </c>
      <c r="C578" s="122">
        <v>7.6999999999999999E-2</v>
      </c>
      <c r="D578" s="123">
        <v>2.6000000000000002E-2</v>
      </c>
      <c r="E578" s="121">
        <v>0.06</v>
      </c>
      <c r="F578" s="122">
        <v>0.12</v>
      </c>
      <c r="G578" s="123">
        <v>0.06</v>
      </c>
      <c r="H578" s="121">
        <v>5.5E-2</v>
      </c>
      <c r="I578" s="122">
        <v>0.114</v>
      </c>
      <c r="J578" s="123">
        <v>5.9000000000000004E-2</v>
      </c>
    </row>
    <row r="579" spans="1:10" ht="14" x14ac:dyDescent="0.15">
      <c r="A579" s="345" t="s">
        <v>694</v>
      </c>
      <c r="B579" s="121">
        <v>0.128</v>
      </c>
      <c r="C579" s="122">
        <v>0.20499999999999999</v>
      </c>
      <c r="D579" s="123">
        <v>7.6999999999999985E-2</v>
      </c>
      <c r="E579" s="121">
        <v>0.19700000000000001</v>
      </c>
      <c r="F579" s="122">
        <v>0.28199999999999997</v>
      </c>
      <c r="G579" s="123">
        <v>8.4999999999999964E-2</v>
      </c>
      <c r="H579" s="121">
        <v>0.187</v>
      </c>
      <c r="I579" s="122">
        <v>0.311</v>
      </c>
      <c r="J579" s="123">
        <v>0.124</v>
      </c>
    </row>
    <row r="580" spans="1:10" ht="14" x14ac:dyDescent="0.15">
      <c r="A580" s="345" t="s">
        <v>695</v>
      </c>
      <c r="B580" s="121">
        <v>0.71799999999999997</v>
      </c>
      <c r="C580" s="122">
        <v>0.61499999999999999</v>
      </c>
      <c r="D580" s="123">
        <v>-0.10299999999999998</v>
      </c>
      <c r="E580" s="121">
        <v>0.66700000000000004</v>
      </c>
      <c r="F580" s="122">
        <v>0.52100000000000002</v>
      </c>
      <c r="G580" s="123">
        <v>-0.14600000000000002</v>
      </c>
      <c r="H580" s="121">
        <v>0.69899999999999995</v>
      </c>
      <c r="I580" s="122">
        <v>0.51200000000000001</v>
      </c>
      <c r="J580" s="123">
        <v>-0.18699999999999994</v>
      </c>
    </row>
    <row r="581" spans="1:10" ht="14" x14ac:dyDescent="0.15">
      <c r="A581" s="475" t="s">
        <v>244</v>
      </c>
      <c r="B581" s="136">
        <v>39</v>
      </c>
      <c r="C581" s="137">
        <v>39</v>
      </c>
      <c r="D581" s="138" t="s">
        <v>233</v>
      </c>
      <c r="E581" s="136">
        <v>117</v>
      </c>
      <c r="F581" s="137">
        <v>117</v>
      </c>
      <c r="G581" s="138" t="s">
        <v>233</v>
      </c>
      <c r="H581" s="136">
        <v>289</v>
      </c>
      <c r="I581" s="137">
        <v>289</v>
      </c>
      <c r="J581" s="138" t="s">
        <v>233</v>
      </c>
    </row>
    <row r="582" spans="1:10" ht="14" x14ac:dyDescent="0.15">
      <c r="A582" s="345" t="s">
        <v>182</v>
      </c>
      <c r="B582" s="139">
        <v>1.54</v>
      </c>
      <c r="C582" s="140">
        <v>1.67</v>
      </c>
      <c r="D582" s="141">
        <v>0.12999999999999989</v>
      </c>
      <c r="E582" s="139">
        <v>1.55</v>
      </c>
      <c r="F582" s="140">
        <v>1.75</v>
      </c>
      <c r="G582" s="141">
        <v>0.19999999999999996</v>
      </c>
      <c r="H582" s="139">
        <v>1.47</v>
      </c>
      <c r="I582" s="140">
        <v>1.73</v>
      </c>
      <c r="J582" s="141">
        <v>0.26</v>
      </c>
    </row>
    <row r="583" spans="1:10" ht="14" x14ac:dyDescent="0.15">
      <c r="A583" s="345" t="s">
        <v>165</v>
      </c>
      <c r="B583" s="139">
        <v>1</v>
      </c>
      <c r="C583" s="140">
        <v>1.01</v>
      </c>
      <c r="D583" s="142" t="s">
        <v>233</v>
      </c>
      <c r="E583" s="139">
        <v>0.91</v>
      </c>
      <c r="F583" s="140">
        <v>0.95</v>
      </c>
      <c r="G583" s="142" t="s">
        <v>233</v>
      </c>
      <c r="H583" s="139">
        <v>0.85</v>
      </c>
      <c r="I583" s="140">
        <v>0.9</v>
      </c>
      <c r="J583" s="142" t="s">
        <v>233</v>
      </c>
    </row>
    <row r="584" spans="1:10" ht="14" x14ac:dyDescent="0.15">
      <c r="A584" s="345" t="s">
        <v>245</v>
      </c>
      <c r="B584" s="144" t="s">
        <v>233</v>
      </c>
      <c r="C584" s="140" t="s">
        <v>124</v>
      </c>
      <c r="D584" s="142" t="s">
        <v>233</v>
      </c>
      <c r="E584" s="144" t="s">
        <v>233</v>
      </c>
      <c r="F584" s="140" t="s">
        <v>251</v>
      </c>
      <c r="G584" s="142" t="s">
        <v>233</v>
      </c>
      <c r="H584" s="144" t="s">
        <v>233</v>
      </c>
      <c r="I584" s="140" t="s">
        <v>222</v>
      </c>
      <c r="J584" s="142" t="s">
        <v>233</v>
      </c>
    </row>
    <row r="585" spans="1:10" ht="14" x14ac:dyDescent="0.15">
      <c r="A585" s="476" t="s">
        <v>164</v>
      </c>
      <c r="B585" s="145" t="s">
        <v>233</v>
      </c>
      <c r="C585" s="146">
        <v>0.10148121747397366</v>
      </c>
      <c r="D585" s="147" t="s">
        <v>233</v>
      </c>
      <c r="E585" s="145" t="s">
        <v>233</v>
      </c>
      <c r="F585" s="146">
        <v>0.19108458124946515</v>
      </c>
      <c r="G585" s="147" t="s">
        <v>233</v>
      </c>
      <c r="H585" s="145" t="s">
        <v>233</v>
      </c>
      <c r="I585" s="146">
        <v>0.26249064221800472</v>
      </c>
      <c r="J585" s="147" t="s">
        <v>233</v>
      </c>
    </row>
    <row r="586" spans="1:10" ht="28" x14ac:dyDescent="0.15">
      <c r="A586" s="469" t="s">
        <v>393</v>
      </c>
      <c r="B586" s="121">
        <v>0.28199999999999997</v>
      </c>
      <c r="C586" s="122">
        <v>0.28199999999999997</v>
      </c>
      <c r="D586" s="123">
        <v>0</v>
      </c>
      <c r="E586" s="121">
        <v>0.23699999999999999</v>
      </c>
      <c r="F586" s="122">
        <v>0.19500000000000001</v>
      </c>
      <c r="G586" s="123">
        <v>-4.1999999999999982E-2</v>
      </c>
      <c r="H586" s="121">
        <v>0.24199999999999999</v>
      </c>
      <c r="I586" s="122">
        <v>0.22500000000000001</v>
      </c>
      <c r="J586" s="123">
        <v>-1.6999999999999987E-2</v>
      </c>
    </row>
    <row r="587" spans="1:10" ht="14" x14ac:dyDescent="0.15">
      <c r="A587" s="345" t="s">
        <v>693</v>
      </c>
      <c r="B587" s="121">
        <v>0.48699999999999999</v>
      </c>
      <c r="C587" s="122">
        <v>0.38500000000000001</v>
      </c>
      <c r="D587" s="123">
        <v>-0.10199999999999998</v>
      </c>
      <c r="E587" s="121">
        <v>0.39</v>
      </c>
      <c r="F587" s="122">
        <v>0.36399999999999999</v>
      </c>
      <c r="G587" s="123">
        <v>-2.6000000000000023E-2</v>
      </c>
      <c r="H587" s="121">
        <v>0.42899999999999999</v>
      </c>
      <c r="I587" s="122">
        <v>0.40799999999999997</v>
      </c>
      <c r="J587" s="123">
        <v>-2.1000000000000019E-2</v>
      </c>
    </row>
    <row r="588" spans="1:10" ht="14" x14ac:dyDescent="0.15">
      <c r="A588" s="345" t="s">
        <v>694</v>
      </c>
      <c r="B588" s="121">
        <v>0.17899999999999999</v>
      </c>
      <c r="C588" s="122">
        <v>0.308</v>
      </c>
      <c r="D588" s="123">
        <v>0.129</v>
      </c>
      <c r="E588" s="121">
        <v>0.29699999999999999</v>
      </c>
      <c r="F588" s="122">
        <v>0.33900000000000002</v>
      </c>
      <c r="G588" s="123">
        <v>4.2000000000000037E-2</v>
      </c>
      <c r="H588" s="121">
        <v>0.26600000000000001</v>
      </c>
      <c r="I588" s="122">
        <v>0.28699999999999998</v>
      </c>
      <c r="J588" s="123">
        <v>2.0999999999999963E-2</v>
      </c>
    </row>
    <row r="589" spans="1:10" ht="14" x14ac:dyDescent="0.15">
      <c r="A589" s="345" t="s">
        <v>695</v>
      </c>
      <c r="B589" s="121">
        <v>5.0999999999999997E-2</v>
      </c>
      <c r="C589" s="122">
        <v>2.5999999999999999E-2</v>
      </c>
      <c r="D589" s="123">
        <v>-2.4999999999999998E-2</v>
      </c>
      <c r="E589" s="121">
        <v>7.5999999999999998E-2</v>
      </c>
      <c r="F589" s="122">
        <v>0.10199999999999999</v>
      </c>
      <c r="G589" s="123">
        <v>2.5999999999999995E-2</v>
      </c>
      <c r="H589" s="121">
        <v>6.2E-2</v>
      </c>
      <c r="I589" s="122">
        <v>0.08</v>
      </c>
      <c r="J589" s="123">
        <v>1.8000000000000002E-2</v>
      </c>
    </row>
    <row r="590" spans="1:10" ht="14" x14ac:dyDescent="0.15">
      <c r="A590" s="475" t="s">
        <v>244</v>
      </c>
      <c r="B590" s="136">
        <v>39</v>
      </c>
      <c r="C590" s="137">
        <v>39</v>
      </c>
      <c r="D590" s="138" t="s">
        <v>233</v>
      </c>
      <c r="E590" s="136">
        <v>118</v>
      </c>
      <c r="F590" s="137">
        <v>118</v>
      </c>
      <c r="G590" s="138" t="s">
        <v>233</v>
      </c>
      <c r="H590" s="136">
        <v>289</v>
      </c>
      <c r="I590" s="137">
        <v>289</v>
      </c>
      <c r="J590" s="138" t="s">
        <v>233</v>
      </c>
    </row>
    <row r="591" spans="1:10" ht="14" x14ac:dyDescent="0.15">
      <c r="A591" s="345" t="s">
        <v>182</v>
      </c>
      <c r="B591" s="139">
        <v>3</v>
      </c>
      <c r="C591" s="140">
        <v>2.92</v>
      </c>
      <c r="D591" s="141">
        <v>-8.0000000000000071E-2</v>
      </c>
      <c r="E591" s="139">
        <v>2.79</v>
      </c>
      <c r="F591" s="140">
        <v>2.65</v>
      </c>
      <c r="G591" s="141">
        <v>-0.14000000000000012</v>
      </c>
      <c r="H591" s="139">
        <v>2.85</v>
      </c>
      <c r="I591" s="140">
        <v>2.78</v>
      </c>
      <c r="J591" s="141">
        <v>-7.0000000000000284E-2</v>
      </c>
    </row>
    <row r="592" spans="1:10" ht="14" x14ac:dyDescent="0.15">
      <c r="A592" s="345" t="s">
        <v>165</v>
      </c>
      <c r="B592" s="139">
        <v>0.83</v>
      </c>
      <c r="C592" s="140">
        <v>0.84</v>
      </c>
      <c r="D592" s="142" t="s">
        <v>233</v>
      </c>
      <c r="E592" s="139">
        <v>0.89</v>
      </c>
      <c r="F592" s="140">
        <v>0.91</v>
      </c>
      <c r="G592" s="142" t="s">
        <v>233</v>
      </c>
      <c r="H592" s="139">
        <v>0.86</v>
      </c>
      <c r="I592" s="140">
        <v>0.89</v>
      </c>
      <c r="J592" s="142" t="s">
        <v>233</v>
      </c>
    </row>
    <row r="593" spans="1:10" ht="14" x14ac:dyDescent="0.15">
      <c r="A593" s="345" t="s">
        <v>245</v>
      </c>
      <c r="B593" s="144" t="s">
        <v>233</v>
      </c>
      <c r="C593" s="140" t="s">
        <v>124</v>
      </c>
      <c r="D593" s="142" t="s">
        <v>233</v>
      </c>
      <c r="E593" s="144" t="s">
        <v>233</v>
      </c>
      <c r="F593" s="140" t="s">
        <v>124</v>
      </c>
      <c r="G593" s="142" t="s">
        <v>233</v>
      </c>
      <c r="H593" s="144" t="s">
        <v>233</v>
      </c>
      <c r="I593" s="140" t="s">
        <v>124</v>
      </c>
      <c r="J593" s="142" t="s">
        <v>233</v>
      </c>
    </row>
    <row r="594" spans="1:10" ht="14" x14ac:dyDescent="0.15">
      <c r="A594" s="476" t="s">
        <v>164</v>
      </c>
      <c r="B594" s="145" t="s">
        <v>233</v>
      </c>
      <c r="C594" s="146">
        <v>-7.9202372900159412E-2</v>
      </c>
      <c r="D594" s="147" t="s">
        <v>233</v>
      </c>
      <c r="E594" s="145" t="s">
        <v>233</v>
      </c>
      <c r="F594" s="146">
        <v>-0.13393796875770639</v>
      </c>
      <c r="G594" s="147" t="s">
        <v>233</v>
      </c>
      <c r="H594" s="145" t="s">
        <v>233</v>
      </c>
      <c r="I594" s="146">
        <v>-6.7527732326457882E-2</v>
      </c>
      <c r="J594" s="147" t="s">
        <v>233</v>
      </c>
    </row>
    <row r="595" spans="1:10" ht="56" x14ac:dyDescent="0.15">
      <c r="A595" s="469" t="s">
        <v>57</v>
      </c>
      <c r="B595" s="121">
        <v>0.33300000000000002</v>
      </c>
      <c r="C595" s="122">
        <v>0.23100000000000001</v>
      </c>
      <c r="D595" s="123">
        <v>-0.10200000000000001</v>
      </c>
      <c r="E595" s="121">
        <v>0.28000000000000003</v>
      </c>
      <c r="F595" s="122">
        <v>0.16900000000000001</v>
      </c>
      <c r="G595" s="123">
        <v>-0.11100000000000002</v>
      </c>
      <c r="H595" s="121">
        <v>0.253</v>
      </c>
      <c r="I595" s="122">
        <v>0.17399999999999999</v>
      </c>
      <c r="J595" s="123">
        <v>-7.9000000000000015E-2</v>
      </c>
    </row>
    <row r="596" spans="1:10" ht="14" x14ac:dyDescent="0.15">
      <c r="A596" s="345" t="s">
        <v>693</v>
      </c>
      <c r="B596" s="121">
        <v>0.35899999999999999</v>
      </c>
      <c r="C596" s="122">
        <v>0.23100000000000001</v>
      </c>
      <c r="D596" s="123">
        <v>-0.12799999999999997</v>
      </c>
      <c r="E596" s="121">
        <v>0.314</v>
      </c>
      <c r="F596" s="122">
        <v>0.30499999999999999</v>
      </c>
      <c r="G596" s="123">
        <v>-9.000000000000008E-3</v>
      </c>
      <c r="H596" s="121">
        <v>0.34699999999999998</v>
      </c>
      <c r="I596" s="122">
        <v>0.38200000000000001</v>
      </c>
      <c r="J596" s="123">
        <v>3.5000000000000031E-2</v>
      </c>
    </row>
    <row r="597" spans="1:10" ht="14" x14ac:dyDescent="0.15">
      <c r="A597" s="345" t="s">
        <v>694</v>
      </c>
      <c r="B597" s="121">
        <v>0.23100000000000001</v>
      </c>
      <c r="C597" s="122">
        <v>0.41</v>
      </c>
      <c r="D597" s="123">
        <v>0.17899999999999996</v>
      </c>
      <c r="E597" s="121">
        <v>0.314</v>
      </c>
      <c r="F597" s="122">
        <v>0.39</v>
      </c>
      <c r="G597" s="123">
        <v>7.6000000000000012E-2</v>
      </c>
      <c r="H597" s="121">
        <v>0.33</v>
      </c>
      <c r="I597" s="122">
        <v>0.34399999999999997</v>
      </c>
      <c r="J597" s="123">
        <v>1.3999999999999957E-2</v>
      </c>
    </row>
    <row r="598" spans="1:10" ht="14" x14ac:dyDescent="0.15">
      <c r="A598" s="345" t="s">
        <v>695</v>
      </c>
      <c r="B598" s="121">
        <v>7.6999999999999999E-2</v>
      </c>
      <c r="C598" s="122">
        <v>0.128</v>
      </c>
      <c r="D598" s="123">
        <v>5.1000000000000004E-2</v>
      </c>
      <c r="E598" s="121">
        <v>9.2999999999999999E-2</v>
      </c>
      <c r="F598" s="122">
        <v>0.13600000000000001</v>
      </c>
      <c r="G598" s="123">
        <v>4.300000000000001E-2</v>
      </c>
      <c r="H598" s="121">
        <v>6.9000000000000006E-2</v>
      </c>
      <c r="I598" s="122">
        <v>0.10100000000000001</v>
      </c>
      <c r="J598" s="123">
        <v>3.2000000000000001E-2</v>
      </c>
    </row>
    <row r="599" spans="1:10" ht="14" x14ac:dyDescent="0.15">
      <c r="A599" s="475" t="s">
        <v>244</v>
      </c>
      <c r="B599" s="136">
        <v>39</v>
      </c>
      <c r="C599" s="137">
        <v>39</v>
      </c>
      <c r="D599" s="138" t="s">
        <v>233</v>
      </c>
      <c r="E599" s="136">
        <v>118</v>
      </c>
      <c r="F599" s="137">
        <v>118</v>
      </c>
      <c r="G599" s="138" t="s">
        <v>233</v>
      </c>
      <c r="H599" s="136">
        <v>288</v>
      </c>
      <c r="I599" s="137">
        <v>288</v>
      </c>
      <c r="J599" s="138" t="s">
        <v>233</v>
      </c>
    </row>
    <row r="600" spans="1:10" ht="14" x14ac:dyDescent="0.15">
      <c r="A600" s="345" t="s">
        <v>182</v>
      </c>
      <c r="B600" s="139">
        <v>2.95</v>
      </c>
      <c r="C600" s="140">
        <v>2.56</v>
      </c>
      <c r="D600" s="141">
        <v>-0.39000000000000012</v>
      </c>
      <c r="E600" s="139">
        <v>2.78</v>
      </c>
      <c r="F600" s="140">
        <v>2.5099999999999998</v>
      </c>
      <c r="G600" s="141">
        <v>-0.27</v>
      </c>
      <c r="H600" s="139">
        <v>2.78</v>
      </c>
      <c r="I600" s="140">
        <v>2.63</v>
      </c>
      <c r="J600" s="141">
        <v>-0.14999999999999991</v>
      </c>
    </row>
    <row r="601" spans="1:10" ht="14" x14ac:dyDescent="0.15">
      <c r="A601" s="345" t="s">
        <v>165</v>
      </c>
      <c r="B601" s="139">
        <v>0.94</v>
      </c>
      <c r="C601" s="140">
        <v>0.99</v>
      </c>
      <c r="D601" s="142" t="s">
        <v>233</v>
      </c>
      <c r="E601" s="139">
        <v>0.96</v>
      </c>
      <c r="F601" s="140">
        <v>0.93</v>
      </c>
      <c r="G601" s="142" t="s">
        <v>233</v>
      </c>
      <c r="H601" s="139">
        <v>0.9</v>
      </c>
      <c r="I601" s="140">
        <v>0.89</v>
      </c>
      <c r="J601" s="142" t="s">
        <v>233</v>
      </c>
    </row>
    <row r="602" spans="1:10" ht="14" x14ac:dyDescent="0.15">
      <c r="A602" s="345" t="s">
        <v>245</v>
      </c>
      <c r="B602" s="144" t="s">
        <v>233</v>
      </c>
      <c r="C602" s="140" t="s">
        <v>251</v>
      </c>
      <c r="D602" s="142" t="s">
        <v>233</v>
      </c>
      <c r="E602" s="144" t="s">
        <v>233</v>
      </c>
      <c r="F602" s="140" t="s">
        <v>221</v>
      </c>
      <c r="G602" s="142" t="s">
        <v>233</v>
      </c>
      <c r="H602" s="144" t="s">
        <v>233</v>
      </c>
      <c r="I602" s="140" t="s">
        <v>221</v>
      </c>
      <c r="J602" s="142" t="s">
        <v>233</v>
      </c>
    </row>
    <row r="603" spans="1:10" ht="14" x14ac:dyDescent="0.15">
      <c r="A603" s="476" t="s">
        <v>164</v>
      </c>
      <c r="B603" s="145" t="s">
        <v>233</v>
      </c>
      <c r="C603" s="146">
        <v>-0.34981940431482517</v>
      </c>
      <c r="D603" s="147" t="s">
        <v>233</v>
      </c>
      <c r="E603" s="145" t="s">
        <v>233</v>
      </c>
      <c r="F603" s="146">
        <v>-0.26514708312846585</v>
      </c>
      <c r="G603" s="147" t="s">
        <v>233</v>
      </c>
      <c r="H603" s="145" t="s">
        <v>233</v>
      </c>
      <c r="I603" s="146">
        <v>-0.14770978917519992</v>
      </c>
      <c r="J603" s="147" t="s">
        <v>233</v>
      </c>
    </row>
    <row r="604" spans="1:10" ht="28" x14ac:dyDescent="0.15">
      <c r="A604" s="469" t="s">
        <v>58</v>
      </c>
      <c r="B604" s="121">
        <v>0.27</v>
      </c>
      <c r="C604" s="122">
        <v>0.16200000000000001</v>
      </c>
      <c r="D604" s="123">
        <v>-0.10800000000000001</v>
      </c>
      <c r="E604" s="121">
        <v>0.14699999999999999</v>
      </c>
      <c r="F604" s="122">
        <v>9.5000000000000001E-2</v>
      </c>
      <c r="G604" s="123">
        <v>-5.1999999999999991E-2</v>
      </c>
      <c r="H604" s="121">
        <v>9.4E-2</v>
      </c>
      <c r="I604" s="122">
        <v>8.6999999999999994E-2</v>
      </c>
      <c r="J604" s="123">
        <v>-7.0000000000000062E-3</v>
      </c>
    </row>
    <row r="605" spans="1:10" ht="14" x14ac:dyDescent="0.15">
      <c r="A605" s="345" t="s">
        <v>693</v>
      </c>
      <c r="B605" s="121">
        <v>0.108</v>
      </c>
      <c r="C605" s="122">
        <v>8.1000000000000003E-2</v>
      </c>
      <c r="D605" s="123">
        <v>-2.6999999999999996E-2</v>
      </c>
      <c r="E605" s="121">
        <v>0.10299999999999999</v>
      </c>
      <c r="F605" s="122">
        <v>0.121</v>
      </c>
      <c r="G605" s="123">
        <v>1.8000000000000002E-2</v>
      </c>
      <c r="H605" s="121">
        <v>0.13900000000000001</v>
      </c>
      <c r="I605" s="122">
        <v>0.15</v>
      </c>
      <c r="J605" s="123">
        <v>1.0999999999999982E-2</v>
      </c>
    </row>
    <row r="606" spans="1:10" ht="14" x14ac:dyDescent="0.15">
      <c r="A606" s="345" t="s">
        <v>694</v>
      </c>
      <c r="B606" s="121">
        <v>0.29699999999999999</v>
      </c>
      <c r="C606" s="122">
        <v>0.32400000000000001</v>
      </c>
      <c r="D606" s="123">
        <v>2.7000000000000024E-2</v>
      </c>
      <c r="E606" s="121">
        <v>0.35299999999999998</v>
      </c>
      <c r="F606" s="122">
        <v>0.41399999999999998</v>
      </c>
      <c r="G606" s="123">
        <v>6.0999999999999999E-2</v>
      </c>
      <c r="H606" s="121">
        <v>0.41099999999999998</v>
      </c>
      <c r="I606" s="122">
        <v>0.41099999999999998</v>
      </c>
      <c r="J606" s="123">
        <v>0</v>
      </c>
    </row>
    <row r="607" spans="1:10" ht="14" x14ac:dyDescent="0.15">
      <c r="A607" s="345" t="s">
        <v>695</v>
      </c>
      <c r="B607" s="121">
        <v>0.32400000000000001</v>
      </c>
      <c r="C607" s="122">
        <v>0.432</v>
      </c>
      <c r="D607" s="123">
        <v>0.10799999999999998</v>
      </c>
      <c r="E607" s="121">
        <v>0.39700000000000002</v>
      </c>
      <c r="F607" s="122">
        <v>0.371</v>
      </c>
      <c r="G607" s="123">
        <v>-2.6000000000000023E-2</v>
      </c>
      <c r="H607" s="121">
        <v>0.35499999999999998</v>
      </c>
      <c r="I607" s="122">
        <v>0.35199999999999998</v>
      </c>
      <c r="J607" s="123">
        <v>-3.0000000000000027E-3</v>
      </c>
    </row>
    <row r="608" spans="1:10" ht="14" x14ac:dyDescent="0.15">
      <c r="A608" s="475" t="s">
        <v>244</v>
      </c>
      <c r="B608" s="136">
        <v>37</v>
      </c>
      <c r="C608" s="137">
        <v>37</v>
      </c>
      <c r="D608" s="138" t="s">
        <v>233</v>
      </c>
      <c r="E608" s="136">
        <v>116</v>
      </c>
      <c r="F608" s="137">
        <v>116</v>
      </c>
      <c r="G608" s="138" t="s">
        <v>233</v>
      </c>
      <c r="H608" s="136">
        <v>287</v>
      </c>
      <c r="I608" s="137">
        <v>287</v>
      </c>
      <c r="J608" s="138" t="s">
        <v>233</v>
      </c>
    </row>
    <row r="609" spans="1:10" ht="14" x14ac:dyDescent="0.15">
      <c r="A609" s="345" t="s">
        <v>182</v>
      </c>
      <c r="B609" s="139">
        <v>2.3199999999999998</v>
      </c>
      <c r="C609" s="140">
        <v>1.97</v>
      </c>
      <c r="D609" s="141">
        <v>-0.34999999999999987</v>
      </c>
      <c r="E609" s="139">
        <v>2</v>
      </c>
      <c r="F609" s="140">
        <v>1.94</v>
      </c>
      <c r="G609" s="141">
        <v>-6.0000000000000053E-2</v>
      </c>
      <c r="H609" s="139">
        <v>1.97</v>
      </c>
      <c r="I609" s="140">
        <v>1.97</v>
      </c>
      <c r="J609" s="141">
        <v>0</v>
      </c>
    </row>
    <row r="610" spans="1:10" ht="14" x14ac:dyDescent="0.15">
      <c r="A610" s="345" t="s">
        <v>165</v>
      </c>
      <c r="B610" s="139">
        <v>1.2</v>
      </c>
      <c r="C610" s="140">
        <v>1.0900000000000001</v>
      </c>
      <c r="D610" s="142" t="s">
        <v>233</v>
      </c>
      <c r="E610" s="139">
        <v>1.05</v>
      </c>
      <c r="F610" s="140">
        <v>0.94</v>
      </c>
      <c r="G610" s="142" t="s">
        <v>233</v>
      </c>
      <c r="H610" s="139">
        <v>0.93</v>
      </c>
      <c r="I610" s="140">
        <v>0.92</v>
      </c>
      <c r="J610" s="142" t="s">
        <v>233</v>
      </c>
    </row>
    <row r="611" spans="1:10" ht="14" x14ac:dyDescent="0.15">
      <c r="A611" s="345" t="s">
        <v>245</v>
      </c>
      <c r="B611" s="144" t="s">
        <v>233</v>
      </c>
      <c r="C611" s="140" t="s">
        <v>251</v>
      </c>
      <c r="D611" s="142" t="s">
        <v>233</v>
      </c>
      <c r="E611" s="144" t="s">
        <v>233</v>
      </c>
      <c r="F611" s="140" t="s">
        <v>124</v>
      </c>
      <c r="G611" s="142" t="s">
        <v>233</v>
      </c>
      <c r="H611" s="144" t="s">
        <v>233</v>
      </c>
      <c r="I611" s="140" t="s">
        <v>124</v>
      </c>
      <c r="J611" s="142" t="s">
        <v>233</v>
      </c>
    </row>
    <row r="612" spans="1:10" ht="14" x14ac:dyDescent="0.15">
      <c r="A612" s="476" t="s">
        <v>164</v>
      </c>
      <c r="B612" s="145" t="s">
        <v>233</v>
      </c>
      <c r="C612" s="146">
        <v>-0.38067202425879132</v>
      </c>
      <c r="D612" s="147" t="s">
        <v>233</v>
      </c>
      <c r="E612" s="145" t="s">
        <v>233</v>
      </c>
      <c r="F612" s="146">
        <v>-5.5881121905538761E-2</v>
      </c>
      <c r="G612" s="147" t="s">
        <v>233</v>
      </c>
      <c r="H612" s="145" t="s">
        <v>233</v>
      </c>
      <c r="I612" s="146">
        <v>0</v>
      </c>
      <c r="J612" s="147" t="s">
        <v>233</v>
      </c>
    </row>
    <row r="613" spans="1:10" ht="28" x14ac:dyDescent="0.15">
      <c r="A613" s="469" t="s">
        <v>138</v>
      </c>
      <c r="B613" s="121">
        <v>0.21099999999999999</v>
      </c>
      <c r="C613" s="122">
        <v>0.184</v>
      </c>
      <c r="D613" s="123">
        <v>-2.6999999999999996E-2</v>
      </c>
      <c r="E613" s="121">
        <v>0.154</v>
      </c>
      <c r="F613" s="122">
        <v>0.111</v>
      </c>
      <c r="G613" s="123">
        <v>-4.2999999999999997E-2</v>
      </c>
      <c r="H613" s="121">
        <v>0.129</v>
      </c>
      <c r="I613" s="122">
        <v>0.122</v>
      </c>
      <c r="J613" s="123">
        <v>-7.0000000000000062E-3</v>
      </c>
    </row>
    <row r="614" spans="1:10" ht="14" x14ac:dyDescent="0.15">
      <c r="A614" s="345" t="s">
        <v>693</v>
      </c>
      <c r="B614" s="121">
        <v>0.158</v>
      </c>
      <c r="C614" s="122">
        <v>0.23699999999999999</v>
      </c>
      <c r="D614" s="123">
        <v>7.8999999999999987E-2</v>
      </c>
      <c r="E614" s="121">
        <v>0.17100000000000001</v>
      </c>
      <c r="F614" s="122">
        <v>0.29099999999999998</v>
      </c>
      <c r="G614" s="123">
        <v>0.11999999999999997</v>
      </c>
      <c r="H614" s="121">
        <v>0.23699999999999999</v>
      </c>
      <c r="I614" s="122">
        <v>0.27500000000000002</v>
      </c>
      <c r="J614" s="123">
        <v>3.8000000000000034E-2</v>
      </c>
    </row>
    <row r="615" spans="1:10" ht="14" x14ac:dyDescent="0.15">
      <c r="A615" s="345" t="s">
        <v>694</v>
      </c>
      <c r="B615" s="121">
        <v>0.44700000000000001</v>
      </c>
      <c r="C615" s="122">
        <v>0.39500000000000002</v>
      </c>
      <c r="D615" s="123">
        <v>-5.1999999999999991E-2</v>
      </c>
      <c r="E615" s="121">
        <v>0.44400000000000001</v>
      </c>
      <c r="F615" s="122">
        <v>0.41</v>
      </c>
      <c r="G615" s="123">
        <v>-3.400000000000003E-2</v>
      </c>
      <c r="H615" s="121">
        <v>0.47</v>
      </c>
      <c r="I615" s="122">
        <v>0.42499999999999999</v>
      </c>
      <c r="J615" s="123">
        <v>-4.4999999999999984E-2</v>
      </c>
    </row>
    <row r="616" spans="1:10" ht="14" x14ac:dyDescent="0.15">
      <c r="A616" s="345" t="s">
        <v>695</v>
      </c>
      <c r="B616" s="121">
        <v>0.184</v>
      </c>
      <c r="C616" s="122">
        <v>0.184</v>
      </c>
      <c r="D616" s="123">
        <v>0</v>
      </c>
      <c r="E616" s="121">
        <v>0.23100000000000001</v>
      </c>
      <c r="F616" s="122">
        <v>0.188</v>
      </c>
      <c r="G616" s="123">
        <v>-4.300000000000001E-2</v>
      </c>
      <c r="H616" s="121">
        <v>0.16400000000000001</v>
      </c>
      <c r="I616" s="122">
        <v>0.17799999999999999</v>
      </c>
      <c r="J616" s="123">
        <v>1.3999999999999985E-2</v>
      </c>
    </row>
    <row r="617" spans="1:10" ht="14" x14ac:dyDescent="0.15">
      <c r="A617" s="475" t="s">
        <v>244</v>
      </c>
      <c r="B617" s="136">
        <v>38</v>
      </c>
      <c r="C617" s="137">
        <v>38</v>
      </c>
      <c r="D617" s="138" t="s">
        <v>233</v>
      </c>
      <c r="E617" s="136">
        <v>117</v>
      </c>
      <c r="F617" s="137">
        <v>117</v>
      </c>
      <c r="G617" s="138" t="s">
        <v>233</v>
      </c>
      <c r="H617" s="136">
        <v>287</v>
      </c>
      <c r="I617" s="137">
        <v>287</v>
      </c>
      <c r="J617" s="138" t="s">
        <v>233</v>
      </c>
    </row>
    <row r="618" spans="1:10" ht="14" x14ac:dyDescent="0.15">
      <c r="A618" s="345" t="s">
        <v>182</v>
      </c>
      <c r="B618" s="139">
        <v>2.39</v>
      </c>
      <c r="C618" s="140">
        <v>2.42</v>
      </c>
      <c r="D618" s="141">
        <v>2.9999999999999805E-2</v>
      </c>
      <c r="E618" s="139">
        <v>2.25</v>
      </c>
      <c r="F618" s="140">
        <v>2.3199999999999998</v>
      </c>
      <c r="G618" s="141">
        <v>6.999999999999984E-2</v>
      </c>
      <c r="H618" s="139">
        <v>2.33</v>
      </c>
      <c r="I618" s="140">
        <v>2.34</v>
      </c>
      <c r="J618" s="141">
        <v>9.9999999999997868E-3</v>
      </c>
    </row>
    <row r="619" spans="1:10" ht="14" x14ac:dyDescent="0.15">
      <c r="A619" s="345" t="s">
        <v>165</v>
      </c>
      <c r="B619" s="139">
        <v>1.03</v>
      </c>
      <c r="C619" s="140">
        <v>1</v>
      </c>
      <c r="D619" s="142" t="s">
        <v>233</v>
      </c>
      <c r="E619" s="139">
        <v>0.98</v>
      </c>
      <c r="F619" s="140">
        <v>0.91</v>
      </c>
      <c r="G619" s="142" t="s">
        <v>233</v>
      </c>
      <c r="H619" s="139">
        <v>0.9</v>
      </c>
      <c r="I619" s="140">
        <v>0.91</v>
      </c>
      <c r="J619" s="142" t="s">
        <v>233</v>
      </c>
    </row>
    <row r="620" spans="1:10" ht="14" x14ac:dyDescent="0.15">
      <c r="A620" s="345" t="s">
        <v>245</v>
      </c>
      <c r="B620" s="144" t="s">
        <v>233</v>
      </c>
      <c r="C620" s="140" t="s">
        <v>124</v>
      </c>
      <c r="D620" s="142" t="s">
        <v>233</v>
      </c>
      <c r="E620" s="144" t="s">
        <v>233</v>
      </c>
      <c r="F620" s="140" t="s">
        <v>124</v>
      </c>
      <c r="G620" s="142" t="s">
        <v>233</v>
      </c>
      <c r="H620" s="144" t="s">
        <v>233</v>
      </c>
      <c r="I620" s="140" t="s">
        <v>124</v>
      </c>
      <c r="J620" s="142" t="s">
        <v>233</v>
      </c>
    </row>
    <row r="621" spans="1:10" ht="14" x14ac:dyDescent="0.15">
      <c r="A621" s="476" t="s">
        <v>164</v>
      </c>
      <c r="B621" s="145" t="s">
        <v>233</v>
      </c>
      <c r="C621" s="146">
        <v>2.5559308780927378E-2</v>
      </c>
      <c r="D621" s="147" t="s">
        <v>233</v>
      </c>
      <c r="E621" s="145" t="s">
        <v>233</v>
      </c>
      <c r="F621" s="146">
        <v>6.7082947182421873E-2</v>
      </c>
      <c r="G621" s="147" t="s">
        <v>233</v>
      </c>
      <c r="H621" s="145" t="s">
        <v>233</v>
      </c>
      <c r="I621" s="146">
        <v>9.5594433626985317E-3</v>
      </c>
      <c r="J621" s="147" t="s">
        <v>233</v>
      </c>
    </row>
    <row r="622" spans="1:10" ht="56" x14ac:dyDescent="0.15">
      <c r="A622" s="469" t="s">
        <v>60</v>
      </c>
      <c r="B622" s="121">
        <v>0.71799999999999997</v>
      </c>
      <c r="C622" s="122">
        <v>0.69199999999999995</v>
      </c>
      <c r="D622" s="123">
        <v>-2.6000000000000023E-2</v>
      </c>
      <c r="E622" s="121">
        <v>0.41499999999999998</v>
      </c>
      <c r="F622" s="122">
        <v>0.39800000000000002</v>
      </c>
      <c r="G622" s="123">
        <v>-1.699999999999996E-2</v>
      </c>
      <c r="H622" s="121">
        <v>0.47899999999999998</v>
      </c>
      <c r="I622" s="122">
        <v>0.42399999999999999</v>
      </c>
      <c r="J622" s="123">
        <v>-5.4999999999999993E-2</v>
      </c>
    </row>
    <row r="623" spans="1:10" ht="14" x14ac:dyDescent="0.15">
      <c r="A623" s="345" t="s">
        <v>693</v>
      </c>
      <c r="B623" s="121">
        <v>0.17899999999999999</v>
      </c>
      <c r="C623" s="122">
        <v>0.128</v>
      </c>
      <c r="D623" s="123">
        <v>-5.099999999999999E-2</v>
      </c>
      <c r="E623" s="121">
        <v>0.28799999999999998</v>
      </c>
      <c r="F623" s="122">
        <v>0.186</v>
      </c>
      <c r="G623" s="123">
        <v>-0.10199999999999998</v>
      </c>
      <c r="H623" s="121">
        <v>0.314</v>
      </c>
      <c r="I623" s="122">
        <v>0.25900000000000001</v>
      </c>
      <c r="J623" s="123">
        <v>-5.4999999999999993E-2</v>
      </c>
    </row>
    <row r="624" spans="1:10" ht="14" x14ac:dyDescent="0.15">
      <c r="A624" s="345" t="s">
        <v>694</v>
      </c>
      <c r="B624" s="121">
        <v>7.6999999999999999E-2</v>
      </c>
      <c r="C624" s="122">
        <v>0.10299999999999999</v>
      </c>
      <c r="D624" s="123">
        <v>2.5999999999999995E-2</v>
      </c>
      <c r="E624" s="121">
        <v>0.153</v>
      </c>
      <c r="F624" s="122">
        <v>0.254</v>
      </c>
      <c r="G624" s="123">
        <v>0.10100000000000001</v>
      </c>
      <c r="H624" s="121">
        <v>0.13800000000000001</v>
      </c>
      <c r="I624" s="122">
        <v>0.23400000000000001</v>
      </c>
      <c r="J624" s="123">
        <v>9.6000000000000002E-2</v>
      </c>
    </row>
    <row r="625" spans="1:10" ht="14" x14ac:dyDescent="0.15">
      <c r="A625" s="345" t="s">
        <v>695</v>
      </c>
      <c r="B625" s="121">
        <v>2.5999999999999999E-2</v>
      </c>
      <c r="C625" s="122">
        <v>7.6999999999999999E-2</v>
      </c>
      <c r="D625" s="123">
        <v>5.1000000000000004E-2</v>
      </c>
      <c r="E625" s="121">
        <v>0.14399999999999999</v>
      </c>
      <c r="F625" s="122">
        <v>0.161</v>
      </c>
      <c r="G625" s="123">
        <v>1.7000000000000015E-2</v>
      </c>
      <c r="H625" s="121">
        <v>6.9000000000000006E-2</v>
      </c>
      <c r="I625" s="122">
        <v>8.3000000000000004E-2</v>
      </c>
      <c r="J625" s="123">
        <v>1.3999999999999999E-2</v>
      </c>
    </row>
    <row r="626" spans="1:10" ht="14" x14ac:dyDescent="0.15">
      <c r="A626" s="475" t="s">
        <v>244</v>
      </c>
      <c r="B626" s="136">
        <v>39</v>
      </c>
      <c r="C626" s="137">
        <v>39</v>
      </c>
      <c r="D626" s="138" t="s">
        <v>233</v>
      </c>
      <c r="E626" s="136">
        <v>118</v>
      </c>
      <c r="F626" s="137">
        <v>118</v>
      </c>
      <c r="G626" s="138" t="s">
        <v>233</v>
      </c>
      <c r="H626" s="136">
        <v>290</v>
      </c>
      <c r="I626" s="137">
        <v>290</v>
      </c>
      <c r="J626" s="138" t="s">
        <v>233</v>
      </c>
    </row>
    <row r="627" spans="1:10" ht="14" x14ac:dyDescent="0.15">
      <c r="A627" s="345" t="s">
        <v>182</v>
      </c>
      <c r="B627" s="139">
        <v>3.59</v>
      </c>
      <c r="C627" s="140">
        <v>3.44</v>
      </c>
      <c r="D627" s="141">
        <v>-0.14999999999999991</v>
      </c>
      <c r="E627" s="139">
        <v>2.97</v>
      </c>
      <c r="F627" s="140">
        <v>2.82</v>
      </c>
      <c r="G627" s="141">
        <v>-0.15000000000000036</v>
      </c>
      <c r="H627" s="139">
        <v>3.2</v>
      </c>
      <c r="I627" s="140">
        <v>3.02</v>
      </c>
      <c r="J627" s="141">
        <v>-0.18000000000000016</v>
      </c>
    </row>
    <row r="628" spans="1:10" ht="14" x14ac:dyDescent="0.15">
      <c r="A628" s="345" t="s">
        <v>165</v>
      </c>
      <c r="B628" s="139">
        <v>0.75</v>
      </c>
      <c r="C628" s="140">
        <v>0.97</v>
      </c>
      <c r="D628" s="142" t="s">
        <v>233</v>
      </c>
      <c r="E628" s="139">
        <v>1.07</v>
      </c>
      <c r="F628" s="140">
        <v>1.1299999999999999</v>
      </c>
      <c r="G628" s="142" t="s">
        <v>233</v>
      </c>
      <c r="H628" s="139">
        <v>0.92</v>
      </c>
      <c r="I628" s="140">
        <v>1</v>
      </c>
      <c r="J628" s="142" t="s">
        <v>233</v>
      </c>
    </row>
    <row r="629" spans="1:10" ht="14" x14ac:dyDescent="0.15">
      <c r="A629" s="345" t="s">
        <v>245</v>
      </c>
      <c r="B629" s="144" t="s">
        <v>233</v>
      </c>
      <c r="C629" s="140" t="s">
        <v>124</v>
      </c>
      <c r="D629" s="142" t="s">
        <v>233</v>
      </c>
      <c r="E629" s="144" t="s">
        <v>233</v>
      </c>
      <c r="F629" s="140" t="s">
        <v>124</v>
      </c>
      <c r="G629" s="142" t="s">
        <v>233</v>
      </c>
      <c r="H629" s="144" t="s">
        <v>233</v>
      </c>
      <c r="I629" s="140" t="s">
        <v>221</v>
      </c>
      <c r="J629" s="142" t="s">
        <v>233</v>
      </c>
    </row>
    <row r="630" spans="1:10" ht="14" x14ac:dyDescent="0.15">
      <c r="A630" s="476" t="s">
        <v>164</v>
      </c>
      <c r="B630" s="145" t="s">
        <v>233</v>
      </c>
      <c r="C630" s="146">
        <v>-0.16077573576041357</v>
      </c>
      <c r="D630" s="147" t="s">
        <v>233</v>
      </c>
      <c r="E630" s="145" t="s">
        <v>233</v>
      </c>
      <c r="F630" s="146">
        <v>-0.1645242515503568</v>
      </c>
      <c r="G630" s="147" t="s">
        <v>233</v>
      </c>
      <c r="H630" s="145" t="s">
        <v>233</v>
      </c>
      <c r="I630" s="146">
        <v>-0.19483101774431411</v>
      </c>
      <c r="J630" s="147" t="s">
        <v>233</v>
      </c>
    </row>
    <row r="631" spans="1:10" ht="28" x14ac:dyDescent="0.15">
      <c r="A631" s="469" t="s">
        <v>59</v>
      </c>
      <c r="B631" s="121">
        <v>0.53800000000000003</v>
      </c>
      <c r="C631" s="122">
        <v>0.51300000000000001</v>
      </c>
      <c r="D631" s="123">
        <v>-2.5000000000000022E-2</v>
      </c>
      <c r="E631" s="121">
        <v>0.45800000000000002</v>
      </c>
      <c r="F631" s="122">
        <v>0.34699999999999998</v>
      </c>
      <c r="G631" s="123">
        <v>-0.11100000000000004</v>
      </c>
      <c r="H631" s="121">
        <v>0.53600000000000003</v>
      </c>
      <c r="I631" s="122">
        <v>0.42899999999999999</v>
      </c>
      <c r="J631" s="123">
        <v>-0.10700000000000004</v>
      </c>
    </row>
    <row r="632" spans="1:10" ht="14" x14ac:dyDescent="0.15">
      <c r="A632" s="345" t="s">
        <v>693</v>
      </c>
      <c r="B632" s="121">
        <v>0.38500000000000001</v>
      </c>
      <c r="C632" s="122">
        <v>0.308</v>
      </c>
      <c r="D632" s="123">
        <v>-7.7000000000000013E-2</v>
      </c>
      <c r="E632" s="121">
        <v>0.314</v>
      </c>
      <c r="F632" s="122">
        <v>0.33100000000000002</v>
      </c>
      <c r="G632" s="123">
        <v>1.7000000000000015E-2</v>
      </c>
      <c r="H632" s="121">
        <v>0.311</v>
      </c>
      <c r="I632" s="122">
        <v>0.33900000000000002</v>
      </c>
      <c r="J632" s="123">
        <v>2.8000000000000025E-2</v>
      </c>
    </row>
    <row r="633" spans="1:10" ht="14" x14ac:dyDescent="0.15">
      <c r="A633" s="345" t="s">
        <v>694</v>
      </c>
      <c r="B633" s="121">
        <v>7.6999999999999999E-2</v>
      </c>
      <c r="C633" s="122">
        <v>0.17899999999999999</v>
      </c>
      <c r="D633" s="123">
        <v>0.10199999999999999</v>
      </c>
      <c r="E633" s="121">
        <v>0.161</v>
      </c>
      <c r="F633" s="122">
        <v>0.28000000000000003</v>
      </c>
      <c r="G633" s="123">
        <v>0.11900000000000002</v>
      </c>
      <c r="H633" s="121">
        <v>0.125</v>
      </c>
      <c r="I633" s="122">
        <v>0.215</v>
      </c>
      <c r="J633" s="123">
        <v>0.09</v>
      </c>
    </row>
    <row r="634" spans="1:10" ht="14" x14ac:dyDescent="0.15">
      <c r="A634" s="345" t="s">
        <v>695</v>
      </c>
      <c r="B634" s="121">
        <v>0</v>
      </c>
      <c r="C634" s="122">
        <v>0</v>
      </c>
      <c r="D634" s="123">
        <v>0</v>
      </c>
      <c r="E634" s="121">
        <v>6.8000000000000005E-2</v>
      </c>
      <c r="F634" s="122">
        <v>4.2000000000000003E-2</v>
      </c>
      <c r="G634" s="123">
        <v>-2.6000000000000002E-2</v>
      </c>
      <c r="H634" s="121">
        <v>2.8000000000000001E-2</v>
      </c>
      <c r="I634" s="122">
        <v>1.7000000000000001E-2</v>
      </c>
      <c r="J634" s="123">
        <v>-1.0999999999999999E-2</v>
      </c>
    </row>
    <row r="635" spans="1:10" ht="14" x14ac:dyDescent="0.15">
      <c r="A635" s="475" t="s">
        <v>244</v>
      </c>
      <c r="B635" s="136">
        <v>39</v>
      </c>
      <c r="C635" s="137">
        <v>39</v>
      </c>
      <c r="D635" s="138" t="s">
        <v>233</v>
      </c>
      <c r="E635" s="136">
        <v>118</v>
      </c>
      <c r="F635" s="137">
        <v>118</v>
      </c>
      <c r="G635" s="138" t="s">
        <v>233</v>
      </c>
      <c r="H635" s="136">
        <v>289</v>
      </c>
      <c r="I635" s="137">
        <v>289</v>
      </c>
      <c r="J635" s="138" t="s">
        <v>233</v>
      </c>
    </row>
    <row r="636" spans="1:10" ht="14" x14ac:dyDescent="0.15">
      <c r="A636" s="345" t="s">
        <v>182</v>
      </c>
      <c r="B636" s="139">
        <v>3.46</v>
      </c>
      <c r="C636" s="140">
        <v>3.33</v>
      </c>
      <c r="D636" s="141">
        <v>-0.12999999999999989</v>
      </c>
      <c r="E636" s="139">
        <v>3.16</v>
      </c>
      <c r="F636" s="140">
        <v>2.98</v>
      </c>
      <c r="G636" s="141">
        <v>-0.18000000000000016</v>
      </c>
      <c r="H636" s="139">
        <v>3.36</v>
      </c>
      <c r="I636" s="140">
        <v>3.18</v>
      </c>
      <c r="J636" s="141">
        <v>-0.17999999999999972</v>
      </c>
    </row>
    <row r="637" spans="1:10" ht="14" x14ac:dyDescent="0.15">
      <c r="A637" s="345" t="s">
        <v>165</v>
      </c>
      <c r="B637" s="139">
        <v>0.64</v>
      </c>
      <c r="C637" s="140">
        <v>0.77</v>
      </c>
      <c r="D637" s="142" t="s">
        <v>233</v>
      </c>
      <c r="E637" s="139">
        <v>0.93</v>
      </c>
      <c r="F637" s="140">
        <v>0.9</v>
      </c>
      <c r="G637" s="142" t="s">
        <v>233</v>
      </c>
      <c r="H637" s="139">
        <v>0.8</v>
      </c>
      <c r="I637" s="140">
        <v>0.83</v>
      </c>
      <c r="J637" s="142" t="s">
        <v>233</v>
      </c>
    </row>
    <row r="638" spans="1:10" ht="14" x14ac:dyDescent="0.15">
      <c r="A638" s="345" t="s">
        <v>245</v>
      </c>
      <c r="B638" s="144" t="s">
        <v>233</v>
      </c>
      <c r="C638" s="140" t="s">
        <v>124</v>
      </c>
      <c r="D638" s="142" t="s">
        <v>233</v>
      </c>
      <c r="E638" s="144" t="s">
        <v>233</v>
      </c>
      <c r="F638" s="140" t="s">
        <v>251</v>
      </c>
      <c r="G638" s="142" t="s">
        <v>233</v>
      </c>
      <c r="H638" s="144" t="s">
        <v>233</v>
      </c>
      <c r="I638" s="140" t="s">
        <v>222</v>
      </c>
      <c r="J638" s="142" t="s">
        <v>233</v>
      </c>
    </row>
    <row r="639" spans="1:10" ht="14" x14ac:dyDescent="0.15">
      <c r="A639" s="476" t="s">
        <v>164</v>
      </c>
      <c r="B639" s="145" t="s">
        <v>233</v>
      </c>
      <c r="C639" s="146">
        <v>-0.16236994795835816</v>
      </c>
      <c r="D639" s="147" t="s">
        <v>233</v>
      </c>
      <c r="E639" s="145" t="s">
        <v>233</v>
      </c>
      <c r="F639" s="146">
        <v>-0.19948211571866128</v>
      </c>
      <c r="G639" s="147" t="s">
        <v>233</v>
      </c>
      <c r="H639" s="145" t="s">
        <v>233</v>
      </c>
      <c r="I639" s="146">
        <v>-0.20230253530164563</v>
      </c>
      <c r="J639" s="147" t="s">
        <v>233</v>
      </c>
    </row>
    <row r="640" spans="1:10" ht="28" x14ac:dyDescent="0.15">
      <c r="A640" s="469" t="s">
        <v>139</v>
      </c>
      <c r="B640" s="121">
        <v>0.33300000000000002</v>
      </c>
      <c r="C640" s="122">
        <v>0.33300000000000002</v>
      </c>
      <c r="D640" s="123">
        <v>0</v>
      </c>
      <c r="E640" s="121">
        <v>0.30499999999999999</v>
      </c>
      <c r="F640" s="122">
        <v>0.27100000000000002</v>
      </c>
      <c r="G640" s="123">
        <v>-3.3999999999999975E-2</v>
      </c>
      <c r="H640" s="121">
        <v>0.30299999999999999</v>
      </c>
      <c r="I640" s="122">
        <v>0.28299999999999997</v>
      </c>
      <c r="J640" s="123">
        <v>-2.0000000000000018E-2</v>
      </c>
    </row>
    <row r="641" spans="1:10" ht="14" x14ac:dyDescent="0.15">
      <c r="A641" s="345" t="s">
        <v>693</v>
      </c>
      <c r="B641" s="121">
        <v>0.38500000000000001</v>
      </c>
      <c r="C641" s="122">
        <v>0.51300000000000001</v>
      </c>
      <c r="D641" s="123">
        <v>0.128</v>
      </c>
      <c r="E641" s="121">
        <v>0.441</v>
      </c>
      <c r="F641" s="122">
        <v>0.49199999999999999</v>
      </c>
      <c r="G641" s="123">
        <v>5.099999999999999E-2</v>
      </c>
      <c r="H641" s="121">
        <v>0.44500000000000001</v>
      </c>
      <c r="I641" s="122">
        <v>0.47599999999999998</v>
      </c>
      <c r="J641" s="123">
        <v>3.0999999999999972E-2</v>
      </c>
    </row>
    <row r="642" spans="1:10" ht="14" x14ac:dyDescent="0.15">
      <c r="A642" s="345" t="s">
        <v>694</v>
      </c>
      <c r="B642" s="121">
        <v>0.28199999999999997</v>
      </c>
      <c r="C642" s="122">
        <v>0.128</v>
      </c>
      <c r="D642" s="123">
        <v>-0.15399999999999997</v>
      </c>
      <c r="E642" s="121">
        <v>0.22</v>
      </c>
      <c r="F642" s="122">
        <v>0.22900000000000001</v>
      </c>
      <c r="G642" s="123">
        <v>9.000000000000008E-3</v>
      </c>
      <c r="H642" s="121">
        <v>0.23100000000000001</v>
      </c>
      <c r="I642" s="122">
        <v>0.224</v>
      </c>
      <c r="J642" s="123">
        <v>-7.0000000000000062E-3</v>
      </c>
    </row>
    <row r="643" spans="1:10" ht="14" x14ac:dyDescent="0.15">
      <c r="A643" s="345" t="s">
        <v>695</v>
      </c>
      <c r="B643" s="121">
        <v>0</v>
      </c>
      <c r="C643" s="122">
        <v>2.5999999999999999E-2</v>
      </c>
      <c r="D643" s="123">
        <v>2.5999999999999999E-2</v>
      </c>
      <c r="E643" s="121">
        <v>3.4000000000000002E-2</v>
      </c>
      <c r="F643" s="122">
        <v>8.0000000000000002E-3</v>
      </c>
      <c r="G643" s="123">
        <v>-2.6000000000000002E-2</v>
      </c>
      <c r="H643" s="121">
        <v>2.1000000000000001E-2</v>
      </c>
      <c r="I643" s="122">
        <v>1.7000000000000001E-2</v>
      </c>
      <c r="J643" s="123">
        <v>-4.0000000000000001E-3</v>
      </c>
    </row>
    <row r="644" spans="1:10" ht="14" x14ac:dyDescent="0.15">
      <c r="A644" s="475" t="s">
        <v>244</v>
      </c>
      <c r="B644" s="136">
        <v>39</v>
      </c>
      <c r="C644" s="137">
        <v>39</v>
      </c>
      <c r="D644" s="138" t="s">
        <v>233</v>
      </c>
      <c r="E644" s="136">
        <v>118</v>
      </c>
      <c r="F644" s="137">
        <v>118</v>
      </c>
      <c r="G644" s="138" t="s">
        <v>233</v>
      </c>
      <c r="H644" s="136">
        <v>290</v>
      </c>
      <c r="I644" s="137">
        <v>290</v>
      </c>
      <c r="J644" s="138" t="s">
        <v>233</v>
      </c>
    </row>
    <row r="645" spans="1:10" ht="14" x14ac:dyDescent="0.15">
      <c r="A645" s="345" t="s">
        <v>182</v>
      </c>
      <c r="B645" s="139">
        <v>3.05</v>
      </c>
      <c r="C645" s="140">
        <v>3.15</v>
      </c>
      <c r="D645" s="141">
        <v>0.10000000000000009</v>
      </c>
      <c r="E645" s="139">
        <v>3.02</v>
      </c>
      <c r="F645" s="140">
        <v>3.03</v>
      </c>
      <c r="G645" s="141">
        <v>9.9999999999997868E-3</v>
      </c>
      <c r="H645" s="139">
        <v>3.03</v>
      </c>
      <c r="I645" s="140">
        <v>3.02</v>
      </c>
      <c r="J645" s="141">
        <v>-9.9999999999997868E-3</v>
      </c>
    </row>
    <row r="646" spans="1:10" ht="14" x14ac:dyDescent="0.15">
      <c r="A646" s="345" t="s">
        <v>165</v>
      </c>
      <c r="B646" s="139">
        <v>0.79</v>
      </c>
      <c r="C646" s="140">
        <v>0.74</v>
      </c>
      <c r="D646" s="142" t="s">
        <v>233</v>
      </c>
      <c r="E646" s="139">
        <v>0.82</v>
      </c>
      <c r="F646" s="140">
        <v>0.73</v>
      </c>
      <c r="G646" s="142" t="s">
        <v>233</v>
      </c>
      <c r="H646" s="139">
        <v>0.79</v>
      </c>
      <c r="I646" s="140">
        <v>0.76</v>
      </c>
      <c r="J646" s="142" t="s">
        <v>233</v>
      </c>
    </row>
    <row r="647" spans="1:10" ht="14" x14ac:dyDescent="0.15">
      <c r="A647" s="345" t="s">
        <v>245</v>
      </c>
      <c r="B647" s="144" t="s">
        <v>233</v>
      </c>
      <c r="C647" s="140" t="s">
        <v>124</v>
      </c>
      <c r="D647" s="142" t="s">
        <v>233</v>
      </c>
      <c r="E647" s="144" t="s">
        <v>233</v>
      </c>
      <c r="F647" s="140" t="s">
        <v>124</v>
      </c>
      <c r="G647" s="142" t="s">
        <v>233</v>
      </c>
      <c r="H647" s="144" t="s">
        <v>233</v>
      </c>
      <c r="I647" s="140" t="s">
        <v>124</v>
      </c>
      <c r="J647" s="142" t="s">
        <v>233</v>
      </c>
    </row>
    <row r="648" spans="1:10" ht="14" x14ac:dyDescent="0.15">
      <c r="A648" s="476" t="s">
        <v>164</v>
      </c>
      <c r="B648" s="145" t="s">
        <v>233</v>
      </c>
      <c r="C648" s="146">
        <v>0.10054422170576234</v>
      </c>
      <c r="D648" s="147" t="s">
        <v>233</v>
      </c>
      <c r="E648" s="145" t="s">
        <v>233</v>
      </c>
      <c r="F648" s="146">
        <v>9.8336660306537309E-3</v>
      </c>
      <c r="G648" s="147" t="s">
        <v>233</v>
      </c>
      <c r="H648" s="145" t="s">
        <v>233</v>
      </c>
      <c r="I648" s="146">
        <v>-1.0233053213965983E-2</v>
      </c>
      <c r="J648" s="147" t="s">
        <v>233</v>
      </c>
    </row>
    <row r="649" spans="1:10" ht="56" x14ac:dyDescent="0.15">
      <c r="A649" s="469" t="s">
        <v>62</v>
      </c>
      <c r="B649" s="121">
        <v>7.6999999999999999E-2</v>
      </c>
      <c r="C649" s="122">
        <v>7.6999999999999999E-2</v>
      </c>
      <c r="D649" s="123">
        <v>0</v>
      </c>
      <c r="E649" s="121">
        <v>0.127</v>
      </c>
      <c r="F649" s="122">
        <v>0.11899999999999999</v>
      </c>
      <c r="G649" s="123">
        <v>-8.0000000000000071E-3</v>
      </c>
      <c r="H649" s="121">
        <v>9.2999999999999999E-2</v>
      </c>
      <c r="I649" s="122">
        <v>0.107</v>
      </c>
      <c r="J649" s="123">
        <v>1.3999999999999999E-2</v>
      </c>
    </row>
    <row r="650" spans="1:10" ht="14" x14ac:dyDescent="0.15">
      <c r="A650" s="345" t="s">
        <v>693</v>
      </c>
      <c r="B650" s="121">
        <v>0.128</v>
      </c>
      <c r="C650" s="122">
        <v>0.17899999999999999</v>
      </c>
      <c r="D650" s="123">
        <v>5.099999999999999E-2</v>
      </c>
      <c r="E650" s="121">
        <v>0.21199999999999999</v>
      </c>
      <c r="F650" s="122">
        <v>0.22</v>
      </c>
      <c r="G650" s="123">
        <v>8.0000000000000071E-3</v>
      </c>
      <c r="H650" s="121">
        <v>0.16600000000000001</v>
      </c>
      <c r="I650" s="122">
        <v>0.2</v>
      </c>
      <c r="J650" s="123">
        <v>3.4000000000000002E-2</v>
      </c>
    </row>
    <row r="651" spans="1:10" ht="14" x14ac:dyDescent="0.15">
      <c r="A651" s="345" t="s">
        <v>694</v>
      </c>
      <c r="B651" s="121">
        <v>0.33300000000000002</v>
      </c>
      <c r="C651" s="122">
        <v>0.17899999999999999</v>
      </c>
      <c r="D651" s="123">
        <v>-0.15400000000000003</v>
      </c>
      <c r="E651" s="121">
        <v>0.38100000000000001</v>
      </c>
      <c r="F651" s="122">
        <v>0.246</v>
      </c>
      <c r="G651" s="123">
        <v>-0.13500000000000001</v>
      </c>
      <c r="H651" s="121">
        <v>0.33100000000000002</v>
      </c>
      <c r="I651" s="122">
        <v>0.317</v>
      </c>
      <c r="J651" s="123">
        <v>-1.4000000000000012E-2</v>
      </c>
    </row>
    <row r="652" spans="1:10" ht="14" x14ac:dyDescent="0.15">
      <c r="A652" s="345" t="s">
        <v>695</v>
      </c>
      <c r="B652" s="121">
        <v>0.46200000000000002</v>
      </c>
      <c r="C652" s="122">
        <v>0.56399999999999995</v>
      </c>
      <c r="D652" s="123">
        <v>0.10199999999999992</v>
      </c>
      <c r="E652" s="121">
        <v>0.28000000000000003</v>
      </c>
      <c r="F652" s="122">
        <v>0.41499999999999998</v>
      </c>
      <c r="G652" s="123">
        <v>0.13499999999999995</v>
      </c>
      <c r="H652" s="121">
        <v>0.41</v>
      </c>
      <c r="I652" s="122">
        <v>0.376</v>
      </c>
      <c r="J652" s="123">
        <v>-3.3999999999999975E-2</v>
      </c>
    </row>
    <row r="653" spans="1:10" ht="14" x14ac:dyDescent="0.15">
      <c r="A653" s="475" t="s">
        <v>244</v>
      </c>
      <c r="B653" s="136">
        <v>39</v>
      </c>
      <c r="C653" s="137">
        <v>39</v>
      </c>
      <c r="D653" s="138" t="s">
        <v>233</v>
      </c>
      <c r="E653" s="136">
        <v>118</v>
      </c>
      <c r="F653" s="137">
        <v>118</v>
      </c>
      <c r="G653" s="138" t="s">
        <v>233</v>
      </c>
      <c r="H653" s="136">
        <v>290</v>
      </c>
      <c r="I653" s="137">
        <v>290</v>
      </c>
      <c r="J653" s="138" t="s">
        <v>233</v>
      </c>
    </row>
    <row r="654" spans="1:10" ht="14" x14ac:dyDescent="0.15">
      <c r="A654" s="345" t="s">
        <v>182</v>
      </c>
      <c r="B654" s="139">
        <v>1.82</v>
      </c>
      <c r="C654" s="140">
        <v>1.77</v>
      </c>
      <c r="D654" s="141">
        <v>-5.0000000000000044E-2</v>
      </c>
      <c r="E654" s="139">
        <v>2.19</v>
      </c>
      <c r="F654" s="140">
        <v>2.04</v>
      </c>
      <c r="G654" s="141">
        <v>-0.14999999999999991</v>
      </c>
      <c r="H654" s="139">
        <v>1.94</v>
      </c>
      <c r="I654" s="140">
        <v>2.04</v>
      </c>
      <c r="J654" s="141">
        <v>0.10000000000000009</v>
      </c>
    </row>
    <row r="655" spans="1:10" ht="14" x14ac:dyDescent="0.15">
      <c r="A655" s="345" t="s">
        <v>165</v>
      </c>
      <c r="B655" s="139">
        <v>0.94</v>
      </c>
      <c r="C655" s="140">
        <v>1.01</v>
      </c>
      <c r="D655" s="142" t="s">
        <v>233</v>
      </c>
      <c r="E655" s="139">
        <v>0.99</v>
      </c>
      <c r="F655" s="140">
        <v>1.06</v>
      </c>
      <c r="G655" s="142" t="s">
        <v>233</v>
      </c>
      <c r="H655" s="139">
        <v>0.97</v>
      </c>
      <c r="I655" s="140">
        <v>1</v>
      </c>
      <c r="J655" s="142" t="s">
        <v>233</v>
      </c>
    </row>
    <row r="656" spans="1:10" ht="14" x14ac:dyDescent="0.15">
      <c r="A656" s="345" t="s">
        <v>245</v>
      </c>
      <c r="B656" s="144" t="s">
        <v>233</v>
      </c>
      <c r="C656" s="140" t="s">
        <v>124</v>
      </c>
      <c r="D656" s="142" t="s">
        <v>233</v>
      </c>
      <c r="E656" s="144" t="s">
        <v>233</v>
      </c>
      <c r="F656" s="140" t="s">
        <v>124</v>
      </c>
      <c r="G656" s="142" t="s">
        <v>233</v>
      </c>
      <c r="H656" s="144" t="s">
        <v>233</v>
      </c>
      <c r="I656" s="140" t="s">
        <v>124</v>
      </c>
      <c r="J656" s="142" t="s">
        <v>233</v>
      </c>
    </row>
    <row r="657" spans="1:10" ht="14" x14ac:dyDescent="0.15">
      <c r="A657" s="476" t="s">
        <v>164</v>
      </c>
      <c r="B657" s="145" t="s">
        <v>233</v>
      </c>
      <c r="C657" s="146">
        <v>-4.7617663324286914E-2</v>
      </c>
      <c r="D657" s="147" t="s">
        <v>233</v>
      </c>
      <c r="E657" s="145" t="s">
        <v>233</v>
      </c>
      <c r="F657" s="146">
        <v>-0.15159505561294306</v>
      </c>
      <c r="G657" s="147" t="s">
        <v>233</v>
      </c>
      <c r="H657" s="145" t="s">
        <v>233</v>
      </c>
      <c r="I657" s="146">
        <v>9.3681822267749432E-2</v>
      </c>
      <c r="J657" s="147" t="s">
        <v>233</v>
      </c>
    </row>
    <row r="658" spans="1:10" ht="28" x14ac:dyDescent="0.15">
      <c r="A658" s="469" t="s">
        <v>61</v>
      </c>
      <c r="B658" s="121">
        <v>2.5999999999999999E-2</v>
      </c>
      <c r="C658" s="122">
        <v>7.6999999999999999E-2</v>
      </c>
      <c r="D658" s="123">
        <v>5.1000000000000004E-2</v>
      </c>
      <c r="E658" s="121">
        <v>3.4000000000000002E-2</v>
      </c>
      <c r="F658" s="122">
        <v>7.5999999999999998E-2</v>
      </c>
      <c r="G658" s="123">
        <v>4.1999999999999996E-2</v>
      </c>
      <c r="H658" s="121">
        <v>3.4000000000000002E-2</v>
      </c>
      <c r="I658" s="122">
        <v>7.9000000000000001E-2</v>
      </c>
      <c r="J658" s="123">
        <v>4.4999999999999998E-2</v>
      </c>
    </row>
    <row r="659" spans="1:10" ht="14" x14ac:dyDescent="0.15">
      <c r="A659" s="345" t="s">
        <v>693</v>
      </c>
      <c r="B659" s="121">
        <v>0.154</v>
      </c>
      <c r="C659" s="122">
        <v>0.10299999999999999</v>
      </c>
      <c r="D659" s="123">
        <v>-5.1000000000000004E-2</v>
      </c>
      <c r="E659" s="121">
        <v>0.11899999999999999</v>
      </c>
      <c r="F659" s="122">
        <v>0.127</v>
      </c>
      <c r="G659" s="123">
        <v>8.0000000000000071E-3</v>
      </c>
      <c r="H659" s="121">
        <v>0.10299999999999999</v>
      </c>
      <c r="I659" s="122">
        <v>0.14799999999999999</v>
      </c>
      <c r="J659" s="123">
        <v>4.4999999999999998E-2</v>
      </c>
    </row>
    <row r="660" spans="1:10" ht="14" x14ac:dyDescent="0.15">
      <c r="A660" s="345" t="s">
        <v>694</v>
      </c>
      <c r="B660" s="121">
        <v>0.154</v>
      </c>
      <c r="C660" s="122">
        <v>0.308</v>
      </c>
      <c r="D660" s="123">
        <v>0.154</v>
      </c>
      <c r="E660" s="121">
        <v>0.22900000000000001</v>
      </c>
      <c r="F660" s="122">
        <v>0.32200000000000001</v>
      </c>
      <c r="G660" s="123">
        <v>9.2999999999999999E-2</v>
      </c>
      <c r="H660" s="121">
        <v>0.24099999999999999</v>
      </c>
      <c r="I660" s="122">
        <v>0.316</v>
      </c>
      <c r="J660" s="123">
        <v>7.5000000000000011E-2</v>
      </c>
    </row>
    <row r="661" spans="1:10" ht="14" x14ac:dyDescent="0.15">
      <c r="A661" s="345" t="s">
        <v>695</v>
      </c>
      <c r="B661" s="121">
        <v>0.66700000000000004</v>
      </c>
      <c r="C661" s="122">
        <v>0.51300000000000001</v>
      </c>
      <c r="D661" s="123">
        <v>-0.15400000000000003</v>
      </c>
      <c r="E661" s="121">
        <v>0.61899999999999999</v>
      </c>
      <c r="F661" s="122">
        <v>0.47499999999999998</v>
      </c>
      <c r="G661" s="123">
        <v>-0.14400000000000002</v>
      </c>
      <c r="H661" s="121">
        <v>0.622</v>
      </c>
      <c r="I661" s="122">
        <v>0.45700000000000002</v>
      </c>
      <c r="J661" s="123">
        <v>-0.16499999999999998</v>
      </c>
    </row>
    <row r="662" spans="1:10" ht="14" x14ac:dyDescent="0.15">
      <c r="A662" s="475" t="s">
        <v>244</v>
      </c>
      <c r="B662" s="136">
        <v>39</v>
      </c>
      <c r="C662" s="137">
        <v>39</v>
      </c>
      <c r="D662" s="138" t="s">
        <v>233</v>
      </c>
      <c r="E662" s="136">
        <v>118</v>
      </c>
      <c r="F662" s="137">
        <v>118</v>
      </c>
      <c r="G662" s="138" t="s">
        <v>233</v>
      </c>
      <c r="H662" s="136">
        <v>291</v>
      </c>
      <c r="I662" s="137">
        <v>291</v>
      </c>
      <c r="J662" s="138" t="s">
        <v>233</v>
      </c>
    </row>
    <row r="663" spans="1:10" ht="14" x14ac:dyDescent="0.15">
      <c r="A663" s="345" t="s">
        <v>182</v>
      </c>
      <c r="B663" s="139">
        <v>1.54</v>
      </c>
      <c r="C663" s="140">
        <v>1.74</v>
      </c>
      <c r="D663" s="141">
        <v>0.19999999999999996</v>
      </c>
      <c r="E663" s="139">
        <v>1.57</v>
      </c>
      <c r="F663" s="140">
        <v>1.81</v>
      </c>
      <c r="G663" s="141">
        <v>0.24</v>
      </c>
      <c r="H663" s="139">
        <v>1.55</v>
      </c>
      <c r="I663" s="140">
        <v>1.85</v>
      </c>
      <c r="J663" s="141">
        <v>0.30000000000000004</v>
      </c>
    </row>
    <row r="664" spans="1:10" ht="14" x14ac:dyDescent="0.15">
      <c r="A664" s="345" t="s">
        <v>165</v>
      </c>
      <c r="B664" s="139">
        <v>0.85</v>
      </c>
      <c r="C664" s="140">
        <v>0.94</v>
      </c>
      <c r="D664" s="142" t="s">
        <v>233</v>
      </c>
      <c r="E664" s="139">
        <v>0.83</v>
      </c>
      <c r="F664" s="140">
        <v>0.94</v>
      </c>
      <c r="G664" s="142" t="s">
        <v>233</v>
      </c>
      <c r="H664" s="139">
        <v>0.81</v>
      </c>
      <c r="I664" s="140">
        <v>0.95</v>
      </c>
      <c r="J664" s="142" t="s">
        <v>233</v>
      </c>
    </row>
    <row r="665" spans="1:10" ht="14" x14ac:dyDescent="0.15">
      <c r="A665" s="345" t="s">
        <v>245</v>
      </c>
      <c r="B665" s="144" t="s">
        <v>233</v>
      </c>
      <c r="C665" s="140" t="s">
        <v>124</v>
      </c>
      <c r="D665" s="142" t="s">
        <v>233</v>
      </c>
      <c r="E665" s="144" t="s">
        <v>233</v>
      </c>
      <c r="F665" s="140" t="s">
        <v>251</v>
      </c>
      <c r="G665" s="142" t="s">
        <v>233</v>
      </c>
      <c r="H665" s="144" t="s">
        <v>233</v>
      </c>
      <c r="I665" s="140" t="s">
        <v>222</v>
      </c>
      <c r="J665" s="142" t="s">
        <v>233</v>
      </c>
    </row>
    <row r="666" spans="1:10" ht="14" x14ac:dyDescent="0.15">
      <c r="A666" s="476" t="s">
        <v>164</v>
      </c>
      <c r="B666" s="145" t="s">
        <v>233</v>
      </c>
      <c r="C666" s="146">
        <v>0.18107349507718973</v>
      </c>
      <c r="D666" s="147" t="s">
        <v>233</v>
      </c>
      <c r="E666" s="145" t="s">
        <v>233</v>
      </c>
      <c r="F666" s="146">
        <v>0.23186314756676485</v>
      </c>
      <c r="G666" s="147" t="s">
        <v>233</v>
      </c>
      <c r="H666" s="145" t="s">
        <v>233</v>
      </c>
      <c r="I666" s="146">
        <v>0.29349879853776117</v>
      </c>
      <c r="J666" s="147" t="s">
        <v>233</v>
      </c>
    </row>
    <row r="667" spans="1:10" ht="56" x14ac:dyDescent="0.15">
      <c r="A667" s="469" t="s">
        <v>323</v>
      </c>
      <c r="B667" s="121">
        <v>2.7E-2</v>
      </c>
      <c r="C667" s="122">
        <v>2.7E-2</v>
      </c>
      <c r="D667" s="123">
        <v>0</v>
      </c>
      <c r="E667" s="121">
        <v>3.4000000000000002E-2</v>
      </c>
      <c r="F667" s="122">
        <v>5.1999999999999998E-2</v>
      </c>
      <c r="G667" s="123">
        <v>1.7999999999999995E-2</v>
      </c>
      <c r="H667" s="121">
        <v>2.1000000000000001E-2</v>
      </c>
      <c r="I667" s="122">
        <v>5.8999999999999997E-2</v>
      </c>
      <c r="J667" s="123">
        <v>3.7999999999999992E-2</v>
      </c>
    </row>
    <row r="668" spans="1:10" ht="14" x14ac:dyDescent="0.15">
      <c r="A668" s="345" t="s">
        <v>693</v>
      </c>
      <c r="B668" s="121">
        <v>0.108</v>
      </c>
      <c r="C668" s="122">
        <v>0.13500000000000001</v>
      </c>
      <c r="D668" s="123">
        <v>2.700000000000001E-2</v>
      </c>
      <c r="E668" s="121">
        <v>7.8E-2</v>
      </c>
      <c r="F668" s="122">
        <v>0.14699999999999999</v>
      </c>
      <c r="G668" s="123">
        <v>6.8999999999999992E-2</v>
      </c>
      <c r="H668" s="121">
        <v>0.08</v>
      </c>
      <c r="I668" s="122">
        <v>0.14299999999999999</v>
      </c>
      <c r="J668" s="123">
        <v>6.2999999999999987E-2</v>
      </c>
    </row>
    <row r="669" spans="1:10" ht="14" x14ac:dyDescent="0.15">
      <c r="A669" s="345" t="s">
        <v>694</v>
      </c>
      <c r="B669" s="121">
        <v>2.7E-2</v>
      </c>
      <c r="C669" s="122">
        <v>0.216</v>
      </c>
      <c r="D669" s="123">
        <v>0.189</v>
      </c>
      <c r="E669" s="121">
        <v>0.13800000000000001</v>
      </c>
      <c r="F669" s="122">
        <v>0.25900000000000001</v>
      </c>
      <c r="G669" s="123">
        <v>0.121</v>
      </c>
      <c r="H669" s="121">
        <v>0.18099999999999999</v>
      </c>
      <c r="I669" s="122">
        <v>0.3</v>
      </c>
      <c r="J669" s="123">
        <v>0.11899999999999999</v>
      </c>
    </row>
    <row r="670" spans="1:10" ht="14" x14ac:dyDescent="0.15">
      <c r="A670" s="345" t="s">
        <v>695</v>
      </c>
      <c r="B670" s="121">
        <v>0.83799999999999997</v>
      </c>
      <c r="C670" s="122">
        <v>0.622</v>
      </c>
      <c r="D670" s="123">
        <v>-0.21599999999999997</v>
      </c>
      <c r="E670" s="121">
        <v>0.75</v>
      </c>
      <c r="F670" s="122">
        <v>0.54300000000000004</v>
      </c>
      <c r="G670" s="123">
        <v>-0.20699999999999996</v>
      </c>
      <c r="H670" s="121">
        <v>0.71799999999999997</v>
      </c>
      <c r="I670" s="122">
        <v>0.498</v>
      </c>
      <c r="J670" s="123">
        <v>-0.21999999999999997</v>
      </c>
    </row>
    <row r="671" spans="1:10" ht="14" x14ac:dyDescent="0.15">
      <c r="A671" s="475" t="s">
        <v>244</v>
      </c>
      <c r="B671" s="136">
        <v>37</v>
      </c>
      <c r="C671" s="137">
        <v>37</v>
      </c>
      <c r="D671" s="138" t="s">
        <v>233</v>
      </c>
      <c r="E671" s="136">
        <v>116</v>
      </c>
      <c r="F671" s="137">
        <v>116</v>
      </c>
      <c r="G671" s="138" t="s">
        <v>233</v>
      </c>
      <c r="H671" s="136">
        <v>287</v>
      </c>
      <c r="I671" s="137">
        <v>287</v>
      </c>
      <c r="J671" s="138" t="s">
        <v>233</v>
      </c>
    </row>
    <row r="672" spans="1:10" ht="14" x14ac:dyDescent="0.15">
      <c r="A672" s="345" t="s">
        <v>182</v>
      </c>
      <c r="B672" s="139">
        <v>1.32</v>
      </c>
      <c r="C672" s="140">
        <v>1.57</v>
      </c>
      <c r="D672" s="141">
        <v>0.25</v>
      </c>
      <c r="E672" s="139">
        <v>1.4</v>
      </c>
      <c r="F672" s="140">
        <v>1.71</v>
      </c>
      <c r="G672" s="141">
        <v>0.31000000000000005</v>
      </c>
      <c r="H672" s="139">
        <v>1.4</v>
      </c>
      <c r="I672" s="140">
        <v>1.76</v>
      </c>
      <c r="J672" s="141">
        <v>0.3600000000000001</v>
      </c>
    </row>
    <row r="673" spans="1:10" ht="14" x14ac:dyDescent="0.15">
      <c r="A673" s="345" t="s">
        <v>165</v>
      </c>
      <c r="B673" s="139">
        <v>0.78</v>
      </c>
      <c r="C673" s="140">
        <v>0.83</v>
      </c>
      <c r="D673" s="142" t="s">
        <v>233</v>
      </c>
      <c r="E673" s="139">
        <v>0.78</v>
      </c>
      <c r="F673" s="140">
        <v>0.9</v>
      </c>
      <c r="G673" s="142" t="s">
        <v>233</v>
      </c>
      <c r="H673" s="139">
        <v>0.73</v>
      </c>
      <c r="I673" s="140">
        <v>0.91</v>
      </c>
      <c r="J673" s="142" t="s">
        <v>233</v>
      </c>
    </row>
    <row r="674" spans="1:10" ht="14" x14ac:dyDescent="0.15">
      <c r="A674" s="345" t="s">
        <v>245</v>
      </c>
      <c r="B674" s="144" t="s">
        <v>233</v>
      </c>
      <c r="C674" s="140" t="s">
        <v>124</v>
      </c>
      <c r="D674" s="142" t="s">
        <v>233</v>
      </c>
      <c r="E674" s="144" t="s">
        <v>233</v>
      </c>
      <c r="F674" s="140" t="s">
        <v>222</v>
      </c>
      <c r="G674" s="142" t="s">
        <v>233</v>
      </c>
      <c r="H674" s="144" t="s">
        <v>233</v>
      </c>
      <c r="I674" s="140" t="s">
        <v>222</v>
      </c>
      <c r="J674" s="142" t="s">
        <v>233</v>
      </c>
    </row>
    <row r="675" spans="1:10" ht="14" x14ac:dyDescent="0.15">
      <c r="A675" s="476" t="s">
        <v>164</v>
      </c>
      <c r="B675" s="145" t="s">
        <v>233</v>
      </c>
      <c r="C675" s="146">
        <v>0.25423432728036921</v>
      </c>
      <c r="D675" s="147" t="s">
        <v>233</v>
      </c>
      <c r="E675" s="145" t="s">
        <v>233</v>
      </c>
      <c r="F675" s="146">
        <v>0.32783535929409402</v>
      </c>
      <c r="G675" s="147" t="s">
        <v>233</v>
      </c>
      <c r="H675" s="145" t="s">
        <v>233</v>
      </c>
      <c r="I675" s="146">
        <v>0.35504722171672487</v>
      </c>
      <c r="J675" s="147" t="s">
        <v>233</v>
      </c>
    </row>
    <row r="676" spans="1:10" ht="28" x14ac:dyDescent="0.15">
      <c r="A676" s="469" t="s">
        <v>394</v>
      </c>
      <c r="B676" s="121">
        <v>0.25600000000000001</v>
      </c>
      <c r="C676" s="122">
        <v>0.17899999999999999</v>
      </c>
      <c r="D676" s="123">
        <v>-7.7000000000000013E-2</v>
      </c>
      <c r="E676" s="121">
        <v>0.16200000000000001</v>
      </c>
      <c r="F676" s="122">
        <v>9.4E-2</v>
      </c>
      <c r="G676" s="123">
        <v>-6.8000000000000005E-2</v>
      </c>
      <c r="H676" s="121">
        <v>0.23599999999999999</v>
      </c>
      <c r="I676" s="122">
        <v>0.19400000000000001</v>
      </c>
      <c r="J676" s="123">
        <v>-4.1999999999999982E-2</v>
      </c>
    </row>
    <row r="677" spans="1:10" ht="14" x14ac:dyDescent="0.15">
      <c r="A677" s="345" t="s">
        <v>693</v>
      </c>
      <c r="B677" s="121">
        <v>0.25600000000000001</v>
      </c>
      <c r="C677" s="122">
        <v>0.33300000000000002</v>
      </c>
      <c r="D677" s="123">
        <v>7.7000000000000013E-2</v>
      </c>
      <c r="E677" s="121">
        <v>0.19700000000000001</v>
      </c>
      <c r="F677" s="122">
        <v>0.23100000000000001</v>
      </c>
      <c r="G677" s="123">
        <v>3.4000000000000002E-2</v>
      </c>
      <c r="H677" s="121">
        <v>0.26</v>
      </c>
      <c r="I677" s="122">
        <v>0.32300000000000001</v>
      </c>
      <c r="J677" s="123">
        <v>6.3E-2</v>
      </c>
    </row>
    <row r="678" spans="1:10" ht="14" x14ac:dyDescent="0.15">
      <c r="A678" s="345" t="s">
        <v>694</v>
      </c>
      <c r="B678" s="121">
        <v>0.308</v>
      </c>
      <c r="C678" s="122">
        <v>0.17899999999999999</v>
      </c>
      <c r="D678" s="123">
        <v>-0.129</v>
      </c>
      <c r="E678" s="121">
        <v>0.29899999999999999</v>
      </c>
      <c r="F678" s="122">
        <v>0.29099999999999998</v>
      </c>
      <c r="G678" s="123">
        <v>-8.0000000000000071E-3</v>
      </c>
      <c r="H678" s="121">
        <v>0.316</v>
      </c>
      <c r="I678" s="122">
        <v>0.26700000000000002</v>
      </c>
      <c r="J678" s="123">
        <v>-4.8999999999999988E-2</v>
      </c>
    </row>
    <row r="679" spans="1:10" ht="14" x14ac:dyDescent="0.15">
      <c r="A679" s="345" t="s">
        <v>695</v>
      </c>
      <c r="B679" s="121">
        <v>0.17899999999999999</v>
      </c>
      <c r="C679" s="122">
        <v>0.308</v>
      </c>
      <c r="D679" s="123">
        <v>0.129</v>
      </c>
      <c r="E679" s="121">
        <v>0.34200000000000003</v>
      </c>
      <c r="F679" s="122">
        <v>0.38500000000000001</v>
      </c>
      <c r="G679" s="123">
        <v>4.2999999999999983E-2</v>
      </c>
      <c r="H679" s="121">
        <v>0.188</v>
      </c>
      <c r="I679" s="122">
        <v>0.215</v>
      </c>
      <c r="J679" s="123">
        <v>2.6999999999999996E-2</v>
      </c>
    </row>
    <row r="680" spans="1:10" ht="14" x14ac:dyDescent="0.15">
      <c r="A680" s="475" t="s">
        <v>244</v>
      </c>
      <c r="B680" s="136">
        <v>39</v>
      </c>
      <c r="C680" s="137">
        <v>39</v>
      </c>
      <c r="D680" s="138" t="s">
        <v>233</v>
      </c>
      <c r="E680" s="136">
        <v>117</v>
      </c>
      <c r="F680" s="137">
        <v>117</v>
      </c>
      <c r="G680" s="138" t="s">
        <v>233</v>
      </c>
      <c r="H680" s="136">
        <v>288</v>
      </c>
      <c r="I680" s="137">
        <v>288</v>
      </c>
      <c r="J680" s="138" t="s">
        <v>233</v>
      </c>
    </row>
    <row r="681" spans="1:10" ht="14" x14ac:dyDescent="0.15">
      <c r="A681" s="345" t="s">
        <v>182</v>
      </c>
      <c r="B681" s="139">
        <v>2.59</v>
      </c>
      <c r="C681" s="140">
        <v>2.38</v>
      </c>
      <c r="D681" s="141">
        <v>-0.20999999999999996</v>
      </c>
      <c r="E681" s="139">
        <v>2.1800000000000002</v>
      </c>
      <c r="F681" s="140">
        <v>2.0299999999999998</v>
      </c>
      <c r="G681" s="141">
        <v>-0.15000000000000036</v>
      </c>
      <c r="H681" s="139">
        <v>2.5499999999999998</v>
      </c>
      <c r="I681" s="140">
        <v>2.5</v>
      </c>
      <c r="J681" s="141">
        <v>-4.9999999999999822E-2</v>
      </c>
    </row>
    <row r="682" spans="1:10" ht="14" x14ac:dyDescent="0.15">
      <c r="A682" s="345" t="s">
        <v>165</v>
      </c>
      <c r="B682" s="139">
        <v>1.07</v>
      </c>
      <c r="C682" s="140">
        <v>1.1100000000000001</v>
      </c>
      <c r="D682" s="142" t="s">
        <v>233</v>
      </c>
      <c r="E682" s="139">
        <v>1.08</v>
      </c>
      <c r="F682" s="140">
        <v>1</v>
      </c>
      <c r="G682" s="142" t="s">
        <v>233</v>
      </c>
      <c r="H682" s="139">
        <v>1.05</v>
      </c>
      <c r="I682" s="140">
        <v>1.04</v>
      </c>
      <c r="J682" s="142" t="s">
        <v>233</v>
      </c>
    </row>
    <row r="683" spans="1:10" ht="14" x14ac:dyDescent="0.15">
      <c r="A683" s="345" t="s">
        <v>245</v>
      </c>
      <c r="B683" s="144" t="s">
        <v>233</v>
      </c>
      <c r="C683" s="140" t="s">
        <v>124</v>
      </c>
      <c r="D683" s="142" t="s">
        <v>233</v>
      </c>
      <c r="E683" s="144" t="s">
        <v>233</v>
      </c>
      <c r="F683" s="140" t="s">
        <v>124</v>
      </c>
      <c r="G683" s="142" t="s">
        <v>233</v>
      </c>
      <c r="H683" s="144" t="s">
        <v>233</v>
      </c>
      <c r="I683" s="140" t="s">
        <v>124</v>
      </c>
      <c r="J683" s="142" t="s">
        <v>233</v>
      </c>
    </row>
    <row r="684" spans="1:10" ht="14" x14ac:dyDescent="0.15">
      <c r="A684" s="476" t="s">
        <v>164</v>
      </c>
      <c r="B684" s="145" t="s">
        <v>233</v>
      </c>
      <c r="C684" s="146">
        <v>-0.17890213675294592</v>
      </c>
      <c r="D684" s="147" t="s">
        <v>233</v>
      </c>
      <c r="E684" s="145" t="s">
        <v>233</v>
      </c>
      <c r="F684" s="146">
        <v>-0.14965855226122562</v>
      </c>
      <c r="G684" s="147" t="s">
        <v>233</v>
      </c>
      <c r="H684" s="145" t="s">
        <v>233</v>
      </c>
      <c r="I684" s="146">
        <v>-4.5983982276526954E-2</v>
      </c>
      <c r="J684" s="147" t="s">
        <v>233</v>
      </c>
    </row>
    <row r="685" spans="1:10" ht="42" x14ac:dyDescent="0.15">
      <c r="A685" s="469" t="s">
        <v>874</v>
      </c>
      <c r="B685" s="121">
        <v>7.6999999999999999E-2</v>
      </c>
      <c r="C685" s="122">
        <v>0.128</v>
      </c>
      <c r="D685" s="123">
        <v>5.1000000000000004E-2</v>
      </c>
      <c r="E685" s="121">
        <v>0.12</v>
      </c>
      <c r="F685" s="122">
        <v>0.20499999999999999</v>
      </c>
      <c r="G685" s="123">
        <v>8.4999999999999992E-2</v>
      </c>
      <c r="H685" s="121">
        <v>0.104</v>
      </c>
      <c r="I685" s="122">
        <v>0.184</v>
      </c>
      <c r="J685" s="123">
        <v>0.08</v>
      </c>
    </row>
    <row r="686" spans="1:10" ht="14" x14ac:dyDescent="0.15">
      <c r="A686" s="345" t="s">
        <v>693</v>
      </c>
      <c r="B686" s="121">
        <v>0.128</v>
      </c>
      <c r="C686" s="122">
        <v>0.48699999999999999</v>
      </c>
      <c r="D686" s="123">
        <v>0.35899999999999999</v>
      </c>
      <c r="E686" s="121">
        <v>0.23899999999999999</v>
      </c>
      <c r="F686" s="122">
        <v>0.38500000000000001</v>
      </c>
      <c r="G686" s="123">
        <v>0.14600000000000002</v>
      </c>
      <c r="H686" s="121">
        <v>0.219</v>
      </c>
      <c r="I686" s="122">
        <v>0.36499999999999999</v>
      </c>
      <c r="J686" s="123">
        <v>0.14599999999999999</v>
      </c>
    </row>
    <row r="687" spans="1:10" ht="14" x14ac:dyDescent="0.15">
      <c r="A687" s="345" t="s">
        <v>694</v>
      </c>
      <c r="B687" s="121">
        <v>0.61499999999999999</v>
      </c>
      <c r="C687" s="122">
        <v>0.308</v>
      </c>
      <c r="D687" s="123">
        <v>-0.307</v>
      </c>
      <c r="E687" s="121">
        <v>0.41899999999999998</v>
      </c>
      <c r="F687" s="122">
        <v>0.316</v>
      </c>
      <c r="G687" s="123">
        <v>-0.10299999999999998</v>
      </c>
      <c r="H687" s="121">
        <v>0.51</v>
      </c>
      <c r="I687" s="122">
        <v>0.36499999999999999</v>
      </c>
      <c r="J687" s="123">
        <v>-0.14500000000000002</v>
      </c>
    </row>
    <row r="688" spans="1:10" ht="14" x14ac:dyDescent="0.15">
      <c r="A688" s="345" t="s">
        <v>695</v>
      </c>
      <c r="B688" s="121">
        <v>0.17899999999999999</v>
      </c>
      <c r="C688" s="122">
        <v>7.6999999999999999E-2</v>
      </c>
      <c r="D688" s="123">
        <v>-0.10199999999999999</v>
      </c>
      <c r="E688" s="121">
        <v>0.222</v>
      </c>
      <c r="F688" s="122">
        <v>9.4E-2</v>
      </c>
      <c r="G688" s="123">
        <v>-0.128</v>
      </c>
      <c r="H688" s="121">
        <v>0.16700000000000001</v>
      </c>
      <c r="I688" s="122">
        <v>8.6999999999999994E-2</v>
      </c>
      <c r="J688" s="123">
        <v>-8.0000000000000016E-2</v>
      </c>
    </row>
    <row r="689" spans="1:10" ht="14" x14ac:dyDescent="0.15">
      <c r="A689" s="475" t="s">
        <v>244</v>
      </c>
      <c r="B689" s="136">
        <v>39</v>
      </c>
      <c r="C689" s="137">
        <v>39</v>
      </c>
      <c r="D689" s="138" t="s">
        <v>233</v>
      </c>
      <c r="E689" s="136">
        <v>117</v>
      </c>
      <c r="F689" s="137">
        <v>117</v>
      </c>
      <c r="G689" s="138" t="s">
        <v>233</v>
      </c>
      <c r="H689" s="136">
        <v>288</v>
      </c>
      <c r="I689" s="137">
        <v>288</v>
      </c>
      <c r="J689" s="138" t="s">
        <v>233</v>
      </c>
    </row>
    <row r="690" spans="1:10" ht="14" x14ac:dyDescent="0.15">
      <c r="A690" s="345" t="s">
        <v>182</v>
      </c>
      <c r="B690" s="139">
        <v>2.1</v>
      </c>
      <c r="C690" s="140">
        <v>2.67</v>
      </c>
      <c r="D690" s="141">
        <v>0.56999999999999984</v>
      </c>
      <c r="E690" s="139">
        <v>2.2599999999999998</v>
      </c>
      <c r="F690" s="140">
        <v>2.7</v>
      </c>
      <c r="G690" s="141">
        <v>0.44000000000000039</v>
      </c>
      <c r="H690" s="139">
        <v>2.2599999999999998</v>
      </c>
      <c r="I690" s="140">
        <v>2.65</v>
      </c>
      <c r="J690" s="141">
        <v>0.39000000000000012</v>
      </c>
    </row>
    <row r="691" spans="1:10" ht="14" x14ac:dyDescent="0.15">
      <c r="A691" s="345" t="s">
        <v>165</v>
      </c>
      <c r="B691" s="139">
        <v>0.79</v>
      </c>
      <c r="C691" s="140">
        <v>0.81</v>
      </c>
      <c r="D691" s="142" t="s">
        <v>233</v>
      </c>
      <c r="E691" s="139">
        <v>0.94</v>
      </c>
      <c r="F691" s="140">
        <v>0.9</v>
      </c>
      <c r="G691" s="142" t="s">
        <v>233</v>
      </c>
      <c r="H691" s="139">
        <v>0.86</v>
      </c>
      <c r="I691" s="140">
        <v>0.88</v>
      </c>
      <c r="J691" s="142" t="s">
        <v>233</v>
      </c>
    </row>
    <row r="692" spans="1:10" ht="14" x14ac:dyDescent="0.15">
      <c r="A692" s="345" t="s">
        <v>245</v>
      </c>
      <c r="B692" s="144" t="s">
        <v>233</v>
      </c>
      <c r="C692" s="140" t="s">
        <v>222</v>
      </c>
      <c r="D692" s="142" t="s">
        <v>233</v>
      </c>
      <c r="E692" s="144" t="s">
        <v>233</v>
      </c>
      <c r="F692" s="140" t="s">
        <v>222</v>
      </c>
      <c r="G692" s="142" t="s">
        <v>233</v>
      </c>
      <c r="H692" s="144" t="s">
        <v>233</v>
      </c>
      <c r="I692" s="140" t="s">
        <v>222</v>
      </c>
      <c r="J692" s="142" t="s">
        <v>233</v>
      </c>
    </row>
    <row r="693" spans="1:10" ht="14" x14ac:dyDescent="0.15">
      <c r="A693" s="476" t="s">
        <v>164</v>
      </c>
      <c r="B693" s="145" t="s">
        <v>233</v>
      </c>
      <c r="C693" s="146">
        <v>0.62516348511160091</v>
      </c>
      <c r="D693" s="147" t="s">
        <v>233</v>
      </c>
      <c r="E693" s="145" t="s">
        <v>233</v>
      </c>
      <c r="F693" s="146">
        <v>0.42748941168956733</v>
      </c>
      <c r="G693" s="147" t="s">
        <v>233</v>
      </c>
      <c r="H693" s="145" t="s">
        <v>233</v>
      </c>
      <c r="I693" s="146">
        <v>0.39328974595322497</v>
      </c>
      <c r="J693" s="147" t="s">
        <v>233</v>
      </c>
    </row>
    <row r="694" spans="1:10" ht="28" x14ac:dyDescent="0.15">
      <c r="A694" s="469" t="s">
        <v>149</v>
      </c>
      <c r="B694" s="121">
        <v>0.17899999999999999</v>
      </c>
      <c r="C694" s="122">
        <v>0.46200000000000002</v>
      </c>
      <c r="D694" s="123">
        <v>0.28300000000000003</v>
      </c>
      <c r="E694" s="121">
        <v>0.26300000000000001</v>
      </c>
      <c r="F694" s="122">
        <v>0.42399999999999999</v>
      </c>
      <c r="G694" s="123">
        <v>0.16099999999999998</v>
      </c>
      <c r="H694" s="121">
        <v>0.221</v>
      </c>
      <c r="I694" s="122">
        <v>0.32800000000000001</v>
      </c>
      <c r="J694" s="123">
        <v>0.10700000000000001</v>
      </c>
    </row>
    <row r="695" spans="1:10" ht="14" x14ac:dyDescent="0.15">
      <c r="A695" s="345" t="s">
        <v>693</v>
      </c>
      <c r="B695" s="121">
        <v>0.28199999999999997</v>
      </c>
      <c r="C695" s="122">
        <v>0.308</v>
      </c>
      <c r="D695" s="123">
        <v>2.6000000000000023E-2</v>
      </c>
      <c r="E695" s="121">
        <v>0.27100000000000002</v>
      </c>
      <c r="F695" s="122">
        <v>0.28799999999999998</v>
      </c>
      <c r="G695" s="123">
        <v>1.699999999999996E-2</v>
      </c>
      <c r="H695" s="121">
        <v>0.29299999999999998</v>
      </c>
      <c r="I695" s="122">
        <v>0.32400000000000001</v>
      </c>
      <c r="J695" s="123">
        <v>3.1000000000000028E-2</v>
      </c>
    </row>
    <row r="696" spans="1:10" ht="14" x14ac:dyDescent="0.15">
      <c r="A696" s="345" t="s">
        <v>694</v>
      </c>
      <c r="B696" s="121">
        <v>0.35899999999999999</v>
      </c>
      <c r="C696" s="122">
        <v>0.154</v>
      </c>
      <c r="D696" s="123">
        <v>-0.20499999999999999</v>
      </c>
      <c r="E696" s="121">
        <v>0.29699999999999999</v>
      </c>
      <c r="F696" s="122">
        <v>0.186</v>
      </c>
      <c r="G696" s="123">
        <v>-0.11099999999999999</v>
      </c>
      <c r="H696" s="121">
        <v>0.33100000000000002</v>
      </c>
      <c r="I696" s="122">
        <v>0.26900000000000002</v>
      </c>
      <c r="J696" s="123">
        <v>-6.2E-2</v>
      </c>
    </row>
    <row r="697" spans="1:10" ht="14" x14ac:dyDescent="0.15">
      <c r="A697" s="345" t="s">
        <v>695</v>
      </c>
      <c r="B697" s="121">
        <v>0.17899999999999999</v>
      </c>
      <c r="C697" s="122">
        <v>7.6999999999999999E-2</v>
      </c>
      <c r="D697" s="123">
        <v>-0.10199999999999999</v>
      </c>
      <c r="E697" s="121">
        <v>0.16900000000000001</v>
      </c>
      <c r="F697" s="122">
        <v>0.10199999999999999</v>
      </c>
      <c r="G697" s="123">
        <v>-6.7000000000000018E-2</v>
      </c>
      <c r="H697" s="121">
        <v>0.155</v>
      </c>
      <c r="I697" s="122">
        <v>7.9000000000000001E-2</v>
      </c>
      <c r="J697" s="123">
        <v>-7.5999999999999998E-2</v>
      </c>
    </row>
    <row r="698" spans="1:10" ht="14" x14ac:dyDescent="0.15">
      <c r="A698" s="475" t="s">
        <v>244</v>
      </c>
      <c r="B698" s="136">
        <v>39</v>
      </c>
      <c r="C698" s="137">
        <v>39</v>
      </c>
      <c r="D698" s="138" t="s">
        <v>233</v>
      </c>
      <c r="E698" s="136">
        <v>118</v>
      </c>
      <c r="F698" s="137">
        <v>118</v>
      </c>
      <c r="G698" s="138" t="s">
        <v>233</v>
      </c>
      <c r="H698" s="136">
        <v>290</v>
      </c>
      <c r="I698" s="137">
        <v>290</v>
      </c>
      <c r="J698" s="138" t="s">
        <v>233</v>
      </c>
    </row>
    <row r="699" spans="1:10" ht="14" x14ac:dyDescent="0.15">
      <c r="A699" s="345" t="s">
        <v>182</v>
      </c>
      <c r="B699" s="139">
        <v>2.46</v>
      </c>
      <c r="C699" s="140">
        <v>3.15</v>
      </c>
      <c r="D699" s="141">
        <v>0.69</v>
      </c>
      <c r="E699" s="139">
        <v>2.63</v>
      </c>
      <c r="F699" s="140">
        <v>3.03</v>
      </c>
      <c r="G699" s="141">
        <v>0.39999999999999991</v>
      </c>
      <c r="H699" s="139">
        <v>2.58</v>
      </c>
      <c r="I699" s="140">
        <v>2.9</v>
      </c>
      <c r="J699" s="141">
        <v>0.31999999999999984</v>
      </c>
    </row>
    <row r="700" spans="1:10" ht="14" x14ac:dyDescent="0.15">
      <c r="A700" s="345" t="s">
        <v>165</v>
      </c>
      <c r="B700" s="139">
        <v>1</v>
      </c>
      <c r="C700" s="140">
        <v>0.96</v>
      </c>
      <c r="D700" s="142" t="s">
        <v>233</v>
      </c>
      <c r="E700" s="139">
        <v>1.05</v>
      </c>
      <c r="F700" s="140">
        <v>1.01</v>
      </c>
      <c r="G700" s="142" t="s">
        <v>233</v>
      </c>
      <c r="H700" s="139">
        <v>1</v>
      </c>
      <c r="I700" s="140">
        <v>0.95</v>
      </c>
      <c r="J700" s="142" t="s">
        <v>233</v>
      </c>
    </row>
    <row r="701" spans="1:10" ht="14" x14ac:dyDescent="0.15">
      <c r="A701" s="345" t="s">
        <v>245</v>
      </c>
      <c r="B701" s="144" t="s">
        <v>233</v>
      </c>
      <c r="C701" s="140" t="s">
        <v>222</v>
      </c>
      <c r="D701" s="142" t="s">
        <v>233</v>
      </c>
      <c r="E701" s="144" t="s">
        <v>233</v>
      </c>
      <c r="F701" s="140" t="s">
        <v>222</v>
      </c>
      <c r="G701" s="142" t="s">
        <v>233</v>
      </c>
      <c r="H701" s="144" t="s">
        <v>233</v>
      </c>
      <c r="I701" s="140" t="s">
        <v>222</v>
      </c>
      <c r="J701" s="142" t="s">
        <v>233</v>
      </c>
    </row>
    <row r="702" spans="1:10" ht="14" x14ac:dyDescent="0.15">
      <c r="A702" s="476" t="s">
        <v>164</v>
      </c>
      <c r="B702" s="145" t="s">
        <v>233</v>
      </c>
      <c r="C702" s="146">
        <v>0.65392993786518228</v>
      </c>
      <c r="D702" s="147" t="s">
        <v>233</v>
      </c>
      <c r="E702" s="145" t="s">
        <v>233</v>
      </c>
      <c r="F702" s="146">
        <v>0.37036253234517053</v>
      </c>
      <c r="G702" s="147" t="s">
        <v>233</v>
      </c>
      <c r="H702" s="145" t="s">
        <v>233</v>
      </c>
      <c r="I702" s="146">
        <v>0.28946988777145938</v>
      </c>
      <c r="J702" s="147" t="s">
        <v>233</v>
      </c>
    </row>
    <row r="703" spans="1:10" ht="28" x14ac:dyDescent="0.15">
      <c r="A703" s="469" t="s">
        <v>324</v>
      </c>
      <c r="B703" s="121">
        <v>5.0999999999999997E-2</v>
      </c>
      <c r="C703" s="122">
        <v>0.128</v>
      </c>
      <c r="D703" s="123">
        <v>7.7000000000000013E-2</v>
      </c>
      <c r="E703" s="121">
        <v>5.8999999999999997E-2</v>
      </c>
      <c r="F703" s="122">
        <v>7.5999999999999998E-2</v>
      </c>
      <c r="G703" s="123">
        <v>1.7000000000000001E-2</v>
      </c>
      <c r="H703" s="121">
        <v>8.6999999999999994E-2</v>
      </c>
      <c r="I703" s="122">
        <v>0.09</v>
      </c>
      <c r="J703" s="123">
        <v>3.0000000000000027E-3</v>
      </c>
    </row>
    <row r="704" spans="1:10" ht="14" x14ac:dyDescent="0.15">
      <c r="A704" s="345" t="s">
        <v>693</v>
      </c>
      <c r="B704" s="121">
        <v>0.25600000000000001</v>
      </c>
      <c r="C704" s="122">
        <v>0.33300000000000002</v>
      </c>
      <c r="D704" s="123">
        <v>7.7000000000000013E-2</v>
      </c>
      <c r="E704" s="121">
        <v>0.186</v>
      </c>
      <c r="F704" s="122">
        <v>0.23699999999999999</v>
      </c>
      <c r="G704" s="123">
        <v>5.099999999999999E-2</v>
      </c>
      <c r="H704" s="121">
        <v>0.218</v>
      </c>
      <c r="I704" s="122">
        <v>0.27300000000000002</v>
      </c>
      <c r="J704" s="123">
        <v>5.5000000000000021E-2</v>
      </c>
    </row>
    <row r="705" spans="1:10" ht="14" x14ac:dyDescent="0.15">
      <c r="A705" s="345" t="s">
        <v>694</v>
      </c>
      <c r="B705" s="121">
        <v>0.48699999999999999</v>
      </c>
      <c r="C705" s="122">
        <v>0.38500000000000001</v>
      </c>
      <c r="D705" s="123">
        <v>-0.10199999999999998</v>
      </c>
      <c r="E705" s="121">
        <v>0.41499999999999998</v>
      </c>
      <c r="F705" s="122">
        <v>0.44900000000000001</v>
      </c>
      <c r="G705" s="123">
        <v>3.400000000000003E-2</v>
      </c>
      <c r="H705" s="121">
        <v>0.46700000000000003</v>
      </c>
      <c r="I705" s="122">
        <v>0.47099999999999997</v>
      </c>
      <c r="J705" s="123">
        <v>3.999999999999948E-3</v>
      </c>
    </row>
    <row r="706" spans="1:10" ht="14" x14ac:dyDescent="0.15">
      <c r="A706" s="345" t="s">
        <v>695</v>
      </c>
      <c r="B706" s="121">
        <v>0.20499999999999999</v>
      </c>
      <c r="C706" s="122">
        <v>0.154</v>
      </c>
      <c r="D706" s="123">
        <v>-5.099999999999999E-2</v>
      </c>
      <c r="E706" s="121">
        <v>0.33900000000000002</v>
      </c>
      <c r="F706" s="122">
        <v>0.23699999999999999</v>
      </c>
      <c r="G706" s="123">
        <v>-0.10200000000000004</v>
      </c>
      <c r="H706" s="121">
        <v>0.22800000000000001</v>
      </c>
      <c r="I706" s="122">
        <v>0.16600000000000001</v>
      </c>
      <c r="J706" s="123">
        <v>-6.2E-2</v>
      </c>
    </row>
    <row r="707" spans="1:10" ht="14" x14ac:dyDescent="0.15">
      <c r="A707" s="475" t="s">
        <v>244</v>
      </c>
      <c r="B707" s="136">
        <v>39</v>
      </c>
      <c r="C707" s="137">
        <v>39</v>
      </c>
      <c r="D707" s="138" t="s">
        <v>233</v>
      </c>
      <c r="E707" s="136">
        <v>118</v>
      </c>
      <c r="F707" s="137">
        <v>118</v>
      </c>
      <c r="G707" s="138" t="s">
        <v>233</v>
      </c>
      <c r="H707" s="136">
        <v>289</v>
      </c>
      <c r="I707" s="137">
        <v>289</v>
      </c>
      <c r="J707" s="138" t="s">
        <v>233</v>
      </c>
    </row>
    <row r="708" spans="1:10" ht="14" x14ac:dyDescent="0.15">
      <c r="A708" s="345" t="s">
        <v>182</v>
      </c>
      <c r="B708" s="139">
        <v>2.15</v>
      </c>
      <c r="C708" s="140">
        <v>2.44</v>
      </c>
      <c r="D708" s="141">
        <v>0.29000000000000004</v>
      </c>
      <c r="E708" s="139">
        <v>1.97</v>
      </c>
      <c r="F708" s="140">
        <v>2.15</v>
      </c>
      <c r="G708" s="141">
        <v>0.17999999999999994</v>
      </c>
      <c r="H708" s="139">
        <v>2.16</v>
      </c>
      <c r="I708" s="140">
        <v>2.29</v>
      </c>
      <c r="J708" s="141">
        <v>0.12999999999999989</v>
      </c>
    </row>
    <row r="709" spans="1:10" ht="14" x14ac:dyDescent="0.15">
      <c r="A709" s="345" t="s">
        <v>165</v>
      </c>
      <c r="B709" s="139">
        <v>0.81</v>
      </c>
      <c r="C709" s="140">
        <v>0.91</v>
      </c>
      <c r="D709" s="142" t="s">
        <v>233</v>
      </c>
      <c r="E709" s="139">
        <v>0.88</v>
      </c>
      <c r="F709" s="140">
        <v>0.87</v>
      </c>
      <c r="G709" s="142" t="s">
        <v>233</v>
      </c>
      <c r="H709" s="139">
        <v>0.88</v>
      </c>
      <c r="I709" s="140">
        <v>0.85</v>
      </c>
      <c r="J709" s="142" t="s">
        <v>233</v>
      </c>
    </row>
    <row r="710" spans="1:10" ht="14" x14ac:dyDescent="0.15">
      <c r="A710" s="345" t="s">
        <v>245</v>
      </c>
      <c r="B710" s="144" t="s">
        <v>233</v>
      </c>
      <c r="C710" s="140" t="s">
        <v>124</v>
      </c>
      <c r="D710" s="142" t="s">
        <v>233</v>
      </c>
      <c r="E710" s="144" t="s">
        <v>233</v>
      </c>
      <c r="F710" s="140" t="s">
        <v>251</v>
      </c>
      <c r="G710" s="142" t="s">
        <v>233</v>
      </c>
      <c r="H710" s="144" t="s">
        <v>233</v>
      </c>
      <c r="I710" s="140" t="s">
        <v>251</v>
      </c>
      <c r="J710" s="142" t="s">
        <v>233</v>
      </c>
    </row>
    <row r="711" spans="1:10" ht="14" x14ac:dyDescent="0.15">
      <c r="A711" s="476" t="s">
        <v>164</v>
      </c>
      <c r="B711" s="145" t="s">
        <v>233</v>
      </c>
      <c r="C711" s="146">
        <v>0.29039215704190086</v>
      </c>
      <c r="D711" s="147" t="s">
        <v>233</v>
      </c>
      <c r="E711" s="145" t="s">
        <v>233</v>
      </c>
      <c r="F711" s="146">
        <v>0.19101224305883804</v>
      </c>
      <c r="G711" s="147" t="s">
        <v>233</v>
      </c>
      <c r="H711" s="145" t="s">
        <v>233</v>
      </c>
      <c r="I711" s="146">
        <v>0.13855980923558783</v>
      </c>
      <c r="J711" s="147" t="s">
        <v>233</v>
      </c>
    </row>
    <row r="712" spans="1:10" ht="28" x14ac:dyDescent="0.15">
      <c r="A712" s="469" t="s">
        <v>63</v>
      </c>
      <c r="B712" s="121">
        <v>0.17899999999999999</v>
      </c>
      <c r="C712" s="122">
        <v>0.17899999999999999</v>
      </c>
      <c r="D712" s="123">
        <v>0</v>
      </c>
      <c r="E712" s="121">
        <v>0.127</v>
      </c>
      <c r="F712" s="122">
        <v>0.13600000000000001</v>
      </c>
      <c r="G712" s="123">
        <v>9.000000000000008E-3</v>
      </c>
      <c r="H712" s="121">
        <v>0.11799999999999999</v>
      </c>
      <c r="I712" s="122">
        <v>0.13500000000000001</v>
      </c>
      <c r="J712" s="123">
        <v>1.7000000000000015E-2</v>
      </c>
    </row>
    <row r="713" spans="1:10" ht="14" x14ac:dyDescent="0.15">
      <c r="A713" s="345" t="s">
        <v>693</v>
      </c>
      <c r="B713" s="121">
        <v>0.25600000000000001</v>
      </c>
      <c r="C713" s="122">
        <v>0.308</v>
      </c>
      <c r="D713" s="123">
        <v>5.1999999999999991E-2</v>
      </c>
      <c r="E713" s="121">
        <v>0.27100000000000002</v>
      </c>
      <c r="F713" s="122">
        <v>0.27100000000000002</v>
      </c>
      <c r="G713" s="123">
        <v>0</v>
      </c>
      <c r="H713" s="121">
        <v>0.28000000000000003</v>
      </c>
      <c r="I713" s="122">
        <v>0.28699999999999998</v>
      </c>
      <c r="J713" s="123">
        <v>6.9999999999999507E-3</v>
      </c>
    </row>
    <row r="714" spans="1:10" ht="14" x14ac:dyDescent="0.15">
      <c r="A714" s="345" t="s">
        <v>694</v>
      </c>
      <c r="B714" s="121">
        <v>0.308</v>
      </c>
      <c r="C714" s="122">
        <v>0.35899999999999999</v>
      </c>
      <c r="D714" s="123">
        <v>5.099999999999999E-2</v>
      </c>
      <c r="E714" s="121">
        <v>0.35599999999999998</v>
      </c>
      <c r="F714" s="122">
        <v>0.39800000000000002</v>
      </c>
      <c r="G714" s="123">
        <v>4.2000000000000037E-2</v>
      </c>
      <c r="H714" s="121">
        <v>0.40500000000000003</v>
      </c>
      <c r="I714" s="122">
        <v>0.42199999999999999</v>
      </c>
      <c r="J714" s="123">
        <v>1.699999999999996E-2</v>
      </c>
    </row>
    <row r="715" spans="1:10" ht="14" x14ac:dyDescent="0.15">
      <c r="A715" s="345" t="s">
        <v>695</v>
      </c>
      <c r="B715" s="121">
        <v>0.25600000000000001</v>
      </c>
      <c r="C715" s="122">
        <v>0.154</v>
      </c>
      <c r="D715" s="123">
        <v>-0.10200000000000001</v>
      </c>
      <c r="E715" s="121">
        <v>0.246</v>
      </c>
      <c r="F715" s="122">
        <v>0.19500000000000001</v>
      </c>
      <c r="G715" s="123">
        <v>-5.099999999999999E-2</v>
      </c>
      <c r="H715" s="121">
        <v>0.19700000000000001</v>
      </c>
      <c r="I715" s="122">
        <v>0.156</v>
      </c>
      <c r="J715" s="123">
        <v>-4.1000000000000009E-2</v>
      </c>
    </row>
    <row r="716" spans="1:10" ht="14" x14ac:dyDescent="0.15">
      <c r="A716" s="475" t="s">
        <v>244</v>
      </c>
      <c r="B716" s="136">
        <v>39</v>
      </c>
      <c r="C716" s="137">
        <v>39</v>
      </c>
      <c r="D716" s="138" t="s">
        <v>233</v>
      </c>
      <c r="E716" s="136">
        <v>118</v>
      </c>
      <c r="F716" s="137">
        <v>118</v>
      </c>
      <c r="G716" s="138" t="s">
        <v>233</v>
      </c>
      <c r="H716" s="136">
        <v>289</v>
      </c>
      <c r="I716" s="137">
        <v>289</v>
      </c>
      <c r="J716" s="138" t="s">
        <v>233</v>
      </c>
    </row>
    <row r="717" spans="1:10" ht="14" x14ac:dyDescent="0.15">
      <c r="A717" s="345" t="s">
        <v>182</v>
      </c>
      <c r="B717" s="139">
        <v>2.36</v>
      </c>
      <c r="C717" s="140">
        <v>2.5099999999999998</v>
      </c>
      <c r="D717" s="141">
        <v>0.14999999999999991</v>
      </c>
      <c r="E717" s="139">
        <v>2.2799999999999998</v>
      </c>
      <c r="F717" s="140">
        <v>2.35</v>
      </c>
      <c r="G717" s="141">
        <v>7.0000000000000284E-2</v>
      </c>
      <c r="H717" s="139">
        <v>2.3199999999999998</v>
      </c>
      <c r="I717" s="140">
        <v>2.4</v>
      </c>
      <c r="J717" s="141">
        <v>8.0000000000000071E-2</v>
      </c>
    </row>
    <row r="718" spans="1:10" ht="14" x14ac:dyDescent="0.15">
      <c r="A718" s="345" t="s">
        <v>165</v>
      </c>
      <c r="B718" s="139">
        <v>1.06</v>
      </c>
      <c r="C718" s="140">
        <v>0.97</v>
      </c>
      <c r="D718" s="142" t="s">
        <v>233</v>
      </c>
      <c r="E718" s="139">
        <v>0.98</v>
      </c>
      <c r="F718" s="140">
        <v>0.95</v>
      </c>
      <c r="G718" s="142" t="s">
        <v>233</v>
      </c>
      <c r="H718" s="139">
        <v>0.92</v>
      </c>
      <c r="I718" s="140">
        <v>0.91</v>
      </c>
      <c r="J718" s="142" t="s">
        <v>233</v>
      </c>
    </row>
    <row r="719" spans="1:10" ht="14" x14ac:dyDescent="0.15">
      <c r="A719" s="345" t="s">
        <v>245</v>
      </c>
      <c r="B719" s="144" t="s">
        <v>233</v>
      </c>
      <c r="C719" s="140" t="s">
        <v>124</v>
      </c>
      <c r="D719" s="142" t="s">
        <v>233</v>
      </c>
      <c r="E719" s="144" t="s">
        <v>233</v>
      </c>
      <c r="F719" s="140" t="s">
        <v>124</v>
      </c>
      <c r="G719" s="142" t="s">
        <v>233</v>
      </c>
      <c r="H719" s="144" t="s">
        <v>233</v>
      </c>
      <c r="I719" s="140" t="s">
        <v>124</v>
      </c>
      <c r="J719" s="142" t="s">
        <v>233</v>
      </c>
    </row>
    <row r="720" spans="1:10" ht="14" x14ac:dyDescent="0.15">
      <c r="A720" s="476" t="s">
        <v>164</v>
      </c>
      <c r="B720" s="145" t="s">
        <v>233</v>
      </c>
      <c r="C720" s="146">
        <v>0.12459431374167866</v>
      </c>
      <c r="D720" s="147" t="s">
        <v>233</v>
      </c>
      <c r="E720" s="145" t="s">
        <v>233</v>
      </c>
      <c r="F720" s="146">
        <v>6.7066872787777718E-2</v>
      </c>
      <c r="G720" s="147" t="s">
        <v>233</v>
      </c>
      <c r="H720" s="145" t="s">
        <v>233</v>
      </c>
      <c r="I720" s="146">
        <v>7.7358135475963694E-2</v>
      </c>
      <c r="J720" s="147" t="s">
        <v>233</v>
      </c>
    </row>
    <row r="721" spans="1:10" ht="56" x14ac:dyDescent="0.15">
      <c r="A721" s="469" t="s">
        <v>325</v>
      </c>
      <c r="B721" s="121">
        <v>0.308</v>
      </c>
      <c r="C721" s="122">
        <v>0.28199999999999997</v>
      </c>
      <c r="D721" s="123">
        <v>-2.6000000000000023E-2</v>
      </c>
      <c r="E721" s="121">
        <v>0.254</v>
      </c>
      <c r="F721" s="122">
        <v>0.21199999999999999</v>
      </c>
      <c r="G721" s="123">
        <v>-4.200000000000001E-2</v>
      </c>
      <c r="H721" s="121">
        <v>0.19700000000000001</v>
      </c>
      <c r="I721" s="122">
        <v>0.17599999999999999</v>
      </c>
      <c r="J721" s="123">
        <v>-2.1000000000000019E-2</v>
      </c>
    </row>
    <row r="722" spans="1:10" ht="14" x14ac:dyDescent="0.15">
      <c r="A722" s="345" t="s">
        <v>693</v>
      </c>
      <c r="B722" s="121">
        <v>0.28199999999999997</v>
      </c>
      <c r="C722" s="122">
        <v>0.28199999999999997</v>
      </c>
      <c r="D722" s="123">
        <v>0</v>
      </c>
      <c r="E722" s="121">
        <v>0.23699999999999999</v>
      </c>
      <c r="F722" s="122">
        <v>0.254</v>
      </c>
      <c r="G722" s="123">
        <v>1.7000000000000015E-2</v>
      </c>
      <c r="H722" s="121">
        <v>0.315</v>
      </c>
      <c r="I722" s="122">
        <v>0.29399999999999998</v>
      </c>
      <c r="J722" s="123">
        <v>-2.1000000000000019E-2</v>
      </c>
    </row>
    <row r="723" spans="1:10" ht="14" x14ac:dyDescent="0.15">
      <c r="A723" s="345" t="s">
        <v>694</v>
      </c>
      <c r="B723" s="121">
        <v>0.23100000000000001</v>
      </c>
      <c r="C723" s="122">
        <v>0.25600000000000001</v>
      </c>
      <c r="D723" s="123">
        <v>2.4999999999999994E-2</v>
      </c>
      <c r="E723" s="121">
        <v>0.33900000000000002</v>
      </c>
      <c r="F723" s="122">
        <v>0.40699999999999997</v>
      </c>
      <c r="G723" s="123">
        <v>6.7999999999999949E-2</v>
      </c>
      <c r="H723" s="121">
        <v>0.34899999999999998</v>
      </c>
      <c r="I723" s="122">
        <v>0.40500000000000003</v>
      </c>
      <c r="J723" s="123">
        <v>5.600000000000005E-2</v>
      </c>
    </row>
    <row r="724" spans="1:10" ht="14" x14ac:dyDescent="0.15">
      <c r="A724" s="345" t="s">
        <v>695</v>
      </c>
      <c r="B724" s="121">
        <v>0.17899999999999999</v>
      </c>
      <c r="C724" s="122">
        <v>0.17899999999999999</v>
      </c>
      <c r="D724" s="123">
        <v>0</v>
      </c>
      <c r="E724" s="121">
        <v>0.16900000000000001</v>
      </c>
      <c r="F724" s="122">
        <v>0.127</v>
      </c>
      <c r="G724" s="123">
        <v>-4.200000000000001E-2</v>
      </c>
      <c r="H724" s="121">
        <v>0.13800000000000001</v>
      </c>
      <c r="I724" s="122">
        <v>0.125</v>
      </c>
      <c r="J724" s="123">
        <v>-1.3000000000000012E-2</v>
      </c>
    </row>
    <row r="725" spans="1:10" ht="14" x14ac:dyDescent="0.15">
      <c r="A725" s="475" t="s">
        <v>244</v>
      </c>
      <c r="B725" s="136">
        <v>39</v>
      </c>
      <c r="C725" s="137">
        <v>39</v>
      </c>
      <c r="D725" s="138" t="s">
        <v>233</v>
      </c>
      <c r="E725" s="136">
        <v>118</v>
      </c>
      <c r="F725" s="137">
        <v>118</v>
      </c>
      <c r="G725" s="138" t="s">
        <v>233</v>
      </c>
      <c r="H725" s="136">
        <v>289</v>
      </c>
      <c r="I725" s="137">
        <v>289</v>
      </c>
      <c r="J725" s="138" t="s">
        <v>233</v>
      </c>
    </row>
    <row r="726" spans="1:10" ht="14" x14ac:dyDescent="0.15">
      <c r="A726" s="345" t="s">
        <v>182</v>
      </c>
      <c r="B726" s="139">
        <v>2.72</v>
      </c>
      <c r="C726" s="140">
        <v>2.67</v>
      </c>
      <c r="D726" s="141">
        <v>-5.0000000000000266E-2</v>
      </c>
      <c r="E726" s="139">
        <v>2.58</v>
      </c>
      <c r="F726" s="140">
        <v>2.5499999999999998</v>
      </c>
      <c r="G726" s="141">
        <v>-3.0000000000000249E-2</v>
      </c>
      <c r="H726" s="139">
        <v>2.57</v>
      </c>
      <c r="I726" s="140">
        <v>2.52</v>
      </c>
      <c r="J726" s="141">
        <v>-4.9999999999999822E-2</v>
      </c>
    </row>
    <row r="727" spans="1:10" ht="14" x14ac:dyDescent="0.15">
      <c r="A727" s="345" t="s">
        <v>165</v>
      </c>
      <c r="B727" s="139">
        <v>1.1000000000000001</v>
      </c>
      <c r="C727" s="140">
        <v>1.08</v>
      </c>
      <c r="D727" s="142" t="s">
        <v>233</v>
      </c>
      <c r="E727" s="139">
        <v>1.05</v>
      </c>
      <c r="F727" s="140">
        <v>0.97</v>
      </c>
      <c r="G727" s="142" t="s">
        <v>233</v>
      </c>
      <c r="H727" s="139">
        <v>0.96</v>
      </c>
      <c r="I727" s="140">
        <v>0.92</v>
      </c>
      <c r="J727" s="142" t="s">
        <v>233</v>
      </c>
    </row>
    <row r="728" spans="1:10" ht="14" x14ac:dyDescent="0.15">
      <c r="A728" s="345" t="s">
        <v>245</v>
      </c>
      <c r="B728" s="144" t="s">
        <v>233</v>
      </c>
      <c r="C728" s="140" t="s">
        <v>124</v>
      </c>
      <c r="D728" s="142" t="s">
        <v>233</v>
      </c>
      <c r="E728" s="144" t="s">
        <v>233</v>
      </c>
      <c r="F728" s="140" t="s">
        <v>124</v>
      </c>
      <c r="G728" s="142" t="s">
        <v>233</v>
      </c>
      <c r="H728" s="144" t="s">
        <v>233</v>
      </c>
      <c r="I728" s="140" t="s">
        <v>124</v>
      </c>
      <c r="J728" s="142" t="s">
        <v>233</v>
      </c>
    </row>
    <row r="729" spans="1:10" ht="14" x14ac:dyDescent="0.15">
      <c r="A729" s="476" t="s">
        <v>164</v>
      </c>
      <c r="B729" s="145" t="s">
        <v>233</v>
      </c>
      <c r="C729" s="146">
        <v>-5.1443450228659808E-2</v>
      </c>
      <c r="D729" s="147" t="s">
        <v>233</v>
      </c>
      <c r="E729" s="145" t="s">
        <v>233</v>
      </c>
      <c r="F729" s="146">
        <v>-2.8359920080892932E-2</v>
      </c>
      <c r="G729" s="147" t="s">
        <v>233</v>
      </c>
      <c r="H729" s="145" t="s">
        <v>233</v>
      </c>
      <c r="I729" s="146">
        <v>-4.954434349545745E-2</v>
      </c>
      <c r="J729" s="147" t="s">
        <v>233</v>
      </c>
    </row>
    <row r="730" spans="1:10" ht="28" x14ac:dyDescent="0.15">
      <c r="A730" s="469" t="s">
        <v>326</v>
      </c>
      <c r="B730" s="121">
        <v>0.25600000000000001</v>
      </c>
      <c r="C730" s="122">
        <v>0.23100000000000001</v>
      </c>
      <c r="D730" s="123">
        <v>-2.4999999999999994E-2</v>
      </c>
      <c r="E730" s="121">
        <v>0.188</v>
      </c>
      <c r="F730" s="122">
        <v>0.128</v>
      </c>
      <c r="G730" s="123">
        <v>-0.06</v>
      </c>
      <c r="H730" s="121">
        <v>0.16700000000000001</v>
      </c>
      <c r="I730" s="122">
        <v>0.16400000000000001</v>
      </c>
      <c r="J730" s="123">
        <v>-3.0000000000000027E-3</v>
      </c>
    </row>
    <row r="731" spans="1:10" ht="14" x14ac:dyDescent="0.15">
      <c r="A731" s="345" t="s">
        <v>693</v>
      </c>
      <c r="B731" s="121">
        <v>0.38500000000000001</v>
      </c>
      <c r="C731" s="122">
        <v>0.41</v>
      </c>
      <c r="D731" s="123">
        <v>2.4999999999999967E-2</v>
      </c>
      <c r="E731" s="121">
        <v>0.25600000000000001</v>
      </c>
      <c r="F731" s="122">
        <v>0.27400000000000002</v>
      </c>
      <c r="G731" s="123">
        <v>1.8000000000000016E-2</v>
      </c>
      <c r="H731" s="121">
        <v>0.27500000000000002</v>
      </c>
      <c r="I731" s="122">
        <v>0.27900000000000003</v>
      </c>
      <c r="J731" s="123">
        <v>4.0000000000000036E-3</v>
      </c>
    </row>
    <row r="732" spans="1:10" ht="14" x14ac:dyDescent="0.15">
      <c r="A732" s="345" t="s">
        <v>694</v>
      </c>
      <c r="B732" s="121">
        <v>0.25600000000000001</v>
      </c>
      <c r="C732" s="122">
        <v>0.25600000000000001</v>
      </c>
      <c r="D732" s="123">
        <v>0</v>
      </c>
      <c r="E732" s="121">
        <v>0.33300000000000002</v>
      </c>
      <c r="F732" s="122">
        <v>0.34200000000000003</v>
      </c>
      <c r="G732" s="123">
        <v>9.000000000000008E-3</v>
      </c>
      <c r="H732" s="121">
        <v>0.38700000000000001</v>
      </c>
      <c r="I732" s="122">
        <v>0.39</v>
      </c>
      <c r="J732" s="123">
        <v>3.0000000000000027E-3</v>
      </c>
    </row>
    <row r="733" spans="1:10" ht="14" x14ac:dyDescent="0.15">
      <c r="A733" s="345" t="s">
        <v>695</v>
      </c>
      <c r="B733" s="121">
        <v>0.10299999999999999</v>
      </c>
      <c r="C733" s="122">
        <v>0.10299999999999999</v>
      </c>
      <c r="D733" s="123">
        <v>0</v>
      </c>
      <c r="E733" s="121">
        <v>0.222</v>
      </c>
      <c r="F733" s="122">
        <v>0.25600000000000001</v>
      </c>
      <c r="G733" s="123">
        <v>3.4000000000000002E-2</v>
      </c>
      <c r="H733" s="121">
        <v>0.17100000000000001</v>
      </c>
      <c r="I733" s="122">
        <v>0.16700000000000001</v>
      </c>
      <c r="J733" s="123">
        <v>-4.0000000000000036E-3</v>
      </c>
    </row>
    <row r="734" spans="1:10" ht="14" x14ac:dyDescent="0.15">
      <c r="A734" s="475" t="s">
        <v>244</v>
      </c>
      <c r="B734" s="136">
        <v>39</v>
      </c>
      <c r="C734" s="137">
        <v>39</v>
      </c>
      <c r="D734" s="138" t="s">
        <v>233</v>
      </c>
      <c r="E734" s="136">
        <v>117</v>
      </c>
      <c r="F734" s="137">
        <v>117</v>
      </c>
      <c r="G734" s="138" t="s">
        <v>233</v>
      </c>
      <c r="H734" s="136">
        <v>287</v>
      </c>
      <c r="I734" s="137">
        <v>287</v>
      </c>
      <c r="J734" s="138" t="s">
        <v>233</v>
      </c>
    </row>
    <row r="735" spans="1:10" ht="14" x14ac:dyDescent="0.15">
      <c r="A735" s="345" t="s">
        <v>182</v>
      </c>
      <c r="B735" s="139">
        <v>2.79</v>
      </c>
      <c r="C735" s="140">
        <v>2.77</v>
      </c>
      <c r="D735" s="141">
        <v>-2.0000000000000018E-2</v>
      </c>
      <c r="E735" s="139">
        <v>2.41</v>
      </c>
      <c r="F735" s="140">
        <v>2.27</v>
      </c>
      <c r="G735" s="141">
        <v>-0.14000000000000012</v>
      </c>
      <c r="H735" s="139">
        <v>2.44</v>
      </c>
      <c r="I735" s="140">
        <v>2.44</v>
      </c>
      <c r="J735" s="141">
        <v>0</v>
      </c>
    </row>
    <row r="736" spans="1:10" ht="14" x14ac:dyDescent="0.15">
      <c r="A736" s="345" t="s">
        <v>165</v>
      </c>
      <c r="B736" s="139">
        <v>0.95</v>
      </c>
      <c r="C736" s="140">
        <v>0.93</v>
      </c>
      <c r="D736" s="142" t="s">
        <v>233</v>
      </c>
      <c r="E736" s="139">
        <v>1.04</v>
      </c>
      <c r="F736" s="140">
        <v>0.99</v>
      </c>
      <c r="G736" s="142" t="s">
        <v>233</v>
      </c>
      <c r="H736" s="139">
        <v>0.96</v>
      </c>
      <c r="I736" s="140">
        <v>0.95</v>
      </c>
      <c r="J736" s="142" t="s">
        <v>233</v>
      </c>
    </row>
    <row r="737" spans="1:10" ht="14" x14ac:dyDescent="0.15">
      <c r="A737" s="345" t="s">
        <v>245</v>
      </c>
      <c r="B737" s="144" t="s">
        <v>233</v>
      </c>
      <c r="C737" s="140" t="s">
        <v>124</v>
      </c>
      <c r="D737" s="142" t="s">
        <v>233</v>
      </c>
      <c r="E737" s="144" t="s">
        <v>233</v>
      </c>
      <c r="F737" s="140" t="s">
        <v>124</v>
      </c>
      <c r="G737" s="142" t="s">
        <v>233</v>
      </c>
      <c r="H737" s="144" t="s">
        <v>233</v>
      </c>
      <c r="I737" s="140" t="s">
        <v>124</v>
      </c>
      <c r="J737" s="142" t="s">
        <v>233</v>
      </c>
    </row>
    <row r="738" spans="1:10" ht="14" x14ac:dyDescent="0.15">
      <c r="A738" s="476" t="s">
        <v>164</v>
      </c>
      <c r="B738" s="145" t="s">
        <v>233</v>
      </c>
      <c r="C738" s="146">
        <v>-1.8806894587080292E-2</v>
      </c>
      <c r="D738" s="147" t="s">
        <v>233</v>
      </c>
      <c r="E738" s="145" t="s">
        <v>233</v>
      </c>
      <c r="F738" s="146">
        <v>-0.14521903545159548</v>
      </c>
      <c r="G738" s="147" t="s">
        <v>233</v>
      </c>
      <c r="H738" s="145" t="s">
        <v>233</v>
      </c>
      <c r="I738" s="146">
        <v>0</v>
      </c>
      <c r="J738" s="147" t="s">
        <v>233</v>
      </c>
    </row>
    <row r="739" spans="1:10" ht="28" x14ac:dyDescent="0.15">
      <c r="A739" s="469" t="s">
        <v>68</v>
      </c>
      <c r="B739" s="121">
        <v>0.26300000000000001</v>
      </c>
      <c r="C739" s="122">
        <v>0.28899999999999998</v>
      </c>
      <c r="D739" s="123">
        <v>2.5999999999999968E-2</v>
      </c>
      <c r="E739" s="121">
        <v>0.222</v>
      </c>
      <c r="F739" s="122">
        <v>0.26500000000000001</v>
      </c>
      <c r="G739" s="123">
        <v>4.300000000000001E-2</v>
      </c>
      <c r="H739" s="121">
        <v>0.21299999999999999</v>
      </c>
      <c r="I739" s="122">
        <v>0.23</v>
      </c>
      <c r="J739" s="123">
        <v>1.7000000000000015E-2</v>
      </c>
    </row>
    <row r="740" spans="1:10" ht="14" x14ac:dyDescent="0.15">
      <c r="A740" s="345" t="s">
        <v>693</v>
      </c>
      <c r="B740" s="121">
        <v>0.36799999999999999</v>
      </c>
      <c r="C740" s="122">
        <v>0.5</v>
      </c>
      <c r="D740" s="123">
        <v>0.13200000000000001</v>
      </c>
      <c r="E740" s="121">
        <v>0.308</v>
      </c>
      <c r="F740" s="122">
        <v>0.376</v>
      </c>
      <c r="G740" s="123">
        <v>6.8000000000000005E-2</v>
      </c>
      <c r="H740" s="121">
        <v>0.30299999999999999</v>
      </c>
      <c r="I740" s="122">
        <v>0.38</v>
      </c>
      <c r="J740" s="123">
        <v>7.7000000000000013E-2</v>
      </c>
    </row>
    <row r="741" spans="1:10" ht="14" x14ac:dyDescent="0.15">
      <c r="A741" s="345" t="s">
        <v>694</v>
      </c>
      <c r="B741" s="121">
        <v>0.23699999999999999</v>
      </c>
      <c r="C741" s="122">
        <v>0.184</v>
      </c>
      <c r="D741" s="123">
        <v>-5.2999999999999992E-2</v>
      </c>
      <c r="E741" s="121">
        <v>0.35</v>
      </c>
      <c r="F741" s="122">
        <v>0.29899999999999999</v>
      </c>
      <c r="G741" s="123">
        <v>-5.099999999999999E-2</v>
      </c>
      <c r="H741" s="121">
        <v>0.39</v>
      </c>
      <c r="I741" s="122">
        <v>0.34100000000000003</v>
      </c>
      <c r="J741" s="123">
        <v>-4.8999999999999988E-2</v>
      </c>
    </row>
    <row r="742" spans="1:10" ht="14" x14ac:dyDescent="0.15">
      <c r="A742" s="345" t="s">
        <v>695</v>
      </c>
      <c r="B742" s="121">
        <v>0.13200000000000001</v>
      </c>
      <c r="C742" s="122">
        <v>2.5999999999999999E-2</v>
      </c>
      <c r="D742" s="123">
        <v>-0.10600000000000001</v>
      </c>
      <c r="E742" s="121">
        <v>0.12</v>
      </c>
      <c r="F742" s="122">
        <v>0.06</v>
      </c>
      <c r="G742" s="123">
        <v>-0.06</v>
      </c>
      <c r="H742" s="121">
        <v>9.4E-2</v>
      </c>
      <c r="I742" s="122">
        <v>4.9000000000000002E-2</v>
      </c>
      <c r="J742" s="123">
        <v>-4.4999999999999998E-2</v>
      </c>
    </row>
    <row r="743" spans="1:10" ht="14" x14ac:dyDescent="0.15">
      <c r="A743" s="475" t="s">
        <v>244</v>
      </c>
      <c r="B743" s="136">
        <v>38</v>
      </c>
      <c r="C743" s="137">
        <v>38</v>
      </c>
      <c r="D743" s="138" t="s">
        <v>233</v>
      </c>
      <c r="E743" s="136">
        <v>117</v>
      </c>
      <c r="F743" s="137">
        <v>117</v>
      </c>
      <c r="G743" s="138" t="s">
        <v>233</v>
      </c>
      <c r="H743" s="136">
        <v>287</v>
      </c>
      <c r="I743" s="137">
        <v>287</v>
      </c>
      <c r="J743" s="138" t="s">
        <v>233</v>
      </c>
    </row>
    <row r="744" spans="1:10" ht="14" x14ac:dyDescent="0.15">
      <c r="A744" s="345" t="s">
        <v>182</v>
      </c>
      <c r="B744" s="139">
        <v>2.76</v>
      </c>
      <c r="C744" s="140">
        <v>3.05</v>
      </c>
      <c r="D744" s="141">
        <v>0.29000000000000004</v>
      </c>
      <c r="E744" s="139">
        <v>2.63</v>
      </c>
      <c r="F744" s="140">
        <v>2.85</v>
      </c>
      <c r="G744" s="141">
        <v>0.2200000000000002</v>
      </c>
      <c r="H744" s="139">
        <v>2.63</v>
      </c>
      <c r="I744" s="140">
        <v>2.79</v>
      </c>
      <c r="J744" s="141">
        <v>0.16000000000000014</v>
      </c>
    </row>
    <row r="745" spans="1:10" ht="14" x14ac:dyDescent="0.15">
      <c r="A745" s="345" t="s">
        <v>165</v>
      </c>
      <c r="B745" s="139">
        <v>1</v>
      </c>
      <c r="C745" s="140">
        <v>0.77</v>
      </c>
      <c r="D745" s="142" t="s">
        <v>233</v>
      </c>
      <c r="E745" s="139">
        <v>0.96</v>
      </c>
      <c r="F745" s="140">
        <v>0.89</v>
      </c>
      <c r="G745" s="142" t="s">
        <v>233</v>
      </c>
      <c r="H745" s="139">
        <v>0.92</v>
      </c>
      <c r="I745" s="140">
        <v>0.85</v>
      </c>
      <c r="J745" s="142" t="s">
        <v>233</v>
      </c>
    </row>
    <row r="746" spans="1:10" ht="14" x14ac:dyDescent="0.15">
      <c r="A746" s="345" t="s">
        <v>245</v>
      </c>
      <c r="B746" s="144" t="s">
        <v>233</v>
      </c>
      <c r="C746" s="140" t="s">
        <v>124</v>
      </c>
      <c r="D746" s="142" t="s">
        <v>233</v>
      </c>
      <c r="E746" s="144" t="s">
        <v>233</v>
      </c>
      <c r="F746" s="140" t="s">
        <v>251</v>
      </c>
      <c r="G746" s="142" t="s">
        <v>233</v>
      </c>
      <c r="H746" s="144" t="s">
        <v>233</v>
      </c>
      <c r="I746" s="140" t="s">
        <v>251</v>
      </c>
      <c r="J746" s="142" t="s">
        <v>233</v>
      </c>
    </row>
    <row r="747" spans="1:10" ht="14" x14ac:dyDescent="0.15">
      <c r="A747" s="476" t="s">
        <v>164</v>
      </c>
      <c r="B747" s="145" t="s">
        <v>233</v>
      </c>
      <c r="C747" s="146">
        <v>0.32305443183952171</v>
      </c>
      <c r="D747" s="147" t="s">
        <v>233</v>
      </c>
      <c r="E747" s="145" t="s">
        <v>233</v>
      </c>
      <c r="F747" s="146">
        <v>0.21482317231438156</v>
      </c>
      <c r="G747" s="147" t="s">
        <v>233</v>
      </c>
      <c r="H747" s="145" t="s">
        <v>233</v>
      </c>
      <c r="I747" s="146">
        <v>0.15033768583525517</v>
      </c>
      <c r="J747" s="147" t="s">
        <v>233</v>
      </c>
    </row>
    <row r="748" spans="1:10" ht="28" x14ac:dyDescent="0.15">
      <c r="A748" s="469" t="s">
        <v>142</v>
      </c>
      <c r="B748" s="121">
        <v>0.28199999999999997</v>
      </c>
      <c r="C748" s="122">
        <v>0.308</v>
      </c>
      <c r="D748" s="123">
        <v>2.6000000000000023E-2</v>
      </c>
      <c r="E748" s="121">
        <v>0.20300000000000001</v>
      </c>
      <c r="F748" s="122">
        <v>0.16900000000000001</v>
      </c>
      <c r="G748" s="123">
        <v>-3.4000000000000002E-2</v>
      </c>
      <c r="H748" s="121">
        <v>0.20100000000000001</v>
      </c>
      <c r="I748" s="122">
        <v>0.187</v>
      </c>
      <c r="J748" s="123">
        <v>-1.4000000000000012E-2</v>
      </c>
    </row>
    <row r="749" spans="1:10" ht="14" x14ac:dyDescent="0.15">
      <c r="A749" s="345" t="s">
        <v>693</v>
      </c>
      <c r="B749" s="121">
        <v>0.23100000000000001</v>
      </c>
      <c r="C749" s="122">
        <v>0.33300000000000002</v>
      </c>
      <c r="D749" s="123">
        <v>0.10200000000000001</v>
      </c>
      <c r="E749" s="121">
        <v>0.161</v>
      </c>
      <c r="F749" s="122">
        <v>0.246</v>
      </c>
      <c r="G749" s="123">
        <v>8.4999999999999992E-2</v>
      </c>
      <c r="H749" s="121">
        <v>0.19</v>
      </c>
      <c r="I749" s="122">
        <v>0.25600000000000001</v>
      </c>
      <c r="J749" s="123">
        <v>6.6000000000000003E-2</v>
      </c>
    </row>
    <row r="750" spans="1:10" ht="14" x14ac:dyDescent="0.15">
      <c r="A750" s="345" t="s">
        <v>694</v>
      </c>
      <c r="B750" s="121">
        <v>0.28199999999999997</v>
      </c>
      <c r="C750" s="122">
        <v>0.23100000000000001</v>
      </c>
      <c r="D750" s="123">
        <v>-5.0999999999999962E-2</v>
      </c>
      <c r="E750" s="121">
        <v>0.23699999999999999</v>
      </c>
      <c r="F750" s="122">
        <v>0.27100000000000002</v>
      </c>
      <c r="G750" s="123">
        <v>3.400000000000003E-2</v>
      </c>
      <c r="H750" s="121">
        <v>0.34300000000000003</v>
      </c>
      <c r="I750" s="122">
        <v>0.33200000000000002</v>
      </c>
      <c r="J750" s="123">
        <v>-1.100000000000001E-2</v>
      </c>
    </row>
    <row r="751" spans="1:10" ht="14" x14ac:dyDescent="0.15">
      <c r="A751" s="345" t="s">
        <v>695</v>
      </c>
      <c r="B751" s="121">
        <v>0.20499999999999999</v>
      </c>
      <c r="C751" s="122">
        <v>0.128</v>
      </c>
      <c r="D751" s="123">
        <v>-7.6999999999999985E-2</v>
      </c>
      <c r="E751" s="121">
        <v>0.39800000000000002</v>
      </c>
      <c r="F751" s="122">
        <v>0.314</v>
      </c>
      <c r="G751" s="123">
        <v>-8.4000000000000019E-2</v>
      </c>
      <c r="H751" s="121">
        <v>0.26600000000000001</v>
      </c>
      <c r="I751" s="122">
        <v>0.22500000000000001</v>
      </c>
      <c r="J751" s="123">
        <v>-4.1000000000000009E-2</v>
      </c>
    </row>
    <row r="752" spans="1:10" s="158" customFormat="1" ht="14" x14ac:dyDescent="0.15">
      <c r="A752" s="475" t="s">
        <v>244</v>
      </c>
      <c r="B752" s="136">
        <v>39</v>
      </c>
      <c r="C752" s="137">
        <v>39</v>
      </c>
      <c r="D752" s="138" t="s">
        <v>233</v>
      </c>
      <c r="E752" s="136">
        <v>118</v>
      </c>
      <c r="F752" s="137">
        <v>118</v>
      </c>
      <c r="G752" s="138" t="s">
        <v>233</v>
      </c>
      <c r="H752" s="136">
        <v>289</v>
      </c>
      <c r="I752" s="137">
        <v>289</v>
      </c>
      <c r="J752" s="138" t="s">
        <v>233</v>
      </c>
    </row>
    <row r="753" spans="1:10" s="158" customFormat="1" ht="14" x14ac:dyDescent="0.15">
      <c r="A753" s="345" t="s">
        <v>182</v>
      </c>
      <c r="B753" s="139">
        <v>2.59</v>
      </c>
      <c r="C753" s="140">
        <v>2.82</v>
      </c>
      <c r="D753" s="141">
        <v>0.22999999999999998</v>
      </c>
      <c r="E753" s="139">
        <v>2.17</v>
      </c>
      <c r="F753" s="140">
        <v>2.27</v>
      </c>
      <c r="G753" s="141">
        <v>0.10000000000000009</v>
      </c>
      <c r="H753" s="139">
        <v>2.33</v>
      </c>
      <c r="I753" s="140">
        <v>2.4</v>
      </c>
      <c r="J753" s="141">
        <v>6.999999999999984E-2</v>
      </c>
    </row>
    <row r="754" spans="1:10" s="158" customFormat="1" ht="14" x14ac:dyDescent="0.15">
      <c r="A754" s="345" t="s">
        <v>165</v>
      </c>
      <c r="B754" s="139">
        <v>1.1200000000000001</v>
      </c>
      <c r="C754" s="140">
        <v>1.02</v>
      </c>
      <c r="D754" s="142" t="s">
        <v>233</v>
      </c>
      <c r="E754" s="139">
        <v>1.1599999999999999</v>
      </c>
      <c r="F754" s="140">
        <v>1.08</v>
      </c>
      <c r="G754" s="142" t="s">
        <v>233</v>
      </c>
      <c r="H754" s="139">
        <v>1.08</v>
      </c>
      <c r="I754" s="140">
        <v>1.03</v>
      </c>
      <c r="J754" s="142" t="s">
        <v>233</v>
      </c>
    </row>
    <row r="755" spans="1:10" s="158" customFormat="1" ht="14" x14ac:dyDescent="0.15">
      <c r="A755" s="345" t="s">
        <v>245</v>
      </c>
      <c r="B755" s="144" t="s">
        <v>233</v>
      </c>
      <c r="C755" s="140" t="s">
        <v>124</v>
      </c>
      <c r="D755" s="142" t="s">
        <v>233</v>
      </c>
      <c r="E755" s="144" t="s">
        <v>233</v>
      </c>
      <c r="F755" s="140" t="s">
        <v>124</v>
      </c>
      <c r="G755" s="142" t="s">
        <v>233</v>
      </c>
      <c r="H755" s="144" t="s">
        <v>233</v>
      </c>
      <c r="I755" s="140" t="s">
        <v>124</v>
      </c>
      <c r="J755" s="142" t="s">
        <v>233</v>
      </c>
    </row>
    <row r="756" spans="1:10" s="158" customFormat="1" ht="14" x14ac:dyDescent="0.15">
      <c r="A756" s="476" t="s">
        <v>164</v>
      </c>
      <c r="B756" s="145" t="s">
        <v>233</v>
      </c>
      <c r="C756" s="146">
        <v>0.22163354568166957</v>
      </c>
      <c r="D756" s="147" t="s">
        <v>233</v>
      </c>
      <c r="E756" s="145" t="s">
        <v>233</v>
      </c>
      <c r="F756" s="146">
        <v>8.928119421089091E-2</v>
      </c>
      <c r="G756" s="147" t="s">
        <v>233</v>
      </c>
      <c r="H756" s="145" t="s">
        <v>233</v>
      </c>
      <c r="I756" s="146">
        <v>6.2336091715377524E-2</v>
      </c>
      <c r="J756" s="147" t="s">
        <v>233</v>
      </c>
    </row>
    <row r="757" spans="1:10" s="158" customFormat="1" ht="56" x14ac:dyDescent="0.15">
      <c r="A757" s="469" t="s">
        <v>952</v>
      </c>
      <c r="B757" s="121">
        <v>0.1</v>
      </c>
      <c r="C757" s="122">
        <v>0.05</v>
      </c>
      <c r="D757" s="123">
        <v>-0.05</v>
      </c>
      <c r="E757" s="121">
        <v>3.4000000000000002E-2</v>
      </c>
      <c r="F757" s="122">
        <v>0.05</v>
      </c>
      <c r="G757" s="123">
        <v>1.6E-2</v>
      </c>
      <c r="H757" s="121">
        <v>4.2000000000000003E-2</v>
      </c>
      <c r="I757" s="122">
        <v>4.4999999999999998E-2</v>
      </c>
      <c r="J757" s="123">
        <v>2.9999999999999957E-3</v>
      </c>
    </row>
    <row r="758" spans="1:10" s="158" customFormat="1" ht="14" x14ac:dyDescent="0.15">
      <c r="A758" s="345" t="s">
        <v>396</v>
      </c>
      <c r="B758" s="121">
        <v>0.2</v>
      </c>
      <c r="C758" s="122">
        <v>0.17499999999999999</v>
      </c>
      <c r="D758" s="123">
        <v>-2.5000000000000022E-2</v>
      </c>
      <c r="E758" s="121">
        <v>0.185</v>
      </c>
      <c r="F758" s="122">
        <v>0.14299999999999999</v>
      </c>
      <c r="G758" s="123">
        <v>-4.200000000000001E-2</v>
      </c>
      <c r="H758" s="121">
        <v>0.27600000000000002</v>
      </c>
      <c r="I758" s="122">
        <v>0.22</v>
      </c>
      <c r="J758" s="123">
        <v>-5.6000000000000022E-2</v>
      </c>
    </row>
    <row r="759" spans="1:10" s="158" customFormat="1" ht="14" x14ac:dyDescent="0.15">
      <c r="A759" s="345" t="s">
        <v>397</v>
      </c>
      <c r="B759" s="121">
        <v>0.32500000000000001</v>
      </c>
      <c r="C759" s="122">
        <v>0.375</v>
      </c>
      <c r="D759" s="123">
        <v>4.9999999999999989E-2</v>
      </c>
      <c r="E759" s="121">
        <v>0.26100000000000001</v>
      </c>
      <c r="F759" s="122">
        <v>0.24399999999999999</v>
      </c>
      <c r="G759" s="123">
        <v>-1.7000000000000015E-2</v>
      </c>
      <c r="H759" s="121">
        <v>0.33200000000000002</v>
      </c>
      <c r="I759" s="122">
        <v>0.318</v>
      </c>
      <c r="J759" s="123">
        <v>-1.4000000000000012E-2</v>
      </c>
    </row>
    <row r="760" spans="1:10" s="158" customFormat="1" ht="14" x14ac:dyDescent="0.15">
      <c r="A760" s="345" t="s">
        <v>381</v>
      </c>
      <c r="B760" s="121">
        <v>0.375</v>
      </c>
      <c r="C760" s="122">
        <v>0.4</v>
      </c>
      <c r="D760" s="123">
        <v>2.5000000000000022E-2</v>
      </c>
      <c r="E760" s="121">
        <v>0.52100000000000002</v>
      </c>
      <c r="F760" s="122">
        <v>0.56299999999999994</v>
      </c>
      <c r="G760" s="123">
        <v>4.1999999999999926E-2</v>
      </c>
      <c r="H760" s="121">
        <v>0.35</v>
      </c>
      <c r="I760" s="122">
        <v>0.41599999999999998</v>
      </c>
      <c r="J760" s="123">
        <v>6.6000000000000003E-2</v>
      </c>
    </row>
    <row r="761" spans="1:10" s="158" customFormat="1" ht="14" x14ac:dyDescent="0.15">
      <c r="A761" s="475" t="s">
        <v>244</v>
      </c>
      <c r="B761" s="136">
        <v>40</v>
      </c>
      <c r="C761" s="137">
        <v>40</v>
      </c>
      <c r="D761" s="138" t="s">
        <v>233</v>
      </c>
      <c r="E761" s="136">
        <v>119</v>
      </c>
      <c r="F761" s="137">
        <v>119</v>
      </c>
      <c r="G761" s="138" t="s">
        <v>233</v>
      </c>
      <c r="H761" s="136">
        <v>286</v>
      </c>
      <c r="I761" s="137">
        <v>286</v>
      </c>
      <c r="J761" s="138" t="s">
        <v>233</v>
      </c>
    </row>
    <row r="762" spans="1:10" s="158" customFormat="1" ht="14" x14ac:dyDescent="0.15">
      <c r="A762" s="345" t="s">
        <v>182</v>
      </c>
      <c r="B762" s="139">
        <v>2.0299999999999998</v>
      </c>
      <c r="C762" s="140">
        <v>1.88</v>
      </c>
      <c r="D762" s="141">
        <v>-0.14999999999999991</v>
      </c>
      <c r="E762" s="139">
        <v>1.73</v>
      </c>
      <c r="F762" s="140">
        <v>1.68</v>
      </c>
      <c r="G762" s="141">
        <v>-5.0000000000000044E-2</v>
      </c>
      <c r="H762" s="139">
        <v>2.0099999999999998</v>
      </c>
      <c r="I762" s="140">
        <v>1.9</v>
      </c>
      <c r="J762" s="141">
        <v>-0.10999999999999988</v>
      </c>
    </row>
    <row r="763" spans="1:10" s="158" customFormat="1" ht="14" x14ac:dyDescent="0.15">
      <c r="A763" s="345" t="s">
        <v>165</v>
      </c>
      <c r="B763" s="139">
        <v>1</v>
      </c>
      <c r="C763" s="140">
        <v>0.88</v>
      </c>
      <c r="D763" s="142" t="s">
        <v>233</v>
      </c>
      <c r="E763" s="139">
        <v>0.88</v>
      </c>
      <c r="F763" s="140">
        <v>0.9</v>
      </c>
      <c r="G763" s="142" t="s">
        <v>233</v>
      </c>
      <c r="H763" s="139">
        <v>0.89</v>
      </c>
      <c r="I763" s="140">
        <v>0.9</v>
      </c>
      <c r="J763" s="142" t="s">
        <v>233</v>
      </c>
    </row>
    <row r="764" spans="1:10" s="158" customFormat="1" ht="14" x14ac:dyDescent="0.15">
      <c r="A764" s="345" t="s">
        <v>245</v>
      </c>
      <c r="B764" s="144" t="s">
        <v>233</v>
      </c>
      <c r="C764" s="140" t="s">
        <v>124</v>
      </c>
      <c r="D764" s="142" t="s">
        <v>233</v>
      </c>
      <c r="E764" s="144" t="s">
        <v>233</v>
      </c>
      <c r="F764" s="140" t="s">
        <v>124</v>
      </c>
      <c r="G764" s="142" t="s">
        <v>233</v>
      </c>
      <c r="H764" s="144" t="s">
        <v>233</v>
      </c>
      <c r="I764" s="140" t="s">
        <v>251</v>
      </c>
      <c r="J764" s="142" t="s">
        <v>233</v>
      </c>
    </row>
    <row r="765" spans="1:10" s="158" customFormat="1" ht="14" x14ac:dyDescent="0.15">
      <c r="A765" s="476" t="s">
        <v>164</v>
      </c>
      <c r="B765" s="145" t="s">
        <v>233</v>
      </c>
      <c r="C765" s="146">
        <v>-0.17365091181810052</v>
      </c>
      <c r="D765" s="147" t="s">
        <v>233</v>
      </c>
      <c r="E765" s="145" t="s">
        <v>233</v>
      </c>
      <c r="F765" s="146">
        <v>-6.0090619354920459E-2</v>
      </c>
      <c r="G765" s="147" t="s">
        <v>233</v>
      </c>
      <c r="H765" s="145" t="s">
        <v>233</v>
      </c>
      <c r="I765" s="146">
        <v>-0.12108868377224251</v>
      </c>
      <c r="J765" s="147" t="s">
        <v>233</v>
      </c>
    </row>
    <row r="766" spans="1:10" s="158" customFormat="1" ht="28" x14ac:dyDescent="0.15">
      <c r="A766" s="469" t="s">
        <v>953</v>
      </c>
      <c r="B766" s="121">
        <v>0.3</v>
      </c>
      <c r="C766" s="122">
        <v>0.27500000000000002</v>
      </c>
      <c r="D766" s="123">
        <v>-2.4999999999999967E-2</v>
      </c>
      <c r="E766" s="121">
        <v>0.44900000000000001</v>
      </c>
      <c r="F766" s="122">
        <v>0.61899999999999999</v>
      </c>
      <c r="G766" s="123">
        <v>0.16999999999999998</v>
      </c>
      <c r="H766" s="121">
        <v>0.309</v>
      </c>
      <c r="I766" s="122">
        <v>0.42099999999999999</v>
      </c>
      <c r="J766" s="123">
        <v>0.11199999999999999</v>
      </c>
    </row>
    <row r="767" spans="1:10" s="158" customFormat="1" ht="14" x14ac:dyDescent="0.15">
      <c r="A767" s="345" t="s">
        <v>396</v>
      </c>
      <c r="B767" s="121">
        <v>0.3</v>
      </c>
      <c r="C767" s="122">
        <v>0.375</v>
      </c>
      <c r="D767" s="123">
        <v>7.5000000000000011E-2</v>
      </c>
      <c r="E767" s="121">
        <v>0.29699999999999999</v>
      </c>
      <c r="F767" s="122">
        <v>0.23699999999999999</v>
      </c>
      <c r="G767" s="123">
        <v>-0.06</v>
      </c>
      <c r="H767" s="121">
        <v>0.33100000000000002</v>
      </c>
      <c r="I767" s="122">
        <v>0.36299999999999999</v>
      </c>
      <c r="J767" s="123">
        <v>3.1999999999999973E-2</v>
      </c>
    </row>
    <row r="768" spans="1:10" s="158" customFormat="1" ht="14" x14ac:dyDescent="0.15">
      <c r="A768" s="345" t="s">
        <v>397</v>
      </c>
      <c r="B768" s="121">
        <v>0.2</v>
      </c>
      <c r="C768" s="122">
        <v>0.25</v>
      </c>
      <c r="D768" s="123">
        <v>4.9999999999999989E-2</v>
      </c>
      <c r="E768" s="121">
        <v>0.14399999999999999</v>
      </c>
      <c r="F768" s="122">
        <v>0.10199999999999999</v>
      </c>
      <c r="G768" s="123">
        <v>-4.1999999999999996E-2</v>
      </c>
      <c r="H768" s="121">
        <v>0.20499999999999999</v>
      </c>
      <c r="I768" s="122">
        <v>0.14000000000000001</v>
      </c>
      <c r="J768" s="123">
        <v>-6.4999999999999974E-2</v>
      </c>
    </row>
    <row r="769" spans="1:10" s="158" customFormat="1" ht="14" x14ac:dyDescent="0.15">
      <c r="A769" s="345" t="s">
        <v>381</v>
      </c>
      <c r="B769" s="121">
        <v>0.2</v>
      </c>
      <c r="C769" s="122">
        <v>0.1</v>
      </c>
      <c r="D769" s="123">
        <v>-0.1</v>
      </c>
      <c r="E769" s="121">
        <v>0.11</v>
      </c>
      <c r="F769" s="122">
        <v>4.2000000000000003E-2</v>
      </c>
      <c r="G769" s="123">
        <v>-6.8000000000000005E-2</v>
      </c>
      <c r="H769" s="121">
        <v>0.155</v>
      </c>
      <c r="I769" s="122">
        <v>7.5999999999999998E-2</v>
      </c>
      <c r="J769" s="123">
        <v>-7.9000000000000001E-2</v>
      </c>
    </row>
    <row r="770" spans="1:10" s="158" customFormat="1" ht="14" x14ac:dyDescent="0.15">
      <c r="A770" s="475" t="s">
        <v>244</v>
      </c>
      <c r="B770" s="136">
        <v>40</v>
      </c>
      <c r="C770" s="137">
        <v>40</v>
      </c>
      <c r="D770" s="138" t="s">
        <v>233</v>
      </c>
      <c r="E770" s="136">
        <v>118</v>
      </c>
      <c r="F770" s="137">
        <v>118</v>
      </c>
      <c r="G770" s="138" t="s">
        <v>233</v>
      </c>
      <c r="H770" s="136">
        <v>278</v>
      </c>
      <c r="I770" s="137">
        <v>278</v>
      </c>
      <c r="J770" s="138" t="s">
        <v>233</v>
      </c>
    </row>
    <row r="771" spans="1:10" s="158" customFormat="1" ht="14" x14ac:dyDescent="0.15">
      <c r="A771" s="345" t="s">
        <v>182</v>
      </c>
      <c r="B771" s="139">
        <v>2.7</v>
      </c>
      <c r="C771" s="140">
        <v>2.83</v>
      </c>
      <c r="D771" s="141">
        <v>0.12999999999999989</v>
      </c>
      <c r="E771" s="139">
        <v>3.08</v>
      </c>
      <c r="F771" s="140">
        <v>3.43</v>
      </c>
      <c r="G771" s="141">
        <v>0.35000000000000009</v>
      </c>
      <c r="H771" s="139">
        <v>2.79</v>
      </c>
      <c r="I771" s="140">
        <v>3.13</v>
      </c>
      <c r="J771" s="141">
        <v>0.33999999999999986</v>
      </c>
    </row>
    <row r="772" spans="1:10" s="158" customFormat="1" ht="14" x14ac:dyDescent="0.15">
      <c r="A772" s="345" t="s">
        <v>165</v>
      </c>
      <c r="B772" s="139">
        <v>1.1100000000000001</v>
      </c>
      <c r="C772" s="140">
        <v>0.96</v>
      </c>
      <c r="D772" s="142" t="s">
        <v>233</v>
      </c>
      <c r="E772" s="139">
        <v>1.02</v>
      </c>
      <c r="F772" s="140">
        <v>0.84</v>
      </c>
      <c r="G772" s="142" t="s">
        <v>233</v>
      </c>
      <c r="H772" s="139">
        <v>1.05</v>
      </c>
      <c r="I772" s="140">
        <v>0.92</v>
      </c>
      <c r="J772" s="142" t="s">
        <v>233</v>
      </c>
    </row>
    <row r="773" spans="1:10" s="158" customFormat="1" ht="14" x14ac:dyDescent="0.15">
      <c r="A773" s="345" t="s">
        <v>245</v>
      </c>
      <c r="B773" s="144" t="s">
        <v>233</v>
      </c>
      <c r="C773" s="140" t="s">
        <v>124</v>
      </c>
      <c r="D773" s="142" t="s">
        <v>233</v>
      </c>
      <c r="E773" s="144" t="s">
        <v>233</v>
      </c>
      <c r="F773" s="140" t="s">
        <v>222</v>
      </c>
      <c r="G773" s="142" t="s">
        <v>233</v>
      </c>
      <c r="H773" s="144" t="s">
        <v>233</v>
      </c>
      <c r="I773" s="140" t="s">
        <v>222</v>
      </c>
      <c r="J773" s="142" t="s">
        <v>233</v>
      </c>
    </row>
    <row r="774" spans="1:10" s="158" customFormat="1" ht="14" x14ac:dyDescent="0.15">
      <c r="A774" s="476" t="s">
        <v>164</v>
      </c>
      <c r="B774" s="145" t="s">
        <v>233</v>
      </c>
      <c r="C774" s="146">
        <v>0.17985679374899549</v>
      </c>
      <c r="D774" s="147" t="s">
        <v>233</v>
      </c>
      <c r="E774" s="145" t="s">
        <v>233</v>
      </c>
      <c r="F774" s="146">
        <v>0.38892123408402157</v>
      </c>
      <c r="G774" s="147" t="s">
        <v>233</v>
      </c>
      <c r="H774" s="145" t="s">
        <v>233</v>
      </c>
      <c r="I774" s="146">
        <v>0.35941038464466435</v>
      </c>
      <c r="J774" s="147" t="s">
        <v>233</v>
      </c>
    </row>
    <row r="775" spans="1:10" ht="28" x14ac:dyDescent="0.15">
      <c r="A775" s="469" t="s">
        <v>954</v>
      </c>
      <c r="B775" s="121">
        <v>0.13500000000000001</v>
      </c>
      <c r="C775" s="122">
        <v>0.24299999999999999</v>
      </c>
      <c r="D775" s="123">
        <v>0.10799999999999998</v>
      </c>
      <c r="E775" s="121">
        <v>0.33600000000000002</v>
      </c>
      <c r="F775" s="122">
        <v>0.45800000000000002</v>
      </c>
      <c r="G775" s="123">
        <v>0.122</v>
      </c>
      <c r="H775" s="121">
        <v>0.186</v>
      </c>
      <c r="I775" s="122">
        <v>0.26100000000000001</v>
      </c>
      <c r="J775" s="123">
        <v>7.5000000000000011E-2</v>
      </c>
    </row>
    <row r="776" spans="1:10" ht="14" x14ac:dyDescent="0.15">
      <c r="A776" s="345" t="s">
        <v>396</v>
      </c>
      <c r="B776" s="121">
        <v>0.189</v>
      </c>
      <c r="C776" s="122">
        <v>0.216</v>
      </c>
      <c r="D776" s="123">
        <v>2.6999999999999996E-2</v>
      </c>
      <c r="E776" s="121">
        <v>0.26200000000000001</v>
      </c>
      <c r="F776" s="122">
        <v>0.26200000000000001</v>
      </c>
      <c r="G776" s="123">
        <v>0</v>
      </c>
      <c r="H776" s="121">
        <v>0.311</v>
      </c>
      <c r="I776" s="122">
        <v>0.32200000000000001</v>
      </c>
      <c r="J776" s="123">
        <v>1.100000000000001E-2</v>
      </c>
    </row>
    <row r="777" spans="1:10" ht="14" x14ac:dyDescent="0.15">
      <c r="A777" s="345" t="s">
        <v>397</v>
      </c>
      <c r="B777" s="121">
        <v>0.35099999999999998</v>
      </c>
      <c r="C777" s="122">
        <v>0.27</v>
      </c>
      <c r="D777" s="123">
        <v>-8.0999999999999961E-2</v>
      </c>
      <c r="E777" s="121">
        <v>0.20599999999999999</v>
      </c>
      <c r="F777" s="122">
        <v>0.13100000000000001</v>
      </c>
      <c r="G777" s="123">
        <v>-7.4999999999999983E-2</v>
      </c>
      <c r="H777" s="121">
        <v>0.28799999999999998</v>
      </c>
      <c r="I777" s="122">
        <v>0.27300000000000002</v>
      </c>
      <c r="J777" s="123">
        <v>-1.4999999999999958E-2</v>
      </c>
    </row>
    <row r="778" spans="1:10" ht="14" x14ac:dyDescent="0.15">
      <c r="A778" s="345" t="s">
        <v>381</v>
      </c>
      <c r="B778" s="121">
        <v>0.32400000000000001</v>
      </c>
      <c r="C778" s="122">
        <v>0.27</v>
      </c>
      <c r="D778" s="123">
        <v>-5.3999999999999992E-2</v>
      </c>
      <c r="E778" s="121">
        <v>0.19600000000000001</v>
      </c>
      <c r="F778" s="122">
        <v>0.15</v>
      </c>
      <c r="G778" s="123">
        <v>-4.6000000000000013E-2</v>
      </c>
      <c r="H778" s="121">
        <v>0.216</v>
      </c>
      <c r="I778" s="122">
        <v>0.14399999999999999</v>
      </c>
      <c r="J778" s="123">
        <v>-7.2000000000000008E-2</v>
      </c>
    </row>
    <row r="779" spans="1:10" ht="14" x14ac:dyDescent="0.15">
      <c r="A779" s="475" t="s">
        <v>244</v>
      </c>
      <c r="B779" s="136">
        <v>37</v>
      </c>
      <c r="C779" s="137">
        <v>37</v>
      </c>
      <c r="D779" s="138" t="s">
        <v>233</v>
      </c>
      <c r="E779" s="136">
        <v>107</v>
      </c>
      <c r="F779" s="137">
        <v>107</v>
      </c>
      <c r="G779" s="138" t="s">
        <v>233</v>
      </c>
      <c r="H779" s="136">
        <v>264</v>
      </c>
      <c r="I779" s="137">
        <v>264</v>
      </c>
      <c r="J779" s="138" t="s">
        <v>233</v>
      </c>
    </row>
    <row r="780" spans="1:10" ht="14" x14ac:dyDescent="0.15">
      <c r="A780" s="345" t="s">
        <v>182</v>
      </c>
      <c r="B780" s="139">
        <v>2.14</v>
      </c>
      <c r="C780" s="140">
        <v>2.4300000000000002</v>
      </c>
      <c r="D780" s="141">
        <v>0.29000000000000004</v>
      </c>
      <c r="E780" s="139">
        <v>2.74</v>
      </c>
      <c r="F780" s="140">
        <v>3.03</v>
      </c>
      <c r="G780" s="141">
        <v>0.28999999999999959</v>
      </c>
      <c r="H780" s="139">
        <v>2.4700000000000002</v>
      </c>
      <c r="I780" s="140">
        <v>2.7</v>
      </c>
      <c r="J780" s="141">
        <v>0.22999999999999998</v>
      </c>
    </row>
    <row r="781" spans="1:10" ht="14" x14ac:dyDescent="0.15">
      <c r="A781" s="345" t="s">
        <v>165</v>
      </c>
      <c r="B781" s="139">
        <v>1.03</v>
      </c>
      <c r="C781" s="140">
        <v>1.1399999999999999</v>
      </c>
      <c r="D781" s="142" t="s">
        <v>233</v>
      </c>
      <c r="E781" s="139">
        <v>1.1299999999999999</v>
      </c>
      <c r="F781" s="140">
        <v>1.0900000000000001</v>
      </c>
      <c r="G781" s="142" t="s">
        <v>233</v>
      </c>
      <c r="H781" s="139">
        <v>1.03</v>
      </c>
      <c r="I781" s="140">
        <v>1.01</v>
      </c>
      <c r="J781" s="142" t="s">
        <v>233</v>
      </c>
    </row>
    <row r="782" spans="1:10" ht="14" x14ac:dyDescent="0.15">
      <c r="A782" s="345" t="s">
        <v>245</v>
      </c>
      <c r="B782" s="144" t="s">
        <v>233</v>
      </c>
      <c r="C782" s="140" t="s">
        <v>124</v>
      </c>
      <c r="D782" s="142" t="s">
        <v>233</v>
      </c>
      <c r="E782" s="144" t="s">
        <v>233</v>
      </c>
      <c r="F782" s="140" t="s">
        <v>222</v>
      </c>
      <c r="G782" s="142" t="s">
        <v>233</v>
      </c>
      <c r="H782" s="144" t="s">
        <v>233</v>
      </c>
      <c r="I782" s="140" t="s">
        <v>222</v>
      </c>
      <c r="J782" s="142" t="s">
        <v>233</v>
      </c>
    </row>
    <row r="783" spans="1:10" ht="14" x14ac:dyDescent="0.15">
      <c r="A783" s="476" t="s">
        <v>164</v>
      </c>
      <c r="B783" s="145" t="s">
        <v>233</v>
      </c>
      <c r="C783" s="146">
        <v>0.30889868668729875</v>
      </c>
      <c r="D783" s="147" t="s">
        <v>233</v>
      </c>
      <c r="E783" s="145" t="s">
        <v>233</v>
      </c>
      <c r="F783" s="146">
        <v>0.34704055449564708</v>
      </c>
      <c r="G783" s="147" t="s">
        <v>233</v>
      </c>
      <c r="H783" s="145" t="s">
        <v>233</v>
      </c>
      <c r="I783" s="146">
        <v>0.24842243030360339</v>
      </c>
      <c r="J783" s="147" t="s">
        <v>233</v>
      </c>
    </row>
    <row r="784" spans="1:10" ht="28" x14ac:dyDescent="0.15">
      <c r="A784" s="469" t="s">
        <v>955</v>
      </c>
      <c r="B784" s="121">
        <v>0.30599999999999999</v>
      </c>
      <c r="C784" s="122">
        <v>0.27800000000000002</v>
      </c>
      <c r="D784" s="123">
        <v>-2.7999999999999969E-2</v>
      </c>
      <c r="E784" s="121">
        <v>0.64200000000000002</v>
      </c>
      <c r="F784" s="122">
        <v>0.56599999999999995</v>
      </c>
      <c r="G784" s="123">
        <v>-7.6000000000000068E-2</v>
      </c>
      <c r="H784" s="121">
        <v>0.45500000000000002</v>
      </c>
      <c r="I784" s="122">
        <v>0.39100000000000001</v>
      </c>
      <c r="J784" s="123">
        <v>-6.4000000000000001E-2</v>
      </c>
    </row>
    <row r="785" spans="1:10" ht="14" x14ac:dyDescent="0.15">
      <c r="A785" s="345" t="s">
        <v>396</v>
      </c>
      <c r="B785" s="121">
        <v>0.30599999999999999</v>
      </c>
      <c r="C785" s="122">
        <v>0.47199999999999998</v>
      </c>
      <c r="D785" s="123">
        <v>0.16599999999999998</v>
      </c>
      <c r="E785" s="121">
        <v>0.189</v>
      </c>
      <c r="F785" s="122">
        <v>0.30199999999999999</v>
      </c>
      <c r="G785" s="123">
        <v>0.11299999999999999</v>
      </c>
      <c r="H785" s="121">
        <v>0.308</v>
      </c>
      <c r="I785" s="122">
        <v>0.35699999999999998</v>
      </c>
      <c r="J785" s="123">
        <v>4.8999999999999988E-2</v>
      </c>
    </row>
    <row r="786" spans="1:10" ht="14" x14ac:dyDescent="0.15">
      <c r="A786" s="345" t="s">
        <v>397</v>
      </c>
      <c r="B786" s="121">
        <v>0.33300000000000002</v>
      </c>
      <c r="C786" s="122">
        <v>0.19400000000000001</v>
      </c>
      <c r="D786" s="123">
        <v>-0.13900000000000001</v>
      </c>
      <c r="E786" s="121">
        <v>0.13200000000000001</v>
      </c>
      <c r="F786" s="122">
        <v>9.4E-2</v>
      </c>
      <c r="G786" s="123">
        <v>-3.8000000000000006E-2</v>
      </c>
      <c r="H786" s="121">
        <v>0.19500000000000001</v>
      </c>
      <c r="I786" s="122">
        <v>0.188</v>
      </c>
      <c r="J786" s="123">
        <v>-7.0000000000000062E-3</v>
      </c>
    </row>
    <row r="787" spans="1:10" ht="14" x14ac:dyDescent="0.15">
      <c r="A787" s="345" t="s">
        <v>381</v>
      </c>
      <c r="B787" s="121">
        <v>5.6000000000000001E-2</v>
      </c>
      <c r="C787" s="122">
        <v>5.6000000000000001E-2</v>
      </c>
      <c r="D787" s="123">
        <v>0</v>
      </c>
      <c r="E787" s="121">
        <v>3.7999999999999999E-2</v>
      </c>
      <c r="F787" s="122">
        <v>3.7999999999999999E-2</v>
      </c>
      <c r="G787" s="123">
        <v>0</v>
      </c>
      <c r="H787" s="121">
        <v>4.1000000000000002E-2</v>
      </c>
      <c r="I787" s="122">
        <v>6.4000000000000001E-2</v>
      </c>
      <c r="J787" s="123">
        <v>2.3E-2</v>
      </c>
    </row>
    <row r="788" spans="1:10" ht="14" x14ac:dyDescent="0.15">
      <c r="A788" s="475" t="s">
        <v>244</v>
      </c>
      <c r="B788" s="136">
        <v>36</v>
      </c>
      <c r="C788" s="137">
        <v>36</v>
      </c>
      <c r="D788" s="138" t="s">
        <v>233</v>
      </c>
      <c r="E788" s="136">
        <v>106</v>
      </c>
      <c r="F788" s="137">
        <v>106</v>
      </c>
      <c r="G788" s="138" t="s">
        <v>233</v>
      </c>
      <c r="H788" s="136">
        <v>266</v>
      </c>
      <c r="I788" s="137">
        <v>266</v>
      </c>
      <c r="J788" s="138" t="s">
        <v>233</v>
      </c>
    </row>
    <row r="789" spans="1:10" ht="14" x14ac:dyDescent="0.15">
      <c r="A789" s="345" t="s">
        <v>182</v>
      </c>
      <c r="B789" s="139">
        <v>2.86</v>
      </c>
      <c r="C789" s="140">
        <v>2.97</v>
      </c>
      <c r="D789" s="141">
        <v>0.11000000000000032</v>
      </c>
      <c r="E789" s="139">
        <v>3.43</v>
      </c>
      <c r="F789" s="140">
        <v>3.4</v>
      </c>
      <c r="G789" s="141">
        <v>-3.0000000000000249E-2</v>
      </c>
      <c r="H789" s="139">
        <v>3.18</v>
      </c>
      <c r="I789" s="140">
        <v>3.08</v>
      </c>
      <c r="J789" s="141">
        <v>-0.10000000000000009</v>
      </c>
    </row>
    <row r="790" spans="1:10" ht="14" x14ac:dyDescent="0.15">
      <c r="A790" s="345" t="s">
        <v>165</v>
      </c>
      <c r="B790" s="139">
        <v>0.93</v>
      </c>
      <c r="C790" s="140">
        <v>0.84</v>
      </c>
      <c r="D790" s="142" t="s">
        <v>233</v>
      </c>
      <c r="E790" s="139">
        <v>0.86</v>
      </c>
      <c r="F790" s="140">
        <v>0.81</v>
      </c>
      <c r="G790" s="142" t="s">
        <v>233</v>
      </c>
      <c r="H790" s="139">
        <v>0.89</v>
      </c>
      <c r="I790" s="140">
        <v>0.91</v>
      </c>
      <c r="J790" s="142" t="s">
        <v>233</v>
      </c>
    </row>
    <row r="791" spans="1:10" ht="14" x14ac:dyDescent="0.15">
      <c r="A791" s="345" t="s">
        <v>245</v>
      </c>
      <c r="B791" s="144" t="s">
        <v>233</v>
      </c>
      <c r="C791" s="140" t="s">
        <v>124</v>
      </c>
      <c r="D791" s="142" t="s">
        <v>233</v>
      </c>
      <c r="E791" s="144" t="s">
        <v>233</v>
      </c>
      <c r="F791" s="140" t="s">
        <v>124</v>
      </c>
      <c r="G791" s="142" t="s">
        <v>233</v>
      </c>
      <c r="H791" s="144" t="s">
        <v>233</v>
      </c>
      <c r="I791" s="140" t="s">
        <v>124</v>
      </c>
      <c r="J791" s="142" t="s">
        <v>233</v>
      </c>
    </row>
    <row r="792" spans="1:10" ht="14" x14ac:dyDescent="0.15">
      <c r="A792" s="476" t="s">
        <v>164</v>
      </c>
      <c r="B792" s="145" t="s">
        <v>233</v>
      </c>
      <c r="C792" s="146">
        <v>9.6417537115478485E-2</v>
      </c>
      <c r="D792" s="147" t="s">
        <v>233</v>
      </c>
      <c r="E792" s="145" t="s">
        <v>233</v>
      </c>
      <c r="F792" s="146">
        <v>-3.6782024712858491E-2</v>
      </c>
      <c r="G792" s="147" t="s">
        <v>233</v>
      </c>
      <c r="H792" s="145" t="s">
        <v>233</v>
      </c>
      <c r="I792" s="146">
        <v>-0.11620042199177245</v>
      </c>
      <c r="J792" s="147" t="s">
        <v>233</v>
      </c>
    </row>
    <row r="793" spans="1:10" ht="28" x14ac:dyDescent="0.15">
      <c r="A793" s="253" t="s">
        <v>939</v>
      </c>
      <c r="B793" s="121">
        <v>0.26500000000000001</v>
      </c>
      <c r="C793" s="122">
        <v>0.20599999999999999</v>
      </c>
      <c r="D793" s="123">
        <v>-5.9000000000000025E-2</v>
      </c>
      <c r="E793" s="121">
        <v>0.188</v>
      </c>
      <c r="F793" s="122">
        <v>0.17799999999999999</v>
      </c>
      <c r="G793" s="123">
        <v>-1.0000000000000009E-2</v>
      </c>
      <c r="H793" s="121">
        <v>0.19900000000000001</v>
      </c>
      <c r="I793" s="122">
        <v>0.16800000000000001</v>
      </c>
      <c r="J793" s="123">
        <v>-3.1E-2</v>
      </c>
    </row>
    <row r="794" spans="1:10" ht="14" x14ac:dyDescent="0.15">
      <c r="A794" s="345" t="s">
        <v>396</v>
      </c>
      <c r="B794" s="121">
        <v>0.26500000000000001</v>
      </c>
      <c r="C794" s="122">
        <v>0.441</v>
      </c>
      <c r="D794" s="123">
        <v>0.17599999999999999</v>
      </c>
      <c r="E794" s="121">
        <v>0.25700000000000001</v>
      </c>
      <c r="F794" s="122">
        <v>0.29699999999999999</v>
      </c>
      <c r="G794" s="123">
        <v>3.999999999999998E-2</v>
      </c>
      <c r="H794" s="121">
        <v>0.41</v>
      </c>
      <c r="I794" s="122">
        <v>0.316</v>
      </c>
      <c r="J794" s="123">
        <v>-9.3999999999999972E-2</v>
      </c>
    </row>
    <row r="795" spans="1:10" ht="14" x14ac:dyDescent="0.15">
      <c r="A795" s="345" t="s">
        <v>397</v>
      </c>
      <c r="B795" s="121">
        <v>0.441</v>
      </c>
      <c r="C795" s="122">
        <v>0.29399999999999998</v>
      </c>
      <c r="D795" s="123">
        <v>-0.14700000000000002</v>
      </c>
      <c r="E795" s="121">
        <v>0.47499999999999998</v>
      </c>
      <c r="F795" s="122">
        <v>0.33700000000000002</v>
      </c>
      <c r="G795" s="123">
        <v>-0.13799999999999996</v>
      </c>
      <c r="H795" s="121">
        <v>0.33200000000000002</v>
      </c>
      <c r="I795" s="122">
        <v>0.40600000000000003</v>
      </c>
      <c r="J795" s="123">
        <v>7.400000000000001E-2</v>
      </c>
    </row>
    <row r="796" spans="1:10" ht="14" x14ac:dyDescent="0.15">
      <c r="A796" s="345" t="s">
        <v>381</v>
      </c>
      <c r="B796" s="121">
        <v>2.9000000000000001E-2</v>
      </c>
      <c r="C796" s="122">
        <v>5.8999999999999997E-2</v>
      </c>
      <c r="D796" s="123">
        <v>2.9999999999999995E-2</v>
      </c>
      <c r="E796" s="121">
        <v>7.9000000000000001E-2</v>
      </c>
      <c r="F796" s="122">
        <v>0.188</v>
      </c>
      <c r="G796" s="123">
        <v>0.109</v>
      </c>
      <c r="H796" s="121">
        <v>5.8999999999999997E-2</v>
      </c>
      <c r="I796" s="122">
        <v>0.109</v>
      </c>
      <c r="J796" s="123">
        <v>0.05</v>
      </c>
    </row>
    <row r="797" spans="1:10" ht="14" x14ac:dyDescent="0.15">
      <c r="A797" s="475" t="s">
        <v>244</v>
      </c>
      <c r="B797" s="136">
        <v>34</v>
      </c>
      <c r="C797" s="137">
        <v>34</v>
      </c>
      <c r="D797" s="138" t="s">
        <v>233</v>
      </c>
      <c r="E797" s="136">
        <v>101</v>
      </c>
      <c r="F797" s="137">
        <v>101</v>
      </c>
      <c r="G797" s="138" t="s">
        <v>233</v>
      </c>
      <c r="H797" s="136">
        <v>256</v>
      </c>
      <c r="I797" s="137">
        <v>256</v>
      </c>
      <c r="J797" s="138" t="s">
        <v>233</v>
      </c>
    </row>
    <row r="798" spans="1:10" ht="14" x14ac:dyDescent="0.15">
      <c r="A798" s="345" t="s">
        <v>182</v>
      </c>
      <c r="B798" s="139">
        <v>2.76</v>
      </c>
      <c r="C798" s="140">
        <v>2.79</v>
      </c>
      <c r="D798" s="141">
        <v>3.0000000000000249E-2</v>
      </c>
      <c r="E798" s="139">
        <v>2.5499999999999998</v>
      </c>
      <c r="F798" s="140">
        <v>2.4700000000000002</v>
      </c>
      <c r="G798" s="141">
        <v>-7.9999999999999627E-2</v>
      </c>
      <c r="H798" s="139">
        <v>2.75</v>
      </c>
      <c r="I798" s="140">
        <v>2.54</v>
      </c>
      <c r="J798" s="141">
        <v>-0.20999999999999996</v>
      </c>
    </row>
    <row r="799" spans="1:10" ht="14" x14ac:dyDescent="0.15">
      <c r="A799" s="345" t="s">
        <v>165</v>
      </c>
      <c r="B799" s="139">
        <v>0.89</v>
      </c>
      <c r="C799" s="140">
        <v>0.84</v>
      </c>
      <c r="D799" s="142" t="s">
        <v>233</v>
      </c>
      <c r="E799" s="139">
        <v>0.89</v>
      </c>
      <c r="F799" s="140">
        <v>1</v>
      </c>
      <c r="G799" s="142" t="s">
        <v>233</v>
      </c>
      <c r="H799" s="139">
        <v>0.84</v>
      </c>
      <c r="I799" s="140">
        <v>0.9</v>
      </c>
      <c r="J799" s="142" t="s">
        <v>233</v>
      </c>
    </row>
    <row r="800" spans="1:10" ht="14" x14ac:dyDescent="0.15">
      <c r="A800" s="345" t="s">
        <v>245</v>
      </c>
      <c r="B800" s="144" t="s">
        <v>233</v>
      </c>
      <c r="C800" s="140" t="s">
        <v>124</v>
      </c>
      <c r="D800" s="142" t="s">
        <v>233</v>
      </c>
      <c r="E800" s="144" t="s">
        <v>233</v>
      </c>
      <c r="F800" s="140" t="s">
        <v>124</v>
      </c>
      <c r="G800" s="142" t="s">
        <v>233</v>
      </c>
      <c r="H800" s="144" t="s">
        <v>233</v>
      </c>
      <c r="I800" s="140" t="s">
        <v>222</v>
      </c>
      <c r="J800" s="142" t="s">
        <v>233</v>
      </c>
    </row>
    <row r="801" spans="1:10" ht="14" x14ac:dyDescent="0.15">
      <c r="A801" s="476" t="s">
        <v>164</v>
      </c>
      <c r="B801" s="145" t="s">
        <v>233</v>
      </c>
      <c r="C801" s="146">
        <v>2.9142496693673976E-2</v>
      </c>
      <c r="D801" s="147" t="s">
        <v>233</v>
      </c>
      <c r="E801" s="145" t="s">
        <v>233</v>
      </c>
      <c r="F801" s="146">
        <v>-7.5526157681797351E-2</v>
      </c>
      <c r="G801" s="147" t="s">
        <v>233</v>
      </c>
      <c r="H801" s="145" t="s">
        <v>233</v>
      </c>
      <c r="I801" s="146">
        <v>-0.2120780060067661</v>
      </c>
      <c r="J801" s="147" t="s">
        <v>233</v>
      </c>
    </row>
    <row r="802" spans="1:10" ht="28" x14ac:dyDescent="0.15">
      <c r="A802" s="253" t="s">
        <v>940</v>
      </c>
      <c r="B802" s="121">
        <v>5.7000000000000002E-2</v>
      </c>
      <c r="C802" s="122">
        <v>2.9000000000000001E-2</v>
      </c>
      <c r="D802" s="123">
        <v>-2.8000000000000001E-2</v>
      </c>
      <c r="E802" s="121">
        <v>0.11799999999999999</v>
      </c>
      <c r="F802" s="122">
        <v>0.108</v>
      </c>
      <c r="G802" s="123">
        <v>-9.999999999999995E-3</v>
      </c>
      <c r="H802" s="121">
        <v>6.3E-2</v>
      </c>
      <c r="I802" s="122">
        <v>7.0999999999999994E-2</v>
      </c>
      <c r="J802" s="123">
        <v>7.9999999999999932E-3</v>
      </c>
    </row>
    <row r="803" spans="1:10" ht="14" x14ac:dyDescent="0.15">
      <c r="A803" s="345" t="s">
        <v>396</v>
      </c>
      <c r="B803" s="121">
        <v>8.5999999999999993E-2</v>
      </c>
      <c r="C803" s="122">
        <v>0.22900000000000001</v>
      </c>
      <c r="D803" s="123">
        <v>0.14300000000000002</v>
      </c>
      <c r="E803" s="121">
        <v>0.32400000000000001</v>
      </c>
      <c r="F803" s="122">
        <v>0.373</v>
      </c>
      <c r="G803" s="123">
        <v>4.8999999999999988E-2</v>
      </c>
      <c r="H803" s="121">
        <v>0.28599999999999998</v>
      </c>
      <c r="I803" s="122">
        <v>0.28999999999999998</v>
      </c>
      <c r="J803" s="123">
        <v>4.0000000000000036E-3</v>
      </c>
    </row>
    <row r="804" spans="1:10" ht="14" x14ac:dyDescent="0.15">
      <c r="A804" s="345" t="s">
        <v>397</v>
      </c>
      <c r="B804" s="121">
        <v>0.57099999999999995</v>
      </c>
      <c r="C804" s="122">
        <v>0.42899999999999999</v>
      </c>
      <c r="D804" s="123">
        <v>-0.14199999999999996</v>
      </c>
      <c r="E804" s="121">
        <v>0.40200000000000002</v>
      </c>
      <c r="F804" s="122">
        <v>0.33300000000000002</v>
      </c>
      <c r="G804" s="123">
        <v>-6.9000000000000006E-2</v>
      </c>
      <c r="H804" s="121">
        <v>0.47099999999999997</v>
      </c>
      <c r="I804" s="122">
        <v>0.443</v>
      </c>
      <c r="J804" s="123">
        <v>-2.7999999999999969E-2</v>
      </c>
    </row>
    <row r="805" spans="1:10" ht="14" x14ac:dyDescent="0.15">
      <c r="A805" s="345" t="s">
        <v>381</v>
      </c>
      <c r="B805" s="121">
        <v>0.28599999999999998</v>
      </c>
      <c r="C805" s="122">
        <v>0.314</v>
      </c>
      <c r="D805" s="123">
        <v>2.8000000000000025E-2</v>
      </c>
      <c r="E805" s="121">
        <v>0.157</v>
      </c>
      <c r="F805" s="122">
        <v>0.186</v>
      </c>
      <c r="G805" s="123">
        <v>2.8999999999999998E-2</v>
      </c>
      <c r="H805" s="121">
        <v>0.18</v>
      </c>
      <c r="I805" s="122">
        <v>0.19600000000000001</v>
      </c>
      <c r="J805" s="123">
        <v>1.6000000000000014E-2</v>
      </c>
    </row>
    <row r="806" spans="1:10" ht="14" x14ac:dyDescent="0.15">
      <c r="A806" s="475" t="s">
        <v>244</v>
      </c>
      <c r="B806" s="136">
        <v>35</v>
      </c>
      <c r="C806" s="137">
        <v>35</v>
      </c>
      <c r="D806" s="138" t="s">
        <v>233</v>
      </c>
      <c r="E806" s="136">
        <v>102</v>
      </c>
      <c r="F806" s="137">
        <v>102</v>
      </c>
      <c r="G806" s="138" t="s">
        <v>233</v>
      </c>
      <c r="H806" s="136">
        <v>255</v>
      </c>
      <c r="I806" s="137">
        <v>255</v>
      </c>
      <c r="J806" s="138" t="s">
        <v>233</v>
      </c>
    </row>
    <row r="807" spans="1:10" ht="14" x14ac:dyDescent="0.15">
      <c r="A807" s="345" t="s">
        <v>182</v>
      </c>
      <c r="B807" s="139">
        <v>1.91</v>
      </c>
      <c r="C807" s="140">
        <v>1.97</v>
      </c>
      <c r="D807" s="141">
        <v>6.0000000000000053E-2</v>
      </c>
      <c r="E807" s="139">
        <v>2.4</v>
      </c>
      <c r="F807" s="140">
        <v>2.4</v>
      </c>
      <c r="G807" s="141">
        <v>0</v>
      </c>
      <c r="H807" s="139">
        <v>2.23</v>
      </c>
      <c r="I807" s="140">
        <v>2.2400000000000002</v>
      </c>
      <c r="J807" s="141">
        <v>1.0000000000000231E-2</v>
      </c>
    </row>
    <row r="808" spans="1:10" ht="14" x14ac:dyDescent="0.15">
      <c r="A808" s="345" t="s">
        <v>165</v>
      </c>
      <c r="B808" s="139">
        <v>0.78</v>
      </c>
      <c r="C808" s="140">
        <v>0.82</v>
      </c>
      <c r="D808" s="142" t="s">
        <v>233</v>
      </c>
      <c r="E808" s="139">
        <v>0.89</v>
      </c>
      <c r="F808" s="140">
        <v>0.91</v>
      </c>
      <c r="G808" s="142" t="s">
        <v>233</v>
      </c>
      <c r="H808" s="139">
        <v>0.82</v>
      </c>
      <c r="I808" s="140">
        <v>0.85</v>
      </c>
      <c r="J808" s="142" t="s">
        <v>233</v>
      </c>
    </row>
    <row r="809" spans="1:10" ht="14" x14ac:dyDescent="0.15">
      <c r="A809" s="345" t="s">
        <v>245</v>
      </c>
      <c r="B809" s="144" t="s">
        <v>233</v>
      </c>
      <c r="C809" s="140" t="s">
        <v>124</v>
      </c>
      <c r="D809" s="142" t="s">
        <v>233</v>
      </c>
      <c r="E809" s="144" t="s">
        <v>233</v>
      </c>
      <c r="F809" s="140" t="s">
        <v>124</v>
      </c>
      <c r="G809" s="142" t="s">
        <v>233</v>
      </c>
      <c r="H809" s="144" t="s">
        <v>233</v>
      </c>
      <c r="I809" s="140" t="s">
        <v>124</v>
      </c>
      <c r="J809" s="142" t="s">
        <v>233</v>
      </c>
    </row>
    <row r="810" spans="1:10" ht="14" x14ac:dyDescent="0.15">
      <c r="A810" s="476" t="s">
        <v>164</v>
      </c>
      <c r="B810" s="145" t="s">
        <v>233</v>
      </c>
      <c r="C810" s="146">
        <v>6.3996892850005441E-2</v>
      </c>
      <c r="D810" s="147" t="s">
        <v>233</v>
      </c>
      <c r="E810" s="145" t="s">
        <v>233</v>
      </c>
      <c r="F810" s="146">
        <v>0</v>
      </c>
      <c r="G810" s="147" t="s">
        <v>233</v>
      </c>
      <c r="H810" s="145" t="s">
        <v>233</v>
      </c>
      <c r="I810" s="146">
        <v>1.0309117055329869E-2</v>
      </c>
      <c r="J810" s="147" t="s">
        <v>233</v>
      </c>
    </row>
    <row r="811" spans="1:10" s="158" customFormat="1" ht="28" x14ac:dyDescent="0.15">
      <c r="A811" s="253" t="s">
        <v>904</v>
      </c>
      <c r="B811" s="121">
        <v>0.125</v>
      </c>
      <c r="C811" s="122">
        <v>0.05</v>
      </c>
      <c r="D811" s="123">
        <v>-7.4999999999999997E-2</v>
      </c>
      <c r="E811" s="121">
        <v>0.154</v>
      </c>
      <c r="F811" s="122">
        <v>0.128</v>
      </c>
      <c r="G811" s="123">
        <v>-2.5999999999999995E-2</v>
      </c>
      <c r="H811" s="121">
        <v>0.13400000000000001</v>
      </c>
      <c r="I811" s="122">
        <v>0.11600000000000001</v>
      </c>
      <c r="J811" s="123">
        <v>-1.8000000000000002E-2</v>
      </c>
    </row>
    <row r="812" spans="1:10" s="158" customFormat="1" ht="14" x14ac:dyDescent="0.15">
      <c r="A812" s="345" t="s">
        <v>396</v>
      </c>
      <c r="B812" s="121">
        <v>0.27500000000000002</v>
      </c>
      <c r="C812" s="122">
        <v>0.3</v>
      </c>
      <c r="D812" s="123">
        <v>2.4999999999999967E-2</v>
      </c>
      <c r="E812" s="121">
        <v>0.308</v>
      </c>
      <c r="F812" s="122">
        <v>0.45300000000000001</v>
      </c>
      <c r="G812" s="123">
        <v>0.14500000000000002</v>
      </c>
      <c r="H812" s="121">
        <v>0.36199999999999999</v>
      </c>
      <c r="I812" s="122">
        <v>0.38400000000000001</v>
      </c>
      <c r="J812" s="123">
        <v>2.200000000000002E-2</v>
      </c>
    </row>
    <row r="813" spans="1:10" s="158" customFormat="1" ht="14" x14ac:dyDescent="0.15">
      <c r="A813" s="345" t="s">
        <v>397</v>
      </c>
      <c r="B813" s="121">
        <v>0.27500000000000002</v>
      </c>
      <c r="C813" s="122">
        <v>0.4</v>
      </c>
      <c r="D813" s="123">
        <v>0.125</v>
      </c>
      <c r="E813" s="121">
        <v>0.316</v>
      </c>
      <c r="F813" s="122">
        <v>0.25600000000000001</v>
      </c>
      <c r="G813" s="123">
        <v>-0.06</v>
      </c>
      <c r="H813" s="121">
        <v>0.28599999999999998</v>
      </c>
      <c r="I813" s="122">
        <v>0.32200000000000001</v>
      </c>
      <c r="J813" s="123">
        <v>3.6000000000000032E-2</v>
      </c>
    </row>
    <row r="814" spans="1:10" s="158" customFormat="1" ht="14" x14ac:dyDescent="0.15">
      <c r="A814" s="345" t="s">
        <v>381</v>
      </c>
      <c r="B814" s="121">
        <v>0.32500000000000001</v>
      </c>
      <c r="C814" s="122">
        <v>0.25</v>
      </c>
      <c r="D814" s="123">
        <v>-7.5000000000000011E-2</v>
      </c>
      <c r="E814" s="121">
        <v>0.222</v>
      </c>
      <c r="F814" s="122">
        <v>0.16200000000000001</v>
      </c>
      <c r="G814" s="123">
        <v>-0.06</v>
      </c>
      <c r="H814" s="121">
        <v>0.217</v>
      </c>
      <c r="I814" s="122">
        <v>0.17799999999999999</v>
      </c>
      <c r="J814" s="123">
        <v>-3.9000000000000007E-2</v>
      </c>
    </row>
    <row r="815" spans="1:10" s="158" customFormat="1" ht="14" x14ac:dyDescent="0.15">
      <c r="A815" s="475" t="s">
        <v>244</v>
      </c>
      <c r="B815" s="136">
        <v>40</v>
      </c>
      <c r="C815" s="137">
        <v>40</v>
      </c>
      <c r="D815" s="138" t="s">
        <v>233</v>
      </c>
      <c r="E815" s="136">
        <v>117</v>
      </c>
      <c r="F815" s="137">
        <v>117</v>
      </c>
      <c r="G815" s="138" t="s">
        <v>233</v>
      </c>
      <c r="H815" s="136">
        <v>276</v>
      </c>
      <c r="I815" s="137">
        <v>276</v>
      </c>
      <c r="J815" s="138" t="s">
        <v>233</v>
      </c>
    </row>
    <row r="816" spans="1:10" s="158" customFormat="1" ht="14" x14ac:dyDescent="0.15">
      <c r="A816" s="345" t="s">
        <v>182</v>
      </c>
      <c r="B816" s="139">
        <v>2.2000000000000002</v>
      </c>
      <c r="C816" s="140">
        <v>2.15</v>
      </c>
      <c r="D816" s="141">
        <v>-5.0000000000000266E-2</v>
      </c>
      <c r="E816" s="139">
        <v>2.39</v>
      </c>
      <c r="F816" s="140">
        <v>2.5499999999999998</v>
      </c>
      <c r="G816" s="141">
        <v>0.1599999999999997</v>
      </c>
      <c r="H816" s="139">
        <v>2.41</v>
      </c>
      <c r="I816" s="140">
        <v>2.44</v>
      </c>
      <c r="J816" s="141">
        <v>2.9999999999999805E-2</v>
      </c>
    </row>
    <row r="817" spans="1:10" s="158" customFormat="1" ht="14" x14ac:dyDescent="0.15">
      <c r="A817" s="345" t="s">
        <v>165</v>
      </c>
      <c r="B817" s="139">
        <v>1.04</v>
      </c>
      <c r="C817" s="140">
        <v>0.86</v>
      </c>
      <c r="D817" s="142" t="s">
        <v>233</v>
      </c>
      <c r="E817" s="139">
        <v>1</v>
      </c>
      <c r="F817" s="140">
        <v>0.91</v>
      </c>
      <c r="G817" s="142" t="s">
        <v>233</v>
      </c>
      <c r="H817" s="139">
        <v>0.97</v>
      </c>
      <c r="I817" s="140">
        <v>0.91</v>
      </c>
      <c r="J817" s="142" t="s">
        <v>233</v>
      </c>
    </row>
    <row r="818" spans="1:10" s="158" customFormat="1" ht="14" x14ac:dyDescent="0.15">
      <c r="A818" s="345" t="s">
        <v>245</v>
      </c>
      <c r="B818" s="144" t="s">
        <v>233</v>
      </c>
      <c r="C818" s="140" t="s">
        <v>124</v>
      </c>
      <c r="D818" s="142" t="s">
        <v>233</v>
      </c>
      <c r="E818" s="144" t="s">
        <v>233</v>
      </c>
      <c r="F818" s="140" t="s">
        <v>124</v>
      </c>
      <c r="G818" s="142" t="s">
        <v>233</v>
      </c>
      <c r="H818" s="144" t="s">
        <v>233</v>
      </c>
      <c r="I818" s="140" t="s">
        <v>124</v>
      </c>
      <c r="J818" s="142" t="s">
        <v>233</v>
      </c>
    </row>
    <row r="819" spans="1:10" s="158" customFormat="1" ht="14" x14ac:dyDescent="0.15">
      <c r="A819" s="476" t="s">
        <v>164</v>
      </c>
      <c r="B819" s="145" t="s">
        <v>233</v>
      </c>
      <c r="C819" s="146">
        <v>-4.4203029484768036E-2</v>
      </c>
      <c r="D819" s="147" t="s">
        <v>233</v>
      </c>
      <c r="E819" s="145" t="s">
        <v>233</v>
      </c>
      <c r="F819" s="146">
        <v>0.13488012620420911</v>
      </c>
      <c r="G819" s="147" t="s">
        <v>233</v>
      </c>
      <c r="H819" s="145" t="s">
        <v>233</v>
      </c>
      <c r="I819" s="146">
        <v>2.702722789013956E-2</v>
      </c>
      <c r="J819" s="147" t="s">
        <v>233</v>
      </c>
    </row>
    <row r="820" spans="1:10" ht="28" x14ac:dyDescent="0.15">
      <c r="A820" s="253" t="s">
        <v>942</v>
      </c>
      <c r="B820" s="121">
        <v>0.13900000000000001</v>
      </c>
      <c r="C820" s="122">
        <v>0.16700000000000001</v>
      </c>
      <c r="D820" s="123">
        <v>2.7999999999999997E-2</v>
      </c>
      <c r="E820" s="121">
        <v>0.4</v>
      </c>
      <c r="F820" s="122">
        <v>0.47599999999999998</v>
      </c>
      <c r="G820" s="123">
        <v>7.5999999999999956E-2</v>
      </c>
      <c r="H820" s="121">
        <v>0.32600000000000001</v>
      </c>
      <c r="I820" s="122">
        <v>0.34899999999999998</v>
      </c>
      <c r="J820" s="123">
        <v>2.2999999999999965E-2</v>
      </c>
    </row>
    <row r="821" spans="1:10" ht="14" x14ac:dyDescent="0.15">
      <c r="A821" s="345" t="s">
        <v>396</v>
      </c>
      <c r="B821" s="121">
        <v>0.19400000000000001</v>
      </c>
      <c r="C821" s="122">
        <v>0.44400000000000001</v>
      </c>
      <c r="D821" s="123">
        <v>0.25</v>
      </c>
      <c r="E821" s="121">
        <v>0.219</v>
      </c>
      <c r="F821" s="122">
        <v>0.27600000000000002</v>
      </c>
      <c r="G821" s="123">
        <v>5.7000000000000023E-2</v>
      </c>
      <c r="H821" s="121">
        <v>0.29099999999999998</v>
      </c>
      <c r="I821" s="122">
        <v>0.307</v>
      </c>
      <c r="J821" s="123">
        <v>1.6000000000000014E-2</v>
      </c>
    </row>
    <row r="822" spans="1:10" ht="14" x14ac:dyDescent="0.15">
      <c r="A822" s="345" t="s">
        <v>397</v>
      </c>
      <c r="B822" s="121">
        <v>0.33300000000000002</v>
      </c>
      <c r="C822" s="122">
        <v>0.19400000000000001</v>
      </c>
      <c r="D822" s="123">
        <v>-0.13900000000000001</v>
      </c>
      <c r="E822" s="121">
        <v>0.21</v>
      </c>
      <c r="F822" s="122">
        <v>0.124</v>
      </c>
      <c r="G822" s="123">
        <v>-8.5999999999999993E-2</v>
      </c>
      <c r="H822" s="121">
        <v>0.19500000000000001</v>
      </c>
      <c r="I822" s="122">
        <v>0.21099999999999999</v>
      </c>
      <c r="J822" s="123">
        <v>1.5999999999999986E-2</v>
      </c>
    </row>
    <row r="823" spans="1:10" ht="14" x14ac:dyDescent="0.15">
      <c r="A823" s="345" t="s">
        <v>381</v>
      </c>
      <c r="B823" s="121">
        <v>0.33300000000000002</v>
      </c>
      <c r="C823" s="122">
        <v>0.19400000000000001</v>
      </c>
      <c r="D823" s="123">
        <v>-0.13900000000000001</v>
      </c>
      <c r="E823" s="121">
        <v>0.17100000000000001</v>
      </c>
      <c r="F823" s="122">
        <v>0.124</v>
      </c>
      <c r="G823" s="123">
        <v>-4.7000000000000014E-2</v>
      </c>
      <c r="H823" s="121">
        <v>0.188</v>
      </c>
      <c r="I823" s="122">
        <v>0.13400000000000001</v>
      </c>
      <c r="J823" s="123">
        <v>-5.3999999999999992E-2</v>
      </c>
    </row>
    <row r="824" spans="1:10" ht="14" x14ac:dyDescent="0.15">
      <c r="A824" s="475" t="s">
        <v>244</v>
      </c>
      <c r="B824" s="136">
        <v>36</v>
      </c>
      <c r="C824" s="137">
        <v>36</v>
      </c>
      <c r="D824" s="138" t="s">
        <v>233</v>
      </c>
      <c r="E824" s="136">
        <v>105</v>
      </c>
      <c r="F824" s="137">
        <v>105</v>
      </c>
      <c r="G824" s="138" t="s">
        <v>233</v>
      </c>
      <c r="H824" s="136">
        <v>261</v>
      </c>
      <c r="I824" s="137">
        <v>261</v>
      </c>
      <c r="J824" s="138" t="s">
        <v>233</v>
      </c>
    </row>
    <row r="825" spans="1:10" ht="14" x14ac:dyDescent="0.15">
      <c r="A825" s="345" t="s">
        <v>182</v>
      </c>
      <c r="B825" s="139">
        <v>2.14</v>
      </c>
      <c r="C825" s="140">
        <v>2.58</v>
      </c>
      <c r="D825" s="141">
        <v>0.43999999999999995</v>
      </c>
      <c r="E825" s="139">
        <v>2.85</v>
      </c>
      <c r="F825" s="140">
        <v>3.1</v>
      </c>
      <c r="G825" s="141">
        <v>0.25</v>
      </c>
      <c r="H825" s="139">
        <v>2.75</v>
      </c>
      <c r="I825" s="140">
        <v>2.87</v>
      </c>
      <c r="J825" s="141">
        <v>0.12000000000000011</v>
      </c>
    </row>
    <row r="826" spans="1:10" ht="14" x14ac:dyDescent="0.15">
      <c r="A826" s="345" t="s">
        <v>165</v>
      </c>
      <c r="B826" s="139">
        <v>1.05</v>
      </c>
      <c r="C826" s="140">
        <v>1</v>
      </c>
      <c r="D826" s="142" t="s">
        <v>233</v>
      </c>
      <c r="E826" s="139">
        <v>1.1299999999999999</v>
      </c>
      <c r="F826" s="140">
        <v>1.05</v>
      </c>
      <c r="G826" s="142" t="s">
        <v>233</v>
      </c>
      <c r="H826" s="139">
        <v>1.1000000000000001</v>
      </c>
      <c r="I826" s="140">
        <v>1.04</v>
      </c>
      <c r="J826" s="142" t="s">
        <v>233</v>
      </c>
    </row>
    <row r="827" spans="1:10" ht="14" x14ac:dyDescent="0.15">
      <c r="A827" s="345" t="s">
        <v>245</v>
      </c>
      <c r="B827" s="144" t="s">
        <v>233</v>
      </c>
      <c r="C827" s="140" t="s">
        <v>251</v>
      </c>
      <c r="D827" s="142" t="s">
        <v>233</v>
      </c>
      <c r="E827" s="144" t="s">
        <v>233</v>
      </c>
      <c r="F827" s="140" t="s">
        <v>221</v>
      </c>
      <c r="G827" s="142" t="s">
        <v>233</v>
      </c>
      <c r="H827" s="144" t="s">
        <v>233</v>
      </c>
      <c r="I827" s="140" t="s">
        <v>124</v>
      </c>
      <c r="J827" s="142" t="s">
        <v>233</v>
      </c>
    </row>
    <row r="828" spans="1:10" ht="14" x14ac:dyDescent="0.15">
      <c r="A828" s="476" t="s">
        <v>164</v>
      </c>
      <c r="B828" s="145" t="s">
        <v>233</v>
      </c>
      <c r="C828" s="146">
        <v>0.38852348069261577</v>
      </c>
      <c r="D828" s="147" t="s">
        <v>233</v>
      </c>
      <c r="E828" s="145" t="s">
        <v>233</v>
      </c>
      <c r="F828" s="146">
        <v>0.25236840061794419</v>
      </c>
      <c r="G828" s="147" t="s">
        <v>233</v>
      </c>
      <c r="H828" s="145" t="s">
        <v>233</v>
      </c>
      <c r="I828" s="146">
        <v>0.11593511431132028</v>
      </c>
      <c r="J828" s="147" t="s">
        <v>233</v>
      </c>
    </row>
    <row r="829" spans="1:10" ht="42" x14ac:dyDescent="0.15">
      <c r="A829" s="253" t="s">
        <v>941</v>
      </c>
      <c r="B829" s="121">
        <v>0.36099999999999999</v>
      </c>
      <c r="C829" s="122">
        <v>0.30599999999999999</v>
      </c>
      <c r="D829" s="123">
        <v>-5.4999999999999993E-2</v>
      </c>
      <c r="E829" s="121">
        <v>0.52400000000000002</v>
      </c>
      <c r="F829" s="122">
        <v>0.48599999999999999</v>
      </c>
      <c r="G829" s="123">
        <v>-3.8000000000000034E-2</v>
      </c>
      <c r="H829" s="121">
        <v>0.36299999999999999</v>
      </c>
      <c r="I829" s="122">
        <v>0.32100000000000001</v>
      </c>
      <c r="J829" s="123">
        <v>-4.1999999999999982E-2</v>
      </c>
    </row>
    <row r="830" spans="1:10" ht="14" x14ac:dyDescent="0.15">
      <c r="A830" s="345" t="s">
        <v>396</v>
      </c>
      <c r="B830" s="121">
        <v>0.38900000000000001</v>
      </c>
      <c r="C830" s="122">
        <v>0.44400000000000001</v>
      </c>
      <c r="D830" s="123">
        <v>5.4999999999999993E-2</v>
      </c>
      <c r="E830" s="121">
        <v>0.314</v>
      </c>
      <c r="F830" s="122">
        <v>0.38100000000000001</v>
      </c>
      <c r="G830" s="123">
        <v>6.7000000000000004E-2</v>
      </c>
      <c r="H830" s="121">
        <v>0.38900000000000001</v>
      </c>
      <c r="I830" s="122">
        <v>0.41599999999999998</v>
      </c>
      <c r="J830" s="123">
        <v>2.6999999999999968E-2</v>
      </c>
    </row>
    <row r="831" spans="1:10" ht="14" x14ac:dyDescent="0.15">
      <c r="A831" s="345" t="s">
        <v>397</v>
      </c>
      <c r="B831" s="121">
        <v>0.222</v>
      </c>
      <c r="C831" s="122">
        <v>0.222</v>
      </c>
      <c r="D831" s="123">
        <v>0</v>
      </c>
      <c r="E831" s="121">
        <v>0.124</v>
      </c>
      <c r="F831" s="122">
        <v>9.5000000000000001E-2</v>
      </c>
      <c r="G831" s="123">
        <v>-2.8999999999999998E-2</v>
      </c>
      <c r="H831" s="121">
        <v>0.16400000000000001</v>
      </c>
      <c r="I831" s="122">
        <v>0.20599999999999999</v>
      </c>
      <c r="J831" s="123">
        <v>4.1999999999999982E-2</v>
      </c>
    </row>
    <row r="832" spans="1:10" ht="14" x14ac:dyDescent="0.15">
      <c r="A832" s="345" t="s">
        <v>381</v>
      </c>
      <c r="B832" s="121">
        <v>2.8000000000000001E-2</v>
      </c>
      <c r="C832" s="122">
        <v>2.8000000000000001E-2</v>
      </c>
      <c r="D832" s="123">
        <v>0</v>
      </c>
      <c r="E832" s="121">
        <v>3.7999999999999999E-2</v>
      </c>
      <c r="F832" s="122">
        <v>3.7999999999999999E-2</v>
      </c>
      <c r="G832" s="123">
        <v>0</v>
      </c>
      <c r="H832" s="121">
        <v>8.4000000000000005E-2</v>
      </c>
      <c r="I832" s="122">
        <v>5.7000000000000002E-2</v>
      </c>
      <c r="J832" s="123">
        <v>-2.7000000000000003E-2</v>
      </c>
    </row>
    <row r="833" spans="1:10" ht="14" x14ac:dyDescent="0.15">
      <c r="A833" s="475" t="s">
        <v>244</v>
      </c>
      <c r="B833" s="136">
        <v>36</v>
      </c>
      <c r="C833" s="137">
        <v>36</v>
      </c>
      <c r="D833" s="138" t="s">
        <v>233</v>
      </c>
      <c r="E833" s="136">
        <v>105</v>
      </c>
      <c r="F833" s="137">
        <v>105</v>
      </c>
      <c r="G833" s="138" t="s">
        <v>233</v>
      </c>
      <c r="H833" s="136">
        <v>262</v>
      </c>
      <c r="I833" s="137">
        <v>262</v>
      </c>
      <c r="J833" s="138" t="s">
        <v>233</v>
      </c>
    </row>
    <row r="834" spans="1:10" ht="14" x14ac:dyDescent="0.15">
      <c r="A834" s="345" t="s">
        <v>182</v>
      </c>
      <c r="B834" s="139">
        <v>3.08</v>
      </c>
      <c r="C834" s="140">
        <v>3.03</v>
      </c>
      <c r="D834" s="141">
        <v>-5.0000000000000266E-2</v>
      </c>
      <c r="E834" s="139">
        <v>3.32</v>
      </c>
      <c r="F834" s="140">
        <v>3.31</v>
      </c>
      <c r="G834" s="141">
        <v>-9.9999999999997868E-3</v>
      </c>
      <c r="H834" s="139">
        <v>3.03</v>
      </c>
      <c r="I834" s="140">
        <v>3</v>
      </c>
      <c r="J834" s="141">
        <v>-2.9999999999999805E-2</v>
      </c>
    </row>
    <row r="835" spans="1:10" ht="14" x14ac:dyDescent="0.15">
      <c r="A835" s="345" t="s">
        <v>165</v>
      </c>
      <c r="B835" s="139">
        <v>0.84</v>
      </c>
      <c r="C835" s="140">
        <v>0.81</v>
      </c>
      <c r="D835" s="142" t="s">
        <v>233</v>
      </c>
      <c r="E835" s="139">
        <v>0.84</v>
      </c>
      <c r="F835" s="140">
        <v>0.8</v>
      </c>
      <c r="G835" s="142" t="s">
        <v>233</v>
      </c>
      <c r="H835" s="139">
        <v>0.93</v>
      </c>
      <c r="I835" s="140">
        <v>0.87</v>
      </c>
      <c r="J835" s="142" t="s">
        <v>233</v>
      </c>
    </row>
    <row r="836" spans="1:10" ht="14" x14ac:dyDescent="0.15">
      <c r="A836" s="345" t="s">
        <v>245</v>
      </c>
      <c r="B836" s="144" t="s">
        <v>233</v>
      </c>
      <c r="C836" s="140" t="s">
        <v>124</v>
      </c>
      <c r="D836" s="142" t="s">
        <v>233</v>
      </c>
      <c r="E836" s="144" t="s">
        <v>233</v>
      </c>
      <c r="F836" s="140" t="s">
        <v>124</v>
      </c>
      <c r="G836" s="142" t="s">
        <v>233</v>
      </c>
      <c r="H836" s="144" t="s">
        <v>233</v>
      </c>
      <c r="I836" s="140" t="s">
        <v>124</v>
      </c>
      <c r="J836" s="142" t="s">
        <v>233</v>
      </c>
    </row>
    <row r="837" spans="1:10" ht="14" x14ac:dyDescent="0.15">
      <c r="A837" s="476" t="s">
        <v>164</v>
      </c>
      <c r="B837" s="145" t="s">
        <v>233</v>
      </c>
      <c r="C837" s="146">
        <v>-6.9937860618023873E-2</v>
      </c>
      <c r="D837" s="147" t="s">
        <v>233</v>
      </c>
      <c r="E837" s="145" t="s">
        <v>233</v>
      </c>
      <c r="F837" s="146">
        <v>-1.0934043958028796E-2</v>
      </c>
      <c r="G837" s="147" t="s">
        <v>233</v>
      </c>
      <c r="H837" s="145" t="s">
        <v>233</v>
      </c>
      <c r="I837" s="146">
        <v>-2.9956661609784541E-2</v>
      </c>
      <c r="J837" s="147" t="s">
        <v>233</v>
      </c>
    </row>
    <row r="838" spans="1:10" s="158" customFormat="1" ht="28" x14ac:dyDescent="0.15">
      <c r="A838" s="253" t="s">
        <v>943</v>
      </c>
      <c r="B838" s="121">
        <v>0.27800000000000002</v>
      </c>
      <c r="C838" s="122">
        <v>8.3000000000000004E-2</v>
      </c>
      <c r="D838" s="123">
        <v>-0.19500000000000001</v>
      </c>
      <c r="E838" s="121">
        <v>0.189</v>
      </c>
      <c r="F838" s="122">
        <v>0.104</v>
      </c>
      <c r="G838" s="123">
        <v>-8.5000000000000006E-2</v>
      </c>
      <c r="H838" s="121">
        <v>0.183</v>
      </c>
      <c r="I838" s="122">
        <v>0.126</v>
      </c>
      <c r="J838" s="123">
        <v>-5.6999999999999995E-2</v>
      </c>
    </row>
    <row r="839" spans="1:10" s="158" customFormat="1" ht="14" x14ac:dyDescent="0.15">
      <c r="A839" s="345" t="s">
        <v>396</v>
      </c>
      <c r="B839" s="121">
        <v>0.44400000000000001</v>
      </c>
      <c r="C839" s="122">
        <v>0.5</v>
      </c>
      <c r="D839" s="123">
        <v>5.5999999999999994E-2</v>
      </c>
      <c r="E839" s="121">
        <v>0.51900000000000002</v>
      </c>
      <c r="F839" s="122">
        <v>0.45300000000000001</v>
      </c>
      <c r="G839" s="123">
        <v>-6.6000000000000003E-2</v>
      </c>
      <c r="H839" s="121">
        <v>0.58399999999999996</v>
      </c>
      <c r="I839" s="122">
        <v>0.51900000000000002</v>
      </c>
      <c r="J839" s="123">
        <v>-6.4999999999999947E-2</v>
      </c>
    </row>
    <row r="840" spans="1:10" s="158" customFormat="1" ht="14" x14ac:dyDescent="0.15">
      <c r="A840" s="345" t="s">
        <v>397</v>
      </c>
      <c r="B840" s="121">
        <v>0.222</v>
      </c>
      <c r="C840" s="122">
        <v>0.33300000000000002</v>
      </c>
      <c r="D840" s="123">
        <v>0.11100000000000002</v>
      </c>
      <c r="E840" s="121">
        <v>0.23599999999999999</v>
      </c>
      <c r="F840" s="122">
        <v>0.311</v>
      </c>
      <c r="G840" s="123">
        <v>7.5000000000000011E-2</v>
      </c>
      <c r="H840" s="121">
        <v>0.19800000000000001</v>
      </c>
      <c r="I840" s="122">
        <v>0.27500000000000002</v>
      </c>
      <c r="J840" s="123">
        <v>7.7000000000000013E-2</v>
      </c>
    </row>
    <row r="841" spans="1:10" s="158" customFormat="1" ht="14" x14ac:dyDescent="0.15">
      <c r="A841" s="345" t="s">
        <v>381</v>
      </c>
      <c r="B841" s="121">
        <v>5.6000000000000001E-2</v>
      </c>
      <c r="C841" s="122">
        <v>8.3000000000000004E-2</v>
      </c>
      <c r="D841" s="123">
        <v>2.7000000000000003E-2</v>
      </c>
      <c r="E841" s="121">
        <v>5.7000000000000002E-2</v>
      </c>
      <c r="F841" s="122">
        <v>0.13200000000000001</v>
      </c>
      <c r="G841" s="123">
        <v>7.5000000000000011E-2</v>
      </c>
      <c r="H841" s="121">
        <v>3.4000000000000002E-2</v>
      </c>
      <c r="I841" s="122">
        <v>0.08</v>
      </c>
      <c r="J841" s="123">
        <v>4.5999999999999999E-2</v>
      </c>
    </row>
    <row r="842" spans="1:10" s="158" customFormat="1" ht="14" x14ac:dyDescent="0.15">
      <c r="A842" s="475" t="s">
        <v>244</v>
      </c>
      <c r="B842" s="136">
        <v>36</v>
      </c>
      <c r="C842" s="137">
        <v>36</v>
      </c>
      <c r="D842" s="138" t="s">
        <v>233</v>
      </c>
      <c r="E842" s="136">
        <v>106</v>
      </c>
      <c r="F842" s="137">
        <v>106</v>
      </c>
      <c r="G842" s="138" t="s">
        <v>233</v>
      </c>
      <c r="H842" s="136">
        <v>262</v>
      </c>
      <c r="I842" s="137">
        <v>262</v>
      </c>
      <c r="J842" s="138" t="s">
        <v>233</v>
      </c>
    </row>
    <row r="843" spans="1:10" s="158" customFormat="1" ht="14" x14ac:dyDescent="0.15">
      <c r="A843" s="345" t="s">
        <v>182</v>
      </c>
      <c r="B843" s="139">
        <v>2.94</v>
      </c>
      <c r="C843" s="140">
        <v>2.58</v>
      </c>
      <c r="D843" s="141">
        <v>-0.35999999999999988</v>
      </c>
      <c r="E843" s="139">
        <v>2.84</v>
      </c>
      <c r="F843" s="140">
        <v>2.5299999999999998</v>
      </c>
      <c r="G843" s="141">
        <v>-0.31000000000000005</v>
      </c>
      <c r="H843" s="139">
        <v>2.92</v>
      </c>
      <c r="I843" s="140">
        <v>2.69</v>
      </c>
      <c r="J843" s="141">
        <v>-0.22999999999999998</v>
      </c>
    </row>
    <row r="844" spans="1:10" s="158" customFormat="1" ht="14" x14ac:dyDescent="0.15">
      <c r="A844" s="345" t="s">
        <v>165</v>
      </c>
      <c r="B844" s="139">
        <v>0.86</v>
      </c>
      <c r="C844" s="140">
        <v>0.77</v>
      </c>
      <c r="D844" s="142" t="s">
        <v>233</v>
      </c>
      <c r="E844" s="139">
        <v>0.79</v>
      </c>
      <c r="F844" s="140">
        <v>0.85</v>
      </c>
      <c r="G844" s="142" t="s">
        <v>233</v>
      </c>
      <c r="H844" s="139">
        <v>0.72</v>
      </c>
      <c r="I844" s="140">
        <v>0.79</v>
      </c>
      <c r="J844" s="142" t="s">
        <v>233</v>
      </c>
    </row>
    <row r="845" spans="1:10" s="158" customFormat="1" ht="14" x14ac:dyDescent="0.15">
      <c r="A845" s="345" t="s">
        <v>245</v>
      </c>
      <c r="B845" s="144" t="s">
        <v>233</v>
      </c>
      <c r="C845" s="140" t="s">
        <v>251</v>
      </c>
      <c r="D845" s="142" t="s">
        <v>233</v>
      </c>
      <c r="E845" s="144" t="s">
        <v>233</v>
      </c>
      <c r="F845" s="140" t="s">
        <v>222</v>
      </c>
      <c r="G845" s="142" t="s">
        <v>233</v>
      </c>
      <c r="H845" s="144" t="s">
        <v>233</v>
      </c>
      <c r="I845" s="140" t="s">
        <v>222</v>
      </c>
      <c r="J845" s="142" t="s">
        <v>233</v>
      </c>
    </row>
    <row r="846" spans="1:10" s="158" customFormat="1" ht="14" x14ac:dyDescent="0.15">
      <c r="A846" s="476" t="s">
        <v>164</v>
      </c>
      <c r="B846" s="145" t="s">
        <v>233</v>
      </c>
      <c r="C846" s="146">
        <v>-0.45095167115066093</v>
      </c>
      <c r="D846" s="147" t="s">
        <v>233</v>
      </c>
      <c r="E846" s="145" t="s">
        <v>233</v>
      </c>
      <c r="F846" s="146">
        <v>-0.36746778313886852</v>
      </c>
      <c r="G846" s="147" t="s">
        <v>233</v>
      </c>
      <c r="H846" s="145" t="s">
        <v>233</v>
      </c>
      <c r="I846" s="146">
        <v>-0.28522631234200813</v>
      </c>
      <c r="J846" s="147" t="s">
        <v>233</v>
      </c>
    </row>
    <row r="847" spans="1:10" s="158" customFormat="1" ht="56" x14ac:dyDescent="0.15">
      <c r="A847" s="484" t="s">
        <v>673</v>
      </c>
      <c r="B847" s="121">
        <v>0.76700000000000002</v>
      </c>
      <c r="C847" s="122">
        <v>0.90700000000000003</v>
      </c>
      <c r="D847" s="123">
        <v>0.14000000000000001</v>
      </c>
      <c r="E847" s="121">
        <v>0.76200000000000001</v>
      </c>
      <c r="F847" s="122">
        <v>0.86399999999999999</v>
      </c>
      <c r="G847" s="123">
        <v>0.10199999999999998</v>
      </c>
      <c r="H847" s="121">
        <v>0.71699999999999997</v>
      </c>
      <c r="I847" s="122">
        <v>0.80500000000000005</v>
      </c>
      <c r="J847" s="123">
        <v>8.8000000000000078E-2</v>
      </c>
    </row>
    <row r="848" spans="1:10" s="158" customFormat="1" ht="14" x14ac:dyDescent="0.15">
      <c r="A848" s="485" t="s">
        <v>100</v>
      </c>
      <c r="B848" s="121">
        <v>0.23300000000000001</v>
      </c>
      <c r="C848" s="122">
        <v>9.2999999999999999E-2</v>
      </c>
      <c r="D848" s="123">
        <v>-0.14000000000000001</v>
      </c>
      <c r="E848" s="121">
        <v>0.23100000000000001</v>
      </c>
      <c r="F848" s="122">
        <v>0.122</v>
      </c>
      <c r="G848" s="123">
        <v>-0.10900000000000001</v>
      </c>
      <c r="H848" s="121">
        <v>0.27700000000000002</v>
      </c>
      <c r="I848" s="122">
        <v>0.18</v>
      </c>
      <c r="J848" s="123">
        <v>-9.7000000000000031E-2</v>
      </c>
    </row>
    <row r="849" spans="1:10" s="158" customFormat="1" ht="14" x14ac:dyDescent="0.15">
      <c r="A849" s="485" t="s">
        <v>101</v>
      </c>
      <c r="B849" s="121">
        <v>0</v>
      </c>
      <c r="C849" s="122">
        <v>0</v>
      </c>
      <c r="D849" s="123">
        <v>0</v>
      </c>
      <c r="E849" s="121">
        <v>7.0000000000000001E-3</v>
      </c>
      <c r="F849" s="122">
        <v>1.4E-2</v>
      </c>
      <c r="G849" s="123">
        <v>7.0000000000000001E-3</v>
      </c>
      <c r="H849" s="121">
        <v>6.0000000000000001E-3</v>
      </c>
      <c r="I849" s="122">
        <v>1.4999999999999999E-2</v>
      </c>
      <c r="J849" s="123">
        <v>8.9999999999999993E-3</v>
      </c>
    </row>
    <row r="850" spans="1:10" s="158" customFormat="1" ht="14" x14ac:dyDescent="0.15">
      <c r="A850" s="486" t="s">
        <v>244</v>
      </c>
      <c r="B850" s="136">
        <v>43</v>
      </c>
      <c r="C850" s="137">
        <v>43</v>
      </c>
      <c r="D850" s="138" t="s">
        <v>233</v>
      </c>
      <c r="E850" s="136">
        <v>147</v>
      </c>
      <c r="F850" s="137">
        <v>147</v>
      </c>
      <c r="G850" s="138" t="s">
        <v>233</v>
      </c>
      <c r="H850" s="136">
        <v>339</v>
      </c>
      <c r="I850" s="137">
        <v>339</v>
      </c>
      <c r="J850" s="138" t="s">
        <v>233</v>
      </c>
    </row>
    <row r="851" spans="1:10" s="158" customFormat="1" ht="14" x14ac:dyDescent="0.15">
      <c r="A851" s="485" t="s">
        <v>182</v>
      </c>
      <c r="B851" s="139">
        <v>2.77</v>
      </c>
      <c r="C851" s="140">
        <v>2.91</v>
      </c>
      <c r="D851" s="141">
        <v>0.14000000000000012</v>
      </c>
      <c r="E851" s="139">
        <v>2.76</v>
      </c>
      <c r="F851" s="140">
        <v>2.85</v>
      </c>
      <c r="G851" s="141">
        <v>9.0000000000000302E-2</v>
      </c>
      <c r="H851" s="139">
        <v>2.71</v>
      </c>
      <c r="I851" s="140">
        <v>2.79</v>
      </c>
      <c r="J851" s="141">
        <v>8.0000000000000071E-2</v>
      </c>
    </row>
    <row r="852" spans="1:10" s="158" customFormat="1" ht="14" x14ac:dyDescent="0.15">
      <c r="A852" s="485" t="s">
        <v>165</v>
      </c>
      <c r="B852" s="139">
        <v>0.43</v>
      </c>
      <c r="C852" s="140">
        <v>0.28999999999999998</v>
      </c>
      <c r="D852" s="142" t="s">
        <v>233</v>
      </c>
      <c r="E852" s="139">
        <v>0.45</v>
      </c>
      <c r="F852" s="140">
        <v>0.39</v>
      </c>
      <c r="G852" s="142" t="s">
        <v>233</v>
      </c>
      <c r="H852" s="139">
        <v>0.47</v>
      </c>
      <c r="I852" s="140">
        <v>0.44</v>
      </c>
      <c r="J852" s="142" t="s">
        <v>233</v>
      </c>
    </row>
    <row r="853" spans="1:10" s="158" customFormat="1" ht="14" x14ac:dyDescent="0.15">
      <c r="A853" s="485" t="s">
        <v>245</v>
      </c>
      <c r="B853" s="144" t="s">
        <v>233</v>
      </c>
      <c r="C853" s="140" t="s">
        <v>124</v>
      </c>
      <c r="D853" s="142" t="s">
        <v>233</v>
      </c>
      <c r="E853" s="144" t="s">
        <v>233</v>
      </c>
      <c r="F853" s="140" t="s">
        <v>251</v>
      </c>
      <c r="G853" s="142" t="s">
        <v>233</v>
      </c>
      <c r="H853" s="144" t="s">
        <v>233</v>
      </c>
      <c r="I853" s="140" t="s">
        <v>251</v>
      </c>
      <c r="J853" s="142" t="s">
        <v>233</v>
      </c>
    </row>
    <row r="854" spans="1:10" s="158" customFormat="1" ht="14" x14ac:dyDescent="0.15">
      <c r="A854" s="487" t="s">
        <v>164</v>
      </c>
      <c r="B854" s="145" t="s">
        <v>233</v>
      </c>
      <c r="C854" s="146">
        <v>0.29973592438258423</v>
      </c>
      <c r="D854" s="147" t="s">
        <v>233</v>
      </c>
      <c r="E854" s="145" t="s">
        <v>233</v>
      </c>
      <c r="F854" s="146">
        <v>0.17488419813871367</v>
      </c>
      <c r="G854" s="147" t="s">
        <v>233</v>
      </c>
      <c r="H854" s="145" t="s">
        <v>233</v>
      </c>
      <c r="I854" s="146">
        <v>0.1384517364008904</v>
      </c>
      <c r="J854" s="147" t="s">
        <v>233</v>
      </c>
    </row>
    <row r="855" spans="1:10" s="158" customFormat="1" ht="28" x14ac:dyDescent="0.15">
      <c r="A855" s="484" t="s">
        <v>674</v>
      </c>
      <c r="B855" s="121">
        <v>0.74399999999999999</v>
      </c>
      <c r="C855" s="122">
        <v>0.88400000000000001</v>
      </c>
      <c r="D855" s="123">
        <v>0.14000000000000001</v>
      </c>
      <c r="E855" s="121">
        <v>0.71699999999999997</v>
      </c>
      <c r="F855" s="122">
        <v>0.84799999999999998</v>
      </c>
      <c r="G855" s="123">
        <v>0.13100000000000001</v>
      </c>
      <c r="H855" s="121">
        <v>0.621</v>
      </c>
      <c r="I855" s="122">
        <v>0.79400000000000004</v>
      </c>
      <c r="J855" s="123">
        <v>0.17300000000000004</v>
      </c>
    </row>
    <row r="856" spans="1:10" s="158" customFormat="1" ht="14" x14ac:dyDescent="0.15">
      <c r="A856" s="485" t="s">
        <v>100</v>
      </c>
      <c r="B856" s="121">
        <v>0.23300000000000001</v>
      </c>
      <c r="C856" s="122">
        <v>0.11600000000000001</v>
      </c>
      <c r="D856" s="123">
        <v>-0.11700000000000001</v>
      </c>
      <c r="E856" s="121">
        <v>0.26900000000000002</v>
      </c>
      <c r="F856" s="122">
        <v>0.152</v>
      </c>
      <c r="G856" s="123">
        <v>-0.11700000000000002</v>
      </c>
      <c r="H856" s="121">
        <v>0.36399999999999999</v>
      </c>
      <c r="I856" s="122">
        <v>0.20300000000000001</v>
      </c>
      <c r="J856" s="123">
        <v>-0.16099999999999998</v>
      </c>
    </row>
    <row r="857" spans="1:10" s="158" customFormat="1" ht="14" x14ac:dyDescent="0.15">
      <c r="A857" s="485" t="s">
        <v>101</v>
      </c>
      <c r="B857" s="121">
        <v>2.3E-2</v>
      </c>
      <c r="C857" s="122">
        <v>0</v>
      </c>
      <c r="D857" s="123">
        <v>-2.3E-2</v>
      </c>
      <c r="E857" s="121">
        <v>1.4E-2</v>
      </c>
      <c r="F857" s="122">
        <v>0</v>
      </c>
      <c r="G857" s="123">
        <v>-1.4E-2</v>
      </c>
      <c r="H857" s="121">
        <v>1.4999999999999999E-2</v>
      </c>
      <c r="I857" s="122">
        <v>3.0000000000000001E-3</v>
      </c>
      <c r="J857" s="123">
        <v>-1.2E-2</v>
      </c>
    </row>
    <row r="858" spans="1:10" s="158" customFormat="1" ht="14" x14ac:dyDescent="0.15">
      <c r="A858" s="486" t="s">
        <v>244</v>
      </c>
      <c r="B858" s="136">
        <v>43</v>
      </c>
      <c r="C858" s="137">
        <v>43</v>
      </c>
      <c r="D858" s="138" t="s">
        <v>233</v>
      </c>
      <c r="E858" s="136">
        <v>145</v>
      </c>
      <c r="F858" s="137">
        <v>145</v>
      </c>
      <c r="G858" s="138" t="s">
        <v>233</v>
      </c>
      <c r="H858" s="136">
        <v>335</v>
      </c>
      <c r="I858" s="137">
        <v>335</v>
      </c>
      <c r="J858" s="138" t="s">
        <v>233</v>
      </c>
    </row>
    <row r="859" spans="1:10" s="158" customFormat="1" ht="14" x14ac:dyDescent="0.15">
      <c r="A859" s="485" t="s">
        <v>182</v>
      </c>
      <c r="B859" s="139">
        <v>2.72</v>
      </c>
      <c r="C859" s="140">
        <v>2.88</v>
      </c>
      <c r="D859" s="141">
        <v>0.1599999999999997</v>
      </c>
      <c r="E859" s="139">
        <v>2.7</v>
      </c>
      <c r="F859" s="140">
        <v>2.85</v>
      </c>
      <c r="G859" s="141">
        <v>0.14999999999999991</v>
      </c>
      <c r="H859" s="139">
        <v>2.61</v>
      </c>
      <c r="I859" s="140">
        <v>2.79</v>
      </c>
      <c r="J859" s="141">
        <v>0.18000000000000016</v>
      </c>
    </row>
    <row r="860" spans="1:10" s="158" customFormat="1" ht="14" x14ac:dyDescent="0.15">
      <c r="A860" s="485" t="s">
        <v>165</v>
      </c>
      <c r="B860" s="139">
        <v>0.5</v>
      </c>
      <c r="C860" s="140">
        <v>0.32</v>
      </c>
      <c r="D860" s="142" t="s">
        <v>233</v>
      </c>
      <c r="E860" s="139">
        <v>0.49</v>
      </c>
      <c r="F860" s="140">
        <v>0.36</v>
      </c>
      <c r="G860" s="142" t="s">
        <v>233</v>
      </c>
      <c r="H860" s="139">
        <v>0.52</v>
      </c>
      <c r="I860" s="140">
        <v>0.41</v>
      </c>
      <c r="J860" s="142" t="s">
        <v>233</v>
      </c>
    </row>
    <row r="861" spans="1:10" s="158" customFormat="1" ht="14" x14ac:dyDescent="0.15">
      <c r="A861" s="485" t="s">
        <v>245</v>
      </c>
      <c r="B861" s="144" t="s">
        <v>233</v>
      </c>
      <c r="C861" s="140" t="s">
        <v>124</v>
      </c>
      <c r="D861" s="142" t="s">
        <v>233</v>
      </c>
      <c r="E861" s="144" t="s">
        <v>233</v>
      </c>
      <c r="F861" s="140" t="s">
        <v>221</v>
      </c>
      <c r="G861" s="142" t="s">
        <v>233</v>
      </c>
      <c r="H861" s="144" t="s">
        <v>233</v>
      </c>
      <c r="I861" s="140" t="s">
        <v>222</v>
      </c>
      <c r="J861" s="142" t="s">
        <v>233</v>
      </c>
    </row>
    <row r="862" spans="1:10" s="158" customFormat="1" ht="14" x14ac:dyDescent="0.15">
      <c r="A862" s="487" t="s">
        <v>164</v>
      </c>
      <c r="B862" s="145" t="s">
        <v>233</v>
      </c>
      <c r="C862" s="146">
        <v>0.26036743718453126</v>
      </c>
      <c r="D862" s="147" t="s">
        <v>233</v>
      </c>
      <c r="E862" s="145" t="s">
        <v>233</v>
      </c>
      <c r="F862" s="146">
        <v>0.27788295181828349</v>
      </c>
      <c r="G862" s="147" t="s">
        <v>233</v>
      </c>
      <c r="H862" s="145" t="s">
        <v>233</v>
      </c>
      <c r="I862" s="146">
        <v>0.30739364221558985</v>
      </c>
      <c r="J862" s="147" t="s">
        <v>233</v>
      </c>
    </row>
    <row r="863" spans="1:10" s="158" customFormat="1" ht="56" x14ac:dyDescent="0.15">
      <c r="A863" s="484" t="s">
        <v>675</v>
      </c>
      <c r="B863" s="121">
        <v>0.28599999999999998</v>
      </c>
      <c r="C863" s="122">
        <v>0.64300000000000002</v>
      </c>
      <c r="D863" s="123">
        <v>0.35700000000000004</v>
      </c>
      <c r="E863" s="121">
        <v>0.372</v>
      </c>
      <c r="F863" s="122">
        <v>0.628</v>
      </c>
      <c r="G863" s="123">
        <v>0.25600000000000001</v>
      </c>
      <c r="H863" s="121">
        <v>0.31</v>
      </c>
      <c r="I863" s="122">
        <v>0.55400000000000005</v>
      </c>
      <c r="J863" s="123">
        <v>0.24400000000000005</v>
      </c>
    </row>
    <row r="864" spans="1:10" s="158" customFormat="1" ht="14" x14ac:dyDescent="0.15">
      <c r="A864" s="485" t="s">
        <v>100</v>
      </c>
      <c r="B864" s="121">
        <v>0.47599999999999998</v>
      </c>
      <c r="C864" s="122">
        <v>0.31</v>
      </c>
      <c r="D864" s="123">
        <v>-0.16599999999999998</v>
      </c>
      <c r="E864" s="121">
        <v>0.49</v>
      </c>
      <c r="F864" s="122">
        <v>0.30299999999999999</v>
      </c>
      <c r="G864" s="123">
        <v>-0.187</v>
      </c>
      <c r="H864" s="121">
        <v>0.53600000000000003</v>
      </c>
      <c r="I864" s="122">
        <v>0.378</v>
      </c>
      <c r="J864" s="123">
        <v>-0.15800000000000003</v>
      </c>
    </row>
    <row r="865" spans="1:10" s="158" customFormat="1" ht="14" x14ac:dyDescent="0.15">
      <c r="A865" s="485" t="s">
        <v>101</v>
      </c>
      <c r="B865" s="121">
        <v>0.23799999999999999</v>
      </c>
      <c r="C865" s="122">
        <v>4.8000000000000001E-2</v>
      </c>
      <c r="D865" s="123">
        <v>-0.19</v>
      </c>
      <c r="E865" s="121">
        <v>0.13800000000000001</v>
      </c>
      <c r="F865" s="122">
        <v>6.9000000000000006E-2</v>
      </c>
      <c r="G865" s="123">
        <v>-6.9000000000000006E-2</v>
      </c>
      <c r="H865" s="121">
        <v>0.155</v>
      </c>
      <c r="I865" s="122">
        <v>6.8000000000000005E-2</v>
      </c>
      <c r="J865" s="123">
        <v>-8.6999999999999994E-2</v>
      </c>
    </row>
    <row r="866" spans="1:10" s="158" customFormat="1" ht="14" x14ac:dyDescent="0.15">
      <c r="A866" s="486" t="s">
        <v>244</v>
      </c>
      <c r="B866" s="136">
        <v>42</v>
      </c>
      <c r="C866" s="137">
        <v>42</v>
      </c>
      <c r="D866" s="138" t="s">
        <v>233</v>
      </c>
      <c r="E866" s="136">
        <v>145</v>
      </c>
      <c r="F866" s="137">
        <v>145</v>
      </c>
      <c r="G866" s="138" t="s">
        <v>233</v>
      </c>
      <c r="H866" s="136">
        <v>336</v>
      </c>
      <c r="I866" s="137">
        <v>336</v>
      </c>
      <c r="J866" s="138" t="s">
        <v>233</v>
      </c>
    </row>
    <row r="867" spans="1:10" s="158" customFormat="1" ht="14" x14ac:dyDescent="0.15">
      <c r="A867" s="485" t="s">
        <v>182</v>
      </c>
      <c r="B867" s="139">
        <v>2.0499999999999998</v>
      </c>
      <c r="C867" s="140">
        <v>2.6</v>
      </c>
      <c r="D867" s="141">
        <v>0.55000000000000027</v>
      </c>
      <c r="E867" s="139">
        <v>2.23</v>
      </c>
      <c r="F867" s="140">
        <v>2.56</v>
      </c>
      <c r="G867" s="141">
        <v>0.33000000000000007</v>
      </c>
      <c r="H867" s="139">
        <v>2.15</v>
      </c>
      <c r="I867" s="140">
        <v>2.4900000000000002</v>
      </c>
      <c r="J867" s="141">
        <v>0.3400000000000003</v>
      </c>
    </row>
    <row r="868" spans="1:10" s="158" customFormat="1" ht="14" x14ac:dyDescent="0.15">
      <c r="A868" s="485" t="s">
        <v>165</v>
      </c>
      <c r="B868" s="139">
        <v>0.73</v>
      </c>
      <c r="C868" s="140">
        <v>0.59</v>
      </c>
      <c r="D868" s="142" t="s">
        <v>233</v>
      </c>
      <c r="E868" s="139">
        <v>0.68</v>
      </c>
      <c r="F868" s="140">
        <v>0.62</v>
      </c>
      <c r="G868" s="142" t="s">
        <v>233</v>
      </c>
      <c r="H868" s="139">
        <v>0.66</v>
      </c>
      <c r="I868" s="140">
        <v>0.62</v>
      </c>
      <c r="J868" s="142" t="s">
        <v>233</v>
      </c>
    </row>
    <row r="869" spans="1:10" s="158" customFormat="1" ht="14" x14ac:dyDescent="0.15">
      <c r="A869" s="485" t="s">
        <v>245</v>
      </c>
      <c r="B869" s="144" t="s">
        <v>233</v>
      </c>
      <c r="C869" s="140" t="s">
        <v>222</v>
      </c>
      <c r="D869" s="142" t="s">
        <v>233</v>
      </c>
      <c r="E869" s="144" t="s">
        <v>233</v>
      </c>
      <c r="F869" s="140" t="s">
        <v>222</v>
      </c>
      <c r="G869" s="142" t="s">
        <v>233</v>
      </c>
      <c r="H869" s="144" t="s">
        <v>233</v>
      </c>
      <c r="I869" s="140" t="s">
        <v>222</v>
      </c>
      <c r="J869" s="142" t="s">
        <v>233</v>
      </c>
    </row>
    <row r="870" spans="1:10" s="158" customFormat="1" ht="14" x14ac:dyDescent="0.15">
      <c r="A870" s="487" t="s">
        <v>164</v>
      </c>
      <c r="B870" s="145" t="s">
        <v>233</v>
      </c>
      <c r="C870" s="146">
        <v>0.77963055607597165</v>
      </c>
      <c r="D870" s="147" t="s">
        <v>233</v>
      </c>
      <c r="E870" s="145" t="s">
        <v>233</v>
      </c>
      <c r="F870" s="146">
        <v>0.41796548235185055</v>
      </c>
      <c r="G870" s="147" t="s">
        <v>233</v>
      </c>
      <c r="H870" s="145" t="s">
        <v>233</v>
      </c>
      <c r="I870" s="146">
        <v>0.42309957289792305</v>
      </c>
      <c r="J870" s="147" t="s">
        <v>233</v>
      </c>
    </row>
    <row r="871" spans="1:10" s="158" customFormat="1" ht="28" x14ac:dyDescent="0.15">
      <c r="A871" s="484" t="s">
        <v>333</v>
      </c>
      <c r="B871" s="121">
        <v>0.51200000000000001</v>
      </c>
      <c r="C871" s="122">
        <v>0.65100000000000002</v>
      </c>
      <c r="D871" s="123">
        <v>0.13900000000000001</v>
      </c>
      <c r="E871" s="121">
        <v>0.53100000000000003</v>
      </c>
      <c r="F871" s="122">
        <v>0.66900000000000004</v>
      </c>
      <c r="G871" s="123">
        <v>0.13800000000000001</v>
      </c>
      <c r="H871" s="121">
        <v>0.44900000000000001</v>
      </c>
      <c r="I871" s="122">
        <v>0.63400000000000001</v>
      </c>
      <c r="J871" s="123">
        <v>0.185</v>
      </c>
    </row>
    <row r="872" spans="1:10" s="158" customFormat="1" ht="14" x14ac:dyDescent="0.15">
      <c r="A872" s="485" t="s">
        <v>100</v>
      </c>
      <c r="B872" s="121">
        <v>0.39500000000000002</v>
      </c>
      <c r="C872" s="122">
        <v>0.32600000000000001</v>
      </c>
      <c r="D872" s="123">
        <v>-6.9000000000000006E-2</v>
      </c>
      <c r="E872" s="121">
        <v>0.40699999999999997</v>
      </c>
      <c r="F872" s="122">
        <v>0.30299999999999999</v>
      </c>
      <c r="G872" s="123">
        <v>-0.10399999999999998</v>
      </c>
      <c r="H872" s="121">
        <v>0.48499999999999999</v>
      </c>
      <c r="I872" s="122">
        <v>0.34499999999999997</v>
      </c>
      <c r="J872" s="123">
        <v>-0.14000000000000001</v>
      </c>
    </row>
    <row r="873" spans="1:10" s="158" customFormat="1" ht="14" x14ac:dyDescent="0.15">
      <c r="A873" s="485" t="s">
        <v>101</v>
      </c>
      <c r="B873" s="121">
        <v>9.2999999999999999E-2</v>
      </c>
      <c r="C873" s="122">
        <v>2.3E-2</v>
      </c>
      <c r="D873" s="123">
        <v>-7.0000000000000007E-2</v>
      </c>
      <c r="E873" s="121">
        <v>6.2E-2</v>
      </c>
      <c r="F873" s="122">
        <v>2.8000000000000001E-2</v>
      </c>
      <c r="G873" s="123">
        <v>-3.4000000000000002E-2</v>
      </c>
      <c r="H873" s="121">
        <v>6.5000000000000002E-2</v>
      </c>
      <c r="I873" s="122">
        <v>2.1000000000000001E-2</v>
      </c>
      <c r="J873" s="123">
        <v>-4.3999999999999997E-2</v>
      </c>
    </row>
    <row r="874" spans="1:10" s="158" customFormat="1" ht="14" x14ac:dyDescent="0.15">
      <c r="A874" s="486" t="s">
        <v>244</v>
      </c>
      <c r="B874" s="136">
        <v>43</v>
      </c>
      <c r="C874" s="137">
        <v>43</v>
      </c>
      <c r="D874" s="138" t="s">
        <v>233</v>
      </c>
      <c r="E874" s="136">
        <v>145</v>
      </c>
      <c r="F874" s="137">
        <v>145</v>
      </c>
      <c r="G874" s="138" t="s">
        <v>233</v>
      </c>
      <c r="H874" s="136">
        <v>336</v>
      </c>
      <c r="I874" s="137">
        <v>336</v>
      </c>
      <c r="J874" s="138" t="s">
        <v>233</v>
      </c>
    </row>
    <row r="875" spans="1:10" s="158" customFormat="1" ht="14" x14ac:dyDescent="0.15">
      <c r="A875" s="485" t="s">
        <v>182</v>
      </c>
      <c r="B875" s="139">
        <v>2.42</v>
      </c>
      <c r="C875" s="140">
        <v>2.63</v>
      </c>
      <c r="D875" s="141">
        <v>0.20999999999999996</v>
      </c>
      <c r="E875" s="139">
        <v>2.4700000000000002</v>
      </c>
      <c r="F875" s="140">
        <v>2.64</v>
      </c>
      <c r="G875" s="141">
        <v>0.16999999999999993</v>
      </c>
      <c r="H875" s="139">
        <v>2.38</v>
      </c>
      <c r="I875" s="140">
        <v>2.61</v>
      </c>
      <c r="J875" s="141">
        <v>0.22999999999999998</v>
      </c>
    </row>
    <row r="876" spans="1:10" s="158" customFormat="1" ht="14" x14ac:dyDescent="0.15">
      <c r="A876" s="485" t="s">
        <v>165</v>
      </c>
      <c r="B876" s="139">
        <v>0.66</v>
      </c>
      <c r="C876" s="140">
        <v>0.54</v>
      </c>
      <c r="D876" s="142" t="s">
        <v>233</v>
      </c>
      <c r="E876" s="139">
        <v>0.61</v>
      </c>
      <c r="F876" s="140">
        <v>0.54</v>
      </c>
      <c r="G876" s="142" t="s">
        <v>233</v>
      </c>
      <c r="H876" s="139">
        <v>0.61</v>
      </c>
      <c r="I876" s="140">
        <v>0.53</v>
      </c>
      <c r="J876" s="142" t="s">
        <v>233</v>
      </c>
    </row>
    <row r="877" spans="1:10" s="158" customFormat="1" ht="14" x14ac:dyDescent="0.15">
      <c r="A877" s="485" t="s">
        <v>245</v>
      </c>
      <c r="B877" s="144" t="s">
        <v>233</v>
      </c>
      <c r="C877" s="140" t="s">
        <v>251</v>
      </c>
      <c r="D877" s="142" t="s">
        <v>233</v>
      </c>
      <c r="E877" s="144" t="s">
        <v>233</v>
      </c>
      <c r="F877" s="140" t="s">
        <v>221</v>
      </c>
      <c r="G877" s="142" t="s">
        <v>233</v>
      </c>
      <c r="H877" s="144" t="s">
        <v>233</v>
      </c>
      <c r="I877" s="140" t="s">
        <v>222</v>
      </c>
      <c r="J877" s="142" t="s">
        <v>233</v>
      </c>
    </row>
    <row r="878" spans="1:10" s="158" customFormat="1" ht="14" x14ac:dyDescent="0.15">
      <c r="A878" s="487" t="s">
        <v>164</v>
      </c>
      <c r="B878" s="145" t="s">
        <v>233</v>
      </c>
      <c r="C878" s="146">
        <v>0.35004307427251552</v>
      </c>
      <c r="D878" s="147" t="s">
        <v>233</v>
      </c>
      <c r="E878" s="145" t="s">
        <v>233</v>
      </c>
      <c r="F878" s="146">
        <v>0.26628664657350098</v>
      </c>
      <c r="G878" s="147" t="s">
        <v>233</v>
      </c>
      <c r="H878" s="145" t="s">
        <v>233</v>
      </c>
      <c r="I878" s="146">
        <v>0.33774488977222483</v>
      </c>
      <c r="J878" s="147" t="s">
        <v>233</v>
      </c>
    </row>
    <row r="879" spans="1:10" s="158" customFormat="1" ht="28" x14ac:dyDescent="0.15">
      <c r="A879" s="484" t="s">
        <v>273</v>
      </c>
      <c r="B879" s="121">
        <v>0.65100000000000002</v>
      </c>
      <c r="C879" s="122">
        <v>0.86</v>
      </c>
      <c r="D879" s="123">
        <v>0.20899999999999996</v>
      </c>
      <c r="E879" s="121">
        <v>0.57499999999999996</v>
      </c>
      <c r="F879" s="122">
        <v>0.753</v>
      </c>
      <c r="G879" s="123">
        <v>0.17800000000000005</v>
      </c>
      <c r="H879" s="121">
        <v>0.55900000000000005</v>
      </c>
      <c r="I879" s="122">
        <v>0.754</v>
      </c>
      <c r="J879" s="123">
        <v>0.19499999999999995</v>
      </c>
    </row>
    <row r="880" spans="1:10" s="158" customFormat="1" ht="14" x14ac:dyDescent="0.15">
      <c r="A880" s="485" t="s">
        <v>100</v>
      </c>
      <c r="B880" s="121">
        <v>0.34899999999999998</v>
      </c>
      <c r="C880" s="122">
        <v>0.14000000000000001</v>
      </c>
      <c r="D880" s="123">
        <v>-0.20899999999999996</v>
      </c>
      <c r="E880" s="121">
        <v>0.39700000000000002</v>
      </c>
      <c r="F880" s="122">
        <v>0.23300000000000001</v>
      </c>
      <c r="G880" s="123">
        <v>-0.16400000000000001</v>
      </c>
      <c r="H880" s="121">
        <v>0.42299999999999999</v>
      </c>
      <c r="I880" s="122">
        <v>0.23699999999999999</v>
      </c>
      <c r="J880" s="123">
        <v>-0.186</v>
      </c>
    </row>
    <row r="881" spans="1:10" s="158" customFormat="1" ht="14" x14ac:dyDescent="0.15">
      <c r="A881" s="485" t="s">
        <v>101</v>
      </c>
      <c r="B881" s="121">
        <v>0</v>
      </c>
      <c r="C881" s="122">
        <v>0</v>
      </c>
      <c r="D881" s="123">
        <v>0</v>
      </c>
      <c r="E881" s="121">
        <v>2.7E-2</v>
      </c>
      <c r="F881" s="122">
        <v>1.4E-2</v>
      </c>
      <c r="G881" s="123">
        <v>-1.2999999999999999E-2</v>
      </c>
      <c r="H881" s="121">
        <v>1.7999999999999999E-2</v>
      </c>
      <c r="I881" s="122">
        <v>8.9999999999999993E-3</v>
      </c>
      <c r="J881" s="123">
        <v>-8.9999999999999993E-3</v>
      </c>
    </row>
    <row r="882" spans="1:10" s="158" customFormat="1" ht="14" x14ac:dyDescent="0.15">
      <c r="A882" s="486" t="s">
        <v>244</v>
      </c>
      <c r="B882" s="136">
        <v>43</v>
      </c>
      <c r="C882" s="137">
        <v>43</v>
      </c>
      <c r="D882" s="138" t="s">
        <v>233</v>
      </c>
      <c r="E882" s="136">
        <v>146</v>
      </c>
      <c r="F882" s="137">
        <v>146</v>
      </c>
      <c r="G882" s="138" t="s">
        <v>233</v>
      </c>
      <c r="H882" s="136">
        <v>338</v>
      </c>
      <c r="I882" s="137">
        <v>338</v>
      </c>
      <c r="J882" s="138" t="s">
        <v>233</v>
      </c>
    </row>
    <row r="883" spans="1:10" s="158" customFormat="1" ht="14" x14ac:dyDescent="0.15">
      <c r="A883" s="485" t="s">
        <v>182</v>
      </c>
      <c r="B883" s="139">
        <v>2.65</v>
      </c>
      <c r="C883" s="140">
        <v>2.86</v>
      </c>
      <c r="D883" s="141">
        <v>0.20999999999999996</v>
      </c>
      <c r="E883" s="139">
        <v>2.5499999999999998</v>
      </c>
      <c r="F883" s="140">
        <v>2.74</v>
      </c>
      <c r="G883" s="141">
        <v>0.19000000000000039</v>
      </c>
      <c r="H883" s="139">
        <v>2.54</v>
      </c>
      <c r="I883" s="140">
        <v>2.75</v>
      </c>
      <c r="J883" s="141">
        <v>0.20999999999999996</v>
      </c>
    </row>
    <row r="884" spans="1:10" s="158" customFormat="1" ht="14" x14ac:dyDescent="0.15">
      <c r="A884" s="485" t="s">
        <v>165</v>
      </c>
      <c r="B884" s="139">
        <v>0.48</v>
      </c>
      <c r="C884" s="140">
        <v>0.35</v>
      </c>
      <c r="D884" s="142" t="s">
        <v>233</v>
      </c>
      <c r="E884" s="139">
        <v>0.55000000000000004</v>
      </c>
      <c r="F884" s="140">
        <v>0.47</v>
      </c>
      <c r="G884" s="142" t="s">
        <v>233</v>
      </c>
      <c r="H884" s="139">
        <v>0.53</v>
      </c>
      <c r="I884" s="140">
        <v>0.46</v>
      </c>
      <c r="J884" s="142" t="s">
        <v>233</v>
      </c>
    </row>
    <row r="885" spans="1:10" s="158" customFormat="1" ht="14" x14ac:dyDescent="0.15">
      <c r="A885" s="485" t="s">
        <v>245</v>
      </c>
      <c r="B885" s="144" t="s">
        <v>233</v>
      </c>
      <c r="C885" s="140" t="s">
        <v>251</v>
      </c>
      <c r="D885" s="142" t="s">
        <v>233</v>
      </c>
      <c r="E885" s="144" t="s">
        <v>233</v>
      </c>
      <c r="F885" s="140" t="s">
        <v>222</v>
      </c>
      <c r="G885" s="142" t="s">
        <v>233</v>
      </c>
      <c r="H885" s="144" t="s">
        <v>233</v>
      </c>
      <c r="I885" s="140" t="s">
        <v>222</v>
      </c>
      <c r="J885" s="142" t="s">
        <v>233</v>
      </c>
    </row>
    <row r="886" spans="1:10" s="158" customFormat="1" ht="14" x14ac:dyDescent="0.15">
      <c r="A886" s="487" t="s">
        <v>164</v>
      </c>
      <c r="B886" s="145" t="s">
        <v>233</v>
      </c>
      <c r="C886" s="146">
        <v>0.37578428624309707</v>
      </c>
      <c r="D886" s="147" t="s">
        <v>233</v>
      </c>
      <c r="E886" s="145" t="s">
        <v>233</v>
      </c>
      <c r="F886" s="146">
        <v>0.2938281003462665</v>
      </c>
      <c r="G886" s="147" t="s">
        <v>233</v>
      </c>
      <c r="H886" s="145" t="s">
        <v>233</v>
      </c>
      <c r="I886" s="146">
        <v>0.33189859353223455</v>
      </c>
      <c r="J886" s="147" t="s">
        <v>233</v>
      </c>
    </row>
    <row r="887" spans="1:10" s="158" customFormat="1" ht="70" x14ac:dyDescent="0.15">
      <c r="A887" s="469" t="s">
        <v>313</v>
      </c>
      <c r="B887" s="121">
        <v>0.2</v>
      </c>
      <c r="C887" s="122">
        <v>0.27500000000000002</v>
      </c>
      <c r="D887" s="123">
        <v>7.5000000000000011E-2</v>
      </c>
      <c r="E887" s="121">
        <v>0.45500000000000002</v>
      </c>
      <c r="F887" s="122">
        <v>0.46300000000000002</v>
      </c>
      <c r="G887" s="123">
        <v>8.0000000000000071E-3</v>
      </c>
      <c r="H887" s="121">
        <v>0.53800000000000003</v>
      </c>
      <c r="I887" s="122">
        <v>0.59799999999999998</v>
      </c>
      <c r="J887" s="123">
        <v>5.9999999999999942E-2</v>
      </c>
    </row>
    <row r="888" spans="1:10" s="158" customFormat="1" ht="14" x14ac:dyDescent="0.15">
      <c r="A888" s="345" t="s">
        <v>500</v>
      </c>
      <c r="B888" s="121">
        <v>0.15</v>
      </c>
      <c r="C888" s="122">
        <v>0.15</v>
      </c>
      <c r="D888" s="123">
        <v>0</v>
      </c>
      <c r="E888" s="121">
        <v>0.124</v>
      </c>
      <c r="F888" s="122">
        <v>8.3000000000000004E-2</v>
      </c>
      <c r="G888" s="123">
        <v>-4.0999999999999995E-2</v>
      </c>
      <c r="H888" s="121">
        <v>0.129</v>
      </c>
      <c r="I888" s="122">
        <v>6.6000000000000003E-2</v>
      </c>
      <c r="J888" s="123">
        <v>-6.3E-2</v>
      </c>
    </row>
    <row r="889" spans="1:10" s="158" customFormat="1" ht="14" x14ac:dyDescent="0.15">
      <c r="A889" s="345" t="s">
        <v>227</v>
      </c>
      <c r="B889" s="121">
        <v>7.4999999999999997E-2</v>
      </c>
      <c r="C889" s="122">
        <v>0.17499999999999999</v>
      </c>
      <c r="D889" s="123">
        <v>9.9999999999999992E-2</v>
      </c>
      <c r="E889" s="121">
        <v>5.8000000000000003E-2</v>
      </c>
      <c r="F889" s="122">
        <v>0.13200000000000001</v>
      </c>
      <c r="G889" s="123">
        <v>7.400000000000001E-2</v>
      </c>
      <c r="H889" s="121">
        <v>5.8999999999999997E-2</v>
      </c>
      <c r="I889" s="122">
        <v>0.105</v>
      </c>
      <c r="J889" s="123">
        <v>4.5999999999999999E-2</v>
      </c>
    </row>
    <row r="890" spans="1:10" s="158" customFormat="1" ht="14" x14ac:dyDescent="0.15">
      <c r="A890" s="345" t="s">
        <v>228</v>
      </c>
      <c r="B890" s="121">
        <v>0.22500000000000001</v>
      </c>
      <c r="C890" s="122">
        <v>0.15</v>
      </c>
      <c r="D890" s="123">
        <v>-7.5000000000000011E-2</v>
      </c>
      <c r="E890" s="121">
        <v>9.9000000000000005E-2</v>
      </c>
      <c r="F890" s="122">
        <v>9.9000000000000005E-2</v>
      </c>
      <c r="G890" s="123">
        <v>0</v>
      </c>
      <c r="H890" s="121">
        <v>7.0000000000000007E-2</v>
      </c>
      <c r="I890" s="122">
        <v>7.0000000000000007E-2</v>
      </c>
      <c r="J890" s="123">
        <v>0</v>
      </c>
    </row>
    <row r="891" spans="1:10" s="158" customFormat="1" ht="14" x14ac:dyDescent="0.15">
      <c r="A891" s="345" t="s">
        <v>318</v>
      </c>
      <c r="B891" s="121">
        <v>0.15</v>
      </c>
      <c r="C891" s="122">
        <v>0.1</v>
      </c>
      <c r="D891" s="123">
        <v>-4.9999999999999989E-2</v>
      </c>
      <c r="E891" s="121">
        <v>0.14000000000000001</v>
      </c>
      <c r="F891" s="122">
        <v>9.9000000000000005E-2</v>
      </c>
      <c r="G891" s="123">
        <v>-4.1000000000000009E-2</v>
      </c>
      <c r="H891" s="121">
        <v>0.108</v>
      </c>
      <c r="I891" s="122">
        <v>5.6000000000000001E-2</v>
      </c>
      <c r="J891" s="123">
        <v>-5.1999999999999998E-2</v>
      </c>
    </row>
    <row r="892" spans="1:10" s="158" customFormat="1" ht="14" x14ac:dyDescent="0.15">
      <c r="A892" s="345" t="s">
        <v>99</v>
      </c>
      <c r="B892" s="121">
        <v>0.2</v>
      </c>
      <c r="C892" s="122">
        <v>0.15</v>
      </c>
      <c r="D892" s="123">
        <v>-5.0000000000000017E-2</v>
      </c>
      <c r="E892" s="121">
        <v>0.124</v>
      </c>
      <c r="F892" s="122">
        <v>0.124</v>
      </c>
      <c r="G892" s="123">
        <v>0</v>
      </c>
      <c r="H892" s="121">
        <v>9.4E-2</v>
      </c>
      <c r="I892" s="122">
        <v>0.105</v>
      </c>
      <c r="J892" s="123">
        <v>1.0999999999999996E-2</v>
      </c>
    </row>
    <row r="893" spans="1:10" s="158" customFormat="1" ht="14" x14ac:dyDescent="0.15">
      <c r="A893" s="475" t="s">
        <v>244</v>
      </c>
      <c r="B893" s="136">
        <v>40</v>
      </c>
      <c r="C893" s="137">
        <v>40</v>
      </c>
      <c r="D893" s="138" t="s">
        <v>233</v>
      </c>
      <c r="E893" s="136">
        <v>121</v>
      </c>
      <c r="F893" s="137">
        <v>121</v>
      </c>
      <c r="G893" s="138" t="s">
        <v>233</v>
      </c>
      <c r="H893" s="136">
        <v>286</v>
      </c>
      <c r="I893" s="137">
        <v>286</v>
      </c>
      <c r="J893" s="138" t="s">
        <v>233</v>
      </c>
    </row>
    <row r="894" spans="1:10" s="158" customFormat="1" ht="14" x14ac:dyDescent="0.15">
      <c r="A894" s="345" t="s">
        <v>182</v>
      </c>
      <c r="B894" s="139">
        <v>3.43</v>
      </c>
      <c r="C894" s="140">
        <v>3.9</v>
      </c>
      <c r="D894" s="141">
        <v>0.46999999999999975</v>
      </c>
      <c r="E894" s="139">
        <v>4.28</v>
      </c>
      <c r="F894" s="140">
        <v>4.34</v>
      </c>
      <c r="G894" s="141">
        <v>5.9999999999999609E-2</v>
      </c>
      <c r="H894" s="139">
        <v>4.6399999999999997</v>
      </c>
      <c r="I894" s="140">
        <v>4.7699999999999996</v>
      </c>
      <c r="J894" s="141">
        <v>0.12999999999999989</v>
      </c>
    </row>
    <row r="895" spans="1:10" s="158" customFormat="1" ht="14" x14ac:dyDescent="0.15">
      <c r="A895" s="345" t="s">
        <v>165</v>
      </c>
      <c r="B895" s="139">
        <v>1.82</v>
      </c>
      <c r="C895" s="140">
        <v>1.79</v>
      </c>
      <c r="D895" s="142" t="s">
        <v>233</v>
      </c>
      <c r="E895" s="139">
        <v>1.92</v>
      </c>
      <c r="F895" s="140">
        <v>1.86</v>
      </c>
      <c r="G895" s="142" t="s">
        <v>233</v>
      </c>
      <c r="H895" s="139">
        <v>1.8</v>
      </c>
      <c r="I895" s="140">
        <v>1.77</v>
      </c>
      <c r="J895" s="142" t="s">
        <v>233</v>
      </c>
    </row>
    <row r="896" spans="1:10" s="158" customFormat="1" ht="14" x14ac:dyDescent="0.15">
      <c r="A896" s="345" t="s">
        <v>245</v>
      </c>
      <c r="B896" s="144" t="s">
        <v>233</v>
      </c>
      <c r="C896" s="140" t="s">
        <v>124</v>
      </c>
      <c r="D896" s="142" t="s">
        <v>233</v>
      </c>
      <c r="E896" s="144" t="s">
        <v>233</v>
      </c>
      <c r="F896" s="140" t="s">
        <v>124</v>
      </c>
      <c r="G896" s="142" t="s">
        <v>233</v>
      </c>
      <c r="H896" s="144" t="s">
        <v>233</v>
      </c>
      <c r="I896" s="140" t="s">
        <v>124</v>
      </c>
      <c r="J896" s="142" t="s">
        <v>233</v>
      </c>
    </row>
    <row r="897" spans="1:10" s="158" customFormat="1" ht="14" x14ac:dyDescent="0.15">
      <c r="A897" s="476" t="s">
        <v>164</v>
      </c>
      <c r="B897" s="145" t="s">
        <v>233</v>
      </c>
      <c r="C897" s="146">
        <v>0.30943485669242271</v>
      </c>
      <c r="D897" s="147" t="s">
        <v>233</v>
      </c>
      <c r="E897" s="145" t="s">
        <v>233</v>
      </c>
      <c r="F897" s="146">
        <v>4.1855227203288221E-2</v>
      </c>
      <c r="G897" s="147" t="s">
        <v>233</v>
      </c>
      <c r="H897" s="145" t="s">
        <v>233</v>
      </c>
      <c r="I897" s="146">
        <v>8.4773334401765599E-2</v>
      </c>
      <c r="J897" s="147" t="s">
        <v>233</v>
      </c>
    </row>
    <row r="898" spans="1:10" s="158" customFormat="1" ht="28" x14ac:dyDescent="0.15">
      <c r="A898" s="469" t="s">
        <v>315</v>
      </c>
      <c r="B898" s="121">
        <v>2.8000000000000001E-2</v>
      </c>
      <c r="C898" s="122">
        <v>0</v>
      </c>
      <c r="D898" s="123">
        <v>-2.8000000000000001E-2</v>
      </c>
      <c r="E898" s="121">
        <v>1.7999999999999999E-2</v>
      </c>
      <c r="F898" s="122">
        <v>3.5999999999999997E-2</v>
      </c>
      <c r="G898" s="123">
        <v>1.7999999999999999E-2</v>
      </c>
      <c r="H898" s="121">
        <v>1.0999999999999999E-2</v>
      </c>
      <c r="I898" s="122">
        <v>5.8999999999999997E-2</v>
      </c>
      <c r="J898" s="123">
        <v>4.8000000000000001E-2</v>
      </c>
    </row>
    <row r="899" spans="1:10" s="158" customFormat="1" ht="14" x14ac:dyDescent="0.15">
      <c r="A899" s="345" t="s">
        <v>500</v>
      </c>
      <c r="B899" s="121">
        <v>2.8000000000000001E-2</v>
      </c>
      <c r="C899" s="122">
        <v>0</v>
      </c>
      <c r="D899" s="123">
        <v>-2.8000000000000001E-2</v>
      </c>
      <c r="E899" s="121">
        <v>1.7999999999999999E-2</v>
      </c>
      <c r="F899" s="122">
        <v>2.7E-2</v>
      </c>
      <c r="G899" s="123">
        <v>9.0000000000000011E-3</v>
      </c>
      <c r="H899" s="121">
        <v>3.6999999999999998E-2</v>
      </c>
      <c r="I899" s="122">
        <v>3.3000000000000002E-2</v>
      </c>
      <c r="J899" s="123">
        <v>-3.9999999999999966E-3</v>
      </c>
    </row>
    <row r="900" spans="1:10" ht="14" x14ac:dyDescent="0.15">
      <c r="A900" s="345" t="s">
        <v>227</v>
      </c>
      <c r="B900" s="121">
        <v>0</v>
      </c>
      <c r="C900" s="122">
        <v>0.13900000000000001</v>
      </c>
      <c r="D900" s="123">
        <v>0.13900000000000001</v>
      </c>
      <c r="E900" s="121">
        <v>0</v>
      </c>
      <c r="F900" s="122">
        <v>7.0999999999999994E-2</v>
      </c>
      <c r="G900" s="123">
        <v>7.0999999999999994E-2</v>
      </c>
      <c r="H900" s="121">
        <v>2.9000000000000001E-2</v>
      </c>
      <c r="I900" s="122">
        <v>8.4000000000000005E-2</v>
      </c>
      <c r="J900" s="123">
        <v>5.5000000000000007E-2</v>
      </c>
    </row>
    <row r="901" spans="1:10" ht="14" x14ac:dyDescent="0.15">
      <c r="A901" s="345" t="s">
        <v>228</v>
      </c>
      <c r="B901" s="121">
        <v>0.13900000000000001</v>
      </c>
      <c r="C901" s="122">
        <v>0.19400000000000001</v>
      </c>
      <c r="D901" s="123">
        <v>5.4999999999999993E-2</v>
      </c>
      <c r="E901" s="121">
        <v>0.152</v>
      </c>
      <c r="F901" s="122">
        <v>0.152</v>
      </c>
      <c r="G901" s="123">
        <v>0</v>
      </c>
      <c r="H901" s="121">
        <v>0.14299999999999999</v>
      </c>
      <c r="I901" s="122">
        <v>0.13600000000000001</v>
      </c>
      <c r="J901" s="123">
        <v>-6.9999999999999785E-3</v>
      </c>
    </row>
    <row r="902" spans="1:10" ht="14" x14ac:dyDescent="0.15">
      <c r="A902" s="345" t="s">
        <v>318</v>
      </c>
      <c r="B902" s="121">
        <v>0.33300000000000002</v>
      </c>
      <c r="C902" s="122">
        <v>0.25</v>
      </c>
      <c r="D902" s="123">
        <v>-8.3000000000000018E-2</v>
      </c>
      <c r="E902" s="121">
        <v>0.35699999999999998</v>
      </c>
      <c r="F902" s="122">
        <v>0.29499999999999998</v>
      </c>
      <c r="G902" s="123">
        <v>-6.2E-2</v>
      </c>
      <c r="H902" s="121">
        <v>0.35499999999999998</v>
      </c>
      <c r="I902" s="122">
        <v>0.27500000000000002</v>
      </c>
      <c r="J902" s="123">
        <v>-7.999999999999996E-2</v>
      </c>
    </row>
    <row r="903" spans="1:10" ht="14" x14ac:dyDescent="0.15">
      <c r="A903" s="345" t="s">
        <v>99</v>
      </c>
      <c r="B903" s="121">
        <v>0.47199999999999998</v>
      </c>
      <c r="C903" s="122">
        <v>0.41699999999999998</v>
      </c>
      <c r="D903" s="123">
        <v>-5.4999999999999993E-2</v>
      </c>
      <c r="E903" s="121">
        <v>0.45500000000000002</v>
      </c>
      <c r="F903" s="122">
        <v>0.42</v>
      </c>
      <c r="G903" s="123">
        <v>-3.5000000000000031E-2</v>
      </c>
      <c r="H903" s="121">
        <v>0.42499999999999999</v>
      </c>
      <c r="I903" s="122">
        <v>0.41399999999999998</v>
      </c>
      <c r="J903" s="123">
        <v>-1.100000000000001E-2</v>
      </c>
    </row>
    <row r="904" spans="1:10" ht="14" x14ac:dyDescent="0.15">
      <c r="A904" s="475" t="s">
        <v>244</v>
      </c>
      <c r="B904" s="136">
        <v>36</v>
      </c>
      <c r="C904" s="137">
        <v>36</v>
      </c>
      <c r="D904" s="138" t="s">
        <v>233</v>
      </c>
      <c r="E904" s="136">
        <v>112</v>
      </c>
      <c r="F904" s="137">
        <v>112</v>
      </c>
      <c r="G904" s="138" t="s">
        <v>233</v>
      </c>
      <c r="H904" s="136">
        <v>273</v>
      </c>
      <c r="I904" s="137">
        <v>273</v>
      </c>
      <c r="J904" s="138" t="s">
        <v>233</v>
      </c>
    </row>
    <row r="905" spans="1:10" ht="14" x14ac:dyDescent="0.15">
      <c r="A905" s="345" t="s">
        <v>182</v>
      </c>
      <c r="B905" s="139">
        <v>1.86</v>
      </c>
      <c r="C905" s="140">
        <v>2.06</v>
      </c>
      <c r="D905" s="141">
        <v>0.19999999999999996</v>
      </c>
      <c r="E905" s="139">
        <v>1.82</v>
      </c>
      <c r="F905" s="140">
        <v>2.1</v>
      </c>
      <c r="G905" s="141">
        <v>0.28000000000000003</v>
      </c>
      <c r="H905" s="139">
        <v>1.93</v>
      </c>
      <c r="I905" s="140">
        <v>2.2200000000000002</v>
      </c>
      <c r="J905" s="141">
        <v>0.29000000000000026</v>
      </c>
    </row>
    <row r="906" spans="1:10" ht="14" x14ac:dyDescent="0.15">
      <c r="A906" s="345" t="s">
        <v>165</v>
      </c>
      <c r="B906" s="139">
        <v>1.1499999999999999</v>
      </c>
      <c r="C906" s="140">
        <v>1.0900000000000001</v>
      </c>
      <c r="D906" s="142" t="s">
        <v>233</v>
      </c>
      <c r="E906" s="139">
        <v>1.02</v>
      </c>
      <c r="F906" s="140">
        <v>1.29</v>
      </c>
      <c r="G906" s="142" t="s">
        <v>233</v>
      </c>
      <c r="H906" s="139">
        <v>1.0900000000000001</v>
      </c>
      <c r="I906" s="140">
        <v>1.44</v>
      </c>
      <c r="J906" s="142" t="s">
        <v>233</v>
      </c>
    </row>
    <row r="907" spans="1:10" ht="14" x14ac:dyDescent="0.15">
      <c r="A907" s="345" t="s">
        <v>245</v>
      </c>
      <c r="B907" s="144" t="s">
        <v>233</v>
      </c>
      <c r="C907" s="140" t="s">
        <v>124</v>
      </c>
      <c r="D907" s="142" t="s">
        <v>233</v>
      </c>
      <c r="E907" s="144" t="s">
        <v>233</v>
      </c>
      <c r="F907" s="140" t="s">
        <v>251</v>
      </c>
      <c r="G907" s="142" t="s">
        <v>233</v>
      </c>
      <c r="H907" s="144" t="s">
        <v>233</v>
      </c>
      <c r="I907" s="140" t="s">
        <v>221</v>
      </c>
      <c r="J907" s="142" t="s">
        <v>233</v>
      </c>
    </row>
    <row r="908" spans="1:10" ht="14" x14ac:dyDescent="0.15">
      <c r="A908" s="476" t="s">
        <v>164</v>
      </c>
      <c r="B908" s="145" t="s">
        <v>233</v>
      </c>
      <c r="C908" s="146">
        <v>0.14604389510521543</v>
      </c>
      <c r="D908" s="147" t="s">
        <v>233</v>
      </c>
      <c r="E908" s="145" t="s">
        <v>233</v>
      </c>
      <c r="F908" s="146">
        <v>0.19105064322182946</v>
      </c>
      <c r="G908" s="147" t="s">
        <v>233</v>
      </c>
      <c r="H908" s="145" t="s">
        <v>233</v>
      </c>
      <c r="I908" s="146">
        <v>0.19107428106048974</v>
      </c>
      <c r="J908" s="147" t="s">
        <v>233</v>
      </c>
    </row>
    <row r="909" spans="1:10" ht="70" x14ac:dyDescent="0.15">
      <c r="A909" s="469" t="s">
        <v>334</v>
      </c>
      <c r="B909" s="121">
        <v>0.76900000000000002</v>
      </c>
      <c r="C909" s="122">
        <v>0.71799999999999997</v>
      </c>
      <c r="D909" s="123">
        <v>-5.1000000000000045E-2</v>
      </c>
      <c r="E909" s="121">
        <v>0.63900000000000001</v>
      </c>
      <c r="F909" s="122">
        <v>0.55500000000000005</v>
      </c>
      <c r="G909" s="123">
        <v>-8.3999999999999964E-2</v>
      </c>
      <c r="H909" s="121">
        <v>0.61199999999999999</v>
      </c>
      <c r="I909" s="122">
        <v>0.495</v>
      </c>
      <c r="J909" s="123">
        <v>-0.11699999999999999</v>
      </c>
    </row>
    <row r="910" spans="1:10" ht="14" x14ac:dyDescent="0.15">
      <c r="A910" s="345" t="s">
        <v>500</v>
      </c>
      <c r="B910" s="121">
        <v>0</v>
      </c>
      <c r="C910" s="122">
        <v>7.6999999999999999E-2</v>
      </c>
      <c r="D910" s="123">
        <v>7.6999999999999999E-2</v>
      </c>
      <c r="E910" s="121">
        <v>5.8999999999999997E-2</v>
      </c>
      <c r="F910" s="122">
        <v>0.10100000000000001</v>
      </c>
      <c r="G910" s="123">
        <v>4.200000000000001E-2</v>
      </c>
      <c r="H910" s="121">
        <v>6.4000000000000001E-2</v>
      </c>
      <c r="I910" s="122">
        <v>0.1</v>
      </c>
      <c r="J910" s="123">
        <v>3.6000000000000004E-2</v>
      </c>
    </row>
    <row r="911" spans="1:10" ht="14" x14ac:dyDescent="0.15">
      <c r="A911" s="345" t="s">
        <v>227</v>
      </c>
      <c r="B911" s="121">
        <v>2.5999999999999999E-2</v>
      </c>
      <c r="C911" s="122">
        <v>2.5999999999999999E-2</v>
      </c>
      <c r="D911" s="123">
        <v>0</v>
      </c>
      <c r="E911" s="121">
        <v>2.5000000000000001E-2</v>
      </c>
      <c r="F911" s="122">
        <v>5.8999999999999997E-2</v>
      </c>
      <c r="G911" s="123">
        <v>3.3999999999999996E-2</v>
      </c>
      <c r="H911" s="121">
        <v>8.2000000000000003E-2</v>
      </c>
      <c r="I911" s="122">
        <v>8.8999999999999996E-2</v>
      </c>
      <c r="J911" s="123">
        <v>6.9999999999999923E-3</v>
      </c>
    </row>
    <row r="912" spans="1:10" ht="14" x14ac:dyDescent="0.15">
      <c r="A912" s="345" t="s">
        <v>228</v>
      </c>
      <c r="B912" s="121">
        <v>0</v>
      </c>
      <c r="C912" s="122">
        <v>5.0999999999999997E-2</v>
      </c>
      <c r="D912" s="123">
        <v>5.0999999999999997E-2</v>
      </c>
      <c r="E912" s="121">
        <v>0.05</v>
      </c>
      <c r="F912" s="122">
        <v>6.7000000000000004E-2</v>
      </c>
      <c r="G912" s="123">
        <v>1.7000000000000001E-2</v>
      </c>
      <c r="H912" s="121">
        <v>3.9E-2</v>
      </c>
      <c r="I912" s="122">
        <v>6.8000000000000005E-2</v>
      </c>
      <c r="J912" s="123">
        <v>2.9000000000000005E-2</v>
      </c>
    </row>
    <row r="913" spans="1:10" ht="14" x14ac:dyDescent="0.15">
      <c r="A913" s="345" t="s">
        <v>318</v>
      </c>
      <c r="B913" s="121">
        <v>2.5999999999999999E-2</v>
      </c>
      <c r="C913" s="122">
        <v>2.5999999999999999E-2</v>
      </c>
      <c r="D913" s="123">
        <v>0</v>
      </c>
      <c r="E913" s="121">
        <v>5.8999999999999997E-2</v>
      </c>
      <c r="F913" s="122">
        <v>5.8999999999999997E-2</v>
      </c>
      <c r="G913" s="123">
        <v>0</v>
      </c>
      <c r="H913" s="121">
        <v>0.06</v>
      </c>
      <c r="I913" s="122">
        <v>5.2999999999999999E-2</v>
      </c>
      <c r="J913" s="123">
        <v>-6.9999999999999993E-3</v>
      </c>
    </row>
    <row r="914" spans="1:10" ht="14" x14ac:dyDescent="0.15">
      <c r="A914" s="345" t="s">
        <v>99</v>
      </c>
      <c r="B914" s="121">
        <v>0.17899999999999999</v>
      </c>
      <c r="C914" s="122">
        <v>0.10299999999999999</v>
      </c>
      <c r="D914" s="123">
        <v>-7.5999999999999998E-2</v>
      </c>
      <c r="E914" s="121">
        <v>0.16800000000000001</v>
      </c>
      <c r="F914" s="122">
        <v>0.16</v>
      </c>
      <c r="G914" s="123">
        <v>-8.0000000000000071E-3</v>
      </c>
      <c r="H914" s="121">
        <v>0.14199999999999999</v>
      </c>
      <c r="I914" s="122">
        <v>0.19600000000000001</v>
      </c>
      <c r="J914" s="123">
        <v>5.400000000000002E-2</v>
      </c>
    </row>
    <row r="915" spans="1:10" ht="14" x14ac:dyDescent="0.15">
      <c r="A915" s="475" t="s">
        <v>244</v>
      </c>
      <c r="B915" s="136">
        <v>39</v>
      </c>
      <c r="C915" s="137">
        <v>39</v>
      </c>
      <c r="D915" s="138" t="s">
        <v>233</v>
      </c>
      <c r="E915" s="136">
        <v>119</v>
      </c>
      <c r="F915" s="137">
        <v>119</v>
      </c>
      <c r="G915" s="138" t="s">
        <v>233</v>
      </c>
      <c r="H915" s="136">
        <v>281</v>
      </c>
      <c r="I915" s="137">
        <v>281</v>
      </c>
      <c r="J915" s="138" t="s">
        <v>233</v>
      </c>
    </row>
    <row r="916" spans="1:10" ht="14" x14ac:dyDescent="0.15">
      <c r="A916" s="345" t="s">
        <v>182</v>
      </c>
      <c r="B916" s="139">
        <v>4.95</v>
      </c>
      <c r="C916" s="140">
        <v>5.0999999999999996</v>
      </c>
      <c r="D916" s="141">
        <v>0.14999999999999947</v>
      </c>
      <c r="E916" s="139">
        <v>4.66</v>
      </c>
      <c r="F916" s="140">
        <v>4.55</v>
      </c>
      <c r="G916" s="141">
        <v>-0.11000000000000032</v>
      </c>
      <c r="H916" s="139">
        <v>4.7</v>
      </c>
      <c r="I916" s="140">
        <v>4.33</v>
      </c>
      <c r="J916" s="141">
        <v>-0.37000000000000011</v>
      </c>
    </row>
    <row r="917" spans="1:10" ht="14" x14ac:dyDescent="0.15">
      <c r="A917" s="345" t="s">
        <v>165</v>
      </c>
      <c r="B917" s="139">
        <v>2</v>
      </c>
      <c r="C917" s="140">
        <v>1.7</v>
      </c>
      <c r="D917" s="142" t="s">
        <v>233</v>
      </c>
      <c r="E917" s="139">
        <v>2</v>
      </c>
      <c r="F917" s="140">
        <v>1.95</v>
      </c>
      <c r="G917" s="142" t="s">
        <v>233</v>
      </c>
      <c r="H917" s="139">
        <v>1.9</v>
      </c>
      <c r="I917" s="140">
        <v>2.0099999999999998</v>
      </c>
      <c r="J917" s="142" t="s">
        <v>233</v>
      </c>
    </row>
    <row r="918" spans="1:10" ht="14" x14ac:dyDescent="0.15">
      <c r="A918" s="345" t="s">
        <v>245</v>
      </c>
      <c r="B918" s="144" t="s">
        <v>233</v>
      </c>
      <c r="C918" s="140" t="s">
        <v>124</v>
      </c>
      <c r="D918" s="142" t="s">
        <v>233</v>
      </c>
      <c r="E918" s="144" t="s">
        <v>233</v>
      </c>
      <c r="F918" s="140" t="s">
        <v>124</v>
      </c>
      <c r="G918" s="142" t="s">
        <v>233</v>
      </c>
      <c r="H918" s="144" t="s">
        <v>233</v>
      </c>
      <c r="I918" s="140" t="s">
        <v>221</v>
      </c>
      <c r="J918" s="142" t="s">
        <v>233</v>
      </c>
    </row>
    <row r="919" spans="1:10" ht="14" x14ac:dyDescent="0.15">
      <c r="A919" s="476" t="s">
        <v>164</v>
      </c>
      <c r="B919" s="145" t="s">
        <v>233</v>
      </c>
      <c r="C919" s="146">
        <v>7.1968073070441868E-2</v>
      </c>
      <c r="D919" s="147" t="s">
        <v>233</v>
      </c>
      <c r="E919" s="145" t="s">
        <v>233</v>
      </c>
      <c r="F919" s="146">
        <v>-5.5213726909950842E-2</v>
      </c>
      <c r="G919" s="147" t="s">
        <v>233</v>
      </c>
      <c r="H919" s="145" t="s">
        <v>233</v>
      </c>
      <c r="I919" s="146">
        <v>-0.16940089073654999</v>
      </c>
      <c r="J919" s="147" t="s">
        <v>233</v>
      </c>
    </row>
    <row r="920" spans="1:10" ht="28" x14ac:dyDescent="0.15">
      <c r="A920" s="469" t="s">
        <v>316</v>
      </c>
      <c r="B920" s="121">
        <v>2.8000000000000001E-2</v>
      </c>
      <c r="C920" s="122">
        <v>0.13900000000000001</v>
      </c>
      <c r="D920" s="123">
        <v>0.11100000000000002</v>
      </c>
      <c r="E920" s="121">
        <v>8.8999999999999996E-2</v>
      </c>
      <c r="F920" s="122">
        <v>0.125</v>
      </c>
      <c r="G920" s="123">
        <v>3.6000000000000004E-2</v>
      </c>
      <c r="H920" s="121">
        <v>0.1</v>
      </c>
      <c r="I920" s="122">
        <v>0.156</v>
      </c>
      <c r="J920" s="123">
        <v>5.5999999999999994E-2</v>
      </c>
    </row>
    <row r="921" spans="1:10" ht="14" x14ac:dyDescent="0.15">
      <c r="A921" s="345" t="s">
        <v>500</v>
      </c>
      <c r="B921" s="121">
        <v>8.3000000000000004E-2</v>
      </c>
      <c r="C921" s="122">
        <v>0.111</v>
      </c>
      <c r="D921" s="123">
        <v>2.7999999999999997E-2</v>
      </c>
      <c r="E921" s="121">
        <v>6.3E-2</v>
      </c>
      <c r="F921" s="122">
        <v>9.8000000000000004E-2</v>
      </c>
      <c r="G921" s="123">
        <v>3.5000000000000003E-2</v>
      </c>
      <c r="H921" s="121">
        <v>5.1999999999999998E-2</v>
      </c>
      <c r="I921" s="122">
        <v>8.2000000000000003E-2</v>
      </c>
      <c r="J921" s="123">
        <v>3.0000000000000006E-2</v>
      </c>
    </row>
    <row r="922" spans="1:10" ht="14" x14ac:dyDescent="0.15">
      <c r="A922" s="345" t="s">
        <v>227</v>
      </c>
      <c r="B922" s="121">
        <v>5.6000000000000001E-2</v>
      </c>
      <c r="C922" s="122">
        <v>0.36099999999999999</v>
      </c>
      <c r="D922" s="123">
        <v>0.30499999999999999</v>
      </c>
      <c r="E922" s="121">
        <v>8.8999999999999996E-2</v>
      </c>
      <c r="F922" s="122">
        <v>0.17</v>
      </c>
      <c r="G922" s="123">
        <v>8.1000000000000016E-2</v>
      </c>
      <c r="H922" s="121">
        <v>7.0999999999999994E-2</v>
      </c>
      <c r="I922" s="122">
        <v>0.156</v>
      </c>
      <c r="J922" s="123">
        <v>8.5000000000000006E-2</v>
      </c>
    </row>
    <row r="923" spans="1:10" ht="14" x14ac:dyDescent="0.15">
      <c r="A923" s="345" t="s">
        <v>228</v>
      </c>
      <c r="B923" s="121">
        <v>0.30599999999999999</v>
      </c>
      <c r="C923" s="122">
        <v>0.111</v>
      </c>
      <c r="D923" s="123">
        <v>-0.19500000000000001</v>
      </c>
      <c r="E923" s="121">
        <v>0.188</v>
      </c>
      <c r="F923" s="122">
        <v>0.13400000000000001</v>
      </c>
      <c r="G923" s="123">
        <v>-5.3999999999999992E-2</v>
      </c>
      <c r="H923" s="121">
        <v>0.23400000000000001</v>
      </c>
      <c r="I923" s="122">
        <v>0.1</v>
      </c>
      <c r="J923" s="123">
        <v>-0.13400000000000001</v>
      </c>
    </row>
    <row r="924" spans="1:10" ht="14" x14ac:dyDescent="0.15">
      <c r="A924" s="345" t="s">
        <v>318</v>
      </c>
      <c r="B924" s="121">
        <v>0.16700000000000001</v>
      </c>
      <c r="C924" s="122">
        <v>2.8000000000000001E-2</v>
      </c>
      <c r="D924" s="123">
        <v>-0.13900000000000001</v>
      </c>
      <c r="E924" s="121">
        <v>9.8000000000000004E-2</v>
      </c>
      <c r="F924" s="122">
        <v>4.4999999999999998E-2</v>
      </c>
      <c r="G924" s="123">
        <v>-5.3000000000000005E-2</v>
      </c>
      <c r="H924" s="121">
        <v>8.2000000000000003E-2</v>
      </c>
      <c r="I924" s="122">
        <v>4.4999999999999998E-2</v>
      </c>
      <c r="J924" s="123">
        <v>-3.7000000000000005E-2</v>
      </c>
    </row>
    <row r="925" spans="1:10" ht="14" x14ac:dyDescent="0.15">
      <c r="A925" s="345" t="s">
        <v>99</v>
      </c>
      <c r="B925" s="121">
        <v>0.36099999999999999</v>
      </c>
      <c r="C925" s="122">
        <v>0.25</v>
      </c>
      <c r="D925" s="123">
        <v>-0.11099999999999999</v>
      </c>
      <c r="E925" s="121">
        <v>0.47299999999999998</v>
      </c>
      <c r="F925" s="122">
        <v>0.42899999999999999</v>
      </c>
      <c r="G925" s="123">
        <v>-4.3999999999999984E-2</v>
      </c>
      <c r="H925" s="121">
        <v>0.46100000000000002</v>
      </c>
      <c r="I925" s="122">
        <v>0.46100000000000002</v>
      </c>
      <c r="J925" s="123">
        <v>0</v>
      </c>
    </row>
    <row r="926" spans="1:10" ht="14" x14ac:dyDescent="0.15">
      <c r="A926" s="475" t="s">
        <v>244</v>
      </c>
      <c r="B926" s="136">
        <v>36</v>
      </c>
      <c r="C926" s="137">
        <v>36</v>
      </c>
      <c r="D926" s="138" t="s">
        <v>233</v>
      </c>
      <c r="E926" s="136">
        <v>112</v>
      </c>
      <c r="F926" s="137">
        <v>112</v>
      </c>
      <c r="G926" s="138" t="s">
        <v>233</v>
      </c>
      <c r="H926" s="136">
        <v>269</v>
      </c>
      <c r="I926" s="137">
        <v>269</v>
      </c>
      <c r="J926" s="138" t="s">
        <v>233</v>
      </c>
    </row>
    <row r="927" spans="1:10" ht="14" x14ac:dyDescent="0.15">
      <c r="A927" s="345" t="s">
        <v>182</v>
      </c>
      <c r="B927" s="139">
        <v>2.42</v>
      </c>
      <c r="C927" s="140">
        <v>3.47</v>
      </c>
      <c r="D927" s="141">
        <v>1.0500000000000003</v>
      </c>
      <c r="E927" s="139">
        <v>2.44</v>
      </c>
      <c r="F927" s="140">
        <v>2.84</v>
      </c>
      <c r="G927" s="141">
        <v>0.39999999999999991</v>
      </c>
      <c r="H927" s="139">
        <v>2.4700000000000002</v>
      </c>
      <c r="I927" s="140">
        <v>2.82</v>
      </c>
      <c r="J927" s="141">
        <v>0.34999999999999964</v>
      </c>
    </row>
    <row r="928" spans="1:10" ht="14" x14ac:dyDescent="0.15">
      <c r="A928" s="345" t="s">
        <v>165</v>
      </c>
      <c r="B928" s="139">
        <v>1.4</v>
      </c>
      <c r="C928" s="140">
        <v>1.72</v>
      </c>
      <c r="D928" s="142" t="s">
        <v>233</v>
      </c>
      <c r="E928" s="139">
        <v>1.69</v>
      </c>
      <c r="F928" s="140">
        <v>1.86</v>
      </c>
      <c r="G928" s="142" t="s">
        <v>233</v>
      </c>
      <c r="H928" s="139">
        <v>1.69</v>
      </c>
      <c r="I928" s="140">
        <v>1.94</v>
      </c>
      <c r="J928" s="142" t="s">
        <v>233</v>
      </c>
    </row>
    <row r="929" spans="1:10" ht="14" x14ac:dyDescent="0.15">
      <c r="A929" s="345" t="s">
        <v>245</v>
      </c>
      <c r="B929" s="144" t="s">
        <v>233</v>
      </c>
      <c r="C929" s="140" t="s">
        <v>222</v>
      </c>
      <c r="D929" s="142" t="s">
        <v>233</v>
      </c>
      <c r="E929" s="144" t="s">
        <v>233</v>
      </c>
      <c r="F929" s="140" t="s">
        <v>221</v>
      </c>
      <c r="G929" s="142" t="s">
        <v>233</v>
      </c>
      <c r="H929" s="144" t="s">
        <v>233</v>
      </c>
      <c r="I929" s="140" t="s">
        <v>222</v>
      </c>
      <c r="J929" s="142" t="s">
        <v>233</v>
      </c>
    </row>
    <row r="930" spans="1:10" ht="14" x14ac:dyDescent="0.15">
      <c r="A930" s="476" t="s">
        <v>164</v>
      </c>
      <c r="B930" s="145" t="s">
        <v>233</v>
      </c>
      <c r="C930" s="146">
        <v>0.93766137851545062</v>
      </c>
      <c r="D930" s="147" t="s">
        <v>233</v>
      </c>
      <c r="E930" s="145" t="s">
        <v>233</v>
      </c>
      <c r="F930" s="146">
        <v>0.26711107558001906</v>
      </c>
      <c r="G930" s="147" t="s">
        <v>233</v>
      </c>
      <c r="H930" s="145" t="s">
        <v>233</v>
      </c>
      <c r="I930" s="146">
        <v>0.20448358734676014</v>
      </c>
      <c r="J930" s="147" t="s">
        <v>233</v>
      </c>
    </row>
    <row r="931" spans="1:10" ht="56" x14ac:dyDescent="0.15">
      <c r="A931" s="253" t="s">
        <v>400</v>
      </c>
      <c r="B931" s="121">
        <v>0.22500000000000001</v>
      </c>
      <c r="C931" s="122">
        <v>0.32500000000000001</v>
      </c>
      <c r="D931" s="123">
        <v>0.1</v>
      </c>
      <c r="E931" s="121">
        <v>0.28599999999999998</v>
      </c>
      <c r="F931" s="122">
        <v>0.38100000000000001</v>
      </c>
      <c r="G931" s="123">
        <v>9.5000000000000029E-2</v>
      </c>
      <c r="H931" s="121">
        <v>0.21199999999999999</v>
      </c>
      <c r="I931" s="122">
        <v>0.29399999999999998</v>
      </c>
      <c r="J931" s="123">
        <v>8.199999999999999E-2</v>
      </c>
    </row>
    <row r="932" spans="1:10" ht="14" x14ac:dyDescent="0.15">
      <c r="A932" s="255" t="s">
        <v>401</v>
      </c>
      <c r="B932" s="121">
        <v>0.27500000000000002</v>
      </c>
      <c r="C932" s="122">
        <v>0.2</v>
      </c>
      <c r="D932" s="123">
        <v>-7.5000000000000011E-2</v>
      </c>
      <c r="E932" s="121">
        <v>0.29399999999999998</v>
      </c>
      <c r="F932" s="122">
        <v>0.28599999999999998</v>
      </c>
      <c r="G932" s="123">
        <v>-8.0000000000000071E-3</v>
      </c>
      <c r="H932" s="121">
        <v>0.30399999999999999</v>
      </c>
      <c r="I932" s="122">
        <v>0.307</v>
      </c>
      <c r="J932" s="123">
        <v>3.0000000000000027E-3</v>
      </c>
    </row>
    <row r="933" spans="1:10" ht="14" x14ac:dyDescent="0.15">
      <c r="A933" s="255" t="s">
        <v>402</v>
      </c>
      <c r="B933" s="121">
        <v>0.32500000000000001</v>
      </c>
      <c r="C933" s="122">
        <v>0.25</v>
      </c>
      <c r="D933" s="123">
        <v>-7.5000000000000011E-2</v>
      </c>
      <c r="E933" s="121">
        <v>0.27800000000000002</v>
      </c>
      <c r="F933" s="122">
        <v>0.19</v>
      </c>
      <c r="G933" s="123">
        <v>-8.8000000000000023E-2</v>
      </c>
      <c r="H933" s="121">
        <v>0.33100000000000002</v>
      </c>
      <c r="I933" s="122">
        <v>0.23899999999999999</v>
      </c>
      <c r="J933" s="123">
        <v>-9.2000000000000026E-2</v>
      </c>
    </row>
    <row r="934" spans="1:10" ht="14" x14ac:dyDescent="0.15">
      <c r="A934" s="255" t="s">
        <v>403</v>
      </c>
      <c r="B934" s="121">
        <v>0.17499999999999999</v>
      </c>
      <c r="C934" s="122">
        <v>0.15</v>
      </c>
      <c r="D934" s="123">
        <v>-2.4999999999999994E-2</v>
      </c>
      <c r="E934" s="121">
        <v>0.111</v>
      </c>
      <c r="F934" s="122">
        <v>9.5000000000000001E-2</v>
      </c>
      <c r="G934" s="123">
        <v>-1.6E-2</v>
      </c>
      <c r="H934" s="121">
        <v>0.126</v>
      </c>
      <c r="I934" s="122">
        <v>8.8999999999999996E-2</v>
      </c>
      <c r="J934" s="123">
        <v>-3.7000000000000005E-2</v>
      </c>
    </row>
    <row r="935" spans="1:10" ht="14" x14ac:dyDescent="0.15">
      <c r="A935" s="255" t="s">
        <v>404</v>
      </c>
      <c r="B935" s="121">
        <v>0</v>
      </c>
      <c r="C935" s="122">
        <v>7.4999999999999997E-2</v>
      </c>
      <c r="D935" s="123">
        <v>7.4999999999999997E-2</v>
      </c>
      <c r="E935" s="121">
        <v>3.2000000000000001E-2</v>
      </c>
      <c r="F935" s="122">
        <v>4.8000000000000001E-2</v>
      </c>
      <c r="G935" s="123">
        <v>1.6E-2</v>
      </c>
      <c r="H935" s="121">
        <v>2.7E-2</v>
      </c>
      <c r="I935" s="122">
        <v>7.1999999999999995E-2</v>
      </c>
      <c r="J935" s="123">
        <v>4.4999999999999998E-2</v>
      </c>
    </row>
    <row r="936" spans="1:10" ht="14" x14ac:dyDescent="0.15">
      <c r="A936" s="480" t="s">
        <v>244</v>
      </c>
      <c r="B936" s="136">
        <v>40</v>
      </c>
      <c r="C936" s="137">
        <v>40</v>
      </c>
      <c r="D936" s="138" t="s">
        <v>233</v>
      </c>
      <c r="E936" s="136">
        <v>126</v>
      </c>
      <c r="F936" s="137">
        <v>126</v>
      </c>
      <c r="G936" s="138" t="s">
        <v>233</v>
      </c>
      <c r="H936" s="136">
        <v>293</v>
      </c>
      <c r="I936" s="137">
        <v>293</v>
      </c>
      <c r="J936" s="138" t="s">
        <v>233</v>
      </c>
    </row>
    <row r="937" spans="1:10" ht="14" x14ac:dyDescent="0.15">
      <c r="A937" s="481" t="s">
        <v>182</v>
      </c>
      <c r="B937" s="139">
        <v>3.55</v>
      </c>
      <c r="C937" s="140">
        <v>3.55</v>
      </c>
      <c r="D937" s="141">
        <v>0</v>
      </c>
      <c r="E937" s="139">
        <v>3.69</v>
      </c>
      <c r="F937" s="140">
        <v>3.86</v>
      </c>
      <c r="G937" s="141">
        <v>0.16999999999999993</v>
      </c>
      <c r="H937" s="139">
        <v>3.55</v>
      </c>
      <c r="I937" s="140">
        <v>3.66</v>
      </c>
      <c r="J937" s="141">
        <v>0.11000000000000032</v>
      </c>
    </row>
    <row r="938" spans="1:10" ht="14" x14ac:dyDescent="0.15">
      <c r="A938" s="481" t="s">
        <v>165</v>
      </c>
      <c r="B938" s="139">
        <v>1.04</v>
      </c>
      <c r="C938" s="140">
        <v>1.3</v>
      </c>
      <c r="D938" s="142" t="s">
        <v>233</v>
      </c>
      <c r="E938" s="139">
        <v>1.1000000000000001</v>
      </c>
      <c r="F938" s="140">
        <v>1.17</v>
      </c>
      <c r="G938" s="142" t="s">
        <v>233</v>
      </c>
      <c r="H938" s="139">
        <v>1.04</v>
      </c>
      <c r="I938" s="140">
        <v>1.19</v>
      </c>
      <c r="J938" s="142" t="s">
        <v>233</v>
      </c>
    </row>
    <row r="939" spans="1:10" ht="14" x14ac:dyDescent="0.15">
      <c r="A939" s="481" t="s">
        <v>245</v>
      </c>
      <c r="B939" s="144" t="s">
        <v>233</v>
      </c>
      <c r="C939" s="140" t="s">
        <v>124</v>
      </c>
      <c r="D939" s="142" t="s">
        <v>233</v>
      </c>
      <c r="E939" s="144" t="s">
        <v>233</v>
      </c>
      <c r="F939" s="140" t="s">
        <v>124</v>
      </c>
      <c r="G939" s="142" t="s">
        <v>233</v>
      </c>
      <c r="H939" s="144" t="s">
        <v>233</v>
      </c>
      <c r="I939" s="140" t="s">
        <v>124</v>
      </c>
      <c r="J939" s="142" t="s">
        <v>233</v>
      </c>
    </row>
    <row r="940" spans="1:10" ht="14" x14ac:dyDescent="0.15">
      <c r="A940" s="482" t="s">
        <v>164</v>
      </c>
      <c r="B940" s="145" t="s">
        <v>233</v>
      </c>
      <c r="C940" s="146">
        <v>0</v>
      </c>
      <c r="D940" s="147" t="s">
        <v>233</v>
      </c>
      <c r="E940" s="145" t="s">
        <v>233</v>
      </c>
      <c r="F940" s="146">
        <v>0.13258610570414495</v>
      </c>
      <c r="G940" s="147" t="s">
        <v>233</v>
      </c>
      <c r="H940" s="145" t="s">
        <v>233</v>
      </c>
      <c r="I940" s="146">
        <v>8.669817464334359E-2</v>
      </c>
      <c r="J940" s="147" t="s">
        <v>233</v>
      </c>
    </row>
    <row r="941" spans="1:10" ht="28" x14ac:dyDescent="0.15">
      <c r="A941" s="253" t="s">
        <v>756</v>
      </c>
      <c r="B941" s="121">
        <v>0.25</v>
      </c>
      <c r="C941" s="122">
        <v>0.35</v>
      </c>
      <c r="D941" s="123">
        <v>9.9999999999999978E-2</v>
      </c>
      <c r="E941" s="121">
        <v>0.23799999999999999</v>
      </c>
      <c r="F941" s="122">
        <v>0.38900000000000001</v>
      </c>
      <c r="G941" s="123">
        <v>0.15100000000000002</v>
      </c>
      <c r="H941" s="121">
        <v>0.19400000000000001</v>
      </c>
      <c r="I941" s="122">
        <v>0.32</v>
      </c>
      <c r="J941" s="123">
        <v>0.126</v>
      </c>
    </row>
    <row r="942" spans="1:10" ht="14" x14ac:dyDescent="0.15">
      <c r="A942" s="255" t="s">
        <v>401</v>
      </c>
      <c r="B942" s="121">
        <v>0.45</v>
      </c>
      <c r="C942" s="122">
        <v>0.45</v>
      </c>
      <c r="D942" s="123">
        <v>0</v>
      </c>
      <c r="E942" s="121">
        <v>0.34899999999999998</v>
      </c>
      <c r="F942" s="122">
        <v>0.34100000000000003</v>
      </c>
      <c r="G942" s="123">
        <v>-7.9999999999999516E-3</v>
      </c>
      <c r="H942" s="121">
        <v>0.38400000000000001</v>
      </c>
      <c r="I942" s="122">
        <v>0.33</v>
      </c>
      <c r="J942" s="123">
        <v>-5.3999999999999992E-2</v>
      </c>
    </row>
    <row r="943" spans="1:10" ht="14" x14ac:dyDescent="0.15">
      <c r="A943" s="255" t="s">
        <v>402</v>
      </c>
      <c r="B943" s="121">
        <v>0.27500000000000002</v>
      </c>
      <c r="C943" s="122">
        <v>7.4999999999999997E-2</v>
      </c>
      <c r="D943" s="123">
        <v>-0.2</v>
      </c>
      <c r="E943" s="121">
        <v>0.27800000000000002</v>
      </c>
      <c r="F943" s="122">
        <v>0.19800000000000001</v>
      </c>
      <c r="G943" s="123">
        <v>-8.0000000000000016E-2</v>
      </c>
      <c r="H943" s="121">
        <v>0.316</v>
      </c>
      <c r="I943" s="122">
        <v>0.23799999999999999</v>
      </c>
      <c r="J943" s="123">
        <v>-7.8000000000000014E-2</v>
      </c>
    </row>
    <row r="944" spans="1:10" ht="14" x14ac:dyDescent="0.15">
      <c r="A944" s="255" t="s">
        <v>403</v>
      </c>
      <c r="B944" s="121">
        <v>2.5000000000000001E-2</v>
      </c>
      <c r="C944" s="122">
        <v>0.125</v>
      </c>
      <c r="D944" s="123">
        <v>0.1</v>
      </c>
      <c r="E944" s="121">
        <v>0.10299999999999999</v>
      </c>
      <c r="F944" s="122">
        <v>5.6000000000000001E-2</v>
      </c>
      <c r="G944" s="123">
        <v>-4.6999999999999993E-2</v>
      </c>
      <c r="H944" s="121">
        <v>8.7999999999999995E-2</v>
      </c>
      <c r="I944" s="122">
        <v>8.2000000000000003E-2</v>
      </c>
      <c r="J944" s="123">
        <v>-5.9999999999999915E-3</v>
      </c>
    </row>
    <row r="945" spans="1:10" ht="14" x14ac:dyDescent="0.15">
      <c r="A945" s="255" t="s">
        <v>404</v>
      </c>
      <c r="B945" s="121">
        <v>0</v>
      </c>
      <c r="C945" s="122">
        <v>0</v>
      </c>
      <c r="D945" s="123">
        <v>0</v>
      </c>
      <c r="E945" s="121">
        <v>3.2000000000000001E-2</v>
      </c>
      <c r="F945" s="122">
        <v>1.6E-2</v>
      </c>
      <c r="G945" s="123">
        <v>-1.6E-2</v>
      </c>
      <c r="H945" s="121">
        <v>1.7000000000000001E-2</v>
      </c>
      <c r="I945" s="122">
        <v>3.1E-2</v>
      </c>
      <c r="J945" s="123">
        <v>1.3999999999999999E-2</v>
      </c>
    </row>
    <row r="946" spans="1:10" ht="14" x14ac:dyDescent="0.15">
      <c r="A946" s="480" t="s">
        <v>244</v>
      </c>
      <c r="B946" s="136">
        <v>40</v>
      </c>
      <c r="C946" s="137">
        <v>40</v>
      </c>
      <c r="D946" s="138" t="s">
        <v>233</v>
      </c>
      <c r="E946" s="136">
        <v>126</v>
      </c>
      <c r="F946" s="137">
        <v>126</v>
      </c>
      <c r="G946" s="138" t="s">
        <v>233</v>
      </c>
      <c r="H946" s="136">
        <v>294</v>
      </c>
      <c r="I946" s="137">
        <v>294</v>
      </c>
      <c r="J946" s="138" t="s">
        <v>233</v>
      </c>
    </row>
    <row r="947" spans="1:10" ht="14" x14ac:dyDescent="0.15">
      <c r="A947" s="481" t="s">
        <v>182</v>
      </c>
      <c r="B947" s="139">
        <v>3.93</v>
      </c>
      <c r="C947" s="140">
        <v>4.03</v>
      </c>
      <c r="D947" s="141">
        <v>0.10000000000000009</v>
      </c>
      <c r="E947" s="139">
        <v>3.66</v>
      </c>
      <c r="F947" s="140">
        <v>4.03</v>
      </c>
      <c r="G947" s="141">
        <v>0.37000000000000011</v>
      </c>
      <c r="H947" s="139">
        <v>3.65</v>
      </c>
      <c r="I947" s="140">
        <v>3.83</v>
      </c>
      <c r="J947" s="141">
        <v>0.18000000000000016</v>
      </c>
    </row>
    <row r="948" spans="1:10" ht="14" x14ac:dyDescent="0.15">
      <c r="A948" s="481" t="s">
        <v>165</v>
      </c>
      <c r="B948" s="139">
        <v>0.8</v>
      </c>
      <c r="C948" s="140">
        <v>0.97</v>
      </c>
      <c r="D948" s="142" t="s">
        <v>233</v>
      </c>
      <c r="E948" s="139">
        <v>1.05</v>
      </c>
      <c r="F948" s="140">
        <v>0.98</v>
      </c>
      <c r="G948" s="142" t="s">
        <v>233</v>
      </c>
      <c r="H948" s="139">
        <v>0.95</v>
      </c>
      <c r="I948" s="140">
        <v>1.06</v>
      </c>
      <c r="J948" s="142" t="s">
        <v>233</v>
      </c>
    </row>
    <row r="949" spans="1:10" ht="14" x14ac:dyDescent="0.15">
      <c r="A949" s="481" t="s">
        <v>245</v>
      </c>
      <c r="B949" s="144" t="s">
        <v>233</v>
      </c>
      <c r="C949" s="140" t="s">
        <v>124</v>
      </c>
      <c r="D949" s="142" t="s">
        <v>233</v>
      </c>
      <c r="E949" s="144" t="s">
        <v>233</v>
      </c>
      <c r="F949" s="140" t="s">
        <v>221</v>
      </c>
      <c r="G949" s="142" t="s">
        <v>233</v>
      </c>
      <c r="H949" s="144" t="s">
        <v>233</v>
      </c>
      <c r="I949" s="140" t="s">
        <v>251</v>
      </c>
      <c r="J949" s="142" t="s">
        <v>233</v>
      </c>
    </row>
    <row r="950" spans="1:10" ht="14" x14ac:dyDescent="0.15">
      <c r="A950" s="482" t="s">
        <v>164</v>
      </c>
      <c r="B950" s="145" t="s">
        <v>233</v>
      </c>
      <c r="C950" s="146">
        <v>9.4577767622419096E-2</v>
      </c>
      <c r="D950" s="147" t="s">
        <v>233</v>
      </c>
      <c r="E950" s="145" t="s">
        <v>233</v>
      </c>
      <c r="F950" s="146">
        <v>0.29437985531668009</v>
      </c>
      <c r="G950" s="147" t="s">
        <v>233</v>
      </c>
      <c r="H950" s="145" t="s">
        <v>233</v>
      </c>
      <c r="I950" s="146">
        <v>0.14675205176228756</v>
      </c>
      <c r="J950" s="147" t="s">
        <v>233</v>
      </c>
    </row>
    <row r="951" spans="1:10" ht="28" x14ac:dyDescent="0.15">
      <c r="A951" s="253" t="s">
        <v>405</v>
      </c>
      <c r="B951" s="121">
        <v>0.2</v>
      </c>
      <c r="C951" s="122">
        <v>0.3</v>
      </c>
      <c r="D951" s="123">
        <v>9.9999999999999978E-2</v>
      </c>
      <c r="E951" s="121">
        <v>0.20799999999999999</v>
      </c>
      <c r="F951" s="122">
        <v>0.36799999999999999</v>
      </c>
      <c r="G951" s="123">
        <v>0.16</v>
      </c>
      <c r="H951" s="121">
        <v>0.19600000000000001</v>
      </c>
      <c r="I951" s="122">
        <v>0.32</v>
      </c>
      <c r="J951" s="123">
        <v>0.124</v>
      </c>
    </row>
    <row r="952" spans="1:10" ht="14" x14ac:dyDescent="0.15">
      <c r="A952" s="255" t="s">
        <v>401</v>
      </c>
      <c r="B952" s="121">
        <v>0.35</v>
      </c>
      <c r="C952" s="122">
        <v>0.52500000000000002</v>
      </c>
      <c r="D952" s="123">
        <v>0.17500000000000004</v>
      </c>
      <c r="E952" s="121">
        <v>0.33600000000000002</v>
      </c>
      <c r="F952" s="122">
        <v>0.35199999999999998</v>
      </c>
      <c r="G952" s="123">
        <v>1.5999999999999959E-2</v>
      </c>
      <c r="H952" s="121">
        <v>0.38500000000000001</v>
      </c>
      <c r="I952" s="122">
        <v>0.35399999999999998</v>
      </c>
      <c r="J952" s="123">
        <v>-3.1000000000000028E-2</v>
      </c>
    </row>
    <row r="953" spans="1:10" ht="14" x14ac:dyDescent="0.15">
      <c r="A953" s="255" t="s">
        <v>402</v>
      </c>
      <c r="B953" s="121">
        <v>0.42499999999999999</v>
      </c>
      <c r="C953" s="122">
        <v>0.1</v>
      </c>
      <c r="D953" s="123">
        <v>-0.32499999999999996</v>
      </c>
      <c r="E953" s="121">
        <v>0.36</v>
      </c>
      <c r="F953" s="122">
        <v>0.2</v>
      </c>
      <c r="G953" s="123">
        <v>-0.15999999999999998</v>
      </c>
      <c r="H953" s="121">
        <v>0.36099999999999999</v>
      </c>
      <c r="I953" s="122">
        <v>0.216</v>
      </c>
      <c r="J953" s="123">
        <v>-0.14499999999999999</v>
      </c>
    </row>
    <row r="954" spans="1:10" ht="14" x14ac:dyDescent="0.15">
      <c r="A954" s="255" t="s">
        <v>403</v>
      </c>
      <c r="B954" s="121">
        <v>0</v>
      </c>
      <c r="C954" s="122">
        <v>7.4999999999999997E-2</v>
      </c>
      <c r="D954" s="123">
        <v>7.4999999999999997E-2</v>
      </c>
      <c r="E954" s="121">
        <v>0.08</v>
      </c>
      <c r="F954" s="122">
        <v>6.4000000000000001E-2</v>
      </c>
      <c r="G954" s="123">
        <v>-1.6E-2</v>
      </c>
      <c r="H954" s="121">
        <v>5.1999999999999998E-2</v>
      </c>
      <c r="I954" s="122">
        <v>7.9000000000000001E-2</v>
      </c>
      <c r="J954" s="123">
        <v>2.7000000000000003E-2</v>
      </c>
    </row>
    <row r="955" spans="1:10" ht="14" x14ac:dyDescent="0.15">
      <c r="A955" s="255" t="s">
        <v>404</v>
      </c>
      <c r="B955" s="121">
        <v>2.5000000000000001E-2</v>
      </c>
      <c r="C955" s="122">
        <v>0</v>
      </c>
      <c r="D955" s="123">
        <v>-2.5000000000000001E-2</v>
      </c>
      <c r="E955" s="121">
        <v>1.6E-2</v>
      </c>
      <c r="F955" s="122">
        <v>1.6E-2</v>
      </c>
      <c r="G955" s="123">
        <v>0</v>
      </c>
      <c r="H955" s="121">
        <v>7.0000000000000001E-3</v>
      </c>
      <c r="I955" s="122">
        <v>3.1E-2</v>
      </c>
      <c r="J955" s="123">
        <v>2.4E-2</v>
      </c>
    </row>
    <row r="956" spans="1:10" ht="14" x14ac:dyDescent="0.15">
      <c r="A956" s="480" t="s">
        <v>244</v>
      </c>
      <c r="B956" s="136">
        <v>40</v>
      </c>
      <c r="C956" s="137">
        <v>40</v>
      </c>
      <c r="D956" s="138" t="s">
        <v>233</v>
      </c>
      <c r="E956" s="136">
        <v>125</v>
      </c>
      <c r="F956" s="137">
        <v>125</v>
      </c>
      <c r="G956" s="138" t="s">
        <v>233</v>
      </c>
      <c r="H956" s="136">
        <v>291</v>
      </c>
      <c r="I956" s="137">
        <v>291</v>
      </c>
      <c r="J956" s="138" t="s">
        <v>233</v>
      </c>
    </row>
    <row r="957" spans="1:10" ht="14" x14ac:dyDescent="0.15">
      <c r="A957" s="481" t="s">
        <v>182</v>
      </c>
      <c r="B957" s="139">
        <v>3.7</v>
      </c>
      <c r="C957" s="140">
        <v>4.05</v>
      </c>
      <c r="D957" s="141">
        <v>0.34999999999999964</v>
      </c>
      <c r="E957" s="139">
        <v>3.64</v>
      </c>
      <c r="F957" s="140">
        <v>3.99</v>
      </c>
      <c r="G957" s="141">
        <v>0.35000000000000009</v>
      </c>
      <c r="H957" s="139">
        <v>3.71</v>
      </c>
      <c r="I957" s="140">
        <v>3.85</v>
      </c>
      <c r="J957" s="141">
        <v>0.14000000000000012</v>
      </c>
    </row>
    <row r="958" spans="1:10" ht="14" x14ac:dyDescent="0.15">
      <c r="A958" s="481" t="s">
        <v>165</v>
      </c>
      <c r="B958" s="139">
        <v>0.88</v>
      </c>
      <c r="C958" s="140">
        <v>0.85</v>
      </c>
      <c r="D958" s="142" t="s">
        <v>233</v>
      </c>
      <c r="E958" s="139">
        <v>0.95</v>
      </c>
      <c r="F958" s="140">
        <v>0.99</v>
      </c>
      <c r="G958" s="142" t="s">
        <v>233</v>
      </c>
      <c r="H958" s="139">
        <v>0.86</v>
      </c>
      <c r="I958" s="140">
        <v>1.05</v>
      </c>
      <c r="J958" s="142" t="s">
        <v>233</v>
      </c>
    </row>
    <row r="959" spans="1:10" ht="14" x14ac:dyDescent="0.15">
      <c r="A959" s="481" t="s">
        <v>245</v>
      </c>
      <c r="B959" s="144" t="s">
        <v>233</v>
      </c>
      <c r="C959" s="140" t="s">
        <v>251</v>
      </c>
      <c r="D959" s="142" t="s">
        <v>233</v>
      </c>
      <c r="E959" s="144" t="s">
        <v>233</v>
      </c>
      <c r="F959" s="140" t="s">
        <v>222</v>
      </c>
      <c r="G959" s="142" t="s">
        <v>233</v>
      </c>
      <c r="H959" s="144" t="s">
        <v>233</v>
      </c>
      <c r="I959" s="140" t="s">
        <v>251</v>
      </c>
      <c r="J959" s="142" t="s">
        <v>233</v>
      </c>
    </row>
    <row r="960" spans="1:10" ht="14" x14ac:dyDescent="0.15">
      <c r="A960" s="482" t="s">
        <v>164</v>
      </c>
      <c r="B960" s="145" t="s">
        <v>233</v>
      </c>
      <c r="C960" s="146">
        <v>0.36893239368631048</v>
      </c>
      <c r="D960" s="147" t="s">
        <v>233</v>
      </c>
      <c r="E960" s="145" t="s">
        <v>233</v>
      </c>
      <c r="F960" s="146">
        <v>0.31153372384350553</v>
      </c>
      <c r="G960" s="147" t="s">
        <v>233</v>
      </c>
      <c r="H960" s="145" t="s">
        <v>233</v>
      </c>
      <c r="I960" s="146">
        <v>0.12373979194938452</v>
      </c>
      <c r="J960" s="147" t="s">
        <v>233</v>
      </c>
    </row>
    <row r="961" spans="1:10" ht="28" x14ac:dyDescent="0.15">
      <c r="A961" s="253" t="s">
        <v>406</v>
      </c>
      <c r="B961" s="121">
        <v>0.22500000000000001</v>
      </c>
      <c r="C961" s="122">
        <v>0.45</v>
      </c>
      <c r="D961" s="123">
        <v>0.22500000000000001</v>
      </c>
      <c r="E961" s="121">
        <v>0.24</v>
      </c>
      <c r="F961" s="122">
        <v>0.41599999999999998</v>
      </c>
      <c r="G961" s="123">
        <v>0.17599999999999999</v>
      </c>
      <c r="H961" s="121">
        <v>0.22600000000000001</v>
      </c>
      <c r="I961" s="122">
        <v>0.34599999999999997</v>
      </c>
      <c r="J961" s="123">
        <v>0.11999999999999997</v>
      </c>
    </row>
    <row r="962" spans="1:10" ht="14" x14ac:dyDescent="0.15">
      <c r="A962" s="255" t="s">
        <v>401</v>
      </c>
      <c r="B962" s="121">
        <v>0.45</v>
      </c>
      <c r="C962" s="122">
        <v>0.32500000000000001</v>
      </c>
      <c r="D962" s="123">
        <v>-0.125</v>
      </c>
      <c r="E962" s="121">
        <v>0.376</v>
      </c>
      <c r="F962" s="122">
        <v>0.376</v>
      </c>
      <c r="G962" s="123">
        <v>0</v>
      </c>
      <c r="H962" s="121">
        <v>0.42799999999999999</v>
      </c>
      <c r="I962" s="122">
        <v>0.38</v>
      </c>
      <c r="J962" s="123">
        <v>-4.7999999999999987E-2</v>
      </c>
    </row>
    <row r="963" spans="1:10" ht="14" x14ac:dyDescent="0.15">
      <c r="A963" s="255" t="s">
        <v>402</v>
      </c>
      <c r="B963" s="121">
        <v>0.3</v>
      </c>
      <c r="C963" s="122">
        <v>0.17499999999999999</v>
      </c>
      <c r="D963" s="123">
        <v>-0.125</v>
      </c>
      <c r="E963" s="121">
        <v>0.312</v>
      </c>
      <c r="F963" s="122">
        <v>0.152</v>
      </c>
      <c r="G963" s="123">
        <v>-0.16</v>
      </c>
      <c r="H963" s="121">
        <v>0.28399999999999997</v>
      </c>
      <c r="I963" s="122">
        <v>0.188</v>
      </c>
      <c r="J963" s="123">
        <v>-9.5999999999999974E-2</v>
      </c>
    </row>
    <row r="964" spans="1:10" ht="14" x14ac:dyDescent="0.15">
      <c r="A964" s="255" t="s">
        <v>403</v>
      </c>
      <c r="B964" s="121">
        <v>2.5000000000000001E-2</v>
      </c>
      <c r="C964" s="122">
        <v>0.05</v>
      </c>
      <c r="D964" s="123">
        <v>2.5000000000000001E-2</v>
      </c>
      <c r="E964" s="121">
        <v>6.4000000000000001E-2</v>
      </c>
      <c r="F964" s="122">
        <v>0.04</v>
      </c>
      <c r="G964" s="123">
        <v>-2.4E-2</v>
      </c>
      <c r="H964" s="121">
        <v>5.8000000000000003E-2</v>
      </c>
      <c r="I964" s="122">
        <v>5.8000000000000003E-2</v>
      </c>
      <c r="J964" s="123">
        <v>0</v>
      </c>
    </row>
    <row r="965" spans="1:10" ht="14" x14ac:dyDescent="0.15">
      <c r="A965" s="255" t="s">
        <v>404</v>
      </c>
      <c r="B965" s="121">
        <v>0</v>
      </c>
      <c r="C965" s="122">
        <v>0</v>
      </c>
      <c r="D965" s="123">
        <v>0</v>
      </c>
      <c r="E965" s="121">
        <v>8.0000000000000002E-3</v>
      </c>
      <c r="F965" s="122">
        <v>1.6E-2</v>
      </c>
      <c r="G965" s="123">
        <v>8.0000000000000002E-3</v>
      </c>
      <c r="H965" s="121">
        <v>3.0000000000000001E-3</v>
      </c>
      <c r="I965" s="122">
        <v>2.7E-2</v>
      </c>
      <c r="J965" s="123">
        <v>2.4E-2</v>
      </c>
    </row>
    <row r="966" spans="1:10" ht="14" x14ac:dyDescent="0.15">
      <c r="A966" s="480" t="s">
        <v>244</v>
      </c>
      <c r="B966" s="136">
        <v>40</v>
      </c>
      <c r="C966" s="137">
        <v>40</v>
      </c>
      <c r="D966" s="138" t="s">
        <v>233</v>
      </c>
      <c r="E966" s="136">
        <v>125</v>
      </c>
      <c r="F966" s="137">
        <v>125</v>
      </c>
      <c r="G966" s="138" t="s">
        <v>233</v>
      </c>
      <c r="H966" s="136">
        <v>292</v>
      </c>
      <c r="I966" s="137">
        <v>292</v>
      </c>
      <c r="J966" s="138" t="s">
        <v>233</v>
      </c>
    </row>
    <row r="967" spans="1:10" ht="14" x14ac:dyDescent="0.15">
      <c r="A967" s="481" t="s">
        <v>182</v>
      </c>
      <c r="B967" s="139">
        <v>3.88</v>
      </c>
      <c r="C967" s="140">
        <v>4.18</v>
      </c>
      <c r="D967" s="141">
        <v>0.29999999999999982</v>
      </c>
      <c r="E967" s="139">
        <v>3.78</v>
      </c>
      <c r="F967" s="140">
        <v>4.1399999999999997</v>
      </c>
      <c r="G967" s="141">
        <v>0.35999999999999988</v>
      </c>
      <c r="H967" s="139">
        <v>3.82</v>
      </c>
      <c r="I967" s="140">
        <v>3.96</v>
      </c>
      <c r="J967" s="141">
        <v>0.14000000000000012</v>
      </c>
    </row>
    <row r="968" spans="1:10" ht="14" x14ac:dyDescent="0.15">
      <c r="A968" s="481" t="s">
        <v>165</v>
      </c>
      <c r="B968" s="139">
        <v>0.79</v>
      </c>
      <c r="C968" s="140">
        <v>0.9</v>
      </c>
      <c r="D968" s="142" t="s">
        <v>233</v>
      </c>
      <c r="E968" s="139">
        <v>0.91</v>
      </c>
      <c r="F968" s="140">
        <v>0.93</v>
      </c>
      <c r="G968" s="142" t="s">
        <v>233</v>
      </c>
      <c r="H968" s="139">
        <v>0.86</v>
      </c>
      <c r="I968" s="140">
        <v>1.01</v>
      </c>
      <c r="J968" s="142" t="s">
        <v>233</v>
      </c>
    </row>
    <row r="969" spans="1:10" ht="14" x14ac:dyDescent="0.15">
      <c r="A969" s="481" t="s">
        <v>245</v>
      </c>
      <c r="B969" s="144" t="s">
        <v>233</v>
      </c>
      <c r="C969" s="140" t="s">
        <v>251</v>
      </c>
      <c r="D969" s="142" t="s">
        <v>233</v>
      </c>
      <c r="E969" s="144" t="s">
        <v>233</v>
      </c>
      <c r="F969" s="140" t="s">
        <v>222</v>
      </c>
      <c r="G969" s="142" t="s">
        <v>233</v>
      </c>
      <c r="H969" s="144" t="s">
        <v>233</v>
      </c>
      <c r="I969" s="140" t="s">
        <v>251</v>
      </c>
      <c r="J969" s="142" t="s">
        <v>233</v>
      </c>
    </row>
    <row r="970" spans="1:10" ht="14" x14ac:dyDescent="0.15">
      <c r="A970" s="482" t="s">
        <v>164</v>
      </c>
      <c r="B970" s="145" t="s">
        <v>233</v>
      </c>
      <c r="C970" s="146">
        <v>0.35155589782533075</v>
      </c>
      <c r="D970" s="147" t="s">
        <v>233</v>
      </c>
      <c r="E970" s="145" t="s">
        <v>233</v>
      </c>
      <c r="F970" s="146">
        <v>0.35322823547304821</v>
      </c>
      <c r="G970" s="147" t="s">
        <v>233</v>
      </c>
      <c r="H970" s="145" t="s">
        <v>233</v>
      </c>
      <c r="I970" s="146">
        <v>0.12802964845007136</v>
      </c>
      <c r="J970" s="147" t="s">
        <v>233</v>
      </c>
    </row>
    <row r="971" spans="1:10" ht="28" x14ac:dyDescent="0.15">
      <c r="A971" s="253" t="s">
        <v>863</v>
      </c>
      <c r="B971" s="121">
        <v>0.2</v>
      </c>
      <c r="C971" s="122">
        <v>0.3</v>
      </c>
      <c r="D971" s="123">
        <v>9.9999999999999978E-2</v>
      </c>
      <c r="E971" s="121">
        <v>0.224</v>
      </c>
      <c r="F971" s="122">
        <v>0.36</v>
      </c>
      <c r="G971" s="123">
        <v>0.13599999999999998</v>
      </c>
      <c r="H971" s="121">
        <v>0.16400000000000001</v>
      </c>
      <c r="I971" s="122">
        <v>0.29799999999999999</v>
      </c>
      <c r="J971" s="123">
        <v>0.13399999999999998</v>
      </c>
    </row>
    <row r="972" spans="1:10" ht="14" x14ac:dyDescent="0.15">
      <c r="A972" s="255" t="s">
        <v>401</v>
      </c>
      <c r="B972" s="121">
        <v>0.1</v>
      </c>
      <c r="C972" s="122">
        <v>0.3</v>
      </c>
      <c r="D972" s="123">
        <v>0.19999999999999998</v>
      </c>
      <c r="E972" s="121">
        <v>0.17599999999999999</v>
      </c>
      <c r="F972" s="122">
        <v>0.28799999999999998</v>
      </c>
      <c r="G972" s="123">
        <v>0.11199999999999999</v>
      </c>
      <c r="H972" s="121">
        <v>0.26400000000000001</v>
      </c>
      <c r="I972" s="122">
        <v>0.28100000000000003</v>
      </c>
      <c r="J972" s="123">
        <v>1.7000000000000015E-2</v>
      </c>
    </row>
    <row r="973" spans="1:10" ht="14" x14ac:dyDescent="0.15">
      <c r="A973" s="255" t="s">
        <v>402</v>
      </c>
      <c r="B973" s="121">
        <v>0.45</v>
      </c>
      <c r="C973" s="122">
        <v>0.25</v>
      </c>
      <c r="D973" s="123">
        <v>-0.2</v>
      </c>
      <c r="E973" s="121">
        <v>0.38400000000000001</v>
      </c>
      <c r="F973" s="122">
        <v>0.25600000000000001</v>
      </c>
      <c r="G973" s="123">
        <v>-0.128</v>
      </c>
      <c r="H973" s="121">
        <v>0.38700000000000001</v>
      </c>
      <c r="I973" s="122">
        <v>0.27700000000000002</v>
      </c>
      <c r="J973" s="123">
        <v>-0.10999999999999999</v>
      </c>
    </row>
    <row r="974" spans="1:10" ht="14" x14ac:dyDescent="0.15">
      <c r="A974" s="255" t="s">
        <v>403</v>
      </c>
      <c r="B974" s="121">
        <v>0.22500000000000001</v>
      </c>
      <c r="C974" s="122">
        <v>0.125</v>
      </c>
      <c r="D974" s="123">
        <v>-0.1</v>
      </c>
      <c r="E974" s="121">
        <v>0.184</v>
      </c>
      <c r="F974" s="122">
        <v>0.08</v>
      </c>
      <c r="G974" s="123">
        <v>-0.104</v>
      </c>
      <c r="H974" s="121">
        <v>0.158</v>
      </c>
      <c r="I974" s="122">
        <v>9.6000000000000002E-2</v>
      </c>
      <c r="J974" s="123">
        <v>-6.2E-2</v>
      </c>
    </row>
    <row r="975" spans="1:10" ht="14" x14ac:dyDescent="0.15">
      <c r="A975" s="255" t="s">
        <v>404</v>
      </c>
      <c r="B975" s="121">
        <v>2.5000000000000001E-2</v>
      </c>
      <c r="C975" s="122">
        <v>2.5000000000000001E-2</v>
      </c>
      <c r="D975" s="123">
        <v>0</v>
      </c>
      <c r="E975" s="121">
        <v>3.2000000000000001E-2</v>
      </c>
      <c r="F975" s="122">
        <v>1.6E-2</v>
      </c>
      <c r="G975" s="123">
        <v>-1.6E-2</v>
      </c>
      <c r="H975" s="121">
        <v>2.7E-2</v>
      </c>
      <c r="I975" s="122">
        <v>4.8000000000000001E-2</v>
      </c>
      <c r="J975" s="123">
        <v>2.1000000000000001E-2</v>
      </c>
    </row>
    <row r="976" spans="1:10" ht="14" x14ac:dyDescent="0.15">
      <c r="A976" s="480" t="s">
        <v>244</v>
      </c>
      <c r="B976" s="136">
        <v>40</v>
      </c>
      <c r="C976" s="137">
        <v>40</v>
      </c>
      <c r="D976" s="138" t="s">
        <v>233</v>
      </c>
      <c r="E976" s="136">
        <v>125</v>
      </c>
      <c r="F976" s="137">
        <v>125</v>
      </c>
      <c r="G976" s="138" t="s">
        <v>233</v>
      </c>
      <c r="H976" s="136">
        <v>292</v>
      </c>
      <c r="I976" s="137">
        <v>292</v>
      </c>
      <c r="J976" s="138" t="s">
        <v>233</v>
      </c>
    </row>
    <row r="977" spans="1:10" ht="14" x14ac:dyDescent="0.15">
      <c r="A977" s="481" t="s">
        <v>182</v>
      </c>
      <c r="B977" s="139">
        <v>3.23</v>
      </c>
      <c r="C977" s="140">
        <v>3.73</v>
      </c>
      <c r="D977" s="141">
        <v>0.5</v>
      </c>
      <c r="E977" s="139">
        <v>3.38</v>
      </c>
      <c r="F977" s="140">
        <v>3.9</v>
      </c>
      <c r="G977" s="141">
        <v>0.52</v>
      </c>
      <c r="H977" s="139">
        <v>3.38</v>
      </c>
      <c r="I977" s="140">
        <v>3.68</v>
      </c>
      <c r="J977" s="141">
        <v>0.30000000000000027</v>
      </c>
    </row>
    <row r="978" spans="1:10" ht="14" x14ac:dyDescent="0.15">
      <c r="A978" s="481" t="s">
        <v>165</v>
      </c>
      <c r="B978" s="139">
        <v>1.1000000000000001</v>
      </c>
      <c r="C978" s="140">
        <v>1.1100000000000001</v>
      </c>
      <c r="D978" s="142" t="s">
        <v>233</v>
      </c>
      <c r="E978" s="139">
        <v>1.1200000000000001</v>
      </c>
      <c r="F978" s="140">
        <v>1.04</v>
      </c>
      <c r="G978" s="142" t="s">
        <v>233</v>
      </c>
      <c r="H978" s="139">
        <v>1.02</v>
      </c>
      <c r="I978" s="140">
        <v>1.1399999999999999</v>
      </c>
      <c r="J978" s="142" t="s">
        <v>233</v>
      </c>
    </row>
    <row r="979" spans="1:10" ht="14" x14ac:dyDescent="0.15">
      <c r="A979" s="481" t="s">
        <v>245</v>
      </c>
      <c r="B979" s="144" t="s">
        <v>233</v>
      </c>
      <c r="C979" s="140" t="s">
        <v>251</v>
      </c>
      <c r="D979" s="142" t="s">
        <v>233</v>
      </c>
      <c r="E979" s="144" t="s">
        <v>233</v>
      </c>
      <c r="F979" s="140" t="s">
        <v>222</v>
      </c>
      <c r="G979" s="142" t="s">
        <v>233</v>
      </c>
      <c r="H979" s="144" t="s">
        <v>233</v>
      </c>
      <c r="I979" s="140" t="s">
        <v>222</v>
      </c>
      <c r="J979" s="142" t="s">
        <v>233</v>
      </c>
    </row>
    <row r="980" spans="1:10" ht="14" x14ac:dyDescent="0.15">
      <c r="A980" s="482" t="s">
        <v>164</v>
      </c>
      <c r="B980" s="145" t="s">
        <v>233</v>
      </c>
      <c r="C980" s="146">
        <v>0.41726148019813875</v>
      </c>
      <c r="D980" s="147" t="s">
        <v>233</v>
      </c>
      <c r="E980" s="145" t="s">
        <v>233</v>
      </c>
      <c r="F980" s="146">
        <v>0.43016501787669331</v>
      </c>
      <c r="G980" s="147" t="s">
        <v>233</v>
      </c>
      <c r="H980" s="145" t="s">
        <v>233</v>
      </c>
      <c r="I980" s="146">
        <v>0.24975179966620173</v>
      </c>
      <c r="J980" s="147" t="s">
        <v>233</v>
      </c>
    </row>
    <row r="981" spans="1:10" ht="28" x14ac:dyDescent="0.15">
      <c r="A981" s="253" t="s">
        <v>407</v>
      </c>
      <c r="B981" s="121">
        <v>0.25</v>
      </c>
      <c r="C981" s="122">
        <v>0.25</v>
      </c>
      <c r="D981" s="123">
        <v>0</v>
      </c>
      <c r="E981" s="121">
        <v>0.216</v>
      </c>
      <c r="F981" s="122">
        <v>0.34399999999999997</v>
      </c>
      <c r="G981" s="123">
        <v>0.12799999999999997</v>
      </c>
      <c r="H981" s="121">
        <v>0.17799999999999999</v>
      </c>
      <c r="I981" s="122">
        <v>0.29099999999999998</v>
      </c>
      <c r="J981" s="123">
        <v>0.11299999999999999</v>
      </c>
    </row>
    <row r="982" spans="1:10" ht="14" x14ac:dyDescent="0.15">
      <c r="A982" s="255" t="s">
        <v>401</v>
      </c>
      <c r="B982" s="121">
        <v>0.35</v>
      </c>
      <c r="C982" s="122">
        <v>0.47499999999999998</v>
      </c>
      <c r="D982" s="123">
        <v>0.125</v>
      </c>
      <c r="E982" s="121">
        <v>0.36799999999999999</v>
      </c>
      <c r="F982" s="122">
        <v>0.376</v>
      </c>
      <c r="G982" s="123">
        <v>8.0000000000000071E-3</v>
      </c>
      <c r="H982" s="121">
        <v>0.38400000000000001</v>
      </c>
      <c r="I982" s="122">
        <v>0.33900000000000002</v>
      </c>
      <c r="J982" s="123">
        <v>-4.4999999999999984E-2</v>
      </c>
    </row>
    <row r="983" spans="1:10" ht="14" x14ac:dyDescent="0.15">
      <c r="A983" s="255" t="s">
        <v>402</v>
      </c>
      <c r="B983" s="121">
        <v>0.27500000000000002</v>
      </c>
      <c r="C983" s="122">
        <v>0.15</v>
      </c>
      <c r="D983" s="123">
        <v>-0.12500000000000003</v>
      </c>
      <c r="E983" s="121">
        <v>0.27200000000000002</v>
      </c>
      <c r="F983" s="122">
        <v>0.2</v>
      </c>
      <c r="G983" s="123">
        <v>-7.2000000000000008E-2</v>
      </c>
      <c r="H983" s="121">
        <v>0.32900000000000001</v>
      </c>
      <c r="I983" s="122">
        <v>0.24299999999999999</v>
      </c>
      <c r="J983" s="123">
        <v>-8.6000000000000021E-2</v>
      </c>
    </row>
    <row r="984" spans="1:10" ht="14" x14ac:dyDescent="0.15">
      <c r="A984" s="255" t="s">
        <v>403</v>
      </c>
      <c r="B984" s="121">
        <v>0.125</v>
      </c>
      <c r="C984" s="122">
        <v>0.125</v>
      </c>
      <c r="D984" s="123">
        <v>0</v>
      </c>
      <c r="E984" s="121">
        <v>0.13600000000000001</v>
      </c>
      <c r="F984" s="122">
        <v>6.4000000000000001E-2</v>
      </c>
      <c r="G984" s="123">
        <v>-7.2000000000000008E-2</v>
      </c>
      <c r="H984" s="121">
        <v>0.10299999999999999</v>
      </c>
      <c r="I984" s="122">
        <v>8.5999999999999993E-2</v>
      </c>
      <c r="J984" s="123">
        <v>-1.7000000000000001E-2</v>
      </c>
    </row>
    <row r="985" spans="1:10" ht="14" x14ac:dyDescent="0.15">
      <c r="A985" s="255" t="s">
        <v>404</v>
      </c>
      <c r="B985" s="121">
        <v>0</v>
      </c>
      <c r="C985" s="122">
        <v>0</v>
      </c>
      <c r="D985" s="123">
        <v>0</v>
      </c>
      <c r="E985" s="121">
        <v>8.0000000000000002E-3</v>
      </c>
      <c r="F985" s="122">
        <v>1.6E-2</v>
      </c>
      <c r="G985" s="123">
        <v>8.0000000000000002E-3</v>
      </c>
      <c r="H985" s="121">
        <v>7.0000000000000001E-3</v>
      </c>
      <c r="I985" s="122">
        <v>4.1000000000000002E-2</v>
      </c>
      <c r="J985" s="123">
        <v>3.4000000000000002E-2</v>
      </c>
    </row>
    <row r="986" spans="1:10" ht="14" x14ac:dyDescent="0.15">
      <c r="A986" s="480" t="s">
        <v>244</v>
      </c>
      <c r="B986" s="136">
        <v>40</v>
      </c>
      <c r="C986" s="137">
        <v>40</v>
      </c>
      <c r="D986" s="138" t="s">
        <v>233</v>
      </c>
      <c r="E986" s="136">
        <v>125</v>
      </c>
      <c r="F986" s="137">
        <v>125</v>
      </c>
      <c r="G986" s="138" t="s">
        <v>233</v>
      </c>
      <c r="H986" s="136">
        <v>292</v>
      </c>
      <c r="I986" s="137">
        <v>292</v>
      </c>
      <c r="J986" s="138" t="s">
        <v>233</v>
      </c>
    </row>
    <row r="987" spans="1:10" ht="14" x14ac:dyDescent="0.15">
      <c r="A987" s="481" t="s">
        <v>182</v>
      </c>
      <c r="B987" s="139">
        <v>3.73</v>
      </c>
      <c r="C987" s="140">
        <v>3.85</v>
      </c>
      <c r="D987" s="141">
        <v>0.12000000000000011</v>
      </c>
      <c r="E987" s="139">
        <v>3.65</v>
      </c>
      <c r="F987" s="140">
        <v>3.97</v>
      </c>
      <c r="G987" s="141">
        <v>0.32000000000000028</v>
      </c>
      <c r="H987" s="139">
        <v>3.62</v>
      </c>
      <c r="I987" s="140">
        <v>3.75</v>
      </c>
      <c r="J987" s="141">
        <v>0.12999999999999989</v>
      </c>
    </row>
    <row r="988" spans="1:10" ht="14" x14ac:dyDescent="0.15">
      <c r="A988" s="481" t="s">
        <v>165</v>
      </c>
      <c r="B988" s="139">
        <v>0.99</v>
      </c>
      <c r="C988" s="140">
        <v>0.95</v>
      </c>
      <c r="D988" s="142" t="s">
        <v>233</v>
      </c>
      <c r="E988" s="139">
        <v>0.99</v>
      </c>
      <c r="F988" s="140">
        <v>0.97</v>
      </c>
      <c r="G988" s="142" t="s">
        <v>233</v>
      </c>
      <c r="H988" s="139">
        <v>0.92</v>
      </c>
      <c r="I988" s="140">
        <v>1.0900000000000001</v>
      </c>
      <c r="J988" s="142" t="s">
        <v>233</v>
      </c>
    </row>
    <row r="989" spans="1:10" ht="14" x14ac:dyDescent="0.15">
      <c r="A989" s="481" t="s">
        <v>245</v>
      </c>
      <c r="B989" s="144" t="s">
        <v>233</v>
      </c>
      <c r="C989" s="140" t="s">
        <v>124</v>
      </c>
      <c r="D989" s="142" t="s">
        <v>233</v>
      </c>
      <c r="E989" s="144" t="s">
        <v>233</v>
      </c>
      <c r="F989" s="140" t="s">
        <v>221</v>
      </c>
      <c r="G989" s="142" t="s">
        <v>233</v>
      </c>
      <c r="H989" s="144" t="s">
        <v>233</v>
      </c>
      <c r="I989" s="140" t="s">
        <v>124</v>
      </c>
      <c r="J989" s="142" t="s">
        <v>233</v>
      </c>
    </row>
    <row r="990" spans="1:10" ht="14" x14ac:dyDescent="0.15">
      <c r="A990" s="482" t="s">
        <v>164</v>
      </c>
      <c r="B990" s="145" t="s">
        <v>233</v>
      </c>
      <c r="C990" s="146">
        <v>9.3401731756673947E-2</v>
      </c>
      <c r="D990" s="147" t="s">
        <v>233</v>
      </c>
      <c r="E990" s="145" t="s">
        <v>233</v>
      </c>
      <c r="F990" s="146">
        <v>0.27557682001949574</v>
      </c>
      <c r="G990" s="147" t="s">
        <v>233</v>
      </c>
      <c r="H990" s="145" t="s">
        <v>233</v>
      </c>
      <c r="I990" s="146">
        <v>0.11390396697672991</v>
      </c>
      <c r="J990" s="147" t="s">
        <v>233</v>
      </c>
    </row>
    <row r="991" spans="1:10" ht="56" x14ac:dyDescent="0.15">
      <c r="A991" s="253" t="s">
        <v>398</v>
      </c>
      <c r="B991" s="121">
        <v>7.9000000000000001E-2</v>
      </c>
      <c r="C991" s="122">
        <v>0.105</v>
      </c>
      <c r="D991" s="123">
        <v>2.5999999999999995E-2</v>
      </c>
      <c r="E991" s="121">
        <v>0.16400000000000001</v>
      </c>
      <c r="F991" s="122">
        <v>0.21299999999999999</v>
      </c>
      <c r="G991" s="123">
        <v>4.8999999999999988E-2</v>
      </c>
      <c r="H991" s="121">
        <v>8.3000000000000004E-2</v>
      </c>
      <c r="I991" s="122">
        <v>0.14799999999999999</v>
      </c>
      <c r="J991" s="123">
        <v>6.4999999999999988E-2</v>
      </c>
    </row>
    <row r="992" spans="1:10" ht="14" x14ac:dyDescent="0.15">
      <c r="A992" s="255" t="s">
        <v>396</v>
      </c>
      <c r="B992" s="121">
        <v>7.9000000000000001E-2</v>
      </c>
      <c r="C992" s="122">
        <v>0.158</v>
      </c>
      <c r="D992" s="123">
        <v>7.9000000000000001E-2</v>
      </c>
      <c r="E992" s="121">
        <v>0.23</v>
      </c>
      <c r="F992" s="122">
        <v>0.221</v>
      </c>
      <c r="G992" s="123">
        <v>-9.000000000000008E-3</v>
      </c>
      <c r="H992" s="121">
        <v>0.16200000000000001</v>
      </c>
      <c r="I992" s="122">
        <v>0.221</v>
      </c>
      <c r="J992" s="123">
        <v>5.8999999999999997E-2</v>
      </c>
    </row>
    <row r="993" spans="1:10" ht="14" x14ac:dyDescent="0.15">
      <c r="A993" s="255" t="s">
        <v>93</v>
      </c>
      <c r="B993" s="121">
        <v>0.23699999999999999</v>
      </c>
      <c r="C993" s="122">
        <v>0.158</v>
      </c>
      <c r="D993" s="123">
        <v>-7.8999999999999987E-2</v>
      </c>
      <c r="E993" s="121">
        <v>0.28699999999999998</v>
      </c>
      <c r="F993" s="122">
        <v>0.221</v>
      </c>
      <c r="G993" s="123">
        <v>-6.5999999999999975E-2</v>
      </c>
      <c r="H993" s="121">
        <v>0.3</v>
      </c>
      <c r="I993" s="122">
        <v>0.24099999999999999</v>
      </c>
      <c r="J993" s="123">
        <v>-5.8999999999999997E-2</v>
      </c>
    </row>
    <row r="994" spans="1:10" ht="14" x14ac:dyDescent="0.15">
      <c r="A994" s="255" t="s">
        <v>397</v>
      </c>
      <c r="B994" s="121">
        <v>0.26300000000000001</v>
      </c>
      <c r="C994" s="122">
        <v>0.158</v>
      </c>
      <c r="D994" s="123">
        <v>-0.10500000000000001</v>
      </c>
      <c r="E994" s="121">
        <v>0.14799999999999999</v>
      </c>
      <c r="F994" s="122">
        <v>0.16400000000000001</v>
      </c>
      <c r="G994" s="123">
        <v>1.6000000000000014E-2</v>
      </c>
      <c r="H994" s="121">
        <v>0.2</v>
      </c>
      <c r="I994" s="122">
        <v>0.128</v>
      </c>
      <c r="J994" s="123">
        <v>-7.2000000000000008E-2</v>
      </c>
    </row>
    <row r="995" spans="1:10" ht="14" x14ac:dyDescent="0.15">
      <c r="A995" s="255" t="s">
        <v>381</v>
      </c>
      <c r="B995" s="121">
        <v>0.34200000000000003</v>
      </c>
      <c r="C995" s="122">
        <v>0.42099999999999999</v>
      </c>
      <c r="D995" s="123">
        <v>7.8999999999999959E-2</v>
      </c>
      <c r="E995" s="121">
        <v>0.17199999999999999</v>
      </c>
      <c r="F995" s="122">
        <v>0.18</v>
      </c>
      <c r="G995" s="123">
        <v>8.0000000000000071E-3</v>
      </c>
      <c r="H995" s="121">
        <v>0.255</v>
      </c>
      <c r="I995" s="122">
        <v>0.26200000000000001</v>
      </c>
      <c r="J995" s="123">
        <v>7.0000000000000062E-3</v>
      </c>
    </row>
    <row r="996" spans="1:10" ht="14" x14ac:dyDescent="0.15">
      <c r="A996" s="480" t="s">
        <v>244</v>
      </c>
      <c r="B996" s="136">
        <v>38</v>
      </c>
      <c r="C996" s="137">
        <v>38</v>
      </c>
      <c r="D996" s="138" t="s">
        <v>233</v>
      </c>
      <c r="E996" s="136">
        <v>122</v>
      </c>
      <c r="F996" s="137">
        <v>122</v>
      </c>
      <c r="G996" s="138" t="s">
        <v>233</v>
      </c>
      <c r="H996" s="136">
        <v>290</v>
      </c>
      <c r="I996" s="137">
        <v>290</v>
      </c>
      <c r="J996" s="138" t="s">
        <v>233</v>
      </c>
    </row>
    <row r="997" spans="1:10" ht="14" x14ac:dyDescent="0.15">
      <c r="A997" s="481" t="s">
        <v>182</v>
      </c>
      <c r="B997" s="139">
        <v>2.29</v>
      </c>
      <c r="C997" s="140">
        <v>2.37</v>
      </c>
      <c r="D997" s="141">
        <v>8.0000000000000071E-2</v>
      </c>
      <c r="E997" s="139">
        <v>3.07</v>
      </c>
      <c r="F997" s="140">
        <v>3.12</v>
      </c>
      <c r="G997" s="141">
        <v>5.0000000000000266E-2</v>
      </c>
      <c r="H997" s="139">
        <v>2.62</v>
      </c>
      <c r="I997" s="140">
        <v>2.87</v>
      </c>
      <c r="J997" s="141">
        <v>0.25</v>
      </c>
    </row>
    <row r="998" spans="1:10" ht="14" x14ac:dyDescent="0.15">
      <c r="A998" s="481" t="s">
        <v>165</v>
      </c>
      <c r="B998" s="139">
        <v>1.25</v>
      </c>
      <c r="C998" s="140">
        <v>1.44</v>
      </c>
      <c r="D998" s="142" t="s">
        <v>233</v>
      </c>
      <c r="E998" s="139">
        <v>1.32</v>
      </c>
      <c r="F998" s="140">
        <v>1.4</v>
      </c>
      <c r="G998" s="142" t="s">
        <v>233</v>
      </c>
      <c r="H998" s="139">
        <v>1.25</v>
      </c>
      <c r="I998" s="140">
        <v>1.41</v>
      </c>
      <c r="J998" s="142" t="s">
        <v>233</v>
      </c>
    </row>
    <row r="999" spans="1:10" ht="14" x14ac:dyDescent="0.15">
      <c r="A999" s="481" t="s">
        <v>245</v>
      </c>
      <c r="B999" s="144" t="s">
        <v>233</v>
      </c>
      <c r="C999" s="140" t="s">
        <v>124</v>
      </c>
      <c r="D999" s="142" t="s">
        <v>233</v>
      </c>
      <c r="E999" s="144" t="s">
        <v>233</v>
      </c>
      <c r="F999" s="140" t="s">
        <v>124</v>
      </c>
      <c r="G999" s="142" t="s">
        <v>233</v>
      </c>
      <c r="H999" s="144" t="s">
        <v>233</v>
      </c>
      <c r="I999" s="140" t="s">
        <v>222</v>
      </c>
      <c r="J999" s="142" t="s">
        <v>233</v>
      </c>
    </row>
    <row r="1000" spans="1:10" ht="14" x14ac:dyDescent="0.15">
      <c r="A1000" s="482" t="s">
        <v>164</v>
      </c>
      <c r="B1000" s="145" t="s">
        <v>233</v>
      </c>
      <c r="C1000" s="146">
        <v>5.7847853173407029E-2</v>
      </c>
      <c r="D1000" s="147" t="s">
        <v>233</v>
      </c>
      <c r="E1000" s="145" t="s">
        <v>233</v>
      </c>
      <c r="F1000" s="146">
        <v>4.0701859650399047E-2</v>
      </c>
      <c r="G1000" s="147" t="s">
        <v>233</v>
      </c>
      <c r="H1000" s="145" t="s">
        <v>233</v>
      </c>
      <c r="I1000" s="146">
        <v>0.1989974000438903</v>
      </c>
      <c r="J1000" s="147" t="s">
        <v>233</v>
      </c>
    </row>
    <row r="1001" spans="1:10" ht="42" x14ac:dyDescent="0.15">
      <c r="A1001" s="253" t="s">
        <v>740</v>
      </c>
      <c r="B1001" s="121">
        <v>0.108</v>
      </c>
      <c r="C1001" s="122">
        <v>0.27</v>
      </c>
      <c r="D1001" s="123">
        <v>0.16200000000000003</v>
      </c>
      <c r="E1001" s="121">
        <v>0.19</v>
      </c>
      <c r="F1001" s="122">
        <v>0.33900000000000002</v>
      </c>
      <c r="G1001" s="123">
        <v>0.14900000000000002</v>
      </c>
      <c r="H1001" s="121">
        <v>0.14499999999999999</v>
      </c>
      <c r="I1001" s="122">
        <v>0.23400000000000001</v>
      </c>
      <c r="J1001" s="123">
        <v>8.9000000000000024E-2</v>
      </c>
    </row>
    <row r="1002" spans="1:10" ht="14" x14ac:dyDescent="0.15">
      <c r="A1002" s="255" t="s">
        <v>396</v>
      </c>
      <c r="B1002" s="121">
        <v>0.40500000000000003</v>
      </c>
      <c r="C1002" s="122">
        <v>0.40500000000000003</v>
      </c>
      <c r="D1002" s="123">
        <v>0</v>
      </c>
      <c r="E1002" s="121">
        <v>0.47099999999999997</v>
      </c>
      <c r="F1002" s="122">
        <v>0.36399999999999999</v>
      </c>
      <c r="G1002" s="123">
        <v>-0.10699999999999998</v>
      </c>
      <c r="H1002" s="121">
        <v>0.42799999999999999</v>
      </c>
      <c r="I1002" s="122">
        <v>0.34499999999999997</v>
      </c>
      <c r="J1002" s="123">
        <v>-8.3000000000000018E-2</v>
      </c>
    </row>
    <row r="1003" spans="1:10" ht="14" x14ac:dyDescent="0.15">
      <c r="A1003" s="255" t="s">
        <v>93</v>
      </c>
      <c r="B1003" s="121">
        <v>0.35099999999999998</v>
      </c>
      <c r="C1003" s="122">
        <v>0.24299999999999999</v>
      </c>
      <c r="D1003" s="123">
        <v>-0.10799999999999998</v>
      </c>
      <c r="E1003" s="121">
        <v>0.27300000000000002</v>
      </c>
      <c r="F1003" s="122">
        <v>0.19800000000000001</v>
      </c>
      <c r="G1003" s="123">
        <v>-7.5000000000000011E-2</v>
      </c>
      <c r="H1003" s="121">
        <v>0.314</v>
      </c>
      <c r="I1003" s="122">
        <v>0.27600000000000002</v>
      </c>
      <c r="J1003" s="123">
        <v>-3.7999999999999978E-2</v>
      </c>
    </row>
    <row r="1004" spans="1:10" ht="14" x14ac:dyDescent="0.15">
      <c r="A1004" s="255" t="s">
        <v>397</v>
      </c>
      <c r="B1004" s="121">
        <v>5.3999999999999999E-2</v>
      </c>
      <c r="C1004" s="122">
        <v>0</v>
      </c>
      <c r="D1004" s="123">
        <v>-5.3999999999999999E-2</v>
      </c>
      <c r="E1004" s="121">
        <v>2.5000000000000001E-2</v>
      </c>
      <c r="F1004" s="122">
        <v>0.05</v>
      </c>
      <c r="G1004" s="123">
        <v>2.5000000000000001E-2</v>
      </c>
      <c r="H1004" s="121">
        <v>4.4999999999999998E-2</v>
      </c>
      <c r="I1004" s="122">
        <v>5.1999999999999998E-2</v>
      </c>
      <c r="J1004" s="123">
        <v>6.9999999999999993E-3</v>
      </c>
    </row>
    <row r="1005" spans="1:10" ht="14" x14ac:dyDescent="0.15">
      <c r="A1005" s="255" t="s">
        <v>381</v>
      </c>
      <c r="B1005" s="121">
        <v>8.1000000000000003E-2</v>
      </c>
      <c r="C1005" s="122">
        <v>8.1000000000000003E-2</v>
      </c>
      <c r="D1005" s="123">
        <v>0</v>
      </c>
      <c r="E1005" s="121">
        <v>4.1000000000000002E-2</v>
      </c>
      <c r="F1005" s="122">
        <v>0.05</v>
      </c>
      <c r="G1005" s="123">
        <v>9.0000000000000011E-3</v>
      </c>
      <c r="H1005" s="121">
        <v>6.9000000000000006E-2</v>
      </c>
      <c r="I1005" s="122">
        <v>9.2999999999999999E-2</v>
      </c>
      <c r="J1005" s="123">
        <v>2.3999999999999994E-2</v>
      </c>
    </row>
    <row r="1006" spans="1:10" ht="14" x14ac:dyDescent="0.15">
      <c r="A1006" s="311" t="s">
        <v>244</v>
      </c>
      <c r="B1006" s="136">
        <v>37</v>
      </c>
      <c r="C1006" s="137">
        <v>37</v>
      </c>
      <c r="D1006" s="138" t="s">
        <v>233</v>
      </c>
      <c r="E1006" s="136">
        <v>121</v>
      </c>
      <c r="F1006" s="137">
        <v>121</v>
      </c>
      <c r="G1006" s="138" t="s">
        <v>233</v>
      </c>
      <c r="H1006" s="136">
        <v>290</v>
      </c>
      <c r="I1006" s="137">
        <v>290</v>
      </c>
      <c r="J1006" s="138" t="s">
        <v>233</v>
      </c>
    </row>
    <row r="1007" spans="1:10" ht="14" x14ac:dyDescent="0.15">
      <c r="A1007" s="271" t="s">
        <v>182</v>
      </c>
      <c r="B1007" s="139">
        <v>3.41</v>
      </c>
      <c r="C1007" s="140">
        <v>3.78</v>
      </c>
      <c r="D1007" s="141">
        <v>0.36999999999999966</v>
      </c>
      <c r="E1007" s="139">
        <v>3.74</v>
      </c>
      <c r="F1007" s="140">
        <v>3.89</v>
      </c>
      <c r="G1007" s="141">
        <v>0.14999999999999991</v>
      </c>
      <c r="H1007" s="139">
        <v>3.53</v>
      </c>
      <c r="I1007" s="140">
        <v>3.58</v>
      </c>
      <c r="J1007" s="141">
        <v>5.0000000000000266E-2</v>
      </c>
    </row>
    <row r="1008" spans="1:10" ht="14" x14ac:dyDescent="0.15">
      <c r="A1008" s="271" t="s">
        <v>165</v>
      </c>
      <c r="B1008" s="139">
        <v>1.04</v>
      </c>
      <c r="C1008" s="140">
        <v>1.1100000000000001</v>
      </c>
      <c r="D1008" s="142" t="s">
        <v>233</v>
      </c>
      <c r="E1008" s="139">
        <v>0.94</v>
      </c>
      <c r="F1008" s="140">
        <v>1.0900000000000001</v>
      </c>
      <c r="G1008" s="142" t="s">
        <v>233</v>
      </c>
      <c r="H1008" s="139">
        <v>1.02</v>
      </c>
      <c r="I1008" s="140">
        <v>1.17</v>
      </c>
      <c r="J1008" s="142" t="s">
        <v>233</v>
      </c>
    </row>
    <row r="1009" spans="1:10" ht="14" x14ac:dyDescent="0.15">
      <c r="A1009" s="271" t="s">
        <v>245</v>
      </c>
      <c r="B1009" s="144" t="s">
        <v>233</v>
      </c>
      <c r="C1009" s="140" t="s">
        <v>124</v>
      </c>
      <c r="D1009" s="142" t="s">
        <v>233</v>
      </c>
      <c r="E1009" s="144" t="s">
        <v>233</v>
      </c>
      <c r="F1009" s="140" t="s">
        <v>124</v>
      </c>
      <c r="G1009" s="142" t="s">
        <v>233</v>
      </c>
      <c r="H1009" s="144" t="s">
        <v>233</v>
      </c>
      <c r="I1009" s="140" t="s">
        <v>124</v>
      </c>
      <c r="J1009" s="142" t="s">
        <v>233</v>
      </c>
    </row>
    <row r="1010" spans="1:10" ht="14" x14ac:dyDescent="0.15">
      <c r="A1010" s="272" t="s">
        <v>164</v>
      </c>
      <c r="B1010" s="145" t="s">
        <v>233</v>
      </c>
      <c r="C1010" s="146">
        <v>0.30015707350436271</v>
      </c>
      <c r="D1010" s="147" t="s">
        <v>233</v>
      </c>
      <c r="E1010" s="145" t="s">
        <v>233</v>
      </c>
      <c r="F1010" s="146">
        <v>0.12702960597526394</v>
      </c>
      <c r="G1010" s="147" t="s">
        <v>233</v>
      </c>
      <c r="H1010" s="145" t="s">
        <v>233</v>
      </c>
      <c r="I1010" s="146">
        <v>3.9826587065755724E-2</v>
      </c>
      <c r="J1010" s="147" t="s">
        <v>233</v>
      </c>
    </row>
    <row r="1011" spans="1:10" ht="28" x14ac:dyDescent="0.15">
      <c r="A1011" s="253" t="s">
        <v>399</v>
      </c>
      <c r="B1011" s="121">
        <v>5.2999999999999999E-2</v>
      </c>
      <c r="C1011" s="122">
        <v>0.13200000000000001</v>
      </c>
      <c r="D1011" s="123">
        <v>7.9000000000000015E-2</v>
      </c>
      <c r="E1011" s="121">
        <v>0.16400000000000001</v>
      </c>
      <c r="F1011" s="122">
        <v>0.28699999999999998</v>
      </c>
      <c r="G1011" s="123">
        <v>0.12299999999999997</v>
      </c>
      <c r="H1011" s="121">
        <v>7.5999999999999998E-2</v>
      </c>
      <c r="I1011" s="122">
        <v>0.17199999999999999</v>
      </c>
      <c r="J1011" s="123">
        <v>9.5999999999999988E-2</v>
      </c>
    </row>
    <row r="1012" spans="1:10" ht="14" x14ac:dyDescent="0.15">
      <c r="A1012" s="255" t="s">
        <v>396</v>
      </c>
      <c r="B1012" s="121">
        <v>0.13200000000000001</v>
      </c>
      <c r="C1012" s="122">
        <v>7.9000000000000001E-2</v>
      </c>
      <c r="D1012" s="123">
        <v>-5.3000000000000005E-2</v>
      </c>
      <c r="E1012" s="121">
        <v>0.246</v>
      </c>
      <c r="F1012" s="122">
        <v>0.20499999999999999</v>
      </c>
      <c r="G1012" s="123">
        <v>-4.1000000000000009E-2</v>
      </c>
      <c r="H1012" s="121">
        <v>0.16900000000000001</v>
      </c>
      <c r="I1012" s="122">
        <v>0.17599999999999999</v>
      </c>
      <c r="J1012" s="123">
        <v>6.9999999999999785E-3</v>
      </c>
    </row>
    <row r="1013" spans="1:10" ht="14" x14ac:dyDescent="0.15">
      <c r="A1013" s="255" t="s">
        <v>93</v>
      </c>
      <c r="B1013" s="121">
        <v>0.158</v>
      </c>
      <c r="C1013" s="122">
        <v>0.184</v>
      </c>
      <c r="D1013" s="123">
        <v>2.5999999999999995E-2</v>
      </c>
      <c r="E1013" s="121">
        <v>0.254</v>
      </c>
      <c r="F1013" s="122">
        <v>0.17199999999999999</v>
      </c>
      <c r="G1013" s="123">
        <v>-8.2000000000000017E-2</v>
      </c>
      <c r="H1013" s="121">
        <v>0.245</v>
      </c>
      <c r="I1013" s="122">
        <v>0.214</v>
      </c>
      <c r="J1013" s="123">
        <v>-3.1E-2</v>
      </c>
    </row>
    <row r="1014" spans="1:10" ht="14" x14ac:dyDescent="0.15">
      <c r="A1014" s="255" t="s">
        <v>397</v>
      </c>
      <c r="B1014" s="121">
        <v>0.23699999999999999</v>
      </c>
      <c r="C1014" s="122">
        <v>0.158</v>
      </c>
      <c r="D1014" s="123">
        <v>-7.8999999999999987E-2</v>
      </c>
      <c r="E1014" s="121">
        <v>0.156</v>
      </c>
      <c r="F1014" s="122">
        <v>0.13100000000000001</v>
      </c>
      <c r="G1014" s="123">
        <v>-2.4999999999999994E-2</v>
      </c>
      <c r="H1014" s="121">
        <v>0.221</v>
      </c>
      <c r="I1014" s="122">
        <v>0.13100000000000001</v>
      </c>
      <c r="J1014" s="123">
        <v>-0.09</v>
      </c>
    </row>
    <row r="1015" spans="1:10" ht="14" x14ac:dyDescent="0.15">
      <c r="A1015" s="255" t="s">
        <v>381</v>
      </c>
      <c r="B1015" s="121">
        <v>0.42099999999999999</v>
      </c>
      <c r="C1015" s="122">
        <v>0.44700000000000001</v>
      </c>
      <c r="D1015" s="123">
        <v>2.6000000000000023E-2</v>
      </c>
      <c r="E1015" s="121">
        <v>0.18</v>
      </c>
      <c r="F1015" s="122">
        <v>0.20499999999999999</v>
      </c>
      <c r="G1015" s="123">
        <v>2.4999999999999994E-2</v>
      </c>
      <c r="H1015" s="121">
        <v>0.28999999999999998</v>
      </c>
      <c r="I1015" s="122">
        <v>0.307</v>
      </c>
      <c r="J1015" s="123">
        <v>1.7000000000000015E-2</v>
      </c>
    </row>
    <row r="1016" spans="1:10" ht="14" x14ac:dyDescent="0.15">
      <c r="A1016" s="311" t="s">
        <v>244</v>
      </c>
      <c r="B1016" s="136">
        <v>38</v>
      </c>
      <c r="C1016" s="137">
        <v>38</v>
      </c>
      <c r="D1016" s="138" t="s">
        <v>233</v>
      </c>
      <c r="E1016" s="136">
        <v>122</v>
      </c>
      <c r="F1016" s="137">
        <v>122</v>
      </c>
      <c r="G1016" s="138" t="s">
        <v>233</v>
      </c>
      <c r="H1016" s="136">
        <v>290</v>
      </c>
      <c r="I1016" s="137">
        <v>290</v>
      </c>
      <c r="J1016" s="138" t="s">
        <v>233</v>
      </c>
    </row>
    <row r="1017" spans="1:10" ht="14" x14ac:dyDescent="0.15">
      <c r="A1017" s="271" t="s">
        <v>182</v>
      </c>
      <c r="B1017" s="139">
        <v>2.16</v>
      </c>
      <c r="C1017" s="140">
        <v>2.29</v>
      </c>
      <c r="D1017" s="141">
        <v>0.12999999999999989</v>
      </c>
      <c r="E1017" s="139">
        <v>3.06</v>
      </c>
      <c r="F1017" s="140">
        <v>3.24</v>
      </c>
      <c r="G1017" s="141">
        <v>0.18000000000000016</v>
      </c>
      <c r="H1017" s="139">
        <v>2.52</v>
      </c>
      <c r="I1017" s="140">
        <v>2.78</v>
      </c>
      <c r="J1017" s="141">
        <v>0.25999999999999979</v>
      </c>
    </row>
    <row r="1018" spans="1:10" ht="14" x14ac:dyDescent="0.15">
      <c r="A1018" s="271" t="s">
        <v>165</v>
      </c>
      <c r="B1018" s="139">
        <v>1.26</v>
      </c>
      <c r="C1018" s="140">
        <v>1.45</v>
      </c>
      <c r="D1018" s="142" t="s">
        <v>233</v>
      </c>
      <c r="E1018" s="139">
        <v>1.34</v>
      </c>
      <c r="F1018" s="140">
        <v>1.51</v>
      </c>
      <c r="G1018" s="142" t="s">
        <v>233</v>
      </c>
      <c r="H1018" s="139">
        <v>1.28</v>
      </c>
      <c r="I1018" s="140">
        <v>1.48</v>
      </c>
      <c r="J1018" s="142" t="s">
        <v>233</v>
      </c>
    </row>
    <row r="1019" spans="1:10" ht="14" x14ac:dyDescent="0.15">
      <c r="A1019" s="271" t="s">
        <v>245</v>
      </c>
      <c r="B1019" s="144" t="s">
        <v>233</v>
      </c>
      <c r="C1019" s="140" t="s">
        <v>124</v>
      </c>
      <c r="D1019" s="142" t="s">
        <v>233</v>
      </c>
      <c r="E1019" s="144" t="s">
        <v>233</v>
      </c>
      <c r="F1019" s="140" t="s">
        <v>124</v>
      </c>
      <c r="G1019" s="142" t="s">
        <v>233</v>
      </c>
      <c r="H1019" s="144" t="s">
        <v>233</v>
      </c>
      <c r="I1019" s="140" t="s">
        <v>222</v>
      </c>
      <c r="J1019" s="142" t="s">
        <v>233</v>
      </c>
    </row>
    <row r="1020" spans="1:10" ht="14" x14ac:dyDescent="0.15">
      <c r="A1020" s="272" t="s">
        <v>164</v>
      </c>
      <c r="B1020" s="145" t="s">
        <v>233</v>
      </c>
      <c r="C1020" s="146">
        <v>0.10179676699486187</v>
      </c>
      <c r="D1020" s="147" t="s">
        <v>233</v>
      </c>
      <c r="E1020" s="145" t="s">
        <v>233</v>
      </c>
      <c r="F1020" s="146">
        <v>0.14363190531216444</v>
      </c>
      <c r="G1020" s="147" t="s">
        <v>233</v>
      </c>
      <c r="H1020" s="145" t="s">
        <v>233</v>
      </c>
      <c r="I1020" s="146">
        <v>0.2045075380920689</v>
      </c>
      <c r="J1020" s="147" t="s">
        <v>233</v>
      </c>
    </row>
    <row r="1021" spans="1:10" ht="28" x14ac:dyDescent="0.15">
      <c r="A1021" s="253" t="s">
        <v>862</v>
      </c>
      <c r="B1021" s="121">
        <v>0.105</v>
      </c>
      <c r="C1021" s="122">
        <v>0.158</v>
      </c>
      <c r="D1021" s="123">
        <v>5.3000000000000005E-2</v>
      </c>
      <c r="E1021" s="121">
        <v>0.221</v>
      </c>
      <c r="F1021" s="122">
        <v>0.30299999999999999</v>
      </c>
      <c r="G1021" s="123">
        <v>8.199999999999999E-2</v>
      </c>
      <c r="H1021" s="121">
        <v>0.14899999999999999</v>
      </c>
      <c r="I1021" s="122">
        <v>0.20100000000000001</v>
      </c>
      <c r="J1021" s="123">
        <v>5.2000000000000018E-2</v>
      </c>
    </row>
    <row r="1022" spans="1:10" ht="14" x14ac:dyDescent="0.15">
      <c r="A1022" s="255" t="s">
        <v>396</v>
      </c>
      <c r="B1022" s="121">
        <v>0.13200000000000001</v>
      </c>
      <c r="C1022" s="122">
        <v>5.2999999999999999E-2</v>
      </c>
      <c r="D1022" s="123">
        <v>-7.9000000000000015E-2</v>
      </c>
      <c r="E1022" s="121">
        <v>0.30299999999999999</v>
      </c>
      <c r="F1022" s="122">
        <v>0.19700000000000001</v>
      </c>
      <c r="G1022" s="123">
        <v>-0.10599999999999998</v>
      </c>
      <c r="H1022" s="121">
        <v>0.19400000000000001</v>
      </c>
      <c r="I1022" s="122">
        <v>0.17299999999999999</v>
      </c>
      <c r="J1022" s="123">
        <v>-2.1000000000000019E-2</v>
      </c>
    </row>
    <row r="1023" spans="1:10" ht="14" x14ac:dyDescent="0.15">
      <c r="A1023" s="255" t="s">
        <v>93</v>
      </c>
      <c r="B1023" s="121">
        <v>0.21099999999999999</v>
      </c>
      <c r="C1023" s="122">
        <v>0.184</v>
      </c>
      <c r="D1023" s="123">
        <v>-2.6999999999999996E-2</v>
      </c>
      <c r="E1023" s="121">
        <v>0.189</v>
      </c>
      <c r="F1023" s="122">
        <v>0.18</v>
      </c>
      <c r="G1023" s="123">
        <v>-9.000000000000008E-3</v>
      </c>
      <c r="H1023" s="121">
        <v>0.20799999999999999</v>
      </c>
      <c r="I1023" s="122">
        <v>0.19700000000000001</v>
      </c>
      <c r="J1023" s="123">
        <v>-1.0999999999999982E-2</v>
      </c>
    </row>
    <row r="1024" spans="1:10" ht="14" x14ac:dyDescent="0.15">
      <c r="A1024" s="255" t="s">
        <v>397</v>
      </c>
      <c r="B1024" s="121">
        <v>0.184</v>
      </c>
      <c r="C1024" s="122">
        <v>0.184</v>
      </c>
      <c r="D1024" s="123">
        <v>0</v>
      </c>
      <c r="E1024" s="121">
        <v>9.8000000000000004E-2</v>
      </c>
      <c r="F1024" s="122">
        <v>0.115</v>
      </c>
      <c r="G1024" s="123">
        <v>1.7000000000000001E-2</v>
      </c>
      <c r="H1024" s="121">
        <v>0.16300000000000001</v>
      </c>
      <c r="I1024" s="122">
        <v>0.14899999999999999</v>
      </c>
      <c r="J1024" s="123">
        <v>-1.4000000000000012E-2</v>
      </c>
    </row>
    <row r="1025" spans="1:10" ht="14" x14ac:dyDescent="0.15">
      <c r="A1025" s="255" t="s">
        <v>381</v>
      </c>
      <c r="B1025" s="121">
        <v>0.36799999999999999</v>
      </c>
      <c r="C1025" s="122">
        <v>0.42099999999999999</v>
      </c>
      <c r="D1025" s="123">
        <v>5.2999999999999992E-2</v>
      </c>
      <c r="E1025" s="121">
        <v>0.189</v>
      </c>
      <c r="F1025" s="122">
        <v>0.20499999999999999</v>
      </c>
      <c r="G1025" s="123">
        <v>1.5999999999999986E-2</v>
      </c>
      <c r="H1025" s="121">
        <v>0.28699999999999998</v>
      </c>
      <c r="I1025" s="122">
        <v>0.28000000000000003</v>
      </c>
      <c r="J1025" s="123">
        <v>-6.9999999999999507E-3</v>
      </c>
    </row>
    <row r="1026" spans="1:10" ht="14" x14ac:dyDescent="0.15">
      <c r="A1026" s="480" t="s">
        <v>244</v>
      </c>
      <c r="B1026" s="136">
        <v>38</v>
      </c>
      <c r="C1026" s="137">
        <v>38</v>
      </c>
      <c r="D1026" s="138" t="s">
        <v>233</v>
      </c>
      <c r="E1026" s="136">
        <v>122</v>
      </c>
      <c r="F1026" s="137">
        <v>122</v>
      </c>
      <c r="G1026" s="138" t="s">
        <v>233</v>
      </c>
      <c r="H1026" s="136">
        <v>289</v>
      </c>
      <c r="I1026" s="137">
        <v>289</v>
      </c>
      <c r="J1026" s="138" t="s">
        <v>233</v>
      </c>
    </row>
    <row r="1027" spans="1:10" ht="14" x14ac:dyDescent="0.15">
      <c r="A1027" s="481" t="s">
        <v>182</v>
      </c>
      <c r="B1027" s="139">
        <v>2.42</v>
      </c>
      <c r="C1027" s="140">
        <v>2.34</v>
      </c>
      <c r="D1027" s="141">
        <v>-8.0000000000000071E-2</v>
      </c>
      <c r="E1027" s="139">
        <v>3.27</v>
      </c>
      <c r="F1027" s="140">
        <v>3.28</v>
      </c>
      <c r="G1027" s="141">
        <v>9.9999999999997868E-3</v>
      </c>
      <c r="H1027" s="139">
        <v>2.75</v>
      </c>
      <c r="I1027" s="140">
        <v>2.87</v>
      </c>
      <c r="J1027" s="141">
        <v>0.12000000000000011</v>
      </c>
    </row>
    <row r="1028" spans="1:10" ht="14" x14ac:dyDescent="0.15">
      <c r="A1028" s="481" t="s">
        <v>165</v>
      </c>
      <c r="B1028" s="139">
        <v>1.39</v>
      </c>
      <c r="C1028" s="140">
        <v>1.48</v>
      </c>
      <c r="D1028" s="142" t="s">
        <v>233</v>
      </c>
      <c r="E1028" s="139">
        <v>1.41</v>
      </c>
      <c r="F1028" s="140">
        <v>1.51</v>
      </c>
      <c r="G1028" s="142" t="s">
        <v>233</v>
      </c>
      <c r="H1028" s="139">
        <v>1.43</v>
      </c>
      <c r="I1028" s="140">
        <v>1.5</v>
      </c>
      <c r="J1028" s="142" t="s">
        <v>233</v>
      </c>
    </row>
    <row r="1029" spans="1:10" ht="14" x14ac:dyDescent="0.15">
      <c r="A1029" s="481" t="s">
        <v>245</v>
      </c>
      <c r="B1029" s="144" t="s">
        <v>233</v>
      </c>
      <c r="C1029" s="140" t="s">
        <v>124</v>
      </c>
      <c r="D1029" s="142" t="s">
        <v>233</v>
      </c>
      <c r="E1029" s="144" t="s">
        <v>233</v>
      </c>
      <c r="F1029" s="140" t="s">
        <v>124</v>
      </c>
      <c r="G1029" s="142" t="s">
        <v>233</v>
      </c>
      <c r="H1029" s="144" t="s">
        <v>233</v>
      </c>
      <c r="I1029" s="140" t="s">
        <v>124</v>
      </c>
      <c r="J1029" s="142" t="s">
        <v>233</v>
      </c>
    </row>
    <row r="1030" spans="1:10" ht="14" x14ac:dyDescent="0.15">
      <c r="A1030" s="482" t="s">
        <v>164</v>
      </c>
      <c r="B1030" s="145" t="s">
        <v>233</v>
      </c>
      <c r="C1030" s="146">
        <v>-6.0468172102887879E-2</v>
      </c>
      <c r="D1030" s="147" t="s">
        <v>233</v>
      </c>
      <c r="E1030" s="145" t="s">
        <v>233</v>
      </c>
      <c r="F1030" s="146">
        <v>8.4121118576012503E-3</v>
      </c>
      <c r="G1030" s="147" t="s">
        <v>233</v>
      </c>
      <c r="H1030" s="145" t="s">
        <v>233</v>
      </c>
      <c r="I1030" s="146">
        <v>0.1002739870715308</v>
      </c>
      <c r="J1030" s="147" t="s">
        <v>233</v>
      </c>
    </row>
    <row r="1031" spans="1:10" ht="28" x14ac:dyDescent="0.15">
      <c r="A1031" s="253" t="s">
        <v>408</v>
      </c>
      <c r="B1031" s="121">
        <v>0.10299999999999999</v>
      </c>
      <c r="C1031" s="122">
        <v>5.0999999999999997E-2</v>
      </c>
      <c r="D1031" s="123">
        <v>-5.1999999999999998E-2</v>
      </c>
      <c r="E1031" s="121">
        <v>0.22</v>
      </c>
      <c r="F1031" s="122">
        <v>0.22800000000000001</v>
      </c>
      <c r="G1031" s="123">
        <v>8.0000000000000071E-3</v>
      </c>
      <c r="H1031" s="121">
        <v>0.14499999999999999</v>
      </c>
      <c r="I1031" s="122">
        <v>0.152</v>
      </c>
      <c r="J1031" s="123">
        <v>7.0000000000000062E-3</v>
      </c>
    </row>
    <row r="1032" spans="1:10" ht="14" x14ac:dyDescent="0.15">
      <c r="A1032" s="255" t="s">
        <v>86</v>
      </c>
      <c r="B1032" s="121">
        <v>0.128</v>
      </c>
      <c r="C1032" s="122">
        <v>0.10299999999999999</v>
      </c>
      <c r="D1032" s="123">
        <v>-2.5000000000000008E-2</v>
      </c>
      <c r="E1032" s="121">
        <v>0.26800000000000002</v>
      </c>
      <c r="F1032" s="122">
        <v>0.16500000000000001</v>
      </c>
      <c r="G1032" s="123">
        <v>-0.10300000000000001</v>
      </c>
      <c r="H1032" s="121">
        <v>0.17499999999999999</v>
      </c>
      <c r="I1032" s="122">
        <v>0.11799999999999999</v>
      </c>
      <c r="J1032" s="123">
        <v>-5.6999999999999995E-2</v>
      </c>
    </row>
    <row r="1033" spans="1:10" ht="14" x14ac:dyDescent="0.15">
      <c r="A1033" s="255" t="s">
        <v>409</v>
      </c>
      <c r="B1033" s="121">
        <v>0.128</v>
      </c>
      <c r="C1033" s="122">
        <v>0.17899999999999999</v>
      </c>
      <c r="D1033" s="123">
        <v>5.099999999999999E-2</v>
      </c>
      <c r="E1033" s="121">
        <v>0.17299999999999999</v>
      </c>
      <c r="F1033" s="122">
        <v>0.16500000000000001</v>
      </c>
      <c r="G1033" s="123">
        <v>-7.9999999999999793E-3</v>
      </c>
      <c r="H1033" s="121">
        <v>0.182</v>
      </c>
      <c r="I1033" s="122">
        <v>0.185</v>
      </c>
      <c r="J1033" s="123">
        <v>3.0000000000000027E-3</v>
      </c>
    </row>
    <row r="1034" spans="1:10" ht="14" x14ac:dyDescent="0.15">
      <c r="A1034" s="255" t="s">
        <v>87</v>
      </c>
      <c r="B1034" s="121">
        <v>0.41</v>
      </c>
      <c r="C1034" s="122">
        <v>0.20499999999999999</v>
      </c>
      <c r="D1034" s="123">
        <v>-0.20499999999999999</v>
      </c>
      <c r="E1034" s="121">
        <v>0.19700000000000001</v>
      </c>
      <c r="F1034" s="122">
        <v>0.189</v>
      </c>
      <c r="G1034" s="123">
        <v>-8.0000000000000071E-3</v>
      </c>
      <c r="H1034" s="121">
        <v>0.28299999999999997</v>
      </c>
      <c r="I1034" s="122">
        <v>0.22900000000000001</v>
      </c>
      <c r="J1034" s="123">
        <v>-5.3999999999999965E-2</v>
      </c>
    </row>
    <row r="1035" spans="1:10" ht="14" x14ac:dyDescent="0.15">
      <c r="A1035" s="255" t="s">
        <v>88</v>
      </c>
      <c r="B1035" s="121">
        <v>0.23100000000000001</v>
      </c>
      <c r="C1035" s="122">
        <v>0.46200000000000002</v>
      </c>
      <c r="D1035" s="123">
        <v>0.23100000000000001</v>
      </c>
      <c r="E1035" s="121">
        <v>0.14199999999999999</v>
      </c>
      <c r="F1035" s="122">
        <v>0.252</v>
      </c>
      <c r="G1035" s="123">
        <v>0.11000000000000001</v>
      </c>
      <c r="H1035" s="121">
        <v>0.215</v>
      </c>
      <c r="I1035" s="122">
        <v>0.316</v>
      </c>
      <c r="J1035" s="123">
        <v>0.10100000000000001</v>
      </c>
    </row>
    <row r="1036" spans="1:10" ht="14" x14ac:dyDescent="0.15">
      <c r="A1036" s="480" t="s">
        <v>244</v>
      </c>
      <c r="B1036" s="136">
        <v>39</v>
      </c>
      <c r="C1036" s="137">
        <v>39</v>
      </c>
      <c r="D1036" s="138" t="s">
        <v>233</v>
      </c>
      <c r="E1036" s="136">
        <v>127</v>
      </c>
      <c r="F1036" s="137">
        <v>127</v>
      </c>
      <c r="G1036" s="138" t="s">
        <v>233</v>
      </c>
      <c r="H1036" s="136">
        <v>297</v>
      </c>
      <c r="I1036" s="137">
        <v>297</v>
      </c>
      <c r="J1036" s="138" t="s">
        <v>233</v>
      </c>
    </row>
    <row r="1037" spans="1:10" ht="14" x14ac:dyDescent="0.15">
      <c r="A1037" s="481" t="s">
        <v>182</v>
      </c>
      <c r="B1037" s="139">
        <v>2.46</v>
      </c>
      <c r="C1037" s="140">
        <v>2.08</v>
      </c>
      <c r="D1037" s="141">
        <v>-0.37999999999999989</v>
      </c>
      <c r="E1037" s="139">
        <v>3.23</v>
      </c>
      <c r="F1037" s="140">
        <v>2.93</v>
      </c>
      <c r="G1037" s="141">
        <v>-0.29999999999999982</v>
      </c>
      <c r="H1037" s="139">
        <v>2.75</v>
      </c>
      <c r="I1037" s="140">
        <v>2.56</v>
      </c>
      <c r="J1037" s="141">
        <v>-0.18999999999999995</v>
      </c>
    </row>
    <row r="1038" spans="1:10" ht="14" x14ac:dyDescent="0.15">
      <c r="A1038" s="481" t="s">
        <v>165</v>
      </c>
      <c r="B1038" s="139">
        <v>1.27</v>
      </c>
      <c r="C1038" s="140">
        <v>1.24</v>
      </c>
      <c r="D1038" s="142" t="s">
        <v>233</v>
      </c>
      <c r="E1038" s="139">
        <v>1.37</v>
      </c>
      <c r="F1038" s="140">
        <v>1.51</v>
      </c>
      <c r="G1038" s="142" t="s">
        <v>233</v>
      </c>
      <c r="H1038" s="139">
        <v>1.36</v>
      </c>
      <c r="I1038" s="140">
        <v>1.43</v>
      </c>
      <c r="J1038" s="142" t="s">
        <v>233</v>
      </c>
    </row>
    <row r="1039" spans="1:10" ht="14" x14ac:dyDescent="0.15">
      <c r="A1039" s="481" t="s">
        <v>245</v>
      </c>
      <c r="B1039" s="144" t="s">
        <v>233</v>
      </c>
      <c r="C1039" s="140" t="s">
        <v>251</v>
      </c>
      <c r="D1039" s="142" t="s">
        <v>233</v>
      </c>
      <c r="E1039" s="144" t="s">
        <v>233</v>
      </c>
      <c r="F1039" s="140" t="s">
        <v>251</v>
      </c>
      <c r="G1039" s="142" t="s">
        <v>233</v>
      </c>
      <c r="H1039" s="144" t="s">
        <v>233</v>
      </c>
      <c r="I1039" s="140" t="s">
        <v>251</v>
      </c>
      <c r="J1039" s="142" t="s">
        <v>233</v>
      </c>
    </row>
    <row r="1040" spans="1:10" ht="14" x14ac:dyDescent="0.15">
      <c r="A1040" s="482" t="s">
        <v>164</v>
      </c>
      <c r="B1040" s="145" t="s">
        <v>233</v>
      </c>
      <c r="C1040" s="146">
        <v>-0.41916407547342072</v>
      </c>
      <c r="D1040" s="147" t="s">
        <v>233</v>
      </c>
      <c r="E1040" s="145" t="s">
        <v>233</v>
      </c>
      <c r="F1040" s="146">
        <v>-0.20623011553032461</v>
      </c>
      <c r="G1040" s="147" t="s">
        <v>233</v>
      </c>
      <c r="H1040" s="145" t="s">
        <v>233</v>
      </c>
      <c r="I1040" s="146">
        <v>-0.14225173484231743</v>
      </c>
      <c r="J1040" s="147" t="s">
        <v>233</v>
      </c>
    </row>
  </sheetData>
  <mergeCells count="4">
    <mergeCell ref="B1:J1"/>
    <mergeCell ref="B2:D2"/>
    <mergeCell ref="E2:G2"/>
    <mergeCell ref="H2:J2"/>
  </mergeCells>
  <printOptions horizontalCentered="1"/>
  <pageMargins left="0.25" right="0.25" top="0.25" bottom="0.35" header="0.25" footer="0.25"/>
  <pageSetup scale="10" fitToHeight="0" pageOrder="overThenDown" orientation="landscape" useFirstPageNumber="1" r:id="rId1"/>
  <headerFooter alignWithMargins="0">
    <oddFooter>&amp;L&amp;8          Note: Significance * p&lt;.05, ** p&lt;.01, *** p&lt;.001&amp;C&amp;8Page &amp;P of &amp; 31&amp;R&amp;8&amp;A</oddFooter>
  </headerFooter>
  <rowBreaks count="23" manualBreakCount="23">
    <brk id="37" max="16383" man="1"/>
    <brk id="65" max="16383" man="1"/>
    <brk id="100" max="16383" man="1"/>
    <brk id="164" max="16383" man="1"/>
    <brk id="188" max="16383" man="1"/>
    <brk id="217" max="16383" man="1"/>
    <brk id="243" max="16383" man="1"/>
    <brk id="282" max="16383" man="1"/>
    <brk id="308" max="16383" man="1"/>
    <brk id="338" max="16383" man="1"/>
    <brk id="368" max="16383" man="1"/>
    <brk id="398" max="16383" man="1"/>
    <brk id="428" max="16383" man="1"/>
    <brk id="506" max="9" man="1"/>
    <brk id="534" max="9" man="1"/>
    <brk id="553" max="16383" man="1"/>
    <brk id="580" max="16383" man="1"/>
    <brk id="607" max="16383" man="1"/>
    <brk id="643" max="16383" man="1"/>
    <brk id="670" max="16383" man="1"/>
    <brk id="688" max="16383" man="1"/>
    <brk id="843" max="9" man="1"/>
    <brk id="875"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7030A0"/>
  </sheetPr>
  <dimension ref="A1:Q18"/>
  <sheetViews>
    <sheetView zoomScaleNormal="100" workbookViewId="0">
      <selection activeCell="C1" sqref="C1:O1"/>
    </sheetView>
  </sheetViews>
  <sheetFormatPr baseColWidth="10" defaultColWidth="9.3984375" defaultRowHeight="13" x14ac:dyDescent="0.15"/>
  <cols>
    <col min="1" max="1" width="20.796875" style="177" customWidth="1"/>
    <col min="2" max="2" width="3.3984375" style="177" customWidth="1"/>
    <col min="3" max="3" width="39.19921875" style="129" customWidth="1"/>
    <col min="4" max="12" width="9.3984375" style="217"/>
    <col min="13" max="13" width="9.3984375" style="217" customWidth="1"/>
    <col min="14" max="14" width="9.796875" style="217" customWidth="1"/>
    <col min="15" max="15" width="10.3984375" style="217" customWidth="1"/>
    <col min="16" max="16" width="3.3984375" style="177" customWidth="1"/>
    <col min="17" max="17" width="20.796875" style="177" customWidth="1"/>
    <col min="18" max="16384" width="9.3984375" style="177"/>
  </cols>
  <sheetData>
    <row r="1" spans="1:17" s="19" customFormat="1" ht="59.25" customHeight="1" x14ac:dyDescent="0.2">
      <c r="C1" s="553" t="s">
        <v>648</v>
      </c>
      <c r="D1" s="553"/>
      <c r="E1" s="553"/>
      <c r="F1" s="553"/>
      <c r="G1" s="553"/>
      <c r="H1" s="553"/>
      <c r="I1" s="553"/>
      <c r="J1" s="553"/>
      <c r="K1" s="553"/>
      <c r="L1" s="553"/>
      <c r="M1" s="553"/>
      <c r="N1" s="553"/>
      <c r="O1" s="553"/>
    </row>
    <row r="2" spans="1:17" s="1" customFormat="1" x14ac:dyDescent="0.15">
      <c r="C2" s="129"/>
      <c r="D2" s="159"/>
      <c r="E2" s="159"/>
      <c r="F2" s="159"/>
      <c r="G2" s="159"/>
      <c r="H2" s="159"/>
      <c r="I2" s="159"/>
      <c r="J2" s="159"/>
      <c r="K2" s="159"/>
      <c r="L2" s="159"/>
      <c r="M2" s="159"/>
      <c r="N2" s="159"/>
      <c r="O2" s="159"/>
    </row>
    <row r="3" spans="1:17" ht="84" customHeight="1" x14ac:dyDescent="0.15">
      <c r="A3" s="563" t="s">
        <v>1031</v>
      </c>
      <c r="C3" s="609" t="s">
        <v>923</v>
      </c>
      <c r="D3" s="610"/>
      <c r="E3" s="610"/>
      <c r="F3" s="610"/>
      <c r="G3" s="610"/>
      <c r="H3" s="610"/>
      <c r="I3" s="610"/>
      <c r="J3" s="610"/>
      <c r="K3" s="610"/>
      <c r="L3" s="610"/>
      <c r="M3" s="610"/>
      <c r="N3" s="610"/>
      <c r="O3" s="610"/>
      <c r="Q3" s="566" t="s">
        <v>649</v>
      </c>
    </row>
    <row r="4" spans="1:17" s="182" customFormat="1" x14ac:dyDescent="0.15">
      <c r="A4" s="563"/>
      <c r="B4" s="178"/>
      <c r="C4" s="179"/>
      <c r="D4" s="180"/>
      <c r="E4" s="180"/>
      <c r="F4" s="180"/>
      <c r="G4" s="180"/>
      <c r="H4" s="180"/>
      <c r="I4" s="180"/>
      <c r="J4" s="180"/>
      <c r="K4" s="180"/>
      <c r="L4" s="180"/>
      <c r="M4" s="180"/>
      <c r="N4" s="180"/>
      <c r="O4" s="180"/>
      <c r="P4" s="181"/>
      <c r="Q4" s="566"/>
    </row>
    <row r="5" spans="1:17" s="75" customFormat="1" ht="39" customHeight="1" x14ac:dyDescent="0.15">
      <c r="A5" s="563"/>
      <c r="B5" s="183"/>
      <c r="C5" s="611" t="s">
        <v>650</v>
      </c>
      <c r="D5" s="611"/>
      <c r="E5" s="611"/>
      <c r="F5" s="611"/>
      <c r="G5" s="611"/>
      <c r="H5" s="611"/>
      <c r="I5" s="611"/>
      <c r="J5" s="611"/>
      <c r="K5" s="611"/>
      <c r="L5" s="611"/>
      <c r="M5" s="611"/>
      <c r="N5" s="611"/>
      <c r="O5" s="611"/>
      <c r="P5" s="184"/>
      <c r="Q5" s="566"/>
    </row>
    <row r="6" spans="1:17" s="75" customFormat="1" x14ac:dyDescent="0.15">
      <c r="A6" s="563"/>
      <c r="B6" s="183"/>
      <c r="C6" s="612"/>
      <c r="D6" s="612"/>
      <c r="E6" s="612"/>
      <c r="F6" s="612"/>
      <c r="G6" s="185"/>
      <c r="H6" s="185"/>
      <c r="I6" s="185"/>
      <c r="J6" s="185"/>
      <c r="K6" s="185"/>
      <c r="L6" s="185"/>
      <c r="M6" s="185"/>
      <c r="N6" s="185"/>
      <c r="O6" s="185"/>
      <c r="P6" s="184"/>
      <c r="Q6" s="566"/>
    </row>
    <row r="7" spans="1:17" s="189" customFormat="1" ht="27" customHeight="1" x14ac:dyDescent="0.15">
      <c r="A7" s="563"/>
      <c r="B7" s="186"/>
      <c r="C7" s="187"/>
      <c r="D7" s="613" t="s">
        <v>460</v>
      </c>
      <c r="E7" s="614"/>
      <c r="F7" s="615"/>
      <c r="G7" s="616" t="s">
        <v>681</v>
      </c>
      <c r="H7" s="617"/>
      <c r="I7" s="618"/>
      <c r="J7" s="619" t="s">
        <v>682</v>
      </c>
      <c r="K7" s="620"/>
      <c r="L7" s="621"/>
      <c r="M7" s="622" t="s">
        <v>584</v>
      </c>
      <c r="N7" s="591"/>
      <c r="O7" s="592"/>
      <c r="P7" s="188"/>
      <c r="Q7" s="566"/>
    </row>
    <row r="8" spans="1:17" s="7" customFormat="1" x14ac:dyDescent="0.15">
      <c r="A8" s="563"/>
      <c r="B8" s="21"/>
      <c r="C8" s="190" t="s">
        <v>16</v>
      </c>
      <c r="D8" s="191" t="s">
        <v>243</v>
      </c>
      <c r="E8" s="192" t="s">
        <v>246</v>
      </c>
      <c r="F8" s="193" t="s">
        <v>247</v>
      </c>
      <c r="G8" s="191" t="s">
        <v>243</v>
      </c>
      <c r="H8" s="192" t="s">
        <v>246</v>
      </c>
      <c r="I8" s="193" t="s">
        <v>247</v>
      </c>
      <c r="J8" s="191" t="s">
        <v>243</v>
      </c>
      <c r="K8" s="192" t="s">
        <v>246</v>
      </c>
      <c r="L8" s="193" t="s">
        <v>247</v>
      </c>
      <c r="M8" s="191" t="s">
        <v>243</v>
      </c>
      <c r="N8" s="192" t="s">
        <v>246</v>
      </c>
      <c r="O8" s="193" t="s">
        <v>247</v>
      </c>
      <c r="P8" s="194"/>
      <c r="Q8" s="566"/>
    </row>
    <row r="9" spans="1:17" s="75" customFormat="1" ht="24" x14ac:dyDescent="0.15">
      <c r="A9" s="563"/>
      <c r="B9" s="183"/>
      <c r="C9" s="195" t="s">
        <v>1030</v>
      </c>
      <c r="D9" s="196">
        <v>0.63709677419354804</v>
      </c>
      <c r="E9" s="197">
        <v>0.68227091633466097</v>
      </c>
      <c r="F9" s="197">
        <v>0.75875812880218196</v>
      </c>
      <c r="G9" s="196">
        <v>0.53125</v>
      </c>
      <c r="H9" s="197">
        <v>0.70784641068447396</v>
      </c>
      <c r="I9" s="198">
        <v>0.77182919056723998</v>
      </c>
      <c r="J9" s="196">
        <v>0.67441860465116299</v>
      </c>
      <c r="K9" s="197">
        <v>0.66191904047976002</v>
      </c>
      <c r="L9" s="198">
        <v>0.74725640172929797</v>
      </c>
      <c r="M9" s="196">
        <v>0.66666666666666696</v>
      </c>
      <c r="N9" s="197">
        <v>0.85135135135135098</v>
      </c>
      <c r="O9" s="198">
        <v>0.82941176470588296</v>
      </c>
      <c r="P9" s="184"/>
      <c r="Q9" s="566"/>
    </row>
    <row r="10" spans="1:17" s="75" customFormat="1" x14ac:dyDescent="0.15">
      <c r="A10" s="563"/>
      <c r="B10" s="183"/>
      <c r="C10" s="199" t="s">
        <v>100</v>
      </c>
      <c r="D10" s="541">
        <v>0.36290322580645201</v>
      </c>
      <c r="E10" s="542">
        <v>0.292330677290837</v>
      </c>
      <c r="F10" s="542">
        <v>0.22194252150199301</v>
      </c>
      <c r="G10" s="541">
        <v>0.46875</v>
      </c>
      <c r="H10" s="542">
        <v>0.27045075125208701</v>
      </c>
      <c r="I10" s="543">
        <v>0.209687699171447</v>
      </c>
      <c r="J10" s="541">
        <v>0.32558139534883701</v>
      </c>
      <c r="K10" s="542">
        <v>0.31109445277361297</v>
      </c>
      <c r="L10" s="543">
        <v>0.232457598935816</v>
      </c>
      <c r="M10" s="541">
        <v>0.33333333333333298</v>
      </c>
      <c r="N10" s="542">
        <v>0.121621621621622</v>
      </c>
      <c r="O10" s="543">
        <v>0.16470588235294101</v>
      </c>
      <c r="P10" s="184"/>
      <c r="Q10" s="566"/>
    </row>
    <row r="11" spans="1:17" s="75" customFormat="1" x14ac:dyDescent="0.15">
      <c r="A11" s="563"/>
      <c r="B11" s="183"/>
      <c r="C11" s="199" t="s">
        <v>404</v>
      </c>
      <c r="D11" s="541">
        <v>0</v>
      </c>
      <c r="E11" s="542">
        <v>2.5398406374502001E-2</v>
      </c>
      <c r="F11" s="542">
        <v>1.9299349695825498E-2</v>
      </c>
      <c r="G11" s="541">
        <v>0</v>
      </c>
      <c r="H11" s="542">
        <v>2.17028380634391E-2</v>
      </c>
      <c r="I11" s="543">
        <v>1.8483110261312899E-2</v>
      </c>
      <c r="J11" s="541">
        <v>0</v>
      </c>
      <c r="K11" s="542">
        <v>2.6986506746626698E-2</v>
      </c>
      <c r="L11" s="543">
        <v>2.0285999334885299E-2</v>
      </c>
      <c r="M11" s="541">
        <v>0</v>
      </c>
      <c r="N11" s="542">
        <v>2.7027027027027001E-2</v>
      </c>
      <c r="O11" s="543">
        <v>5.8823529411764696E-3</v>
      </c>
      <c r="P11" s="184"/>
      <c r="Q11" s="566"/>
    </row>
    <row r="12" spans="1:17" s="75" customFormat="1" x14ac:dyDescent="0.15">
      <c r="A12" s="563"/>
      <c r="B12" s="183"/>
      <c r="C12" s="199" t="s">
        <v>182</v>
      </c>
      <c r="D12" s="200">
        <v>3.82</v>
      </c>
      <c r="E12" s="201">
        <v>3.76</v>
      </c>
      <c r="F12" s="202">
        <v>3.92</v>
      </c>
      <c r="G12" s="203">
        <v>3.87</v>
      </c>
      <c r="H12" s="201">
        <v>3.83</v>
      </c>
      <c r="I12" s="202">
        <v>4.03</v>
      </c>
      <c r="J12" s="203">
        <v>3.85</v>
      </c>
      <c r="K12" s="201">
        <v>3.95</v>
      </c>
      <c r="L12" s="202">
        <v>4.08</v>
      </c>
      <c r="M12" s="203">
        <v>3.79</v>
      </c>
      <c r="N12" s="201">
        <v>3.72</v>
      </c>
      <c r="O12" s="202">
        <v>3.86</v>
      </c>
      <c r="P12" s="184"/>
      <c r="Q12" s="566"/>
    </row>
    <row r="13" spans="1:17" s="75" customFormat="1" x14ac:dyDescent="0.15">
      <c r="A13" s="563"/>
      <c r="B13" s="183"/>
      <c r="C13" s="199" t="s">
        <v>241</v>
      </c>
      <c r="D13" s="200">
        <v>0.68</v>
      </c>
      <c r="E13" s="201">
        <v>0.73</v>
      </c>
      <c r="F13" s="202">
        <v>0.75</v>
      </c>
      <c r="G13" s="203">
        <v>0.71</v>
      </c>
      <c r="H13" s="201">
        <v>0.75</v>
      </c>
      <c r="I13" s="202">
        <v>0.77</v>
      </c>
      <c r="J13" s="203">
        <v>0.71</v>
      </c>
      <c r="K13" s="201">
        <v>0.76</v>
      </c>
      <c r="L13" s="202">
        <v>0.78</v>
      </c>
      <c r="M13" s="203">
        <v>0.66</v>
      </c>
      <c r="N13" s="201">
        <v>0.72</v>
      </c>
      <c r="O13" s="202">
        <v>0.73</v>
      </c>
      <c r="P13" s="184"/>
      <c r="Q13" s="566"/>
    </row>
    <row r="14" spans="1:17" s="75" customFormat="1" x14ac:dyDescent="0.15">
      <c r="A14" s="563"/>
      <c r="B14" s="183"/>
      <c r="C14" s="204" t="s">
        <v>245</v>
      </c>
      <c r="D14" s="205" t="s">
        <v>233</v>
      </c>
      <c r="E14" s="201" t="s">
        <v>221</v>
      </c>
      <c r="F14" s="202" t="s">
        <v>222</v>
      </c>
      <c r="G14" s="206" t="s">
        <v>233</v>
      </c>
      <c r="H14" s="201" t="s">
        <v>124</v>
      </c>
      <c r="I14" s="202" t="s">
        <v>222</v>
      </c>
      <c r="J14" s="206" t="s">
        <v>233</v>
      </c>
      <c r="K14" s="201" t="s">
        <v>124</v>
      </c>
      <c r="L14" s="202" t="s">
        <v>222</v>
      </c>
      <c r="M14" s="206" t="s">
        <v>233</v>
      </c>
      <c r="N14" s="201" t="s">
        <v>221</v>
      </c>
      <c r="O14" s="202" t="s">
        <v>221</v>
      </c>
      <c r="P14" s="184"/>
      <c r="Q14" s="566"/>
    </row>
    <row r="15" spans="1:17" s="75" customFormat="1" x14ac:dyDescent="0.15">
      <c r="A15" s="563"/>
      <c r="B15" s="183"/>
      <c r="C15" s="207" t="s">
        <v>242</v>
      </c>
      <c r="D15" s="208" t="s">
        <v>233</v>
      </c>
      <c r="E15" s="209">
        <v>8.2191780821917887E-2</v>
      </c>
      <c r="F15" s="210">
        <v>-0.13333333333333344</v>
      </c>
      <c r="G15" s="208" t="s">
        <v>233</v>
      </c>
      <c r="H15" s="209">
        <v>5.3333333333333378E-2</v>
      </c>
      <c r="I15" s="210">
        <v>-0.20779220779220797</v>
      </c>
      <c r="J15" s="208" t="s">
        <v>233</v>
      </c>
      <c r="K15" s="209">
        <v>5.3333333333333378E-2</v>
      </c>
      <c r="L15" s="210">
        <v>-0.20779220779220797</v>
      </c>
      <c r="M15" s="208" t="s">
        <v>233</v>
      </c>
      <c r="N15" s="209">
        <v>9.7222222222222002E-2</v>
      </c>
      <c r="O15" s="210">
        <v>-9.5890410958903896E-2</v>
      </c>
      <c r="P15" s="184"/>
      <c r="Q15" s="566"/>
    </row>
    <row r="16" spans="1:17" s="182" customFormat="1" x14ac:dyDescent="0.15">
      <c r="A16" s="563"/>
      <c r="B16" s="211"/>
      <c r="C16" s="623" t="s">
        <v>651</v>
      </c>
      <c r="D16" s="623"/>
      <c r="E16" s="623"/>
      <c r="F16" s="623"/>
      <c r="G16" s="623"/>
      <c r="H16" s="623"/>
      <c r="I16" s="623"/>
      <c r="J16" s="623"/>
      <c r="K16" s="623"/>
      <c r="L16" s="623"/>
      <c r="M16" s="623"/>
      <c r="N16" s="623"/>
      <c r="O16" s="623"/>
      <c r="P16" s="212"/>
      <c r="Q16" s="566"/>
    </row>
    <row r="17" spans="1:17" x14ac:dyDescent="0.15">
      <c r="A17" s="563"/>
      <c r="B17" s="213"/>
      <c r="C17" s="214"/>
      <c r="D17" s="215"/>
      <c r="E17" s="215"/>
      <c r="F17" s="215"/>
      <c r="G17" s="215"/>
      <c r="H17" s="215"/>
      <c r="I17" s="215"/>
      <c r="J17" s="215"/>
      <c r="K17" s="215"/>
      <c r="L17" s="215"/>
      <c r="M17" s="215"/>
      <c r="N17" s="215"/>
      <c r="O17" s="215"/>
      <c r="P17" s="216"/>
      <c r="Q17" s="566"/>
    </row>
    <row r="18" spans="1:17" s="1" customFormat="1" ht="169.5" customHeight="1" x14ac:dyDescent="0.15">
      <c r="A18" s="563"/>
      <c r="C18" s="563" t="s">
        <v>652</v>
      </c>
      <c r="D18" s="563"/>
      <c r="E18" s="563"/>
      <c r="F18" s="566" t="s">
        <v>653</v>
      </c>
      <c r="G18" s="566"/>
      <c r="H18" s="566"/>
      <c r="I18" s="566"/>
      <c r="J18" s="566"/>
      <c r="K18" s="566"/>
      <c r="L18" s="566"/>
      <c r="M18" s="566"/>
      <c r="N18" s="566"/>
      <c r="O18" s="566"/>
      <c r="Q18" s="566"/>
    </row>
  </sheetData>
  <mergeCells count="13">
    <mergeCell ref="C1:O1"/>
    <mergeCell ref="A3:A18"/>
    <mergeCell ref="C3:O3"/>
    <mergeCell ref="Q3:Q18"/>
    <mergeCell ref="C5:O5"/>
    <mergeCell ref="C6:F6"/>
    <mergeCell ref="D7:F7"/>
    <mergeCell ref="G7:I7"/>
    <mergeCell ref="J7:L7"/>
    <mergeCell ref="M7:O7"/>
    <mergeCell ref="C16:O16"/>
    <mergeCell ref="C18:E18"/>
    <mergeCell ref="F18:O18"/>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theme="7" tint="0.39997558519241921"/>
    <pageSetUpPr fitToPage="1"/>
  </sheetPr>
  <dimension ref="A1:R750"/>
  <sheetViews>
    <sheetView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customWidth="1"/>
    <col min="15" max="15" width="25.3984375" style="1" hidden="1" customWidth="1"/>
    <col min="16" max="17" width="9.3984375" style="1" hidden="1" customWidth="1"/>
    <col min="18" max="16384" width="9.3984375" style="1"/>
  </cols>
  <sheetData>
    <row r="1" spans="1:18" ht="148.5" customHeight="1" x14ac:dyDescent="0.15">
      <c r="B1" s="624" t="s">
        <v>924</v>
      </c>
      <c r="C1" s="581"/>
      <c r="D1" s="581"/>
      <c r="E1" s="581"/>
      <c r="F1" s="581"/>
      <c r="G1" s="581"/>
      <c r="H1" s="581"/>
      <c r="I1" s="581"/>
      <c r="J1" s="581"/>
      <c r="K1" s="252"/>
      <c r="L1" s="252"/>
      <c r="M1" s="252"/>
      <c r="N1" s="252"/>
      <c r="O1" s="241"/>
      <c r="P1" s="242"/>
      <c r="Q1" s="242"/>
      <c r="R1" s="243" t="s">
        <v>889</v>
      </c>
    </row>
    <row r="2" spans="1:18" s="6" customFormat="1" ht="32.25" customHeight="1" x14ac:dyDescent="0.15">
      <c r="A2" s="11"/>
      <c r="B2" s="582" t="s">
        <v>96</v>
      </c>
      <c r="C2" s="583"/>
      <c r="D2" s="584"/>
      <c r="E2" s="585" t="s">
        <v>681</v>
      </c>
      <c r="F2" s="586"/>
      <c r="G2" s="587"/>
      <c r="H2" s="585" t="s">
        <v>682</v>
      </c>
      <c r="I2" s="586"/>
      <c r="J2" s="587"/>
      <c r="K2" s="590" t="s">
        <v>584</v>
      </c>
      <c r="L2" s="591"/>
      <c r="M2" s="592"/>
      <c r="N2" s="588" t="s">
        <v>186</v>
      </c>
    </row>
    <row r="3" spans="1:18" s="7" customFormat="1" x14ac:dyDescent="0.15">
      <c r="A3" s="234" t="str">
        <f>Coverpage!A11</f>
        <v>Wabash College</v>
      </c>
      <c r="B3" s="3" t="s">
        <v>243</v>
      </c>
      <c r="C3" s="4" t="s">
        <v>246</v>
      </c>
      <c r="D3" s="5" t="s">
        <v>247</v>
      </c>
      <c r="E3" s="3" t="s">
        <v>243</v>
      </c>
      <c r="F3" s="4" t="s">
        <v>246</v>
      </c>
      <c r="G3" s="5" t="s">
        <v>247</v>
      </c>
      <c r="H3" s="3" t="s">
        <v>243</v>
      </c>
      <c r="I3" s="4" t="s">
        <v>246</v>
      </c>
      <c r="J3" s="5" t="s">
        <v>247</v>
      </c>
      <c r="K3" s="3" t="s">
        <v>243</v>
      </c>
      <c r="L3" s="4" t="s">
        <v>246</v>
      </c>
      <c r="M3" s="5" t="s">
        <v>247</v>
      </c>
      <c r="N3" s="589"/>
    </row>
    <row r="4" spans="1:18" s="64" customFormat="1" ht="14" x14ac:dyDescent="0.15">
      <c r="A4" s="167" t="s">
        <v>460</v>
      </c>
      <c r="B4" s="58">
        <f>IF('1A'!B4="","",'1A'!B4)</f>
        <v>44</v>
      </c>
      <c r="C4" s="59">
        <f>IF('1A'!C4="","",'1A'!C4)</f>
        <v>450</v>
      </c>
      <c r="D4" s="57">
        <f>IF('1A'!D4="","",'1A'!D4)</f>
        <v>1614</v>
      </c>
      <c r="E4" s="58">
        <f>IF('1A'!E4="","",'1A'!E4)</f>
        <v>44</v>
      </c>
      <c r="F4" s="59">
        <f>IF('1A'!F4="","",'1A'!F4)</f>
        <v>186</v>
      </c>
      <c r="G4" s="57">
        <f>IF('1A'!G4="","",'1A'!G4)</f>
        <v>597</v>
      </c>
      <c r="H4" s="58" t="str">
        <f>IF('1A'!H4="","",'1A'!H4)</f>
        <v/>
      </c>
      <c r="I4" s="59" t="str">
        <f>IF('1A'!I4="","",'1A'!I4)</f>
        <v/>
      </c>
      <c r="J4" s="57" t="str">
        <f>IF('1A'!J4="","",'1A'!J4)</f>
        <v/>
      </c>
      <c r="K4" s="58" t="str">
        <f>IF('1A'!K4="","",'1A'!K4)</f>
        <v/>
      </c>
      <c r="L4" s="59" t="str">
        <f>IF('1A'!L4="","",'1A'!L4)</f>
        <v/>
      </c>
      <c r="M4" s="57" t="str">
        <f>IF('1A'!M4="","",'1A'!M4)</f>
        <v/>
      </c>
      <c r="N4" s="230"/>
      <c r="O4" s="227" t="s">
        <v>610</v>
      </c>
    </row>
    <row r="5" spans="1:18" s="64" customFormat="1" ht="14" hidden="1" x14ac:dyDescent="0.15">
      <c r="A5" s="168" t="s">
        <v>620</v>
      </c>
      <c r="B5" s="169" t="s">
        <v>621</v>
      </c>
      <c r="C5" s="170" t="s">
        <v>622</v>
      </c>
      <c r="D5" s="170" t="s">
        <v>623</v>
      </c>
      <c r="E5" s="169" t="s">
        <v>624</v>
      </c>
      <c r="F5" s="170" t="s">
        <v>625</v>
      </c>
      <c r="G5" s="170" t="s">
        <v>626</v>
      </c>
      <c r="H5" s="169" t="s">
        <v>627</v>
      </c>
      <c r="I5" s="170" t="s">
        <v>628</v>
      </c>
      <c r="J5" s="170" t="s">
        <v>629</v>
      </c>
      <c r="K5" s="169" t="s">
        <v>630</v>
      </c>
      <c r="L5" s="170" t="s">
        <v>631</v>
      </c>
      <c r="M5" s="170" t="s">
        <v>632</v>
      </c>
      <c r="N5" s="231" t="s">
        <v>633</v>
      </c>
      <c r="O5" s="171" t="s">
        <v>634</v>
      </c>
      <c r="P5" s="64" t="s">
        <v>635</v>
      </c>
      <c r="Q5" s="64" t="s">
        <v>888</v>
      </c>
    </row>
    <row r="6" spans="1:18" s="64" customFormat="1" ht="68" x14ac:dyDescent="0.15">
      <c r="A6" s="175" t="s">
        <v>646</v>
      </c>
      <c r="B6" s="169"/>
      <c r="C6" s="170"/>
      <c r="D6" s="170"/>
      <c r="E6" s="169"/>
      <c r="F6" s="170"/>
      <c r="G6" s="170"/>
      <c r="H6" s="169"/>
      <c r="I6" s="170"/>
      <c r="J6" s="170"/>
      <c r="K6" s="169"/>
      <c r="L6" s="170"/>
      <c r="M6" s="170"/>
      <c r="N6" s="231"/>
      <c r="O6" s="499" t="s">
        <v>608</v>
      </c>
      <c r="P6" s="64" t="str">
        <f>'1A'!P6 &amp;""</f>
        <v/>
      </c>
      <c r="Q6" s="64" t="str">
        <f>'1A'!Q6 &amp;""</f>
        <v/>
      </c>
    </row>
    <row r="7" spans="1:18" s="64" customFormat="1" ht="89" customHeight="1" x14ac:dyDescent="0.15">
      <c r="A7" s="176" t="s">
        <v>645</v>
      </c>
      <c r="B7" s="169"/>
      <c r="C7" s="170"/>
      <c r="D7" s="170"/>
      <c r="E7" s="169"/>
      <c r="F7" s="170"/>
      <c r="G7" s="170"/>
      <c r="H7" s="169"/>
      <c r="I7" s="170"/>
      <c r="J7" s="170"/>
      <c r="K7" s="169"/>
      <c r="L7" s="170"/>
      <c r="M7" s="170"/>
      <c r="N7" s="231"/>
      <c r="O7" s="500" t="s">
        <v>615</v>
      </c>
      <c r="P7" s="64" t="str">
        <f>'1A'!P7 &amp;""</f>
        <v/>
      </c>
      <c r="Q7" s="64" t="str">
        <f>'1A'!Q7 &amp;""</f>
        <v/>
      </c>
    </row>
    <row r="8" spans="1:18" s="64" customFormat="1" ht="51" x14ac:dyDescent="0.15">
      <c r="A8" s="175" t="s">
        <v>644</v>
      </c>
      <c r="B8" s="169"/>
      <c r="C8" s="170"/>
      <c r="D8" s="170"/>
      <c r="E8" s="169"/>
      <c r="F8" s="170"/>
      <c r="G8" s="170"/>
      <c r="H8" s="169"/>
      <c r="I8" s="170"/>
      <c r="J8" s="170"/>
      <c r="K8" s="169"/>
      <c r="L8" s="170"/>
      <c r="M8" s="170"/>
      <c r="N8" s="231"/>
      <c r="O8" s="499" t="s">
        <v>609</v>
      </c>
      <c r="P8" s="64" t="str">
        <f>'1A'!P8 &amp;""</f>
        <v/>
      </c>
      <c r="Q8" s="64" t="str">
        <f>'1A'!Q8 &amp;""</f>
        <v/>
      </c>
    </row>
    <row r="9" spans="1:18" s="64" customFormat="1" ht="17" x14ac:dyDescent="0.15">
      <c r="A9" s="176" t="s">
        <v>643</v>
      </c>
      <c r="B9" s="169"/>
      <c r="C9" s="170"/>
      <c r="D9" s="170"/>
      <c r="E9" s="169"/>
      <c r="F9" s="170"/>
      <c r="G9" s="170"/>
      <c r="H9" s="169"/>
      <c r="I9" s="170"/>
      <c r="J9" s="170"/>
      <c r="K9" s="169"/>
      <c r="L9" s="170"/>
      <c r="M9" s="170"/>
      <c r="N9" s="231"/>
      <c r="O9" s="501" t="s">
        <v>618</v>
      </c>
      <c r="P9" s="64" t="str">
        <f>'1A'!P9 &amp;""</f>
        <v/>
      </c>
      <c r="Q9" s="64" t="str">
        <f>'1A'!Q9 &amp;""</f>
        <v/>
      </c>
    </row>
    <row r="10" spans="1:18" s="64" customFormat="1" ht="85" x14ac:dyDescent="0.15">
      <c r="A10" s="247" t="s">
        <v>642</v>
      </c>
      <c r="B10" s="228"/>
      <c r="C10" s="229"/>
      <c r="D10" s="229"/>
      <c r="E10" s="228"/>
      <c r="F10" s="229"/>
      <c r="G10" s="229"/>
      <c r="H10" s="228"/>
      <c r="I10" s="229"/>
      <c r="J10" s="229"/>
      <c r="K10" s="228"/>
      <c r="L10" s="229"/>
      <c r="M10" s="229"/>
      <c r="N10" s="232"/>
      <c r="O10" s="502" t="s">
        <v>613</v>
      </c>
      <c r="P10" s="64" t="str">
        <f>'1A'!P10 &amp;""</f>
        <v/>
      </c>
      <c r="Q10" s="64" t="str">
        <f>'1A'!Q10 &amp;""</f>
        <v/>
      </c>
    </row>
    <row r="11" spans="1:18" s="64" customFormat="1" ht="56" x14ac:dyDescent="0.15">
      <c r="A11" s="264" t="s">
        <v>660</v>
      </c>
      <c r="B11" s="105">
        <f>IF('1A'!B11="","",'1A'!B11)</f>
        <v>0.88636363636363602</v>
      </c>
      <c r="C11" s="67">
        <f>IF('1A'!C11="","",'1A'!C11)</f>
        <v>0.858108108108108</v>
      </c>
      <c r="D11" s="106">
        <f>IF('1A'!D11="","",'1A'!D11)</f>
        <v>0.790069138906348</v>
      </c>
      <c r="E11" s="105">
        <f>IF('1A'!E11="","",'1A'!E11)</f>
        <v>0.88636363636363602</v>
      </c>
      <c r="F11" s="67">
        <f>IF('1A'!F11="","",'1A'!F11)</f>
        <v>0.84615384615384603</v>
      </c>
      <c r="G11" s="106">
        <f>IF('1A'!G11="","",'1A'!G11)</f>
        <v>0.77568493150684903</v>
      </c>
      <c r="H11" s="105" t="str">
        <f>IF('1A'!H11="","",'1A'!H11)</f>
        <v/>
      </c>
      <c r="I11" s="67" t="str">
        <f>IF('1A'!I11="","",'1A'!I11)</f>
        <v/>
      </c>
      <c r="J11" s="106" t="str">
        <f>IF('1A'!J11="","",'1A'!J11)</f>
        <v/>
      </c>
      <c r="K11" s="105" t="str">
        <f>IF('1A'!K11="","",'1A'!K11)</f>
        <v/>
      </c>
      <c r="L11" s="67" t="str">
        <f>IF('1A'!L11="","",'1A'!L11)</f>
        <v/>
      </c>
      <c r="M11" s="106" t="str">
        <f>IF('1A'!M11="","",'1A'!M11)</f>
        <v/>
      </c>
      <c r="N11" s="218" t="str">
        <f>IF('1A'!N11="","",'1A'!N11)</f>
        <v>Habits of Mind</v>
      </c>
      <c r="O11" s="488" t="str">
        <f>IF('1A'!O11="","",'1A'!O11)</f>
        <v>Academic Outcomes</v>
      </c>
      <c r="P11" s="489" t="str">
        <f>IF('1A'!P11="","",'1A'!P11)</f>
        <v/>
      </c>
      <c r="Q11" s="489" t="str">
        <f>IF('1A'!Q11="","",'1A'!Q11)</f>
        <v>Written and Oral Communication</v>
      </c>
    </row>
    <row r="12" spans="1:18" s="64" customFormat="1" ht="14" x14ac:dyDescent="0.15">
      <c r="A12" s="266" t="s">
        <v>100</v>
      </c>
      <c r="B12" s="105">
        <f>IF('1A'!B12="","",'1A'!B12)</f>
        <v>0.11363636363636399</v>
      </c>
      <c r="C12" s="67">
        <f>IF('1A'!C12="","",'1A'!C12)</f>
        <v>0.135135135135135</v>
      </c>
      <c r="D12" s="106">
        <f>IF('1A'!D12="","",'1A'!D12)</f>
        <v>0.19296040226272801</v>
      </c>
      <c r="E12" s="105">
        <f>IF('1A'!E12="","",'1A'!E12)</f>
        <v>0.11363636363636399</v>
      </c>
      <c r="F12" s="67">
        <f>IF('1A'!F12="","",'1A'!F12)</f>
        <v>0.14285714285714299</v>
      </c>
      <c r="G12" s="106">
        <f>IF('1A'!G12="","",'1A'!G12)</f>
        <v>0.20034246575342499</v>
      </c>
      <c r="H12" s="105" t="str">
        <f>IF('1A'!H12="","",'1A'!H12)</f>
        <v/>
      </c>
      <c r="I12" s="67" t="str">
        <f>IF('1A'!I12="","",'1A'!I12)</f>
        <v/>
      </c>
      <c r="J12" s="106" t="str">
        <f>IF('1A'!J12="","",'1A'!J12)</f>
        <v/>
      </c>
      <c r="K12" s="105" t="str">
        <f>IF('1A'!K12="","",'1A'!K12)</f>
        <v/>
      </c>
      <c r="L12" s="67" t="str">
        <f>IF('1A'!L12="","",'1A'!L12)</f>
        <v/>
      </c>
      <c r="M12" s="106" t="str">
        <f>IF('1A'!M12="","",'1A'!M12)</f>
        <v/>
      </c>
      <c r="N12" s="218" t="str">
        <f>IF('1A'!N12="","",'1A'!N12)</f>
        <v/>
      </c>
      <c r="O12" s="488" t="str">
        <f>IF('1A'!O12="","",'1A'!O12)</f>
        <v>Academic Outcomes</v>
      </c>
      <c r="P12" s="489" t="str">
        <f>IF('1A'!P12="","",'1A'!P12)</f>
        <v/>
      </c>
      <c r="Q12" s="489" t="str">
        <f>IF('1A'!Q12="","",'1A'!Q12)</f>
        <v>Written and Oral Communication</v>
      </c>
    </row>
    <row r="13" spans="1:18" s="64" customFormat="1" ht="14" x14ac:dyDescent="0.15">
      <c r="A13" s="266" t="s">
        <v>404</v>
      </c>
      <c r="B13" s="105">
        <f>IF('1A'!B13="","",'1A'!B13)</f>
        <v>0</v>
      </c>
      <c r="C13" s="67">
        <f>IF('1A'!C13="","",'1A'!C13)</f>
        <v>6.7567567567567597E-3</v>
      </c>
      <c r="D13" s="106">
        <f>IF('1A'!D13="","",'1A'!D13)</f>
        <v>1.69704588309239E-2</v>
      </c>
      <c r="E13" s="105">
        <f>IF('1A'!E13="","",'1A'!E13)</f>
        <v>0</v>
      </c>
      <c r="F13" s="67">
        <f>IF('1A'!F13="","",'1A'!F13)</f>
        <v>1.0989010989011E-2</v>
      </c>
      <c r="G13" s="106">
        <f>IF('1A'!G13="","",'1A'!G13)</f>
        <v>2.3972602739725998E-2</v>
      </c>
      <c r="H13" s="105" t="str">
        <f>IF('1A'!H13="","",'1A'!H13)</f>
        <v/>
      </c>
      <c r="I13" s="67" t="str">
        <f>IF('1A'!I13="","",'1A'!I13)</f>
        <v/>
      </c>
      <c r="J13" s="106" t="str">
        <f>IF('1A'!J13="","",'1A'!J13)</f>
        <v/>
      </c>
      <c r="K13" s="105" t="str">
        <f>IF('1A'!K13="","",'1A'!K13)</f>
        <v/>
      </c>
      <c r="L13" s="67" t="str">
        <f>IF('1A'!L13="","",'1A'!L13)</f>
        <v/>
      </c>
      <c r="M13" s="106" t="str">
        <f>IF('1A'!M13="","",'1A'!M13)</f>
        <v/>
      </c>
      <c r="N13" s="218" t="str">
        <f>IF('1A'!N13="","",'1A'!N13)</f>
        <v/>
      </c>
      <c r="O13" s="488" t="str">
        <f>IF('1A'!O13="","",'1A'!O13)</f>
        <v>Academic Outcomes</v>
      </c>
      <c r="P13" s="489" t="str">
        <f>IF('1A'!P13="","",'1A'!P13)</f>
        <v/>
      </c>
      <c r="Q13" s="489" t="str">
        <f>IF('1A'!Q13="","",'1A'!Q13)</f>
        <v>Written and Oral Communication</v>
      </c>
    </row>
    <row r="14" spans="1:18" s="64" customFormat="1" ht="14" x14ac:dyDescent="0.15">
      <c r="A14" s="267" t="s">
        <v>244</v>
      </c>
      <c r="B14" s="493">
        <f>IF('1A'!B14="","",'1A'!B14)</f>
        <v>44</v>
      </c>
      <c r="C14" s="494">
        <f>IF('1A'!C14="","",'1A'!C14)</f>
        <v>444</v>
      </c>
      <c r="D14" s="495">
        <f>IF('1A'!D14="","",'1A'!D14)</f>
        <v>1591</v>
      </c>
      <c r="E14" s="493">
        <f>IF('1A'!E14="","",'1A'!E14)</f>
        <v>44</v>
      </c>
      <c r="F14" s="494">
        <f>IF('1A'!F14="","",'1A'!F14)</f>
        <v>182</v>
      </c>
      <c r="G14" s="495">
        <f>IF('1A'!G14="","",'1A'!G14)</f>
        <v>584</v>
      </c>
      <c r="H14" s="493" t="str">
        <f>IF('1A'!H14="","",'1A'!H14)</f>
        <v/>
      </c>
      <c r="I14" s="494" t="str">
        <f>IF('1A'!I14="","",'1A'!I14)</f>
        <v/>
      </c>
      <c r="J14" s="495" t="str">
        <f>IF('1A'!J14="","",'1A'!J14)</f>
        <v/>
      </c>
      <c r="K14" s="493" t="str">
        <f>IF('1A'!K14="","",'1A'!K14)</f>
        <v/>
      </c>
      <c r="L14" s="494" t="str">
        <f>IF('1A'!L14="","",'1A'!L14)</f>
        <v/>
      </c>
      <c r="M14" s="495" t="str">
        <f>IF('1A'!M14="","",'1A'!M14)</f>
        <v/>
      </c>
      <c r="N14" s="218" t="str">
        <f>IF('1A'!N14="","",'1A'!N14)</f>
        <v/>
      </c>
      <c r="O14" s="488" t="str">
        <f>IF('1A'!O14="","",'1A'!O14)</f>
        <v>Academic Outcomes</v>
      </c>
      <c r="P14" s="489" t="str">
        <f>IF('1A'!P14="","",'1A'!P14)</f>
        <v/>
      </c>
      <c r="Q14" s="489" t="str">
        <f>IF('1A'!Q14="","",'1A'!Q14)</f>
        <v>Written and Oral Communication</v>
      </c>
    </row>
    <row r="15" spans="1:18" s="64" customFormat="1" ht="14" x14ac:dyDescent="0.15">
      <c r="A15" s="271" t="s">
        <v>182</v>
      </c>
      <c r="B15" s="107">
        <f>IF('1A'!B15="","",'1A'!B15)</f>
        <v>2.8863636363636398</v>
      </c>
      <c r="C15" s="66">
        <f>IF('1A'!C15="","",'1A'!C15)</f>
        <v>2.85135135135135</v>
      </c>
      <c r="D15" s="108">
        <f>IF('1A'!D15="","",'1A'!D15)</f>
        <v>2.77309868007542</v>
      </c>
      <c r="E15" s="107">
        <f>IF('1A'!E15="","",'1A'!E15)</f>
        <v>2.8863636363636398</v>
      </c>
      <c r="F15" s="66">
        <f>IF('1A'!F15="","",'1A'!F15)</f>
        <v>2.8351648351648402</v>
      </c>
      <c r="G15" s="108">
        <f>IF('1A'!G15="","",'1A'!G15)</f>
        <v>2.7517123287671201</v>
      </c>
      <c r="H15" s="107" t="str">
        <f>IF('1A'!H15="","",'1A'!H15)</f>
        <v/>
      </c>
      <c r="I15" s="66" t="str">
        <f>IF('1A'!I15="","",'1A'!I15)</f>
        <v/>
      </c>
      <c r="J15" s="108" t="str">
        <f>IF('1A'!J15="","",'1A'!J15)</f>
        <v/>
      </c>
      <c r="K15" s="107" t="str">
        <f>IF('1A'!K15="","",'1A'!K15)</f>
        <v/>
      </c>
      <c r="L15" s="66" t="str">
        <f>IF('1A'!L15="","",'1A'!L15)</f>
        <v/>
      </c>
      <c r="M15" s="108" t="str">
        <f>IF('1A'!M15="","",'1A'!M15)</f>
        <v/>
      </c>
      <c r="N15" s="218" t="str">
        <f>IF('1A'!N15="","",'1A'!N15)</f>
        <v/>
      </c>
      <c r="O15" s="488" t="str">
        <f>IF('1A'!O15="","",'1A'!O15)</f>
        <v>Academic Outcomes</v>
      </c>
      <c r="P15" s="489" t="str">
        <f>IF('1A'!P15="","",'1A'!P15)</f>
        <v/>
      </c>
      <c r="Q15" s="489" t="str">
        <f>IF('1A'!Q15="","",'1A'!Q15)</f>
        <v>Written and Oral Communication</v>
      </c>
    </row>
    <row r="16" spans="1:18" s="64" customFormat="1" ht="14" x14ac:dyDescent="0.15">
      <c r="A16" s="271" t="s">
        <v>165</v>
      </c>
      <c r="B16" s="107">
        <f>IF('1A'!B16="","",'1A'!B16)</f>
        <v>0.32103822064054999</v>
      </c>
      <c r="C16" s="66">
        <f>IF('1A'!C16="","",'1A'!C16)</f>
        <v>0.37467574902256301</v>
      </c>
      <c r="D16" s="108">
        <f>IF('1A'!D16="","",'1A'!D16)</f>
        <v>0.45770044823990702</v>
      </c>
      <c r="E16" s="107">
        <f>IF('1A'!E16="","",'1A'!E16)</f>
        <v>0.32103822064054999</v>
      </c>
      <c r="F16" s="66">
        <f>IF('1A'!F16="","",'1A'!F16)</f>
        <v>0.40065516134777701</v>
      </c>
      <c r="G16" s="108">
        <f>IF('1A'!G16="","",'1A'!G16)</f>
        <v>0.48475611040149102</v>
      </c>
      <c r="H16" s="107" t="str">
        <f>IF('1A'!H16="","",'1A'!H16)</f>
        <v/>
      </c>
      <c r="I16" s="66" t="str">
        <f>IF('1A'!I16="","",'1A'!I16)</f>
        <v/>
      </c>
      <c r="J16" s="108" t="str">
        <f>IF('1A'!J16="","",'1A'!J16)</f>
        <v/>
      </c>
      <c r="K16" s="107" t="str">
        <f>IF('1A'!K16="","",'1A'!K16)</f>
        <v/>
      </c>
      <c r="L16" s="66" t="str">
        <f>IF('1A'!L16="","",'1A'!L16)</f>
        <v/>
      </c>
      <c r="M16" s="108" t="str">
        <f>IF('1A'!M16="","",'1A'!M16)</f>
        <v/>
      </c>
      <c r="N16" s="218" t="str">
        <f>IF('1A'!N16="","",'1A'!N16)</f>
        <v/>
      </c>
      <c r="O16" s="488" t="str">
        <f>IF('1A'!O16="","",'1A'!O16)</f>
        <v>Academic Outcomes</v>
      </c>
      <c r="P16" s="489" t="str">
        <f>IF('1A'!P16="","",'1A'!P16)</f>
        <v/>
      </c>
      <c r="Q16" s="489" t="str">
        <f>IF('1A'!Q16="","",'1A'!Q16)</f>
        <v>Written and Oral Communication</v>
      </c>
    </row>
    <row r="17" spans="1:17" s="64" customFormat="1" ht="14" x14ac:dyDescent="0.15">
      <c r="A17" s="271" t="s">
        <v>245</v>
      </c>
      <c r="B17" s="107" t="str">
        <f>IF('1A'!B17="","",'1A'!B17)</f>
        <v>-</v>
      </c>
      <c r="C17" s="66" t="str">
        <f>IF('1A'!C17="","",'1A'!C17)</f>
        <v xml:space="preserve"> </v>
      </c>
      <c r="D17" s="108" t="str">
        <f>IF('1A'!D17="","",'1A'!D17)</f>
        <v xml:space="preserve"> </v>
      </c>
      <c r="E17" s="107" t="str">
        <f>IF('1A'!E17="","",'1A'!E17)</f>
        <v>-</v>
      </c>
      <c r="F17" s="66" t="str">
        <f>IF('1A'!F17="","",'1A'!F17)</f>
        <v xml:space="preserve"> </v>
      </c>
      <c r="G17" s="108" t="str">
        <f>IF('1A'!G17="","",'1A'!G17)</f>
        <v xml:space="preserve"> </v>
      </c>
      <c r="H17" s="107" t="str">
        <f>IF('1A'!H17="","",'1A'!H17)</f>
        <v/>
      </c>
      <c r="I17" s="66" t="str">
        <f>IF('1A'!I17="","",'1A'!I17)</f>
        <v/>
      </c>
      <c r="J17" s="108" t="str">
        <f>IF('1A'!J17="","",'1A'!J17)</f>
        <v/>
      </c>
      <c r="K17" s="107" t="str">
        <f>IF('1A'!K17="","",'1A'!K17)</f>
        <v/>
      </c>
      <c r="L17" s="66" t="str">
        <f>IF('1A'!L17="","",'1A'!L17)</f>
        <v/>
      </c>
      <c r="M17" s="108" t="str">
        <f>IF('1A'!M17="","",'1A'!M17)</f>
        <v/>
      </c>
      <c r="N17" s="218" t="str">
        <f>IF('1A'!N17="","",'1A'!N17)</f>
        <v/>
      </c>
      <c r="O17" s="488" t="str">
        <f>IF('1A'!O17="","",'1A'!O17)</f>
        <v>Academic Outcomes</v>
      </c>
      <c r="P17" s="489" t="str">
        <f>IF('1A'!P17="","",'1A'!P17)</f>
        <v/>
      </c>
      <c r="Q17" s="489" t="str">
        <f>IF('1A'!Q17="","",'1A'!Q17)</f>
        <v>Written and Oral Communication</v>
      </c>
    </row>
    <row r="18" spans="1:17" s="64" customFormat="1" ht="14" x14ac:dyDescent="0.15">
      <c r="A18" s="272" t="s">
        <v>164</v>
      </c>
      <c r="B18" s="65" t="str">
        <f>IF('1A'!B18="","",'1A'!B18)</f>
        <v>-</v>
      </c>
      <c r="C18" s="109">
        <f>IF('1A'!C18="","",'1A'!C18)</f>
        <v>9.3446894024041494E-2</v>
      </c>
      <c r="D18" s="110">
        <f>IF('1A'!D18="","",'1A'!D18)</f>
        <v>0.24746525096005828</v>
      </c>
      <c r="E18" s="65" t="str">
        <f>IF('1A'!E18="","",'1A'!E18)</f>
        <v>-</v>
      </c>
      <c r="F18" s="109">
        <f>IF('1A'!F18="","",'1A'!F18)</f>
        <v>0.1277876990940795</v>
      </c>
      <c r="G18" s="110">
        <f>IF('1A'!G18="","",'1A'!G18)</f>
        <v>0.27777124353315941</v>
      </c>
      <c r="H18" s="65" t="str">
        <f>IF('1A'!H18="","",'1A'!H18)</f>
        <v/>
      </c>
      <c r="I18" s="109" t="str">
        <f>IF('1A'!I18="","",'1A'!I18)</f>
        <v/>
      </c>
      <c r="J18" s="110" t="str">
        <f>IF('1A'!J18="","",'1A'!J18)</f>
        <v/>
      </c>
      <c r="K18" s="65" t="str">
        <f>IF('1A'!K18="","",'1A'!K18)</f>
        <v/>
      </c>
      <c r="L18" s="109" t="str">
        <f>IF('1A'!L18="","",'1A'!L18)</f>
        <v/>
      </c>
      <c r="M18" s="110" t="str">
        <f>IF('1A'!M18="","",'1A'!M18)</f>
        <v/>
      </c>
      <c r="N18" s="233" t="str">
        <f>IF('1A'!N18="","",'1A'!N18)</f>
        <v/>
      </c>
      <c r="O18" s="488" t="str">
        <f>IF('1A'!O18="","",'1A'!O18)</f>
        <v>Academic Outcomes</v>
      </c>
      <c r="P18" s="489" t="str">
        <f>IF('1A'!P18="","",'1A'!P18)</f>
        <v/>
      </c>
      <c r="Q18" s="489" t="str">
        <f>IF('1A'!Q18="","",'1A'!Q18)</f>
        <v>Written and Oral Communication</v>
      </c>
    </row>
    <row r="19" spans="1:17" s="64" customFormat="1" ht="28" x14ac:dyDescent="0.15">
      <c r="A19" s="264" t="s">
        <v>269</v>
      </c>
      <c r="B19" s="105">
        <f>IF('1A'!B19="","",'1A'!B19)</f>
        <v>0.86363636363636398</v>
      </c>
      <c r="C19" s="67">
        <f>IF('1A'!C19="","",'1A'!C19)</f>
        <v>0.84650112866817195</v>
      </c>
      <c r="D19" s="106">
        <f>IF('1A'!D19="","",'1A'!D19)</f>
        <v>0.77644836272040296</v>
      </c>
      <c r="E19" s="105">
        <f>IF('1A'!E19="","",'1A'!E19)</f>
        <v>0.86363636363636398</v>
      </c>
      <c r="F19" s="67">
        <f>IF('1A'!F19="","",'1A'!F19)</f>
        <v>0.850828729281768</v>
      </c>
      <c r="G19" s="106">
        <f>IF('1A'!G19="","",'1A'!G19)</f>
        <v>0.77147766323024103</v>
      </c>
      <c r="H19" s="105" t="str">
        <f>IF('1A'!H19="","",'1A'!H19)</f>
        <v/>
      </c>
      <c r="I19" s="67" t="str">
        <f>IF('1A'!I19="","",'1A'!I19)</f>
        <v/>
      </c>
      <c r="J19" s="106" t="str">
        <f>IF('1A'!J19="","",'1A'!J19)</f>
        <v/>
      </c>
      <c r="K19" s="105" t="str">
        <f>IF('1A'!K19="","",'1A'!K19)</f>
        <v/>
      </c>
      <c r="L19" s="67" t="str">
        <f>IF('1A'!L19="","",'1A'!L19)</f>
        <v/>
      </c>
      <c r="M19" s="106" t="str">
        <f>IF('1A'!M19="","",'1A'!M19)</f>
        <v/>
      </c>
      <c r="N19" s="218" t="str">
        <f>IF('1A'!N19="","",'1A'!N19)</f>
        <v>Habits of Mind</v>
      </c>
      <c r="O19" s="488" t="str">
        <f>IF('1A'!O19="","",'1A'!O19)</f>
        <v>Academic Outcomes</v>
      </c>
      <c r="P19" s="489" t="str">
        <f>IF('1A'!P19="","",'1A'!P19)</f>
        <v/>
      </c>
      <c r="Q19" s="489" t="str">
        <f>IF('1A'!Q19="","",'1A'!Q19)</f>
        <v>Written and Oral Communication</v>
      </c>
    </row>
    <row r="20" spans="1:17" s="64" customFormat="1" ht="14" x14ac:dyDescent="0.15">
      <c r="A20" s="266" t="s">
        <v>100</v>
      </c>
      <c r="B20" s="105">
        <f>IF('1A'!B20="","",'1A'!B20)</f>
        <v>0.13636363636363599</v>
      </c>
      <c r="C20" s="67">
        <f>IF('1A'!C20="","",'1A'!C20)</f>
        <v>0.148984198645598</v>
      </c>
      <c r="D20" s="106">
        <f>IF('1A'!D20="","",'1A'!D20)</f>
        <v>0.214735516372796</v>
      </c>
      <c r="E20" s="105">
        <f>IF('1A'!E20="","",'1A'!E20)</f>
        <v>0.13636363636363599</v>
      </c>
      <c r="F20" s="67">
        <f>IF('1A'!F20="","",'1A'!F20)</f>
        <v>0.143646408839779</v>
      </c>
      <c r="G20" s="106">
        <f>IF('1A'!G20="","",'1A'!G20)</f>
        <v>0.21821305841924399</v>
      </c>
      <c r="H20" s="105" t="str">
        <f>IF('1A'!H20="","",'1A'!H20)</f>
        <v/>
      </c>
      <c r="I20" s="67" t="str">
        <f>IF('1A'!I20="","",'1A'!I20)</f>
        <v/>
      </c>
      <c r="J20" s="106" t="str">
        <f>IF('1A'!J20="","",'1A'!J20)</f>
        <v/>
      </c>
      <c r="K20" s="105" t="str">
        <f>IF('1A'!K20="","",'1A'!K20)</f>
        <v/>
      </c>
      <c r="L20" s="67" t="str">
        <f>IF('1A'!L20="","",'1A'!L20)</f>
        <v/>
      </c>
      <c r="M20" s="106" t="str">
        <f>IF('1A'!M20="","",'1A'!M20)</f>
        <v/>
      </c>
      <c r="N20" s="218" t="str">
        <f>IF('1A'!N20="","",'1A'!N20)</f>
        <v/>
      </c>
      <c r="O20" s="488" t="str">
        <f>IF('1A'!O20="","",'1A'!O20)</f>
        <v>Academic Outcomes</v>
      </c>
      <c r="P20" s="489" t="str">
        <f>IF('1A'!P20="","",'1A'!P20)</f>
        <v/>
      </c>
      <c r="Q20" s="489" t="str">
        <f>IF('1A'!Q20="","",'1A'!Q20)</f>
        <v>Written and Oral Communication</v>
      </c>
    </row>
    <row r="21" spans="1:17" s="64" customFormat="1" ht="14" x14ac:dyDescent="0.15">
      <c r="A21" s="266" t="s">
        <v>404</v>
      </c>
      <c r="B21" s="105">
        <f>IF('1A'!B21="","",'1A'!B21)</f>
        <v>0</v>
      </c>
      <c r="C21" s="67">
        <f>IF('1A'!C21="","",'1A'!C21)</f>
        <v>4.5146726862302497E-3</v>
      </c>
      <c r="D21" s="106">
        <f>IF('1A'!D21="","",'1A'!D21)</f>
        <v>8.8161209068010095E-3</v>
      </c>
      <c r="E21" s="105">
        <f>IF('1A'!E21="","",'1A'!E21)</f>
        <v>0</v>
      </c>
      <c r="F21" s="67">
        <f>IF('1A'!F21="","",'1A'!F21)</f>
        <v>5.5248618784530402E-3</v>
      </c>
      <c r="G21" s="106">
        <f>IF('1A'!G21="","",'1A'!G21)</f>
        <v>1.03092783505155E-2</v>
      </c>
      <c r="H21" s="105" t="str">
        <f>IF('1A'!H21="","",'1A'!H21)</f>
        <v/>
      </c>
      <c r="I21" s="67" t="str">
        <f>IF('1A'!I21="","",'1A'!I21)</f>
        <v/>
      </c>
      <c r="J21" s="106" t="str">
        <f>IF('1A'!J21="","",'1A'!J21)</f>
        <v/>
      </c>
      <c r="K21" s="105" t="str">
        <f>IF('1A'!K21="","",'1A'!K21)</f>
        <v/>
      </c>
      <c r="L21" s="67" t="str">
        <f>IF('1A'!L21="","",'1A'!L21)</f>
        <v/>
      </c>
      <c r="M21" s="106" t="str">
        <f>IF('1A'!M21="","",'1A'!M21)</f>
        <v/>
      </c>
      <c r="N21" s="218" t="str">
        <f>IF('1A'!N21="","",'1A'!N21)</f>
        <v/>
      </c>
      <c r="O21" s="488" t="str">
        <f>IF('1A'!O21="","",'1A'!O21)</f>
        <v>Academic Outcomes</v>
      </c>
      <c r="P21" s="489" t="str">
        <f>IF('1A'!P21="","",'1A'!P21)</f>
        <v/>
      </c>
      <c r="Q21" s="489" t="str">
        <f>IF('1A'!Q21="","",'1A'!Q21)</f>
        <v>Written and Oral Communication</v>
      </c>
    </row>
    <row r="22" spans="1:17" s="64" customFormat="1" ht="14" x14ac:dyDescent="0.15">
      <c r="A22" s="267" t="s">
        <v>244</v>
      </c>
      <c r="B22" s="493">
        <f>IF('1A'!B22="","",'1A'!B22)</f>
        <v>44</v>
      </c>
      <c r="C22" s="494">
        <f>IF('1A'!C22="","",'1A'!C22)</f>
        <v>443</v>
      </c>
      <c r="D22" s="495">
        <f>IF('1A'!D22="","",'1A'!D22)</f>
        <v>1588</v>
      </c>
      <c r="E22" s="493">
        <f>IF('1A'!E22="","",'1A'!E22)</f>
        <v>44</v>
      </c>
      <c r="F22" s="494">
        <f>IF('1A'!F22="","",'1A'!F22)</f>
        <v>181</v>
      </c>
      <c r="G22" s="495">
        <f>IF('1A'!G22="","",'1A'!G22)</f>
        <v>582</v>
      </c>
      <c r="H22" s="493" t="str">
        <f>IF('1A'!H22="","",'1A'!H22)</f>
        <v/>
      </c>
      <c r="I22" s="494" t="str">
        <f>IF('1A'!I22="","",'1A'!I22)</f>
        <v/>
      </c>
      <c r="J22" s="495" t="str">
        <f>IF('1A'!J22="","",'1A'!J22)</f>
        <v/>
      </c>
      <c r="K22" s="493" t="str">
        <f>IF('1A'!K22="","",'1A'!K22)</f>
        <v/>
      </c>
      <c r="L22" s="494" t="str">
        <f>IF('1A'!L22="","",'1A'!L22)</f>
        <v/>
      </c>
      <c r="M22" s="495" t="str">
        <f>IF('1A'!M22="","",'1A'!M22)</f>
        <v/>
      </c>
      <c r="N22" s="218" t="str">
        <f>IF('1A'!N22="","",'1A'!N22)</f>
        <v/>
      </c>
      <c r="O22" s="488" t="str">
        <f>IF('1A'!O22="","",'1A'!O22)</f>
        <v>Academic Outcomes</v>
      </c>
      <c r="P22" s="489" t="str">
        <f>IF('1A'!P22="","",'1A'!P22)</f>
        <v/>
      </c>
      <c r="Q22" s="489" t="str">
        <f>IF('1A'!Q22="","",'1A'!Q22)</f>
        <v>Written and Oral Communication</v>
      </c>
    </row>
    <row r="23" spans="1:17" s="64" customFormat="1" ht="14" x14ac:dyDescent="0.15">
      <c r="A23" s="271" t="s">
        <v>182</v>
      </c>
      <c r="B23" s="107">
        <f>IF('1A'!B23="","",'1A'!B23)</f>
        <v>2.8636363636363602</v>
      </c>
      <c r="C23" s="66">
        <f>IF('1A'!C23="","",'1A'!C23)</f>
        <v>2.8419864559819401</v>
      </c>
      <c r="D23" s="108">
        <f>IF('1A'!D23="","",'1A'!D23)</f>
        <v>2.7676322418136099</v>
      </c>
      <c r="E23" s="107">
        <f>IF('1A'!E23="","",'1A'!E23)</f>
        <v>2.8636363636363602</v>
      </c>
      <c r="F23" s="66">
        <f>IF('1A'!F23="","",'1A'!F23)</f>
        <v>2.8453038674033202</v>
      </c>
      <c r="G23" s="108">
        <f>IF('1A'!G23="","",'1A'!G23)</f>
        <v>2.7611683848797299</v>
      </c>
      <c r="H23" s="107" t="str">
        <f>IF('1A'!H23="","",'1A'!H23)</f>
        <v/>
      </c>
      <c r="I23" s="66" t="str">
        <f>IF('1A'!I23="","",'1A'!I23)</f>
        <v/>
      </c>
      <c r="J23" s="108" t="str">
        <f>IF('1A'!J23="","",'1A'!J23)</f>
        <v/>
      </c>
      <c r="K23" s="107" t="str">
        <f>IF('1A'!K23="","",'1A'!K23)</f>
        <v/>
      </c>
      <c r="L23" s="66" t="str">
        <f>IF('1A'!L23="","",'1A'!L23)</f>
        <v/>
      </c>
      <c r="M23" s="108" t="str">
        <f>IF('1A'!M23="","",'1A'!M23)</f>
        <v/>
      </c>
      <c r="N23" s="218" t="str">
        <f>IF('1A'!N23="","",'1A'!N23)</f>
        <v/>
      </c>
      <c r="O23" s="488" t="str">
        <f>IF('1A'!O23="","",'1A'!O23)</f>
        <v>Academic Outcomes</v>
      </c>
      <c r="P23" s="489" t="str">
        <f>IF('1A'!P23="","",'1A'!P23)</f>
        <v/>
      </c>
      <c r="Q23" s="489" t="str">
        <f>IF('1A'!Q23="","",'1A'!Q23)</f>
        <v>Written and Oral Communication</v>
      </c>
    </row>
    <row r="24" spans="1:17" s="64" customFormat="1" ht="14" x14ac:dyDescent="0.15">
      <c r="A24" s="271" t="s">
        <v>165</v>
      </c>
      <c r="B24" s="107">
        <f>IF('1A'!B24="","",'1A'!B24)</f>
        <v>0.34714175717877399</v>
      </c>
      <c r="C24" s="66">
        <f>IF('1A'!C24="","",'1A'!C24)</f>
        <v>0.37735400496750199</v>
      </c>
      <c r="D24" s="108">
        <f>IF('1A'!D24="","",'1A'!D24)</f>
        <v>0.44286423620951099</v>
      </c>
      <c r="E24" s="107">
        <f>IF('1A'!E24="","",'1A'!E24)</f>
        <v>0.34714175717877399</v>
      </c>
      <c r="F24" s="66">
        <f>IF('1A'!F24="","",'1A'!F24)</f>
        <v>0.3776278906785</v>
      </c>
      <c r="G24" s="108">
        <f>IF('1A'!G24="","",'1A'!G24)</f>
        <v>0.45028658974681901</v>
      </c>
      <c r="H24" s="107" t="str">
        <f>IF('1A'!H24="","",'1A'!H24)</f>
        <v/>
      </c>
      <c r="I24" s="66" t="str">
        <f>IF('1A'!I24="","",'1A'!I24)</f>
        <v/>
      </c>
      <c r="J24" s="108" t="str">
        <f>IF('1A'!J24="","",'1A'!J24)</f>
        <v/>
      </c>
      <c r="K24" s="107" t="str">
        <f>IF('1A'!K24="","",'1A'!K24)</f>
        <v/>
      </c>
      <c r="L24" s="66" t="str">
        <f>IF('1A'!L24="","",'1A'!L24)</f>
        <v/>
      </c>
      <c r="M24" s="108" t="str">
        <f>IF('1A'!M24="","",'1A'!M24)</f>
        <v/>
      </c>
      <c r="N24" s="218" t="str">
        <f>IF('1A'!N24="","",'1A'!N24)</f>
        <v/>
      </c>
      <c r="O24" s="488" t="str">
        <f>IF('1A'!O24="","",'1A'!O24)</f>
        <v>Academic Outcomes</v>
      </c>
      <c r="P24" s="489" t="str">
        <f>IF('1A'!P24="","",'1A'!P24)</f>
        <v/>
      </c>
      <c r="Q24" s="489" t="str">
        <f>IF('1A'!Q24="","",'1A'!Q24)</f>
        <v>Written and Oral Communication</v>
      </c>
    </row>
    <row r="25" spans="1:17" s="64" customFormat="1" ht="14" x14ac:dyDescent="0.15">
      <c r="A25" s="271" t="s">
        <v>245</v>
      </c>
      <c r="B25" s="107" t="str">
        <f>IF('1A'!B25="","",'1A'!B25)</f>
        <v>-</v>
      </c>
      <c r="C25" s="66" t="str">
        <f>IF('1A'!C25="","",'1A'!C25)</f>
        <v xml:space="preserve"> </v>
      </c>
      <c r="D25" s="108" t="str">
        <f>IF('1A'!D25="","",'1A'!D25)</f>
        <v xml:space="preserve"> </v>
      </c>
      <c r="E25" s="107" t="str">
        <f>IF('1A'!E25="","",'1A'!E25)</f>
        <v>-</v>
      </c>
      <c r="F25" s="66" t="str">
        <f>IF('1A'!F25="","",'1A'!F25)</f>
        <v xml:space="preserve"> </v>
      </c>
      <c r="G25" s="108" t="str">
        <f>IF('1A'!G25="","",'1A'!G25)</f>
        <v xml:space="preserve"> </v>
      </c>
      <c r="H25" s="107" t="str">
        <f>IF('1A'!H25="","",'1A'!H25)</f>
        <v/>
      </c>
      <c r="I25" s="66" t="str">
        <f>IF('1A'!I25="","",'1A'!I25)</f>
        <v/>
      </c>
      <c r="J25" s="108" t="str">
        <f>IF('1A'!J25="","",'1A'!J25)</f>
        <v/>
      </c>
      <c r="K25" s="107" t="str">
        <f>IF('1A'!K25="","",'1A'!K25)</f>
        <v/>
      </c>
      <c r="L25" s="66" t="str">
        <f>IF('1A'!L25="","",'1A'!L25)</f>
        <v/>
      </c>
      <c r="M25" s="108" t="str">
        <f>IF('1A'!M25="","",'1A'!M25)</f>
        <v/>
      </c>
      <c r="N25" s="218" t="str">
        <f>IF('1A'!N25="","",'1A'!N25)</f>
        <v/>
      </c>
      <c r="O25" s="488" t="str">
        <f>IF('1A'!O25="","",'1A'!O25)</f>
        <v>Academic Outcomes</v>
      </c>
      <c r="P25" s="489" t="str">
        <f>IF('1A'!P25="","",'1A'!P25)</f>
        <v/>
      </c>
      <c r="Q25" s="489" t="str">
        <f>IF('1A'!Q25="","",'1A'!Q25)</f>
        <v>Written and Oral Communication</v>
      </c>
    </row>
    <row r="26" spans="1:17" s="64" customFormat="1" ht="14" x14ac:dyDescent="0.15">
      <c r="A26" s="272" t="s">
        <v>164</v>
      </c>
      <c r="B26" s="65" t="str">
        <f>IF('1A'!B26="","",'1A'!B26)</f>
        <v>-</v>
      </c>
      <c r="C26" s="109">
        <f>IF('1A'!C26="","",'1A'!C26)</f>
        <v>5.7372937266916259E-2</v>
      </c>
      <c r="D26" s="110">
        <f>IF('1A'!D26="","",'1A'!D26)</f>
        <v>0.21678002867075613</v>
      </c>
      <c r="E26" s="65" t="str">
        <f>IF('1A'!E26="","",'1A'!E26)</f>
        <v>-</v>
      </c>
      <c r="F26" s="109">
        <f>IF('1A'!F26="","",'1A'!F26)</f>
        <v>4.8546457201827008E-2</v>
      </c>
      <c r="G26" s="110">
        <f>IF('1A'!G26="","",'1A'!G26)</f>
        <v>0.22756169313024527</v>
      </c>
      <c r="H26" s="65" t="str">
        <f>IF('1A'!H26="","",'1A'!H26)</f>
        <v/>
      </c>
      <c r="I26" s="109" t="str">
        <f>IF('1A'!I26="","",'1A'!I26)</f>
        <v/>
      </c>
      <c r="J26" s="110" t="str">
        <f>IF('1A'!J26="","",'1A'!J26)</f>
        <v/>
      </c>
      <c r="K26" s="65" t="str">
        <f>IF('1A'!K26="","",'1A'!K26)</f>
        <v/>
      </c>
      <c r="L26" s="109" t="str">
        <f>IF('1A'!L26="","",'1A'!L26)</f>
        <v/>
      </c>
      <c r="M26" s="110" t="str">
        <f>IF('1A'!M26="","",'1A'!M26)</f>
        <v/>
      </c>
      <c r="N26" s="233" t="str">
        <f>IF('1A'!N26="","",'1A'!N26)</f>
        <v/>
      </c>
      <c r="O26" s="488" t="str">
        <f>IF('1A'!O26="","",'1A'!O26)</f>
        <v>Academic Outcomes</v>
      </c>
      <c r="P26" s="489" t="str">
        <f>IF('1A'!P26="","",'1A'!P26)</f>
        <v/>
      </c>
      <c r="Q26" s="489" t="str">
        <f>IF('1A'!Q26="","",'1A'!Q26)</f>
        <v>Written and Oral Communication</v>
      </c>
    </row>
    <row r="27" spans="1:17" s="64" customFormat="1" ht="28" x14ac:dyDescent="0.15">
      <c r="A27" s="264" t="s">
        <v>719</v>
      </c>
      <c r="B27" s="105">
        <f>IF('1A'!B27="","",'1A'!B27)</f>
        <v>0.62790697674418605</v>
      </c>
      <c r="C27" s="67">
        <f>IF('1A'!C27="","",'1A'!C27)</f>
        <v>0.62076749435665901</v>
      </c>
      <c r="D27" s="106">
        <f>IF('1A'!D27="","",'1A'!D27)</f>
        <v>0.56557377049180302</v>
      </c>
      <c r="E27" s="105">
        <f>IF('1A'!E27="","",'1A'!E27)</f>
        <v>0.62790697674418605</v>
      </c>
      <c r="F27" s="67">
        <f>IF('1A'!F27="","",'1A'!F27)</f>
        <v>0.60220994475138101</v>
      </c>
      <c r="G27" s="106">
        <f>IF('1A'!G27="","",'1A'!G27)</f>
        <v>0.53793103448275903</v>
      </c>
      <c r="H27" s="105" t="str">
        <f>IF('1A'!H27="","",'1A'!H27)</f>
        <v/>
      </c>
      <c r="I27" s="67" t="str">
        <f>IF('1A'!I27="","",'1A'!I27)</f>
        <v/>
      </c>
      <c r="J27" s="106" t="str">
        <f>IF('1A'!J27="","",'1A'!J27)</f>
        <v/>
      </c>
      <c r="K27" s="105" t="str">
        <f>IF('1A'!K27="","",'1A'!K27)</f>
        <v/>
      </c>
      <c r="L27" s="67" t="str">
        <f>IF('1A'!L27="","",'1A'!L27)</f>
        <v/>
      </c>
      <c r="M27" s="106" t="str">
        <f>IF('1A'!M27="","",'1A'!M27)</f>
        <v/>
      </c>
      <c r="N27" s="218" t="str">
        <f>IF('1A'!N27="","",'1A'!N27)</f>
        <v>Habits of Mind</v>
      </c>
      <c r="O27" s="488" t="str">
        <f>IF('1A'!O27="","",'1A'!O27)</f>
        <v>Academic Outcomes</v>
      </c>
      <c r="P27" s="489" t="str">
        <f>IF('1A'!P27="","",'1A'!P27)</f>
        <v/>
      </c>
      <c r="Q27" s="489" t="str">
        <f>IF('1A'!Q27="","",'1A'!Q27)</f>
        <v/>
      </c>
    </row>
    <row r="28" spans="1:17" s="64" customFormat="1" ht="14" x14ac:dyDescent="0.15">
      <c r="A28" s="266" t="s">
        <v>100</v>
      </c>
      <c r="B28" s="105">
        <f>IF('1A'!B28="","",'1A'!B28)</f>
        <v>0.30232558139534899</v>
      </c>
      <c r="C28" s="67">
        <f>IF('1A'!C28="","",'1A'!C28)</f>
        <v>0.31602708803611701</v>
      </c>
      <c r="D28" s="106">
        <f>IF('1A'!D28="","",'1A'!D28)</f>
        <v>0.37137452711223201</v>
      </c>
      <c r="E28" s="105">
        <f>IF('1A'!E28="","",'1A'!E28)</f>
        <v>0.30232558139534899</v>
      </c>
      <c r="F28" s="67">
        <f>IF('1A'!F28="","",'1A'!F28)</f>
        <v>0.325966850828729</v>
      </c>
      <c r="G28" s="106">
        <f>IF('1A'!G28="","",'1A'!G28)</f>
        <v>0.38793103448275901</v>
      </c>
      <c r="H28" s="105" t="str">
        <f>IF('1A'!H28="","",'1A'!H28)</f>
        <v/>
      </c>
      <c r="I28" s="67" t="str">
        <f>IF('1A'!I28="","",'1A'!I28)</f>
        <v/>
      </c>
      <c r="J28" s="106" t="str">
        <f>IF('1A'!J28="","",'1A'!J28)</f>
        <v/>
      </c>
      <c r="K28" s="105" t="str">
        <f>IF('1A'!K28="","",'1A'!K28)</f>
        <v/>
      </c>
      <c r="L28" s="67" t="str">
        <f>IF('1A'!L28="","",'1A'!L28)</f>
        <v/>
      </c>
      <c r="M28" s="106" t="str">
        <f>IF('1A'!M28="","",'1A'!M28)</f>
        <v/>
      </c>
      <c r="N28" s="218" t="str">
        <f>IF('1A'!N28="","",'1A'!N28)</f>
        <v/>
      </c>
      <c r="O28" s="488" t="str">
        <f>IF('1A'!O28="","",'1A'!O28)</f>
        <v>Academic Outcomes</v>
      </c>
      <c r="P28" s="489" t="str">
        <f>IF('1A'!P28="","",'1A'!P28)</f>
        <v/>
      </c>
      <c r="Q28" s="489" t="str">
        <f>IF('1A'!Q28="","",'1A'!Q28)</f>
        <v/>
      </c>
    </row>
    <row r="29" spans="1:17" s="64" customFormat="1" ht="14" x14ac:dyDescent="0.15">
      <c r="A29" s="266" t="s">
        <v>404</v>
      </c>
      <c r="B29" s="105">
        <f>IF('1A'!B29="","",'1A'!B29)</f>
        <v>6.9767441860465101E-2</v>
      </c>
      <c r="C29" s="67">
        <f>IF('1A'!C29="","",'1A'!C29)</f>
        <v>6.3205417607223494E-2</v>
      </c>
      <c r="D29" s="106">
        <f>IF('1A'!D29="","",'1A'!D29)</f>
        <v>6.3051702395964707E-2</v>
      </c>
      <c r="E29" s="105">
        <f>IF('1A'!E29="","",'1A'!E29)</f>
        <v>6.9767441860465101E-2</v>
      </c>
      <c r="F29" s="67">
        <f>IF('1A'!F29="","",'1A'!F29)</f>
        <v>7.18232044198895E-2</v>
      </c>
      <c r="G29" s="106">
        <f>IF('1A'!G29="","",'1A'!G29)</f>
        <v>7.4137931034482796E-2</v>
      </c>
      <c r="H29" s="105" t="str">
        <f>IF('1A'!H29="","",'1A'!H29)</f>
        <v/>
      </c>
      <c r="I29" s="67" t="str">
        <f>IF('1A'!I29="","",'1A'!I29)</f>
        <v/>
      </c>
      <c r="J29" s="106" t="str">
        <f>IF('1A'!J29="","",'1A'!J29)</f>
        <v/>
      </c>
      <c r="K29" s="105" t="str">
        <f>IF('1A'!K29="","",'1A'!K29)</f>
        <v/>
      </c>
      <c r="L29" s="67" t="str">
        <f>IF('1A'!L29="","",'1A'!L29)</f>
        <v/>
      </c>
      <c r="M29" s="106" t="str">
        <f>IF('1A'!M29="","",'1A'!M29)</f>
        <v/>
      </c>
      <c r="N29" s="218" t="str">
        <f>IF('1A'!N29="","",'1A'!N29)</f>
        <v/>
      </c>
      <c r="O29" s="488" t="str">
        <f>IF('1A'!O29="","",'1A'!O29)</f>
        <v>Academic Outcomes</v>
      </c>
      <c r="P29" s="489" t="str">
        <f>IF('1A'!P29="","",'1A'!P29)</f>
        <v/>
      </c>
      <c r="Q29" s="489" t="str">
        <f>IF('1A'!Q29="","",'1A'!Q29)</f>
        <v/>
      </c>
    </row>
    <row r="30" spans="1:17" s="64" customFormat="1" ht="14" x14ac:dyDescent="0.15">
      <c r="A30" s="267" t="s">
        <v>244</v>
      </c>
      <c r="B30" s="493">
        <f>IF('1A'!B30="","",'1A'!B30)</f>
        <v>43</v>
      </c>
      <c r="C30" s="494">
        <f>IF('1A'!C30="","",'1A'!C30)</f>
        <v>443</v>
      </c>
      <c r="D30" s="495">
        <f>IF('1A'!D30="","",'1A'!D30)</f>
        <v>1586</v>
      </c>
      <c r="E30" s="493">
        <f>IF('1A'!E30="","",'1A'!E30)</f>
        <v>43</v>
      </c>
      <c r="F30" s="494">
        <f>IF('1A'!F30="","",'1A'!F30)</f>
        <v>181</v>
      </c>
      <c r="G30" s="495">
        <f>IF('1A'!G30="","",'1A'!G30)</f>
        <v>580</v>
      </c>
      <c r="H30" s="493" t="str">
        <f>IF('1A'!H30="","",'1A'!H30)</f>
        <v/>
      </c>
      <c r="I30" s="494" t="str">
        <f>IF('1A'!I30="","",'1A'!I30)</f>
        <v/>
      </c>
      <c r="J30" s="495" t="str">
        <f>IF('1A'!J30="","",'1A'!J30)</f>
        <v/>
      </c>
      <c r="K30" s="493" t="str">
        <f>IF('1A'!K30="","",'1A'!K30)</f>
        <v/>
      </c>
      <c r="L30" s="494" t="str">
        <f>IF('1A'!L30="","",'1A'!L30)</f>
        <v/>
      </c>
      <c r="M30" s="495" t="str">
        <f>IF('1A'!M30="","",'1A'!M30)</f>
        <v/>
      </c>
      <c r="N30" s="218" t="str">
        <f>IF('1A'!N30="","",'1A'!N30)</f>
        <v/>
      </c>
      <c r="O30" s="488" t="str">
        <f>IF('1A'!O30="","",'1A'!O30)</f>
        <v>Academic Outcomes</v>
      </c>
      <c r="P30" s="489" t="str">
        <f>IF('1A'!P30="","",'1A'!P30)</f>
        <v/>
      </c>
      <c r="Q30" s="489" t="str">
        <f>IF('1A'!Q30="","",'1A'!Q30)</f>
        <v/>
      </c>
    </row>
    <row r="31" spans="1:17" s="64" customFormat="1" ht="14" x14ac:dyDescent="0.15">
      <c r="A31" s="271" t="s">
        <v>182</v>
      </c>
      <c r="B31" s="107">
        <f>IF('1A'!B31="","",'1A'!B31)</f>
        <v>2.5581395348837201</v>
      </c>
      <c r="C31" s="66">
        <f>IF('1A'!C31="","",'1A'!C31)</f>
        <v>2.5575620767494298</v>
      </c>
      <c r="D31" s="108">
        <f>IF('1A'!D31="","",'1A'!D31)</f>
        <v>2.50252206809584</v>
      </c>
      <c r="E31" s="107">
        <f>IF('1A'!E31="","",'1A'!E31)</f>
        <v>2.5581395348837201</v>
      </c>
      <c r="F31" s="66">
        <f>IF('1A'!F31="","",'1A'!F31)</f>
        <v>2.5303867403314899</v>
      </c>
      <c r="G31" s="108">
        <f>IF('1A'!G31="","",'1A'!G31)</f>
        <v>2.4637931034482801</v>
      </c>
      <c r="H31" s="107" t="str">
        <f>IF('1A'!H31="","",'1A'!H31)</f>
        <v/>
      </c>
      <c r="I31" s="66" t="str">
        <f>IF('1A'!I31="","",'1A'!I31)</f>
        <v/>
      </c>
      <c r="J31" s="108" t="str">
        <f>IF('1A'!J31="","",'1A'!J31)</f>
        <v/>
      </c>
      <c r="K31" s="107" t="str">
        <f>IF('1A'!K31="","",'1A'!K31)</f>
        <v/>
      </c>
      <c r="L31" s="66" t="str">
        <f>IF('1A'!L31="","",'1A'!L31)</f>
        <v/>
      </c>
      <c r="M31" s="108" t="str">
        <f>IF('1A'!M31="","",'1A'!M31)</f>
        <v/>
      </c>
      <c r="N31" s="218" t="str">
        <f>IF('1A'!N31="","",'1A'!N31)</f>
        <v/>
      </c>
      <c r="O31" s="488" t="str">
        <f>IF('1A'!O31="","",'1A'!O31)</f>
        <v>Academic Outcomes</v>
      </c>
      <c r="P31" s="489" t="str">
        <f>IF('1A'!P31="","",'1A'!P31)</f>
        <v/>
      </c>
      <c r="Q31" s="489" t="str">
        <f>IF('1A'!Q31="","",'1A'!Q31)</f>
        <v/>
      </c>
    </row>
    <row r="32" spans="1:17" s="64" customFormat="1" ht="14" x14ac:dyDescent="0.15">
      <c r="A32" s="271" t="s">
        <v>165</v>
      </c>
      <c r="B32" s="107">
        <f>IF('1A'!B32="","",'1A'!B32)</f>
        <v>0.62876771323701297</v>
      </c>
      <c r="C32" s="66">
        <f>IF('1A'!C32="","",'1A'!C32)</f>
        <v>0.61150760779869096</v>
      </c>
      <c r="D32" s="108">
        <f>IF('1A'!D32="","",'1A'!D32)</f>
        <v>0.613460943472107</v>
      </c>
      <c r="E32" s="107">
        <f>IF('1A'!E32="","",'1A'!E32)</f>
        <v>0.62876771323701297</v>
      </c>
      <c r="F32" s="66">
        <f>IF('1A'!F32="","",'1A'!F32)</f>
        <v>0.62841455234660304</v>
      </c>
      <c r="G32" s="108">
        <f>IF('1A'!G32="","",'1A'!G32)</f>
        <v>0.63059537507665897</v>
      </c>
      <c r="H32" s="107" t="str">
        <f>IF('1A'!H32="","",'1A'!H32)</f>
        <v/>
      </c>
      <c r="I32" s="66" t="str">
        <f>IF('1A'!I32="","",'1A'!I32)</f>
        <v/>
      </c>
      <c r="J32" s="108" t="str">
        <f>IF('1A'!J32="","",'1A'!J32)</f>
        <v/>
      </c>
      <c r="K32" s="107" t="str">
        <f>IF('1A'!K32="","",'1A'!K32)</f>
        <v/>
      </c>
      <c r="L32" s="66" t="str">
        <f>IF('1A'!L32="","",'1A'!L32)</f>
        <v/>
      </c>
      <c r="M32" s="108" t="str">
        <f>IF('1A'!M32="","",'1A'!M32)</f>
        <v/>
      </c>
      <c r="N32" s="218" t="str">
        <f>IF('1A'!N32="","",'1A'!N32)</f>
        <v/>
      </c>
      <c r="O32" s="488" t="str">
        <f>IF('1A'!O32="","",'1A'!O32)</f>
        <v>Academic Outcomes</v>
      </c>
      <c r="P32" s="489" t="str">
        <f>IF('1A'!P32="","",'1A'!P32)</f>
        <v/>
      </c>
      <c r="Q32" s="489" t="str">
        <f>IF('1A'!Q32="","",'1A'!Q32)</f>
        <v/>
      </c>
    </row>
    <row r="33" spans="1:17" s="64" customFormat="1" ht="14" x14ac:dyDescent="0.15">
      <c r="A33" s="271" t="s">
        <v>245</v>
      </c>
      <c r="B33" s="107" t="str">
        <f>IF('1A'!B33="","",'1A'!B33)</f>
        <v>-</v>
      </c>
      <c r="C33" s="66" t="str">
        <f>IF('1A'!C33="","",'1A'!C33)</f>
        <v xml:space="preserve"> </v>
      </c>
      <c r="D33" s="108" t="str">
        <f>IF('1A'!D33="","",'1A'!D33)</f>
        <v xml:space="preserve"> </v>
      </c>
      <c r="E33" s="107" t="str">
        <f>IF('1A'!E33="","",'1A'!E33)</f>
        <v>-</v>
      </c>
      <c r="F33" s="66" t="str">
        <f>IF('1A'!F33="","",'1A'!F33)</f>
        <v xml:space="preserve"> </v>
      </c>
      <c r="G33" s="108" t="str">
        <f>IF('1A'!G33="","",'1A'!G33)</f>
        <v xml:space="preserve"> </v>
      </c>
      <c r="H33" s="107" t="str">
        <f>IF('1A'!H33="","",'1A'!H33)</f>
        <v/>
      </c>
      <c r="I33" s="66" t="str">
        <f>IF('1A'!I33="","",'1A'!I33)</f>
        <v/>
      </c>
      <c r="J33" s="108" t="str">
        <f>IF('1A'!J33="","",'1A'!J33)</f>
        <v/>
      </c>
      <c r="K33" s="107" t="str">
        <f>IF('1A'!K33="","",'1A'!K33)</f>
        <v/>
      </c>
      <c r="L33" s="66" t="str">
        <f>IF('1A'!L33="","",'1A'!L33)</f>
        <v/>
      </c>
      <c r="M33" s="108" t="str">
        <f>IF('1A'!M33="","",'1A'!M33)</f>
        <v/>
      </c>
      <c r="N33" s="218" t="str">
        <f>IF('1A'!N33="","",'1A'!N33)</f>
        <v/>
      </c>
      <c r="O33" s="488" t="str">
        <f>IF('1A'!O33="","",'1A'!O33)</f>
        <v>Academic Outcomes</v>
      </c>
      <c r="P33" s="489" t="str">
        <f>IF('1A'!P33="","",'1A'!P33)</f>
        <v/>
      </c>
      <c r="Q33" s="489" t="str">
        <f>IF('1A'!Q33="","",'1A'!Q33)</f>
        <v/>
      </c>
    </row>
    <row r="34" spans="1:17" s="64" customFormat="1" ht="14" x14ac:dyDescent="0.15">
      <c r="A34" s="272" t="s">
        <v>164</v>
      </c>
      <c r="B34" s="65" t="str">
        <f>IF('1A'!B34="","",'1A'!B34)</f>
        <v>-</v>
      </c>
      <c r="C34" s="109">
        <f>IF('1A'!C34="","",'1A'!C34)</f>
        <v>9.4431880638258829E-4</v>
      </c>
      <c r="D34" s="110">
        <f>IF('1A'!D34="","",'1A'!D34)</f>
        <v>9.066178927886219E-2</v>
      </c>
      <c r="E34" s="65" t="str">
        <f>IF('1A'!E34="","",'1A'!E34)</f>
        <v>-</v>
      </c>
      <c r="F34" s="109">
        <f>IF('1A'!F34="","",'1A'!F34)</f>
        <v>4.4163195216591886E-2</v>
      </c>
      <c r="G34" s="110">
        <f>IF('1A'!G34="","",'1A'!G34)</f>
        <v>0.14961484838668657</v>
      </c>
      <c r="H34" s="65" t="str">
        <f>IF('1A'!H34="","",'1A'!H34)</f>
        <v/>
      </c>
      <c r="I34" s="109" t="str">
        <f>IF('1A'!I34="","",'1A'!I34)</f>
        <v/>
      </c>
      <c r="J34" s="110" t="str">
        <f>IF('1A'!J34="","",'1A'!J34)</f>
        <v/>
      </c>
      <c r="K34" s="65" t="str">
        <f>IF('1A'!K34="","",'1A'!K34)</f>
        <v/>
      </c>
      <c r="L34" s="109" t="str">
        <f>IF('1A'!L34="","",'1A'!L34)</f>
        <v/>
      </c>
      <c r="M34" s="110" t="str">
        <f>IF('1A'!M34="","",'1A'!M34)</f>
        <v/>
      </c>
      <c r="N34" s="233" t="str">
        <f>IF('1A'!N34="","",'1A'!N34)</f>
        <v/>
      </c>
      <c r="O34" s="488" t="str">
        <f>IF('1A'!O34="","",'1A'!O34)</f>
        <v>Academic Outcomes</v>
      </c>
      <c r="P34" s="489" t="str">
        <f>IF('1A'!P34="","",'1A'!P34)</f>
        <v/>
      </c>
      <c r="Q34" s="489" t="str">
        <f>IF('1A'!Q34="","",'1A'!Q34)</f>
        <v/>
      </c>
    </row>
    <row r="35" spans="1:17" s="64" customFormat="1" ht="28" x14ac:dyDescent="0.15">
      <c r="A35" s="264" t="s">
        <v>720</v>
      </c>
      <c r="B35" s="105">
        <f>IF('1A'!B35="","",'1A'!B35)</f>
        <v>0.65909090909090895</v>
      </c>
      <c r="C35" s="67">
        <f>IF('1A'!C35="","",'1A'!C35)</f>
        <v>0.58558558558558604</v>
      </c>
      <c r="D35" s="106">
        <f>IF('1A'!D35="","",'1A'!D35)</f>
        <v>0.53333333333333299</v>
      </c>
      <c r="E35" s="105">
        <f>IF('1A'!E35="","",'1A'!E35)</f>
        <v>0.65909090909090895</v>
      </c>
      <c r="F35" s="67">
        <f>IF('1A'!F35="","",'1A'!F35)</f>
        <v>0.66483516483516503</v>
      </c>
      <c r="G35" s="106">
        <f>IF('1A'!G35="","",'1A'!G35)</f>
        <v>0.590753424657534</v>
      </c>
      <c r="H35" s="105" t="str">
        <f>IF('1A'!H35="","",'1A'!H35)</f>
        <v/>
      </c>
      <c r="I35" s="67" t="str">
        <f>IF('1A'!I35="","",'1A'!I35)</f>
        <v/>
      </c>
      <c r="J35" s="106" t="str">
        <f>IF('1A'!J35="","",'1A'!J35)</f>
        <v/>
      </c>
      <c r="K35" s="105" t="str">
        <f>IF('1A'!K35="","",'1A'!K35)</f>
        <v/>
      </c>
      <c r="L35" s="67" t="str">
        <f>IF('1A'!L35="","",'1A'!L35)</f>
        <v/>
      </c>
      <c r="M35" s="106" t="str">
        <f>IF('1A'!M35="","",'1A'!M35)</f>
        <v/>
      </c>
      <c r="N35" s="218" t="str">
        <f>IF('1A'!N35="","",'1A'!N35)</f>
        <v>Habits of Mind</v>
      </c>
      <c r="O35" s="488" t="str">
        <f>IF('1A'!O35="","",'1A'!O35)</f>
        <v>Academic Outcomes</v>
      </c>
      <c r="P35" s="489" t="str">
        <f>IF('1A'!P35="","",'1A'!P35)</f>
        <v/>
      </c>
      <c r="Q35" s="489" t="str">
        <f>IF('1A'!Q35="","",'1A'!Q35)</f>
        <v/>
      </c>
    </row>
    <row r="36" spans="1:17" s="64" customFormat="1" ht="14" x14ac:dyDescent="0.15">
      <c r="A36" s="266" t="s">
        <v>100</v>
      </c>
      <c r="B36" s="105">
        <f>IF('1A'!B36="","",'1A'!B36)</f>
        <v>0.31818181818181801</v>
      </c>
      <c r="C36" s="67">
        <f>IF('1A'!C36="","",'1A'!C36)</f>
        <v>0.39864864864864902</v>
      </c>
      <c r="D36" s="106">
        <f>IF('1A'!D36="","",'1A'!D36)</f>
        <v>0.43773584905660401</v>
      </c>
      <c r="E36" s="105">
        <f>IF('1A'!E36="","",'1A'!E36)</f>
        <v>0.31818181818181801</v>
      </c>
      <c r="F36" s="67">
        <f>IF('1A'!F36="","",'1A'!F36)</f>
        <v>0.31318681318681302</v>
      </c>
      <c r="G36" s="106">
        <f>IF('1A'!G36="","",'1A'!G36)</f>
        <v>0.37671232876712302</v>
      </c>
      <c r="H36" s="105" t="str">
        <f>IF('1A'!H36="","",'1A'!H36)</f>
        <v/>
      </c>
      <c r="I36" s="67" t="str">
        <f>IF('1A'!I36="","",'1A'!I36)</f>
        <v/>
      </c>
      <c r="J36" s="106" t="str">
        <f>IF('1A'!J36="","",'1A'!J36)</f>
        <v/>
      </c>
      <c r="K36" s="105" t="str">
        <f>IF('1A'!K36="","",'1A'!K36)</f>
        <v/>
      </c>
      <c r="L36" s="67" t="str">
        <f>IF('1A'!L36="","",'1A'!L36)</f>
        <v/>
      </c>
      <c r="M36" s="106" t="str">
        <f>IF('1A'!M36="","",'1A'!M36)</f>
        <v/>
      </c>
      <c r="N36" s="218" t="str">
        <f>IF('1A'!N36="","",'1A'!N36)</f>
        <v/>
      </c>
      <c r="O36" s="488" t="str">
        <f>IF('1A'!O36="","",'1A'!O36)</f>
        <v>Academic Outcomes</v>
      </c>
      <c r="P36" s="489" t="str">
        <f>IF('1A'!P36="","",'1A'!P36)</f>
        <v/>
      </c>
      <c r="Q36" s="489" t="str">
        <f>IF('1A'!Q36="","",'1A'!Q36)</f>
        <v/>
      </c>
    </row>
    <row r="37" spans="1:17" s="64" customFormat="1" ht="14" x14ac:dyDescent="0.15">
      <c r="A37" s="266" t="s">
        <v>404</v>
      </c>
      <c r="B37" s="105">
        <f>IF('1A'!B37="","",'1A'!B37)</f>
        <v>2.27272727272727E-2</v>
      </c>
      <c r="C37" s="67">
        <f>IF('1A'!C37="","",'1A'!C37)</f>
        <v>1.5765765765765799E-2</v>
      </c>
      <c r="D37" s="106">
        <f>IF('1A'!D37="","",'1A'!D37)</f>
        <v>2.8930817610062901E-2</v>
      </c>
      <c r="E37" s="105">
        <f>IF('1A'!E37="","",'1A'!E37)</f>
        <v>2.27272727272727E-2</v>
      </c>
      <c r="F37" s="67">
        <f>IF('1A'!F37="","",'1A'!F37)</f>
        <v>2.1978021978022001E-2</v>
      </c>
      <c r="G37" s="106">
        <f>IF('1A'!G37="","",'1A'!G37)</f>
        <v>3.2534246575342499E-2</v>
      </c>
      <c r="H37" s="105" t="str">
        <f>IF('1A'!H37="","",'1A'!H37)</f>
        <v/>
      </c>
      <c r="I37" s="67" t="str">
        <f>IF('1A'!I37="","",'1A'!I37)</f>
        <v/>
      </c>
      <c r="J37" s="106" t="str">
        <f>IF('1A'!J37="","",'1A'!J37)</f>
        <v/>
      </c>
      <c r="K37" s="105" t="str">
        <f>IF('1A'!K37="","",'1A'!K37)</f>
        <v/>
      </c>
      <c r="L37" s="67" t="str">
        <f>IF('1A'!L37="","",'1A'!L37)</f>
        <v/>
      </c>
      <c r="M37" s="106" t="str">
        <f>IF('1A'!M37="","",'1A'!M37)</f>
        <v/>
      </c>
      <c r="N37" s="218" t="str">
        <f>IF('1A'!N37="","",'1A'!N37)</f>
        <v/>
      </c>
      <c r="O37" s="488" t="str">
        <f>IF('1A'!O37="","",'1A'!O37)</f>
        <v>Academic Outcomes</v>
      </c>
      <c r="P37" s="489" t="str">
        <f>IF('1A'!P37="","",'1A'!P37)</f>
        <v/>
      </c>
      <c r="Q37" s="489" t="str">
        <f>IF('1A'!Q37="","",'1A'!Q37)</f>
        <v/>
      </c>
    </row>
    <row r="38" spans="1:17" s="64" customFormat="1" ht="14" x14ac:dyDescent="0.15">
      <c r="A38" s="267" t="s">
        <v>244</v>
      </c>
      <c r="B38" s="493">
        <f>IF('1A'!B38="","",'1A'!B38)</f>
        <v>44</v>
      </c>
      <c r="C38" s="494">
        <f>IF('1A'!C38="","",'1A'!C38)</f>
        <v>444</v>
      </c>
      <c r="D38" s="495">
        <f>IF('1A'!D38="","",'1A'!D38)</f>
        <v>1590</v>
      </c>
      <c r="E38" s="493">
        <f>IF('1A'!E38="","",'1A'!E38)</f>
        <v>44</v>
      </c>
      <c r="F38" s="494">
        <f>IF('1A'!F38="","",'1A'!F38)</f>
        <v>182</v>
      </c>
      <c r="G38" s="495">
        <f>IF('1A'!G38="","",'1A'!G38)</f>
        <v>584</v>
      </c>
      <c r="H38" s="493" t="str">
        <f>IF('1A'!H38="","",'1A'!H38)</f>
        <v/>
      </c>
      <c r="I38" s="494" t="str">
        <f>IF('1A'!I38="","",'1A'!I38)</f>
        <v/>
      </c>
      <c r="J38" s="495" t="str">
        <f>IF('1A'!J38="","",'1A'!J38)</f>
        <v/>
      </c>
      <c r="K38" s="493" t="str">
        <f>IF('1A'!K38="","",'1A'!K38)</f>
        <v/>
      </c>
      <c r="L38" s="494" t="str">
        <f>IF('1A'!L38="","",'1A'!L38)</f>
        <v/>
      </c>
      <c r="M38" s="495" t="str">
        <f>IF('1A'!M38="","",'1A'!M38)</f>
        <v/>
      </c>
      <c r="N38" s="218" t="str">
        <f>IF('1A'!N38="","",'1A'!N38)</f>
        <v/>
      </c>
      <c r="O38" s="488" t="str">
        <f>IF('1A'!O38="","",'1A'!O38)</f>
        <v>Academic Outcomes</v>
      </c>
      <c r="P38" s="489" t="str">
        <f>IF('1A'!P38="","",'1A'!P38)</f>
        <v/>
      </c>
      <c r="Q38" s="489" t="str">
        <f>IF('1A'!Q38="","",'1A'!Q38)</f>
        <v/>
      </c>
    </row>
    <row r="39" spans="1:17" s="64" customFormat="1" ht="14" x14ac:dyDescent="0.15">
      <c r="A39" s="271" t="s">
        <v>182</v>
      </c>
      <c r="B39" s="107">
        <f>IF('1A'!B39="","",'1A'!B39)</f>
        <v>2.6363636363636398</v>
      </c>
      <c r="C39" s="66">
        <f>IF('1A'!C39="","",'1A'!C39)</f>
        <v>2.5698198198198199</v>
      </c>
      <c r="D39" s="108">
        <f>IF('1A'!D39="","",'1A'!D39)</f>
        <v>2.5044025157232701</v>
      </c>
      <c r="E39" s="107">
        <f>IF('1A'!E39="","",'1A'!E39)</f>
        <v>2.6363636363636398</v>
      </c>
      <c r="F39" s="66">
        <f>IF('1A'!F39="","",'1A'!F39)</f>
        <v>2.6428571428571401</v>
      </c>
      <c r="G39" s="108">
        <f>IF('1A'!G39="","",'1A'!G39)</f>
        <v>2.5582191780821901</v>
      </c>
      <c r="H39" s="107" t="str">
        <f>IF('1A'!H39="","",'1A'!H39)</f>
        <v/>
      </c>
      <c r="I39" s="66" t="str">
        <f>IF('1A'!I39="","",'1A'!I39)</f>
        <v/>
      </c>
      <c r="J39" s="108" t="str">
        <f>IF('1A'!J39="","",'1A'!J39)</f>
        <v/>
      </c>
      <c r="K39" s="107" t="str">
        <f>IF('1A'!K39="","",'1A'!K39)</f>
        <v/>
      </c>
      <c r="L39" s="66" t="str">
        <f>IF('1A'!L39="","",'1A'!L39)</f>
        <v/>
      </c>
      <c r="M39" s="108" t="str">
        <f>IF('1A'!M39="","",'1A'!M39)</f>
        <v/>
      </c>
      <c r="N39" s="218" t="str">
        <f>IF('1A'!N39="","",'1A'!N39)</f>
        <v/>
      </c>
      <c r="O39" s="488" t="str">
        <f>IF('1A'!O39="","",'1A'!O39)</f>
        <v>Academic Outcomes</v>
      </c>
      <c r="P39" s="489" t="str">
        <f>IF('1A'!P39="","",'1A'!P39)</f>
        <v/>
      </c>
      <c r="Q39" s="489" t="str">
        <f>IF('1A'!Q39="","",'1A'!Q39)</f>
        <v/>
      </c>
    </row>
    <row r="40" spans="1:17" s="64" customFormat="1" ht="14" x14ac:dyDescent="0.15">
      <c r="A40" s="271" t="s">
        <v>165</v>
      </c>
      <c r="B40" s="107">
        <f>IF('1A'!B40="","",'1A'!B40)</f>
        <v>0.532257547857788</v>
      </c>
      <c r="C40" s="66">
        <f>IF('1A'!C40="","",'1A'!C40)</f>
        <v>0.52657500089747</v>
      </c>
      <c r="D40" s="108">
        <f>IF('1A'!D40="","",'1A'!D40)</f>
        <v>0.55500989756959496</v>
      </c>
      <c r="E40" s="107">
        <f>IF('1A'!E40="","",'1A'!E40)</f>
        <v>0.532257547857788</v>
      </c>
      <c r="F40" s="66">
        <f>IF('1A'!F40="","",'1A'!F40)</f>
        <v>0.52446086121721003</v>
      </c>
      <c r="G40" s="108">
        <f>IF('1A'!G40="","",'1A'!G40)</f>
        <v>0.55876080109391801</v>
      </c>
      <c r="H40" s="107" t="str">
        <f>IF('1A'!H40="","",'1A'!H40)</f>
        <v/>
      </c>
      <c r="I40" s="66" t="str">
        <f>IF('1A'!I40="","",'1A'!I40)</f>
        <v/>
      </c>
      <c r="J40" s="108" t="str">
        <f>IF('1A'!J40="","",'1A'!J40)</f>
        <v/>
      </c>
      <c r="K40" s="107" t="str">
        <f>IF('1A'!K40="","",'1A'!K40)</f>
        <v/>
      </c>
      <c r="L40" s="66" t="str">
        <f>IF('1A'!L40="","",'1A'!L40)</f>
        <v/>
      </c>
      <c r="M40" s="108" t="str">
        <f>IF('1A'!M40="","",'1A'!M40)</f>
        <v/>
      </c>
      <c r="N40" s="218" t="str">
        <f>IF('1A'!N40="","",'1A'!N40)</f>
        <v/>
      </c>
      <c r="O40" s="488" t="str">
        <f>IF('1A'!O40="","",'1A'!O40)</f>
        <v>Academic Outcomes</v>
      </c>
      <c r="P40" s="489" t="str">
        <f>IF('1A'!P40="","",'1A'!P40)</f>
        <v/>
      </c>
      <c r="Q40" s="489" t="str">
        <f>IF('1A'!Q40="","",'1A'!Q40)</f>
        <v/>
      </c>
    </row>
    <row r="41" spans="1:17" s="64" customFormat="1" ht="14" x14ac:dyDescent="0.15">
      <c r="A41" s="271" t="s">
        <v>245</v>
      </c>
      <c r="B41" s="107" t="str">
        <f>IF('1A'!B41="","",'1A'!B41)</f>
        <v>-</v>
      </c>
      <c r="C41" s="66" t="str">
        <f>IF('1A'!C41="","",'1A'!C41)</f>
        <v xml:space="preserve"> </v>
      </c>
      <c r="D41" s="108" t="str">
        <f>IF('1A'!D41="","",'1A'!D41)</f>
        <v xml:space="preserve"> </v>
      </c>
      <c r="E41" s="107" t="str">
        <f>IF('1A'!E41="","",'1A'!E41)</f>
        <v>-</v>
      </c>
      <c r="F41" s="66" t="str">
        <f>IF('1A'!F41="","",'1A'!F41)</f>
        <v xml:space="preserve"> </v>
      </c>
      <c r="G41" s="108" t="str">
        <f>IF('1A'!G41="","",'1A'!G41)</f>
        <v xml:space="preserve"> </v>
      </c>
      <c r="H41" s="107" t="str">
        <f>IF('1A'!H41="","",'1A'!H41)</f>
        <v/>
      </c>
      <c r="I41" s="66" t="str">
        <f>IF('1A'!I41="","",'1A'!I41)</f>
        <v/>
      </c>
      <c r="J41" s="108" t="str">
        <f>IF('1A'!J41="","",'1A'!J41)</f>
        <v/>
      </c>
      <c r="K41" s="107" t="str">
        <f>IF('1A'!K41="","",'1A'!K41)</f>
        <v/>
      </c>
      <c r="L41" s="66" t="str">
        <f>IF('1A'!L41="","",'1A'!L41)</f>
        <v/>
      </c>
      <c r="M41" s="108" t="str">
        <f>IF('1A'!M41="","",'1A'!M41)</f>
        <v/>
      </c>
      <c r="N41" s="218" t="str">
        <f>IF('1A'!N41="","",'1A'!N41)</f>
        <v/>
      </c>
      <c r="O41" s="488" t="str">
        <f>IF('1A'!O41="","",'1A'!O41)</f>
        <v>Academic Outcomes</v>
      </c>
      <c r="P41" s="489" t="str">
        <f>IF('1A'!P41="","",'1A'!P41)</f>
        <v/>
      </c>
      <c r="Q41" s="489" t="str">
        <f>IF('1A'!Q41="","",'1A'!Q41)</f>
        <v/>
      </c>
    </row>
    <row r="42" spans="1:17" s="64" customFormat="1" ht="14" x14ac:dyDescent="0.15">
      <c r="A42" s="272" t="s">
        <v>164</v>
      </c>
      <c r="B42" s="65" t="str">
        <f>IF('1A'!B42="","",'1A'!B42)</f>
        <v>-</v>
      </c>
      <c r="C42" s="109">
        <f>IF('1A'!C42="","",'1A'!C42)</f>
        <v>0.12637101349362526</v>
      </c>
      <c r="D42" s="110">
        <f>IF('1A'!D42="","",'1A'!D42)</f>
        <v>0.23776354479123959</v>
      </c>
      <c r="E42" s="65" t="str">
        <f>IF('1A'!E42="","",'1A'!E42)</f>
        <v>-</v>
      </c>
      <c r="F42" s="109">
        <f>IF('1A'!F42="","",'1A'!F42)</f>
        <v>-1.2381298536614712E-2</v>
      </c>
      <c r="G42" s="110">
        <f>IF('1A'!G42="","",'1A'!G42)</f>
        <v>0.13985315027192635</v>
      </c>
      <c r="H42" s="65" t="str">
        <f>IF('1A'!H42="","",'1A'!H42)</f>
        <v/>
      </c>
      <c r="I42" s="109" t="str">
        <f>IF('1A'!I42="","",'1A'!I42)</f>
        <v/>
      </c>
      <c r="J42" s="110" t="str">
        <f>IF('1A'!J42="","",'1A'!J42)</f>
        <v/>
      </c>
      <c r="K42" s="65" t="str">
        <f>IF('1A'!K42="","",'1A'!K42)</f>
        <v/>
      </c>
      <c r="L42" s="109" t="str">
        <f>IF('1A'!L42="","",'1A'!L42)</f>
        <v/>
      </c>
      <c r="M42" s="110" t="str">
        <f>IF('1A'!M42="","",'1A'!M42)</f>
        <v/>
      </c>
      <c r="N42" s="233" t="str">
        <f>IF('1A'!N42="","",'1A'!N42)</f>
        <v/>
      </c>
      <c r="O42" s="488" t="str">
        <f>IF('1A'!O42="","",'1A'!O42)</f>
        <v>Academic Outcomes</v>
      </c>
      <c r="P42" s="489" t="str">
        <f>IF('1A'!P42="","",'1A'!P42)</f>
        <v/>
      </c>
      <c r="Q42" s="489" t="str">
        <f>IF('1A'!Q42="","",'1A'!Q42)</f>
        <v/>
      </c>
    </row>
    <row r="43" spans="1:17" s="64" customFormat="1" ht="28" x14ac:dyDescent="0.15">
      <c r="A43" s="264" t="s">
        <v>167</v>
      </c>
      <c r="B43" s="105">
        <f>IF('1A'!B43="","",'1A'!B43)</f>
        <v>0.86363636363636398</v>
      </c>
      <c r="C43" s="67">
        <f>IF('1A'!C43="","",'1A'!C43)</f>
        <v>0.77149321266968296</v>
      </c>
      <c r="D43" s="106">
        <f>IF('1A'!D43="","",'1A'!D43)</f>
        <v>0.76685570258349101</v>
      </c>
      <c r="E43" s="105">
        <f>IF('1A'!E43="","",'1A'!E43)</f>
        <v>0.86363636363636398</v>
      </c>
      <c r="F43" s="67">
        <f>IF('1A'!F43="","",'1A'!F43)</f>
        <v>0.77472527472527497</v>
      </c>
      <c r="G43" s="106">
        <f>IF('1A'!G43="","",'1A'!G43)</f>
        <v>0.77435897435897405</v>
      </c>
      <c r="H43" s="105" t="str">
        <f>IF('1A'!H43="","",'1A'!H43)</f>
        <v/>
      </c>
      <c r="I43" s="67" t="str">
        <f>IF('1A'!I43="","",'1A'!I43)</f>
        <v/>
      </c>
      <c r="J43" s="106" t="str">
        <f>IF('1A'!J43="","",'1A'!J43)</f>
        <v/>
      </c>
      <c r="K43" s="105" t="str">
        <f>IF('1A'!K43="","",'1A'!K43)</f>
        <v/>
      </c>
      <c r="L43" s="67" t="str">
        <f>IF('1A'!L43="","",'1A'!L43)</f>
        <v/>
      </c>
      <c r="M43" s="106" t="str">
        <f>IF('1A'!M43="","",'1A'!M43)</f>
        <v/>
      </c>
      <c r="N43" s="218" t="str">
        <f>IF('1A'!N43="","",'1A'!N43)</f>
        <v>Habits of Mind</v>
      </c>
      <c r="O43" s="488" t="str">
        <f>IF('1A'!O43="","",'1A'!O43)</f>
        <v>Academic Outcomes</v>
      </c>
      <c r="P43" s="489" t="str">
        <f>IF('1A'!P43="","",'1A'!P43)</f>
        <v/>
      </c>
      <c r="Q43" s="489" t="str">
        <f>IF('1A'!Q43="","",'1A'!Q43)</f>
        <v/>
      </c>
    </row>
    <row r="44" spans="1:17" s="64" customFormat="1" ht="14" x14ac:dyDescent="0.15">
      <c r="A44" s="266" t="s">
        <v>100</v>
      </c>
      <c r="B44" s="105">
        <f>IF('1A'!B44="","",'1A'!B44)</f>
        <v>0.13636363636363599</v>
      </c>
      <c r="C44" s="67">
        <f>IF('1A'!C44="","",'1A'!C44)</f>
        <v>0.21945701357466099</v>
      </c>
      <c r="D44" s="106">
        <f>IF('1A'!D44="","",'1A'!D44)</f>
        <v>0.22369250157529899</v>
      </c>
      <c r="E44" s="105">
        <f>IF('1A'!E44="","",'1A'!E44)</f>
        <v>0.13636363636363599</v>
      </c>
      <c r="F44" s="67">
        <f>IF('1A'!F44="","",'1A'!F44)</f>
        <v>0.20879120879120899</v>
      </c>
      <c r="G44" s="106">
        <f>IF('1A'!G44="","",'1A'!G44)</f>
        <v>0.213675213675214</v>
      </c>
      <c r="H44" s="105" t="str">
        <f>IF('1A'!H44="","",'1A'!H44)</f>
        <v/>
      </c>
      <c r="I44" s="67" t="str">
        <f>IF('1A'!I44="","",'1A'!I44)</f>
        <v/>
      </c>
      <c r="J44" s="106" t="str">
        <f>IF('1A'!J44="","",'1A'!J44)</f>
        <v/>
      </c>
      <c r="K44" s="105" t="str">
        <f>IF('1A'!K44="","",'1A'!K44)</f>
        <v/>
      </c>
      <c r="L44" s="67" t="str">
        <f>IF('1A'!L44="","",'1A'!L44)</f>
        <v/>
      </c>
      <c r="M44" s="106" t="str">
        <f>IF('1A'!M44="","",'1A'!M44)</f>
        <v/>
      </c>
      <c r="N44" s="218" t="str">
        <f>IF('1A'!N44="","",'1A'!N44)</f>
        <v/>
      </c>
      <c r="O44" s="488" t="str">
        <f>IF('1A'!O44="","",'1A'!O44)</f>
        <v>Academic Outcomes</v>
      </c>
      <c r="P44" s="489" t="str">
        <f>IF('1A'!P44="","",'1A'!P44)</f>
        <v/>
      </c>
      <c r="Q44" s="489" t="str">
        <f>IF('1A'!Q44="","",'1A'!Q44)</f>
        <v/>
      </c>
    </row>
    <row r="45" spans="1:17" ht="14" x14ac:dyDescent="0.15">
      <c r="A45" s="266" t="s">
        <v>404</v>
      </c>
      <c r="B45" s="105">
        <f>IF('1A'!B45="","",'1A'!B45)</f>
        <v>0</v>
      </c>
      <c r="C45" s="67">
        <f>IF('1A'!C45="","",'1A'!C45)</f>
        <v>9.0497737556561094E-3</v>
      </c>
      <c r="D45" s="106">
        <f>IF('1A'!D45="","",'1A'!D45)</f>
        <v>9.4517958412098299E-3</v>
      </c>
      <c r="E45" s="105">
        <f>IF('1A'!E45="","",'1A'!E45)</f>
        <v>0</v>
      </c>
      <c r="F45" s="67">
        <f>IF('1A'!F45="","",'1A'!F45)</f>
        <v>1.6483516483516501E-2</v>
      </c>
      <c r="G45" s="106">
        <f>IF('1A'!G45="","",'1A'!G45)</f>
        <v>1.1965811965812E-2</v>
      </c>
      <c r="H45" s="105" t="str">
        <f>IF('1A'!H45="","",'1A'!H45)</f>
        <v/>
      </c>
      <c r="I45" s="67" t="str">
        <f>IF('1A'!I45="","",'1A'!I45)</f>
        <v/>
      </c>
      <c r="J45" s="106" t="str">
        <f>IF('1A'!J45="","",'1A'!J45)</f>
        <v/>
      </c>
      <c r="K45" s="105" t="str">
        <f>IF('1A'!K45="","",'1A'!K45)</f>
        <v/>
      </c>
      <c r="L45" s="67" t="str">
        <f>IF('1A'!L45="","",'1A'!L45)</f>
        <v/>
      </c>
      <c r="M45" s="106" t="str">
        <f>IF('1A'!M45="","",'1A'!M45)</f>
        <v/>
      </c>
      <c r="N45" s="218" t="str">
        <f>IF('1A'!N45="","",'1A'!N45)</f>
        <v/>
      </c>
      <c r="O45" s="488" t="str">
        <f>IF('1A'!O45="","",'1A'!O45)</f>
        <v>Academic Outcomes</v>
      </c>
      <c r="P45" s="489" t="str">
        <f>IF('1A'!P45="","",'1A'!P45)</f>
        <v/>
      </c>
      <c r="Q45" s="489" t="str">
        <f>IF('1A'!Q45="","",'1A'!Q45)</f>
        <v/>
      </c>
    </row>
    <row r="46" spans="1:17" ht="14" x14ac:dyDescent="0.15">
      <c r="A46" s="267" t="s">
        <v>244</v>
      </c>
      <c r="B46" s="493">
        <f>IF('1A'!B46="","",'1A'!B46)</f>
        <v>44</v>
      </c>
      <c r="C46" s="494">
        <f>IF('1A'!C46="","",'1A'!C46)</f>
        <v>442</v>
      </c>
      <c r="D46" s="495">
        <f>IF('1A'!D46="","",'1A'!D46)</f>
        <v>1587</v>
      </c>
      <c r="E46" s="493">
        <f>IF('1A'!E46="","",'1A'!E46)</f>
        <v>44</v>
      </c>
      <c r="F46" s="494">
        <f>IF('1A'!F46="","",'1A'!F46)</f>
        <v>182</v>
      </c>
      <c r="G46" s="495">
        <f>IF('1A'!G46="","",'1A'!G46)</f>
        <v>585</v>
      </c>
      <c r="H46" s="493" t="str">
        <f>IF('1A'!H46="","",'1A'!H46)</f>
        <v/>
      </c>
      <c r="I46" s="494" t="str">
        <f>IF('1A'!I46="","",'1A'!I46)</f>
        <v/>
      </c>
      <c r="J46" s="495" t="str">
        <f>IF('1A'!J46="","",'1A'!J46)</f>
        <v/>
      </c>
      <c r="K46" s="493" t="str">
        <f>IF('1A'!K46="","",'1A'!K46)</f>
        <v/>
      </c>
      <c r="L46" s="494" t="str">
        <f>IF('1A'!L46="","",'1A'!L46)</f>
        <v/>
      </c>
      <c r="M46" s="495" t="str">
        <f>IF('1A'!M46="","",'1A'!M46)</f>
        <v/>
      </c>
      <c r="N46" s="218" t="str">
        <f>IF('1A'!N46="","",'1A'!N46)</f>
        <v/>
      </c>
      <c r="O46" s="488" t="str">
        <f>IF('1A'!O46="","",'1A'!O46)</f>
        <v>Academic Outcomes</v>
      </c>
      <c r="P46" s="489" t="str">
        <f>IF('1A'!P46="","",'1A'!P46)</f>
        <v/>
      </c>
      <c r="Q46" s="489" t="str">
        <f>IF('1A'!Q46="","",'1A'!Q46)</f>
        <v/>
      </c>
    </row>
    <row r="47" spans="1:17" ht="14" x14ac:dyDescent="0.15">
      <c r="A47" s="271" t="s">
        <v>182</v>
      </c>
      <c r="B47" s="107">
        <f>IF('1A'!B47="","",'1A'!B47)</f>
        <v>2.8636363636363602</v>
      </c>
      <c r="C47" s="66">
        <f>IF('1A'!C47="","",'1A'!C47)</f>
        <v>2.7624434389140302</v>
      </c>
      <c r="D47" s="108">
        <f>IF('1A'!D47="","",'1A'!D47)</f>
        <v>2.75740390674228</v>
      </c>
      <c r="E47" s="107">
        <f>IF('1A'!E47="","",'1A'!E47)</f>
        <v>2.8636363636363602</v>
      </c>
      <c r="F47" s="66">
        <f>IF('1A'!F47="","",'1A'!F47)</f>
        <v>2.75824175824176</v>
      </c>
      <c r="G47" s="108">
        <f>IF('1A'!G47="","",'1A'!G47)</f>
        <v>2.7623931623931601</v>
      </c>
      <c r="H47" s="107" t="str">
        <f>IF('1A'!H47="","",'1A'!H47)</f>
        <v/>
      </c>
      <c r="I47" s="66" t="str">
        <f>IF('1A'!I47="","",'1A'!I47)</f>
        <v/>
      </c>
      <c r="J47" s="108" t="str">
        <f>IF('1A'!J47="","",'1A'!J47)</f>
        <v/>
      </c>
      <c r="K47" s="107" t="str">
        <f>IF('1A'!K47="","",'1A'!K47)</f>
        <v/>
      </c>
      <c r="L47" s="66" t="str">
        <f>IF('1A'!L47="","",'1A'!L47)</f>
        <v/>
      </c>
      <c r="M47" s="108" t="str">
        <f>IF('1A'!M47="","",'1A'!M47)</f>
        <v/>
      </c>
      <c r="N47" s="218" t="str">
        <f>IF('1A'!N47="","",'1A'!N47)</f>
        <v/>
      </c>
      <c r="O47" s="488" t="str">
        <f>IF('1A'!O47="","",'1A'!O47)</f>
        <v>Academic Outcomes</v>
      </c>
      <c r="P47" s="489" t="str">
        <f>IF('1A'!P47="","",'1A'!P47)</f>
        <v/>
      </c>
      <c r="Q47" s="489" t="str">
        <f>IF('1A'!Q47="","",'1A'!Q47)</f>
        <v/>
      </c>
    </row>
    <row r="48" spans="1:17" ht="14" x14ac:dyDescent="0.15">
      <c r="A48" s="271" t="s">
        <v>165</v>
      </c>
      <c r="B48" s="107">
        <f>IF('1A'!B48="","",'1A'!B48)</f>
        <v>0.34714175717877399</v>
      </c>
      <c r="C48" s="66">
        <f>IF('1A'!C48="","",'1A'!C48)</f>
        <v>0.446849797685473</v>
      </c>
      <c r="D48" s="108">
        <f>IF('1A'!D48="","",'1A'!D48)</f>
        <v>0.45030499969064602</v>
      </c>
      <c r="E48" s="107">
        <f>IF('1A'!E48="","",'1A'!E48)</f>
        <v>0.34714175717877399</v>
      </c>
      <c r="F48" s="66">
        <f>IF('1A'!F48="","",'1A'!F48)</f>
        <v>0.46634014903309201</v>
      </c>
      <c r="G48" s="108">
        <f>IF('1A'!G48="","",'1A'!G48)</f>
        <v>0.45324675302890899</v>
      </c>
      <c r="H48" s="107" t="str">
        <f>IF('1A'!H48="","",'1A'!H48)</f>
        <v/>
      </c>
      <c r="I48" s="66" t="str">
        <f>IF('1A'!I48="","",'1A'!I48)</f>
        <v/>
      </c>
      <c r="J48" s="108" t="str">
        <f>IF('1A'!J48="","",'1A'!J48)</f>
        <v/>
      </c>
      <c r="K48" s="107" t="str">
        <f>IF('1A'!K48="","",'1A'!K48)</f>
        <v/>
      </c>
      <c r="L48" s="66" t="str">
        <f>IF('1A'!L48="","",'1A'!L48)</f>
        <v/>
      </c>
      <c r="M48" s="108" t="str">
        <f>IF('1A'!M48="","",'1A'!M48)</f>
        <v/>
      </c>
      <c r="N48" s="218" t="str">
        <f>IF('1A'!N48="","",'1A'!N48)</f>
        <v/>
      </c>
      <c r="O48" s="488" t="str">
        <f>IF('1A'!O48="","",'1A'!O48)</f>
        <v>Academic Outcomes</v>
      </c>
      <c r="P48" s="489" t="str">
        <f>IF('1A'!P48="","",'1A'!P48)</f>
        <v/>
      </c>
      <c r="Q48" s="489" t="str">
        <f>IF('1A'!Q48="","",'1A'!Q48)</f>
        <v/>
      </c>
    </row>
    <row r="49" spans="1:17" ht="14" x14ac:dyDescent="0.15">
      <c r="A49" s="271" t="s">
        <v>245</v>
      </c>
      <c r="B49" s="107" t="str">
        <f>IF('1A'!B49="","",'1A'!B49)</f>
        <v>-</v>
      </c>
      <c r="C49" s="66" t="str">
        <f>IF('1A'!C49="","",'1A'!C49)</f>
        <v xml:space="preserve"> </v>
      </c>
      <c r="D49" s="108" t="str">
        <f>IF('1A'!D49="","",'1A'!D49)</f>
        <v xml:space="preserve"> </v>
      </c>
      <c r="E49" s="107" t="str">
        <f>IF('1A'!E49="","",'1A'!E49)</f>
        <v>-</v>
      </c>
      <c r="F49" s="66" t="str">
        <f>IF('1A'!F49="","",'1A'!F49)</f>
        <v xml:space="preserve"> </v>
      </c>
      <c r="G49" s="108" t="str">
        <f>IF('1A'!G49="","",'1A'!G49)</f>
        <v xml:space="preserve"> </v>
      </c>
      <c r="H49" s="107" t="str">
        <f>IF('1A'!H49="","",'1A'!H49)</f>
        <v/>
      </c>
      <c r="I49" s="66" t="str">
        <f>IF('1A'!I49="","",'1A'!I49)</f>
        <v/>
      </c>
      <c r="J49" s="108" t="str">
        <f>IF('1A'!J49="","",'1A'!J49)</f>
        <v/>
      </c>
      <c r="K49" s="107" t="str">
        <f>IF('1A'!K49="","",'1A'!K49)</f>
        <v/>
      </c>
      <c r="L49" s="66" t="str">
        <f>IF('1A'!L49="","",'1A'!L49)</f>
        <v/>
      </c>
      <c r="M49" s="108" t="str">
        <f>IF('1A'!M49="","",'1A'!M49)</f>
        <v/>
      </c>
      <c r="N49" s="218" t="str">
        <f>IF('1A'!N49="","",'1A'!N49)</f>
        <v/>
      </c>
      <c r="O49" s="488" t="str">
        <f>IF('1A'!O49="","",'1A'!O49)</f>
        <v>Academic Outcomes</v>
      </c>
      <c r="P49" s="489" t="str">
        <f>IF('1A'!P49="","",'1A'!P49)</f>
        <v/>
      </c>
      <c r="Q49" s="489" t="str">
        <f>IF('1A'!Q49="","",'1A'!Q49)</f>
        <v/>
      </c>
    </row>
    <row r="50" spans="1:17" ht="14" x14ac:dyDescent="0.15">
      <c r="A50" s="272" t="s">
        <v>164</v>
      </c>
      <c r="B50" s="65" t="str">
        <f>IF('1A'!B50="","",'1A'!B50)</f>
        <v>-</v>
      </c>
      <c r="C50" s="109">
        <f>IF('1A'!C50="","",'1A'!C50)</f>
        <v>0.22645847720302045</v>
      </c>
      <c r="D50" s="110">
        <f>IF('1A'!D50="","",'1A'!D50)</f>
        <v>0.23591223052611146</v>
      </c>
      <c r="E50" s="65" t="str">
        <f>IF('1A'!E50="","",'1A'!E50)</f>
        <v>-</v>
      </c>
      <c r="F50" s="109">
        <f>IF('1A'!F50="","",'1A'!F50)</f>
        <v>0.22600371341203415</v>
      </c>
      <c r="G50" s="110">
        <f>IF('1A'!G50="","",'1A'!G50)</f>
        <v>0.2233732521339046</v>
      </c>
      <c r="H50" s="65" t="str">
        <f>IF('1A'!H50="","",'1A'!H50)</f>
        <v/>
      </c>
      <c r="I50" s="109" t="str">
        <f>IF('1A'!I50="","",'1A'!I50)</f>
        <v/>
      </c>
      <c r="J50" s="110" t="str">
        <f>IF('1A'!J50="","",'1A'!J50)</f>
        <v/>
      </c>
      <c r="K50" s="65" t="str">
        <f>IF('1A'!K50="","",'1A'!K50)</f>
        <v/>
      </c>
      <c r="L50" s="109" t="str">
        <f>IF('1A'!L50="","",'1A'!L50)</f>
        <v/>
      </c>
      <c r="M50" s="110" t="str">
        <f>IF('1A'!M50="","",'1A'!M50)</f>
        <v/>
      </c>
      <c r="N50" s="233" t="str">
        <f>IF('1A'!N50="","",'1A'!N50)</f>
        <v/>
      </c>
      <c r="O50" s="488" t="str">
        <f>IF('1A'!O50="","",'1A'!O50)</f>
        <v>Academic Outcomes</v>
      </c>
      <c r="P50" s="489" t="str">
        <f>IF('1A'!P50="","",'1A'!P50)</f>
        <v/>
      </c>
      <c r="Q50" s="489" t="str">
        <f>IF('1A'!Q50="","",'1A'!Q50)</f>
        <v/>
      </c>
    </row>
    <row r="51" spans="1:17" ht="28" x14ac:dyDescent="0.15">
      <c r="A51" s="305" t="s">
        <v>287</v>
      </c>
      <c r="B51" s="105">
        <f>IF('1A'!B82="","",'1A'!B82)</f>
        <v>7.4999999999999997E-2</v>
      </c>
      <c r="C51" s="67">
        <f>IF('1A'!C82="","",'1A'!C82)</f>
        <v>2.9177718832891199E-2</v>
      </c>
      <c r="D51" s="106">
        <f>IF('1A'!D82="","",'1A'!D82)</f>
        <v>4.3223443223443202E-2</v>
      </c>
      <c r="E51" s="105">
        <f>IF('1A'!E82="","",'1A'!E82)</f>
        <v>7.4999999999999997E-2</v>
      </c>
      <c r="F51" s="67">
        <f>IF('1A'!F82="","",'1A'!F82)</f>
        <v>5.6250000000000001E-2</v>
      </c>
      <c r="G51" s="106">
        <f>IF('1A'!G82="","",'1A'!G82)</f>
        <v>6.2248995983935698E-2</v>
      </c>
      <c r="H51" s="105" t="str">
        <f>IF('1A'!H82="","",'1A'!H82)</f>
        <v/>
      </c>
      <c r="I51" s="67" t="str">
        <f>IF('1A'!I82="","",'1A'!I82)</f>
        <v/>
      </c>
      <c r="J51" s="106" t="str">
        <f>IF('1A'!J82="","",'1A'!J82)</f>
        <v/>
      </c>
      <c r="K51" s="105" t="str">
        <f>IF('1A'!K82="","",'1A'!K82)</f>
        <v/>
      </c>
      <c r="L51" s="67" t="str">
        <f>IF('1A'!L82="","",'1A'!L82)</f>
        <v/>
      </c>
      <c r="M51" s="106" t="str">
        <f>IF('1A'!M82="","",'1A'!M82)</f>
        <v/>
      </c>
      <c r="N51" s="218" t="str">
        <f>IF('1A'!N82="","",'1A'!N82)</f>
        <v/>
      </c>
      <c r="O51" s="488" t="str">
        <f>IF('1A'!O82="","",'1A'!O82)</f>
        <v>Civic Engagement: Participation, Awareness, and Values</v>
      </c>
      <c r="P51" s="489" t="str">
        <f>IF('1A'!P82="","",'1A'!P82)</f>
        <v/>
      </c>
      <c r="Q51" s="489" t="str">
        <f>IF('1A'!Q82="","",'1A'!Q82)</f>
        <v/>
      </c>
    </row>
    <row r="52" spans="1:17" ht="14" x14ac:dyDescent="0.15">
      <c r="A52" s="255" t="s">
        <v>288</v>
      </c>
      <c r="B52" s="105">
        <f>IF('1A'!B83="","",'1A'!B83)</f>
        <v>0.9</v>
      </c>
      <c r="C52" s="67">
        <f>IF('1A'!C83="","",'1A'!C83)</f>
        <v>0.91511936339522504</v>
      </c>
      <c r="D52" s="106">
        <f>IF('1A'!D83="","",'1A'!D83)</f>
        <v>0.921611721611722</v>
      </c>
      <c r="E52" s="105">
        <f>IF('1A'!E83="","",'1A'!E83)</f>
        <v>0.9</v>
      </c>
      <c r="F52" s="67">
        <f>IF('1A'!F83="","",'1A'!F83)</f>
        <v>0.875</v>
      </c>
      <c r="G52" s="106">
        <f>IF('1A'!G83="","",'1A'!G83)</f>
        <v>0.88152610441767099</v>
      </c>
      <c r="H52" s="105" t="str">
        <f>IF('1A'!H83="","",'1A'!H83)</f>
        <v/>
      </c>
      <c r="I52" s="67" t="str">
        <f>IF('1A'!I83="","",'1A'!I83)</f>
        <v/>
      </c>
      <c r="J52" s="106" t="str">
        <f>IF('1A'!J83="","",'1A'!J83)</f>
        <v/>
      </c>
      <c r="K52" s="105" t="str">
        <f>IF('1A'!K83="","",'1A'!K83)</f>
        <v/>
      </c>
      <c r="L52" s="67" t="str">
        <f>IF('1A'!L83="","",'1A'!L83)</f>
        <v/>
      </c>
      <c r="M52" s="106" t="str">
        <f>IF('1A'!M83="","",'1A'!M83)</f>
        <v/>
      </c>
      <c r="N52" s="218" t="str">
        <f>IF('1A'!N83="","",'1A'!N83)</f>
        <v/>
      </c>
      <c r="O52" s="488" t="str">
        <f>IF('1A'!O83="","",'1A'!O83)</f>
        <v>Civic Engagement: Participation, Awareness, and Values</v>
      </c>
      <c r="P52" s="489" t="str">
        <f>IF('1A'!P83="","",'1A'!P83)</f>
        <v/>
      </c>
      <c r="Q52" s="489" t="str">
        <f>IF('1A'!Q83="","",'1A'!Q83)</f>
        <v/>
      </c>
    </row>
    <row r="53" spans="1:17" ht="14" x14ac:dyDescent="0.15">
      <c r="A53" s="255" t="s">
        <v>289</v>
      </c>
      <c r="B53" s="105">
        <f>IF('1A'!B84="","",'1A'!B84)</f>
        <v>2.5000000000000001E-2</v>
      </c>
      <c r="C53" s="67">
        <f>IF('1A'!C84="","",'1A'!C84)</f>
        <v>5.5702917771883298E-2</v>
      </c>
      <c r="D53" s="106">
        <f>IF('1A'!D84="","",'1A'!D84)</f>
        <v>3.5164835164835199E-2</v>
      </c>
      <c r="E53" s="105">
        <f>IF('1A'!E84="","",'1A'!E84)</f>
        <v>2.5000000000000001E-2</v>
      </c>
      <c r="F53" s="67">
        <f>IF('1A'!F84="","",'1A'!F84)</f>
        <v>6.8750000000000006E-2</v>
      </c>
      <c r="G53" s="106">
        <f>IF('1A'!G84="","",'1A'!G84)</f>
        <v>5.62248995983936E-2</v>
      </c>
      <c r="H53" s="105" t="str">
        <f>IF('1A'!H84="","",'1A'!H84)</f>
        <v/>
      </c>
      <c r="I53" s="67" t="str">
        <f>IF('1A'!I84="","",'1A'!I84)</f>
        <v/>
      </c>
      <c r="J53" s="106" t="str">
        <f>IF('1A'!J84="","",'1A'!J84)</f>
        <v/>
      </c>
      <c r="K53" s="105" t="str">
        <f>IF('1A'!K84="","",'1A'!K84)</f>
        <v/>
      </c>
      <c r="L53" s="67" t="str">
        <f>IF('1A'!L84="","",'1A'!L84)</f>
        <v/>
      </c>
      <c r="M53" s="106" t="str">
        <f>IF('1A'!M84="","",'1A'!M84)</f>
        <v/>
      </c>
      <c r="N53" s="218" t="str">
        <f>IF('1A'!N84="","",'1A'!N84)</f>
        <v/>
      </c>
      <c r="O53" s="488" t="str">
        <f>IF('1A'!O84="","",'1A'!O84)</f>
        <v>Civic Engagement: Participation, Awareness, and Values</v>
      </c>
      <c r="P53" s="489" t="str">
        <f>IF('1A'!P84="","",'1A'!P84)</f>
        <v/>
      </c>
      <c r="Q53" s="489" t="str">
        <f>IF('1A'!Q84="","",'1A'!Q84)</f>
        <v/>
      </c>
    </row>
    <row r="54" spans="1:17" ht="14" x14ac:dyDescent="0.15">
      <c r="A54" s="309" t="s">
        <v>244</v>
      </c>
      <c r="B54" s="496">
        <f>IF('1A'!B85="","",'1A'!B85)</f>
        <v>40</v>
      </c>
      <c r="C54" s="497">
        <f>IF('1A'!C85="","",'1A'!C85)</f>
        <v>377</v>
      </c>
      <c r="D54" s="498">
        <f>IF('1A'!D85="","",'1A'!D85)</f>
        <v>1365</v>
      </c>
      <c r="E54" s="496">
        <f>IF('1A'!E85="","",'1A'!E85)</f>
        <v>40</v>
      </c>
      <c r="F54" s="497">
        <f>IF('1A'!F85="","",'1A'!F85)</f>
        <v>160</v>
      </c>
      <c r="G54" s="498">
        <f>IF('1A'!G85="","",'1A'!G85)</f>
        <v>498</v>
      </c>
      <c r="H54" s="496" t="str">
        <f>IF('1A'!H85="","",'1A'!H85)</f>
        <v/>
      </c>
      <c r="I54" s="497" t="str">
        <f>IF('1A'!I85="","",'1A'!I85)</f>
        <v/>
      </c>
      <c r="J54" s="498" t="str">
        <f>IF('1A'!J85="","",'1A'!J85)</f>
        <v/>
      </c>
      <c r="K54" s="496" t="str">
        <f>IF('1A'!K85="","",'1A'!K85)</f>
        <v/>
      </c>
      <c r="L54" s="497" t="str">
        <f>IF('1A'!L85="","",'1A'!L85)</f>
        <v/>
      </c>
      <c r="M54" s="498" t="str">
        <f>IF('1A'!M85="","",'1A'!M85)</f>
        <v/>
      </c>
      <c r="N54" s="233" t="str">
        <f>IF('1A'!N85="","",'1A'!N85)</f>
        <v/>
      </c>
      <c r="O54" s="488" t="str">
        <f>IF('1A'!O85="","",'1A'!O85)</f>
        <v>Civic Engagement: Participation, Awareness, and Values</v>
      </c>
      <c r="P54" s="489" t="str">
        <f>IF('1A'!P85="","",'1A'!P85)</f>
        <v/>
      </c>
      <c r="Q54" s="489" t="str">
        <f>IF('1A'!Q85="","",'1A'!Q85)</f>
        <v/>
      </c>
    </row>
    <row r="55" spans="1:17" ht="56" x14ac:dyDescent="0.15">
      <c r="A55" s="253" t="s">
        <v>806</v>
      </c>
      <c r="B55" s="105">
        <f>IF('1A'!B180="","",'1A'!B180)</f>
        <v>0</v>
      </c>
      <c r="C55" s="67">
        <f>IF('1A'!C180="","",'1A'!C180)</f>
        <v>4.3577981651376101E-2</v>
      </c>
      <c r="D55" s="106">
        <f>IF('1A'!D180="","",'1A'!D180)</f>
        <v>3.71794871794872E-2</v>
      </c>
      <c r="E55" s="105">
        <f>IF('1A'!E180="","",'1A'!E180)</f>
        <v>0</v>
      </c>
      <c r="F55" s="67">
        <f>IF('1A'!F180="","",'1A'!F180)</f>
        <v>1.1235955056179799E-2</v>
      </c>
      <c r="G55" s="106">
        <f>IF('1A'!G180="","",'1A'!G180)</f>
        <v>2.0905923344947699E-2</v>
      </c>
      <c r="H55" s="105" t="str">
        <f>IF('1A'!H180="","",'1A'!H180)</f>
        <v/>
      </c>
      <c r="I55" s="67" t="str">
        <f>IF('1A'!I180="","",'1A'!I180)</f>
        <v/>
      </c>
      <c r="J55" s="106" t="str">
        <f>IF('1A'!J180="","",'1A'!J180)</f>
        <v/>
      </c>
      <c r="K55" s="105" t="str">
        <f>IF('1A'!K180="","",'1A'!K180)</f>
        <v/>
      </c>
      <c r="L55" s="67" t="str">
        <f>IF('1A'!L180="","",'1A'!L180)</f>
        <v/>
      </c>
      <c r="M55" s="106" t="str">
        <f>IF('1A'!M180="","",'1A'!M180)</f>
        <v/>
      </c>
      <c r="N55" s="218" t="str">
        <f>IF('1A'!N180="","",'1A'!N180)</f>
        <v>Civic
Engagement</v>
      </c>
      <c r="O55" s="488" t="str">
        <f>IF('1A'!O180="","",'1A'!O180)</f>
        <v>Civic Engagement: Participation, Awareness, and Values</v>
      </c>
      <c r="P55" s="489" t="str">
        <f>IF('1A'!P180="","",'1A'!P180)</f>
        <v/>
      </c>
      <c r="Q55" s="489" t="str">
        <f>IF('1A'!Q180="","",'1A'!Q180)</f>
        <v/>
      </c>
    </row>
    <row r="56" spans="1:17" ht="14" x14ac:dyDescent="0.15">
      <c r="A56" s="271" t="s">
        <v>100</v>
      </c>
      <c r="B56" s="105">
        <f>IF('1A'!B181="","",'1A'!B181)</f>
        <v>0.25</v>
      </c>
      <c r="C56" s="67">
        <f>IF('1A'!C181="","",'1A'!C181)</f>
        <v>0.38302752293578002</v>
      </c>
      <c r="D56" s="106">
        <f>IF('1A'!D181="","",'1A'!D181)</f>
        <v>0.27564102564102599</v>
      </c>
      <c r="E56" s="105">
        <f>IF('1A'!E181="","",'1A'!E181)</f>
        <v>0.25</v>
      </c>
      <c r="F56" s="67">
        <f>IF('1A'!F181="","",'1A'!F181)</f>
        <v>0.297752808988764</v>
      </c>
      <c r="G56" s="106">
        <f>IF('1A'!G181="","",'1A'!G181)</f>
        <v>0.22822299651567901</v>
      </c>
      <c r="H56" s="105" t="str">
        <f>IF('1A'!H181="","",'1A'!H181)</f>
        <v/>
      </c>
      <c r="I56" s="67" t="str">
        <f>IF('1A'!I181="","",'1A'!I181)</f>
        <v/>
      </c>
      <c r="J56" s="106" t="str">
        <f>IF('1A'!J181="","",'1A'!J181)</f>
        <v/>
      </c>
      <c r="K56" s="105" t="str">
        <f>IF('1A'!K181="","",'1A'!K181)</f>
        <v/>
      </c>
      <c r="L56" s="67" t="str">
        <f>IF('1A'!L181="","",'1A'!L181)</f>
        <v/>
      </c>
      <c r="M56" s="106" t="str">
        <f>IF('1A'!M181="","",'1A'!M181)</f>
        <v/>
      </c>
      <c r="N56" s="218" t="str">
        <f>IF('1A'!N181="","",'1A'!N181)</f>
        <v/>
      </c>
      <c r="O56" s="488" t="str">
        <f>IF('1A'!O181="","",'1A'!O181)</f>
        <v>Civic Engagement: Participation, Awareness, and Values</v>
      </c>
      <c r="P56" s="489" t="str">
        <f>IF('1A'!P181="","",'1A'!P181)</f>
        <v/>
      </c>
      <c r="Q56" s="489" t="str">
        <f>IF('1A'!Q181="","",'1A'!Q181)</f>
        <v/>
      </c>
    </row>
    <row r="57" spans="1:17" ht="14" x14ac:dyDescent="0.15">
      <c r="A57" s="271" t="s">
        <v>404</v>
      </c>
      <c r="B57" s="105">
        <f>IF('1A'!B182="","",'1A'!B182)</f>
        <v>0.75</v>
      </c>
      <c r="C57" s="67">
        <f>IF('1A'!C182="","",'1A'!C182)</f>
        <v>0.57339449541284404</v>
      </c>
      <c r="D57" s="106">
        <f>IF('1A'!D182="","",'1A'!D182)</f>
        <v>0.68717948717948696</v>
      </c>
      <c r="E57" s="105">
        <f>IF('1A'!E182="","",'1A'!E182)</f>
        <v>0.75</v>
      </c>
      <c r="F57" s="67">
        <f>IF('1A'!F182="","",'1A'!F182)</f>
        <v>0.69101123595505598</v>
      </c>
      <c r="G57" s="106">
        <f>IF('1A'!G182="","",'1A'!G182)</f>
        <v>0.75087108013937298</v>
      </c>
      <c r="H57" s="105" t="str">
        <f>IF('1A'!H182="","",'1A'!H182)</f>
        <v/>
      </c>
      <c r="I57" s="67" t="str">
        <f>IF('1A'!I182="","",'1A'!I182)</f>
        <v/>
      </c>
      <c r="J57" s="106" t="str">
        <f>IF('1A'!J182="","",'1A'!J182)</f>
        <v/>
      </c>
      <c r="K57" s="105" t="str">
        <f>IF('1A'!K182="","",'1A'!K182)</f>
        <v/>
      </c>
      <c r="L57" s="67" t="str">
        <f>IF('1A'!L182="","",'1A'!L182)</f>
        <v/>
      </c>
      <c r="M57" s="106" t="str">
        <f>IF('1A'!M182="","",'1A'!M182)</f>
        <v/>
      </c>
      <c r="N57" s="218" t="str">
        <f>IF('1A'!N182="","",'1A'!N182)</f>
        <v/>
      </c>
      <c r="O57" s="488" t="str">
        <f>IF('1A'!O182="","",'1A'!O182)</f>
        <v>Civic Engagement: Participation, Awareness, and Values</v>
      </c>
      <c r="P57" s="489" t="str">
        <f>IF('1A'!P182="","",'1A'!P182)</f>
        <v/>
      </c>
      <c r="Q57" s="489" t="str">
        <f>IF('1A'!Q182="","",'1A'!Q182)</f>
        <v/>
      </c>
    </row>
    <row r="58" spans="1:17" ht="14" x14ac:dyDescent="0.15">
      <c r="A58" s="311" t="s">
        <v>244</v>
      </c>
      <c r="B58" s="493">
        <f>IF('1A'!B183="","",'1A'!B183)</f>
        <v>44</v>
      </c>
      <c r="C58" s="494">
        <f>IF('1A'!C183="","",'1A'!C183)</f>
        <v>436</v>
      </c>
      <c r="D58" s="495">
        <f>IF('1A'!D183="","",'1A'!D183)</f>
        <v>1560</v>
      </c>
      <c r="E58" s="493">
        <f>IF('1A'!E183="","",'1A'!E183)</f>
        <v>44</v>
      </c>
      <c r="F58" s="494">
        <f>IF('1A'!F183="","",'1A'!F183)</f>
        <v>178</v>
      </c>
      <c r="G58" s="495">
        <f>IF('1A'!G183="","",'1A'!G183)</f>
        <v>574</v>
      </c>
      <c r="H58" s="493" t="str">
        <f>IF('1A'!H183="","",'1A'!H183)</f>
        <v/>
      </c>
      <c r="I58" s="494" t="str">
        <f>IF('1A'!I183="","",'1A'!I183)</f>
        <v/>
      </c>
      <c r="J58" s="495" t="str">
        <f>IF('1A'!J183="","",'1A'!J183)</f>
        <v/>
      </c>
      <c r="K58" s="493" t="str">
        <f>IF('1A'!K183="","",'1A'!K183)</f>
        <v/>
      </c>
      <c r="L58" s="494" t="str">
        <f>IF('1A'!L183="","",'1A'!L183)</f>
        <v/>
      </c>
      <c r="M58" s="495" t="str">
        <f>IF('1A'!M183="","",'1A'!M183)</f>
        <v/>
      </c>
      <c r="N58" s="218" t="str">
        <f>IF('1A'!N183="","",'1A'!N183)</f>
        <v/>
      </c>
      <c r="O58" s="488" t="str">
        <f>IF('1A'!O183="","",'1A'!O183)</f>
        <v>Civic Engagement: Participation, Awareness, and Values</v>
      </c>
      <c r="P58" s="489" t="str">
        <f>IF('1A'!P183="","",'1A'!P183)</f>
        <v/>
      </c>
      <c r="Q58" s="489" t="str">
        <f>IF('1A'!Q183="","",'1A'!Q183)</f>
        <v/>
      </c>
    </row>
    <row r="59" spans="1:17" ht="14" x14ac:dyDescent="0.15">
      <c r="A59" s="271" t="s">
        <v>182</v>
      </c>
      <c r="B59" s="107">
        <f>IF('1A'!B184="","",'1A'!B184)</f>
        <v>1.25</v>
      </c>
      <c r="C59" s="66">
        <f>IF('1A'!C184="","",'1A'!C184)</f>
        <v>1.4701834862385299</v>
      </c>
      <c r="D59" s="108">
        <f>IF('1A'!D184="","",'1A'!D184)</f>
        <v>1.35</v>
      </c>
      <c r="E59" s="107">
        <f>IF('1A'!E184="","",'1A'!E184)</f>
        <v>1.25</v>
      </c>
      <c r="F59" s="66">
        <f>IF('1A'!F184="","",'1A'!F184)</f>
        <v>1.32022471910112</v>
      </c>
      <c r="G59" s="108">
        <f>IF('1A'!G184="","",'1A'!G184)</f>
        <v>1.2700348432055799</v>
      </c>
      <c r="H59" s="107" t="str">
        <f>IF('1A'!H184="","",'1A'!H184)</f>
        <v/>
      </c>
      <c r="I59" s="66" t="str">
        <f>IF('1A'!I184="","",'1A'!I184)</f>
        <v/>
      </c>
      <c r="J59" s="108" t="str">
        <f>IF('1A'!J184="","",'1A'!J184)</f>
        <v/>
      </c>
      <c r="K59" s="107" t="str">
        <f>IF('1A'!K184="","",'1A'!K184)</f>
        <v/>
      </c>
      <c r="L59" s="66" t="str">
        <f>IF('1A'!L184="","",'1A'!L184)</f>
        <v/>
      </c>
      <c r="M59" s="108" t="str">
        <f>IF('1A'!M184="","",'1A'!M184)</f>
        <v/>
      </c>
      <c r="N59" s="218" t="str">
        <f>IF('1A'!N184="","",'1A'!N184)</f>
        <v/>
      </c>
      <c r="O59" s="488" t="str">
        <f>IF('1A'!O184="","",'1A'!O184)</f>
        <v>Civic Engagement: Participation, Awareness, and Values</v>
      </c>
      <c r="P59" s="489" t="str">
        <f>IF('1A'!P184="","",'1A'!P184)</f>
        <v/>
      </c>
      <c r="Q59" s="489" t="str">
        <f>IF('1A'!Q184="","",'1A'!Q184)</f>
        <v/>
      </c>
    </row>
    <row r="60" spans="1:17" ht="14" x14ac:dyDescent="0.15">
      <c r="A60" s="271" t="s">
        <v>165</v>
      </c>
      <c r="B60" s="107">
        <f>IF('1A'!B185="","",'1A'!B185)</f>
        <v>0.43801879539156702</v>
      </c>
      <c r="C60" s="66">
        <f>IF('1A'!C185="","",'1A'!C185)</f>
        <v>0.58055143291133504</v>
      </c>
      <c r="D60" s="108">
        <f>IF('1A'!D185="","",'1A'!D185)</f>
        <v>0.54959312024361695</v>
      </c>
      <c r="E60" s="107">
        <f>IF('1A'!E185="","",'1A'!E185)</f>
        <v>0.43801879539156702</v>
      </c>
      <c r="F60" s="66">
        <f>IF('1A'!F185="","",'1A'!F185)</f>
        <v>0.49143621532788601</v>
      </c>
      <c r="G60" s="108">
        <f>IF('1A'!G185="","",'1A'!G185)</f>
        <v>0.48922883239009202</v>
      </c>
      <c r="H60" s="107" t="str">
        <f>IF('1A'!H185="","",'1A'!H185)</f>
        <v/>
      </c>
      <c r="I60" s="66" t="str">
        <f>IF('1A'!I185="","",'1A'!I185)</f>
        <v/>
      </c>
      <c r="J60" s="108" t="str">
        <f>IF('1A'!J185="","",'1A'!J185)</f>
        <v/>
      </c>
      <c r="K60" s="107" t="str">
        <f>IF('1A'!K185="","",'1A'!K185)</f>
        <v/>
      </c>
      <c r="L60" s="66" t="str">
        <f>IF('1A'!L185="","",'1A'!L185)</f>
        <v/>
      </c>
      <c r="M60" s="108" t="str">
        <f>IF('1A'!M185="","",'1A'!M185)</f>
        <v/>
      </c>
      <c r="N60" s="218" t="str">
        <f>IF('1A'!N185="","",'1A'!N185)</f>
        <v/>
      </c>
      <c r="O60" s="488" t="str">
        <f>IF('1A'!O185="","",'1A'!O185)</f>
        <v>Civic Engagement: Participation, Awareness, and Values</v>
      </c>
      <c r="P60" s="489" t="str">
        <f>IF('1A'!P185="","",'1A'!P185)</f>
        <v/>
      </c>
      <c r="Q60" s="489" t="str">
        <f>IF('1A'!Q185="","",'1A'!Q185)</f>
        <v/>
      </c>
    </row>
    <row r="61" spans="1:17" ht="14" x14ac:dyDescent="0.15">
      <c r="A61" s="271" t="s">
        <v>245</v>
      </c>
      <c r="B61" s="107" t="str">
        <f>IF('1A'!B186="","",'1A'!B186)</f>
        <v>-</v>
      </c>
      <c r="C61" s="66" t="str">
        <f>IF('1A'!C186="","",'1A'!C186)</f>
        <v>*</v>
      </c>
      <c r="D61" s="108" t="str">
        <f>IF('1A'!D186="","",'1A'!D186)</f>
        <v xml:space="preserve"> </v>
      </c>
      <c r="E61" s="107" t="str">
        <f>IF('1A'!E186="","",'1A'!E186)</f>
        <v>-</v>
      </c>
      <c r="F61" s="66" t="str">
        <f>IF('1A'!F186="","",'1A'!F186)</f>
        <v xml:space="preserve"> </v>
      </c>
      <c r="G61" s="108" t="str">
        <f>IF('1A'!G186="","",'1A'!G186)</f>
        <v xml:space="preserve"> </v>
      </c>
      <c r="H61" s="107" t="str">
        <f>IF('1A'!H186="","",'1A'!H186)</f>
        <v/>
      </c>
      <c r="I61" s="66" t="str">
        <f>IF('1A'!I186="","",'1A'!I186)</f>
        <v/>
      </c>
      <c r="J61" s="108" t="str">
        <f>IF('1A'!J186="","",'1A'!J186)</f>
        <v/>
      </c>
      <c r="K61" s="107" t="str">
        <f>IF('1A'!K186="","",'1A'!K186)</f>
        <v/>
      </c>
      <c r="L61" s="66" t="str">
        <f>IF('1A'!L186="","",'1A'!L186)</f>
        <v/>
      </c>
      <c r="M61" s="108" t="str">
        <f>IF('1A'!M186="","",'1A'!M186)</f>
        <v/>
      </c>
      <c r="N61" s="218" t="str">
        <f>IF('1A'!N186="","",'1A'!N186)</f>
        <v/>
      </c>
      <c r="O61" s="488" t="str">
        <f>IF('1A'!O186="","",'1A'!O186)</f>
        <v>Civic Engagement: Participation, Awareness, and Values</v>
      </c>
      <c r="P61" s="489" t="str">
        <f>IF('1A'!P186="","",'1A'!P186)</f>
        <v/>
      </c>
      <c r="Q61" s="489" t="str">
        <f>IF('1A'!Q186="","",'1A'!Q186)</f>
        <v/>
      </c>
    </row>
    <row r="62" spans="1:17" ht="14" x14ac:dyDescent="0.15">
      <c r="A62" s="272" t="s">
        <v>164</v>
      </c>
      <c r="B62" s="65" t="str">
        <f>IF('1A'!B187="","",'1A'!B187)</f>
        <v>-</v>
      </c>
      <c r="C62" s="109">
        <f>IF('1A'!C187="","",'1A'!C187)</f>
        <v>-0.37926611451867265</v>
      </c>
      <c r="D62" s="110">
        <f>IF('1A'!D187="","",'1A'!D187)</f>
        <v>-0.18195278710125284</v>
      </c>
      <c r="E62" s="65" t="str">
        <f>IF('1A'!E187="","",'1A'!E187)</f>
        <v>-</v>
      </c>
      <c r="F62" s="109">
        <f>IF('1A'!F187="","",'1A'!F187)</f>
        <v>-0.14289691502337928</v>
      </c>
      <c r="G62" s="110">
        <f>IF('1A'!G187="","",'1A'!G187)</f>
        <v>-4.0951885659929597E-2</v>
      </c>
      <c r="H62" s="65" t="str">
        <f>IF('1A'!H187="","",'1A'!H187)</f>
        <v/>
      </c>
      <c r="I62" s="109" t="str">
        <f>IF('1A'!I187="","",'1A'!I187)</f>
        <v/>
      </c>
      <c r="J62" s="110" t="str">
        <f>IF('1A'!J187="","",'1A'!J187)</f>
        <v/>
      </c>
      <c r="K62" s="65" t="str">
        <f>IF('1A'!K187="","",'1A'!K187)</f>
        <v/>
      </c>
      <c r="L62" s="109" t="str">
        <f>IF('1A'!L187="","",'1A'!L187)</f>
        <v/>
      </c>
      <c r="M62" s="110" t="str">
        <f>IF('1A'!M187="","",'1A'!M187)</f>
        <v/>
      </c>
      <c r="N62" s="233" t="str">
        <f>IF('1A'!N187="","",'1A'!N187)</f>
        <v/>
      </c>
      <c r="O62" s="488" t="str">
        <f>IF('1A'!O187="","",'1A'!O187)</f>
        <v>Civic Engagement: Participation, Awareness, and Values</v>
      </c>
      <c r="P62" s="489" t="str">
        <f>IF('1A'!P187="","",'1A'!P187)</f>
        <v/>
      </c>
      <c r="Q62" s="489" t="str">
        <f>IF('1A'!Q187="","",'1A'!Q187)</f>
        <v/>
      </c>
    </row>
    <row r="63" spans="1:17" ht="56" x14ac:dyDescent="0.15">
      <c r="A63" s="253" t="s">
        <v>890</v>
      </c>
      <c r="B63" s="105">
        <f>IF('1A'!B188="","",'1A'!B188)</f>
        <v>0.18181818181818199</v>
      </c>
      <c r="C63" s="67">
        <f>IF('1A'!C188="","",'1A'!C188)</f>
        <v>7.3563218390804597E-2</v>
      </c>
      <c r="D63" s="106">
        <f>IF('1A'!D188="","",'1A'!D188)</f>
        <v>7.1199486850545196E-2</v>
      </c>
      <c r="E63" s="105">
        <f>IF('1A'!E188="","",'1A'!E188)</f>
        <v>0.18181818181818199</v>
      </c>
      <c r="F63" s="67">
        <f>IF('1A'!F188="","",'1A'!F188)</f>
        <v>7.3033707865168496E-2</v>
      </c>
      <c r="G63" s="106">
        <f>IF('1A'!G188="","",'1A'!G188)</f>
        <v>8.3916083916083906E-2</v>
      </c>
      <c r="H63" s="105" t="str">
        <f>IF('1A'!H188="","",'1A'!H188)</f>
        <v/>
      </c>
      <c r="I63" s="67" t="str">
        <f>IF('1A'!I188="","",'1A'!I188)</f>
        <v/>
      </c>
      <c r="J63" s="106" t="str">
        <f>IF('1A'!J188="","",'1A'!J188)</f>
        <v/>
      </c>
      <c r="K63" s="105" t="str">
        <f>IF('1A'!K188="","",'1A'!K188)</f>
        <v/>
      </c>
      <c r="L63" s="67" t="str">
        <f>IF('1A'!L188="","",'1A'!L188)</f>
        <v/>
      </c>
      <c r="M63" s="106" t="str">
        <f>IF('1A'!M188="","",'1A'!M188)</f>
        <v/>
      </c>
      <c r="N63" s="218" t="str">
        <f>IF('1A'!N188="","",'1A'!N188)</f>
        <v/>
      </c>
      <c r="O63" s="488" t="str">
        <f>IF('1A'!O188="","",'1A'!O188)</f>
        <v>Interaction with Faculty</v>
      </c>
      <c r="P63" s="489" t="str">
        <f>IF('1A'!P188="","",'1A'!P188)</f>
        <v/>
      </c>
      <c r="Q63" s="489" t="str">
        <f>IF('1A'!Q188="","",'1A'!Q188)</f>
        <v>Active and Collaborative Learning</v>
      </c>
    </row>
    <row r="64" spans="1:17" ht="14" x14ac:dyDescent="0.15">
      <c r="A64" s="271" t="s">
        <v>100</v>
      </c>
      <c r="B64" s="105">
        <f>IF('1A'!B189="","",'1A'!B189)</f>
        <v>0.59090909090909105</v>
      </c>
      <c r="C64" s="67">
        <f>IF('1A'!C189="","",'1A'!C189)</f>
        <v>0.49195402298850599</v>
      </c>
      <c r="D64" s="106">
        <f>IF('1A'!D189="","",'1A'!D189)</f>
        <v>0.415651058370751</v>
      </c>
      <c r="E64" s="105">
        <f>IF('1A'!E189="","",'1A'!E189)</f>
        <v>0.59090909090909105</v>
      </c>
      <c r="F64" s="67">
        <f>IF('1A'!F189="","",'1A'!F189)</f>
        <v>0.57865168539325795</v>
      </c>
      <c r="G64" s="106">
        <f>IF('1A'!G189="","",'1A'!G189)</f>
        <v>0.49475524475524502</v>
      </c>
      <c r="H64" s="105" t="str">
        <f>IF('1A'!H189="","",'1A'!H189)</f>
        <v/>
      </c>
      <c r="I64" s="67" t="str">
        <f>IF('1A'!I189="","",'1A'!I189)</f>
        <v/>
      </c>
      <c r="J64" s="106" t="str">
        <f>IF('1A'!J189="","",'1A'!J189)</f>
        <v/>
      </c>
      <c r="K64" s="105" t="str">
        <f>IF('1A'!K189="","",'1A'!K189)</f>
        <v/>
      </c>
      <c r="L64" s="67" t="str">
        <f>IF('1A'!L189="","",'1A'!L189)</f>
        <v/>
      </c>
      <c r="M64" s="106" t="str">
        <f>IF('1A'!M189="","",'1A'!M189)</f>
        <v/>
      </c>
      <c r="N64" s="218" t="str">
        <f>IF('1A'!N189="","",'1A'!N189)</f>
        <v/>
      </c>
      <c r="O64" s="488" t="str">
        <f>IF('1A'!O189="","",'1A'!O189)</f>
        <v>Interaction with Faculty</v>
      </c>
      <c r="P64" s="489" t="str">
        <f>IF('1A'!P189="","",'1A'!P189)</f>
        <v/>
      </c>
      <c r="Q64" s="489" t="str">
        <f>IF('1A'!Q189="","",'1A'!Q189)</f>
        <v>Active and Collaborative Learning</v>
      </c>
    </row>
    <row r="65" spans="1:17" ht="14" x14ac:dyDescent="0.15">
      <c r="A65" s="271" t="s">
        <v>404</v>
      </c>
      <c r="B65" s="105">
        <f>IF('1A'!B190="","",'1A'!B190)</f>
        <v>0.22727272727272699</v>
      </c>
      <c r="C65" s="67">
        <f>IF('1A'!C190="","",'1A'!C190)</f>
        <v>0.43448275862069002</v>
      </c>
      <c r="D65" s="106">
        <f>IF('1A'!D190="","",'1A'!D190)</f>
        <v>0.513149454778704</v>
      </c>
      <c r="E65" s="105">
        <f>IF('1A'!E190="","",'1A'!E190)</f>
        <v>0.22727272727272699</v>
      </c>
      <c r="F65" s="67">
        <f>IF('1A'!F190="","",'1A'!F190)</f>
        <v>0.348314606741573</v>
      </c>
      <c r="G65" s="106">
        <f>IF('1A'!G190="","",'1A'!G190)</f>
        <v>0.42132867132867102</v>
      </c>
      <c r="H65" s="105" t="str">
        <f>IF('1A'!H190="","",'1A'!H190)</f>
        <v/>
      </c>
      <c r="I65" s="67" t="str">
        <f>IF('1A'!I190="","",'1A'!I190)</f>
        <v/>
      </c>
      <c r="J65" s="106" t="str">
        <f>IF('1A'!J190="","",'1A'!J190)</f>
        <v/>
      </c>
      <c r="K65" s="105" t="str">
        <f>IF('1A'!K190="","",'1A'!K190)</f>
        <v/>
      </c>
      <c r="L65" s="67" t="str">
        <f>IF('1A'!L190="","",'1A'!L190)</f>
        <v/>
      </c>
      <c r="M65" s="106" t="str">
        <f>IF('1A'!M190="","",'1A'!M190)</f>
        <v/>
      </c>
      <c r="N65" s="218" t="str">
        <f>IF('1A'!N190="","",'1A'!N190)</f>
        <v/>
      </c>
      <c r="O65" s="488" t="str">
        <f>IF('1A'!O190="","",'1A'!O190)</f>
        <v>Interaction with Faculty</v>
      </c>
      <c r="P65" s="489" t="str">
        <f>IF('1A'!P190="","",'1A'!P190)</f>
        <v/>
      </c>
      <c r="Q65" s="489" t="str">
        <f>IF('1A'!Q190="","",'1A'!Q190)</f>
        <v>Active and Collaborative Learning</v>
      </c>
    </row>
    <row r="66" spans="1:17" ht="14" x14ac:dyDescent="0.15">
      <c r="A66" s="311" t="s">
        <v>244</v>
      </c>
      <c r="B66" s="493">
        <f>IF('1A'!B191="","",'1A'!B191)</f>
        <v>44</v>
      </c>
      <c r="C66" s="494">
        <f>IF('1A'!C191="","",'1A'!C191)</f>
        <v>435</v>
      </c>
      <c r="D66" s="495">
        <f>IF('1A'!D191="","",'1A'!D191)</f>
        <v>1559</v>
      </c>
      <c r="E66" s="493">
        <f>IF('1A'!E191="","",'1A'!E191)</f>
        <v>44</v>
      </c>
      <c r="F66" s="494">
        <f>IF('1A'!F191="","",'1A'!F191)</f>
        <v>178</v>
      </c>
      <c r="G66" s="495">
        <f>IF('1A'!G191="","",'1A'!G191)</f>
        <v>572</v>
      </c>
      <c r="H66" s="493" t="str">
        <f>IF('1A'!H191="","",'1A'!H191)</f>
        <v/>
      </c>
      <c r="I66" s="494" t="str">
        <f>IF('1A'!I191="","",'1A'!I191)</f>
        <v/>
      </c>
      <c r="J66" s="495" t="str">
        <f>IF('1A'!J191="","",'1A'!J191)</f>
        <v/>
      </c>
      <c r="K66" s="493" t="str">
        <f>IF('1A'!K191="","",'1A'!K191)</f>
        <v/>
      </c>
      <c r="L66" s="494" t="str">
        <f>IF('1A'!L191="","",'1A'!L191)</f>
        <v/>
      </c>
      <c r="M66" s="495" t="str">
        <f>IF('1A'!M191="","",'1A'!M191)</f>
        <v/>
      </c>
      <c r="N66" s="218" t="str">
        <f>IF('1A'!N191="","",'1A'!N191)</f>
        <v/>
      </c>
      <c r="O66" s="488" t="str">
        <f>IF('1A'!O191="","",'1A'!O191)</f>
        <v>Interaction with Faculty</v>
      </c>
      <c r="P66" s="489" t="str">
        <f>IF('1A'!P191="","",'1A'!P191)</f>
        <v/>
      </c>
      <c r="Q66" s="489" t="str">
        <f>IF('1A'!Q191="","",'1A'!Q191)</f>
        <v>Active and Collaborative Learning</v>
      </c>
    </row>
    <row r="67" spans="1:17" ht="14" x14ac:dyDescent="0.15">
      <c r="A67" s="271" t="s">
        <v>182</v>
      </c>
      <c r="B67" s="107">
        <f>IF('1A'!B192="","",'1A'!B192)</f>
        <v>1.9545454545454499</v>
      </c>
      <c r="C67" s="66">
        <f>IF('1A'!C192="","",'1A'!C192)</f>
        <v>1.6390804597701101</v>
      </c>
      <c r="D67" s="108">
        <f>IF('1A'!D192="","",'1A'!D192)</f>
        <v>1.55805003207184</v>
      </c>
      <c r="E67" s="107">
        <f>IF('1A'!E192="","",'1A'!E192)</f>
        <v>1.9545454545454499</v>
      </c>
      <c r="F67" s="66">
        <f>IF('1A'!F192="","",'1A'!F192)</f>
        <v>1.7247191011236001</v>
      </c>
      <c r="G67" s="108">
        <f>IF('1A'!G192="","",'1A'!G192)</f>
        <v>1.6625874125874101</v>
      </c>
      <c r="H67" s="107" t="str">
        <f>IF('1A'!H192="","",'1A'!H192)</f>
        <v/>
      </c>
      <c r="I67" s="66" t="str">
        <f>IF('1A'!I192="","",'1A'!I192)</f>
        <v/>
      </c>
      <c r="J67" s="108" t="str">
        <f>IF('1A'!J192="","",'1A'!J192)</f>
        <v/>
      </c>
      <c r="K67" s="107" t="str">
        <f>IF('1A'!K192="","",'1A'!K192)</f>
        <v/>
      </c>
      <c r="L67" s="66" t="str">
        <f>IF('1A'!L192="","",'1A'!L192)</f>
        <v/>
      </c>
      <c r="M67" s="108" t="str">
        <f>IF('1A'!M192="","",'1A'!M192)</f>
        <v/>
      </c>
      <c r="N67" s="218" t="str">
        <f>IF('1A'!N192="","",'1A'!N192)</f>
        <v/>
      </c>
      <c r="O67" s="488" t="str">
        <f>IF('1A'!O192="","",'1A'!O192)</f>
        <v>Interaction with Faculty</v>
      </c>
      <c r="P67" s="489" t="str">
        <f>IF('1A'!P192="","",'1A'!P192)</f>
        <v/>
      </c>
      <c r="Q67" s="489" t="str">
        <f>IF('1A'!Q192="","",'1A'!Q192)</f>
        <v>Active and Collaborative Learning</v>
      </c>
    </row>
    <row r="68" spans="1:17" ht="14" x14ac:dyDescent="0.15">
      <c r="A68" s="271" t="s">
        <v>165</v>
      </c>
      <c r="B68" s="107">
        <f>IF('1A'!B193="","",'1A'!B193)</f>
        <v>0.64536074118118503</v>
      </c>
      <c r="C68" s="66">
        <f>IF('1A'!C193="","",'1A'!C193)</f>
        <v>0.61534830005263497</v>
      </c>
      <c r="D68" s="108">
        <f>IF('1A'!D193="","",'1A'!D193)</f>
        <v>0.62392216283314506</v>
      </c>
      <c r="E68" s="107">
        <f>IF('1A'!E193="","",'1A'!E193)</f>
        <v>0.64536074118118503</v>
      </c>
      <c r="F68" s="66">
        <f>IF('1A'!F193="","",'1A'!F193)</f>
        <v>0.58950920865641498</v>
      </c>
      <c r="G68" s="108">
        <f>IF('1A'!G193="","",'1A'!G193)</f>
        <v>0.62616528235124602</v>
      </c>
      <c r="H68" s="107" t="str">
        <f>IF('1A'!H193="","",'1A'!H193)</f>
        <v/>
      </c>
      <c r="I68" s="66" t="str">
        <f>IF('1A'!I193="","",'1A'!I193)</f>
        <v/>
      </c>
      <c r="J68" s="108" t="str">
        <f>IF('1A'!J193="","",'1A'!J193)</f>
        <v/>
      </c>
      <c r="K68" s="107" t="str">
        <f>IF('1A'!K193="","",'1A'!K193)</f>
        <v/>
      </c>
      <c r="L68" s="66" t="str">
        <f>IF('1A'!L193="","",'1A'!L193)</f>
        <v/>
      </c>
      <c r="M68" s="108" t="str">
        <f>IF('1A'!M193="","",'1A'!M193)</f>
        <v/>
      </c>
      <c r="N68" s="218" t="str">
        <f>IF('1A'!N193="","",'1A'!N193)</f>
        <v/>
      </c>
      <c r="O68" s="488" t="str">
        <f>IF('1A'!O193="","",'1A'!O193)</f>
        <v>Interaction with Faculty</v>
      </c>
      <c r="P68" s="489" t="str">
        <f>IF('1A'!P193="","",'1A'!P193)</f>
        <v/>
      </c>
      <c r="Q68" s="489" t="str">
        <f>IF('1A'!Q193="","",'1A'!Q193)</f>
        <v>Active and Collaborative Learning</v>
      </c>
    </row>
    <row r="69" spans="1:17" ht="14" x14ac:dyDescent="0.15">
      <c r="A69" s="271" t="s">
        <v>245</v>
      </c>
      <c r="B69" s="107" t="str">
        <f>IF('1A'!B194="","",'1A'!B194)</f>
        <v>-</v>
      </c>
      <c r="C69" s="66" t="str">
        <f>IF('1A'!C194="","",'1A'!C194)</f>
        <v>**</v>
      </c>
      <c r="D69" s="108" t="str">
        <f>IF('1A'!D194="","",'1A'!D194)</f>
        <v>***</v>
      </c>
      <c r="E69" s="107" t="str">
        <f>IF('1A'!E194="","",'1A'!E194)</f>
        <v>-</v>
      </c>
      <c r="F69" s="66" t="str">
        <f>IF('1A'!F194="","",'1A'!F194)</f>
        <v>*</v>
      </c>
      <c r="G69" s="108" t="str">
        <f>IF('1A'!G194="","",'1A'!G194)</f>
        <v>**</v>
      </c>
      <c r="H69" s="107" t="str">
        <f>IF('1A'!H194="","",'1A'!H194)</f>
        <v/>
      </c>
      <c r="I69" s="66" t="str">
        <f>IF('1A'!I194="","",'1A'!I194)</f>
        <v/>
      </c>
      <c r="J69" s="108" t="str">
        <f>IF('1A'!J194="","",'1A'!J194)</f>
        <v/>
      </c>
      <c r="K69" s="107" t="str">
        <f>IF('1A'!K194="","",'1A'!K194)</f>
        <v/>
      </c>
      <c r="L69" s="66" t="str">
        <f>IF('1A'!L194="","",'1A'!L194)</f>
        <v/>
      </c>
      <c r="M69" s="108" t="str">
        <f>IF('1A'!M194="","",'1A'!M194)</f>
        <v/>
      </c>
      <c r="N69" s="218" t="str">
        <f>IF('1A'!N194="","",'1A'!N194)</f>
        <v/>
      </c>
      <c r="O69" s="488" t="str">
        <f>IF('1A'!O194="","",'1A'!O194)</f>
        <v>Interaction with Faculty</v>
      </c>
      <c r="P69" s="489" t="str">
        <f>IF('1A'!P194="","",'1A'!P194)</f>
        <v/>
      </c>
      <c r="Q69" s="489" t="str">
        <f>IF('1A'!Q194="","",'1A'!Q194)</f>
        <v>Active and Collaborative Learning</v>
      </c>
    </row>
    <row r="70" spans="1:17" ht="14" x14ac:dyDescent="0.15">
      <c r="A70" s="272" t="s">
        <v>164</v>
      </c>
      <c r="B70" s="65" t="str">
        <f>IF('1A'!B195="","",'1A'!B195)</f>
        <v>-</v>
      </c>
      <c r="C70" s="109">
        <f>IF('1A'!C195="","",'1A'!C195)</f>
        <v>0.51266086986566139</v>
      </c>
      <c r="D70" s="110">
        <f>IF('1A'!D195="","",'1A'!D195)</f>
        <v>0.63548860113123495</v>
      </c>
      <c r="E70" s="65" t="str">
        <f>IF('1A'!E195="","",'1A'!E195)</f>
        <v>-</v>
      </c>
      <c r="F70" s="109">
        <f>IF('1A'!F195="","",'1A'!F195)</f>
        <v>0.38986049759198943</v>
      </c>
      <c r="G70" s="110">
        <f>IF('1A'!G195="","",'1A'!G195)</f>
        <v>0.46626354125182345</v>
      </c>
      <c r="H70" s="65" t="str">
        <f>IF('1A'!H195="","",'1A'!H195)</f>
        <v/>
      </c>
      <c r="I70" s="109" t="str">
        <f>IF('1A'!I195="","",'1A'!I195)</f>
        <v/>
      </c>
      <c r="J70" s="110" t="str">
        <f>IF('1A'!J195="","",'1A'!J195)</f>
        <v/>
      </c>
      <c r="K70" s="65" t="str">
        <f>IF('1A'!K195="","",'1A'!K195)</f>
        <v/>
      </c>
      <c r="L70" s="109" t="str">
        <f>IF('1A'!L195="","",'1A'!L195)</f>
        <v/>
      </c>
      <c r="M70" s="110" t="str">
        <f>IF('1A'!M195="","",'1A'!M195)</f>
        <v/>
      </c>
      <c r="N70" s="233" t="str">
        <f>IF('1A'!N195="","",'1A'!N195)</f>
        <v/>
      </c>
      <c r="O70" s="488" t="str">
        <f>IF('1A'!O195="","",'1A'!O195)</f>
        <v>Interaction with Faculty</v>
      </c>
      <c r="P70" s="489" t="str">
        <f>IF('1A'!P195="","",'1A'!P195)</f>
        <v/>
      </c>
      <c r="Q70" s="489" t="str">
        <f>IF('1A'!Q195="","",'1A'!Q195)</f>
        <v>Active and Collaborative Learning</v>
      </c>
    </row>
    <row r="71" spans="1:17" ht="28" x14ac:dyDescent="0.15">
      <c r="A71" s="253" t="s">
        <v>967</v>
      </c>
      <c r="B71" s="105">
        <f>IF('1A'!B196="","",'1A'!B196)</f>
        <v>0.68181818181818199</v>
      </c>
      <c r="C71" s="67">
        <f>IF('1A'!C196="","",'1A'!C196)</f>
        <v>0.55862068965517198</v>
      </c>
      <c r="D71" s="106">
        <f>IF('1A'!D196="","",'1A'!D196)</f>
        <v>0.53465982028241299</v>
      </c>
      <c r="E71" s="105">
        <f>IF('1A'!E196="","",'1A'!E196)</f>
        <v>0.68181818181818199</v>
      </c>
      <c r="F71" s="67">
        <f>IF('1A'!F196="","",'1A'!F196)</f>
        <v>0.55367231638418102</v>
      </c>
      <c r="G71" s="106">
        <f>IF('1A'!G196="","",'1A'!G196)</f>
        <v>0.49824561403508799</v>
      </c>
      <c r="H71" s="105" t="str">
        <f>IF('1A'!H196="","",'1A'!H196)</f>
        <v/>
      </c>
      <c r="I71" s="67" t="str">
        <f>IF('1A'!I196="","",'1A'!I196)</f>
        <v/>
      </c>
      <c r="J71" s="106" t="str">
        <f>IF('1A'!J196="","",'1A'!J196)</f>
        <v/>
      </c>
      <c r="K71" s="105" t="str">
        <f>IF('1A'!K196="","",'1A'!K196)</f>
        <v/>
      </c>
      <c r="L71" s="67" t="str">
        <f>IF('1A'!L196="","",'1A'!L196)</f>
        <v/>
      </c>
      <c r="M71" s="106" t="str">
        <f>IF('1A'!M196="","",'1A'!M196)</f>
        <v/>
      </c>
      <c r="N71" s="218" t="str">
        <f>IF('1A'!N196="","",'1A'!N196)</f>
        <v/>
      </c>
      <c r="O71" s="488" t="str">
        <f>IF('1A'!O196="","",'1A'!O196)</f>
        <v>Interaction with Faculty</v>
      </c>
      <c r="P71" s="489" t="str">
        <f>IF('1A'!P196="","",'1A'!P196)</f>
        <v/>
      </c>
      <c r="Q71" s="489" t="str">
        <f>IF('1A'!Q196="","",'1A'!Q196)</f>
        <v/>
      </c>
    </row>
    <row r="72" spans="1:17" ht="14" x14ac:dyDescent="0.15">
      <c r="A72" s="271" t="s">
        <v>100</v>
      </c>
      <c r="B72" s="105">
        <f>IF('1A'!B197="","",'1A'!B197)</f>
        <v>0.31818181818181801</v>
      </c>
      <c r="C72" s="67">
        <f>IF('1A'!C197="","",'1A'!C197)</f>
        <v>0.40229885057471299</v>
      </c>
      <c r="D72" s="106">
        <f>IF('1A'!D197="","",'1A'!D197)</f>
        <v>0.42747111681643102</v>
      </c>
      <c r="E72" s="105">
        <f>IF('1A'!E197="","",'1A'!E197)</f>
        <v>0.31818181818181801</v>
      </c>
      <c r="F72" s="67">
        <f>IF('1A'!F197="","",'1A'!F197)</f>
        <v>0.39548022598870097</v>
      </c>
      <c r="G72" s="106">
        <f>IF('1A'!G197="","",'1A'!G197)</f>
        <v>0.464912280701754</v>
      </c>
      <c r="H72" s="105" t="str">
        <f>IF('1A'!H197="","",'1A'!H197)</f>
        <v/>
      </c>
      <c r="I72" s="67" t="str">
        <f>IF('1A'!I197="","",'1A'!I197)</f>
        <v/>
      </c>
      <c r="J72" s="106" t="str">
        <f>IF('1A'!J197="","",'1A'!J197)</f>
        <v/>
      </c>
      <c r="K72" s="105" t="str">
        <f>IF('1A'!K197="","",'1A'!K197)</f>
        <v/>
      </c>
      <c r="L72" s="67" t="str">
        <f>IF('1A'!L197="","",'1A'!L197)</f>
        <v/>
      </c>
      <c r="M72" s="106" t="str">
        <f>IF('1A'!M197="","",'1A'!M197)</f>
        <v/>
      </c>
      <c r="N72" s="218" t="str">
        <f>IF('1A'!N197="","",'1A'!N197)</f>
        <v/>
      </c>
      <c r="O72" s="488" t="str">
        <f>IF('1A'!O197="","",'1A'!O197)</f>
        <v>Interaction with Faculty</v>
      </c>
      <c r="P72" s="489" t="str">
        <f>IF('1A'!P197="","",'1A'!P197)</f>
        <v/>
      </c>
      <c r="Q72" s="489" t="str">
        <f>IF('1A'!Q197="","",'1A'!Q197)</f>
        <v/>
      </c>
    </row>
    <row r="73" spans="1:17" ht="14" x14ac:dyDescent="0.15">
      <c r="A73" s="271" t="s">
        <v>404</v>
      </c>
      <c r="B73" s="105">
        <f>IF('1A'!B198="","",'1A'!B198)</f>
        <v>0</v>
      </c>
      <c r="C73" s="67">
        <f>IF('1A'!C198="","",'1A'!C198)</f>
        <v>3.90804597701149E-2</v>
      </c>
      <c r="D73" s="106">
        <f>IF('1A'!D198="","",'1A'!D198)</f>
        <v>3.7869062901155298E-2</v>
      </c>
      <c r="E73" s="105">
        <f>IF('1A'!E198="","",'1A'!E198)</f>
        <v>0</v>
      </c>
      <c r="F73" s="67">
        <f>IF('1A'!F198="","",'1A'!F198)</f>
        <v>5.0847457627118599E-2</v>
      </c>
      <c r="G73" s="106">
        <f>IF('1A'!G198="","",'1A'!G198)</f>
        <v>3.6842105263157898E-2</v>
      </c>
      <c r="H73" s="105" t="str">
        <f>IF('1A'!H198="","",'1A'!H198)</f>
        <v/>
      </c>
      <c r="I73" s="67" t="str">
        <f>IF('1A'!I198="","",'1A'!I198)</f>
        <v/>
      </c>
      <c r="J73" s="106" t="str">
        <f>IF('1A'!J198="","",'1A'!J198)</f>
        <v/>
      </c>
      <c r="K73" s="105" t="str">
        <f>IF('1A'!K198="","",'1A'!K198)</f>
        <v/>
      </c>
      <c r="L73" s="67" t="str">
        <f>IF('1A'!L198="","",'1A'!L198)</f>
        <v/>
      </c>
      <c r="M73" s="106" t="str">
        <f>IF('1A'!M198="","",'1A'!M198)</f>
        <v/>
      </c>
      <c r="N73" s="218" t="str">
        <f>IF('1A'!N198="","",'1A'!N198)</f>
        <v/>
      </c>
      <c r="O73" s="488" t="str">
        <f>IF('1A'!O198="","",'1A'!O198)</f>
        <v>Interaction with Faculty</v>
      </c>
      <c r="P73" s="489" t="str">
        <f>IF('1A'!P198="","",'1A'!P198)</f>
        <v/>
      </c>
      <c r="Q73" s="489" t="str">
        <f>IF('1A'!Q198="","",'1A'!Q198)</f>
        <v/>
      </c>
    </row>
    <row r="74" spans="1:17" ht="14" x14ac:dyDescent="0.15">
      <c r="A74" s="311" t="s">
        <v>244</v>
      </c>
      <c r="B74" s="493">
        <f>IF('1A'!B199="","",'1A'!B199)</f>
        <v>44</v>
      </c>
      <c r="C74" s="494">
        <f>IF('1A'!C199="","",'1A'!C199)</f>
        <v>435</v>
      </c>
      <c r="D74" s="495">
        <f>IF('1A'!D199="","",'1A'!D199)</f>
        <v>1558</v>
      </c>
      <c r="E74" s="493">
        <f>IF('1A'!E199="","",'1A'!E199)</f>
        <v>44</v>
      </c>
      <c r="F74" s="494">
        <f>IF('1A'!F199="","",'1A'!F199)</f>
        <v>177</v>
      </c>
      <c r="G74" s="495">
        <f>IF('1A'!G199="","",'1A'!G199)</f>
        <v>570</v>
      </c>
      <c r="H74" s="493" t="str">
        <f>IF('1A'!H199="","",'1A'!H199)</f>
        <v/>
      </c>
      <c r="I74" s="494" t="str">
        <f>IF('1A'!I199="","",'1A'!I199)</f>
        <v/>
      </c>
      <c r="J74" s="495" t="str">
        <f>IF('1A'!J199="","",'1A'!J199)</f>
        <v/>
      </c>
      <c r="K74" s="493" t="str">
        <f>IF('1A'!K199="","",'1A'!K199)</f>
        <v/>
      </c>
      <c r="L74" s="494" t="str">
        <f>IF('1A'!L199="","",'1A'!L199)</f>
        <v/>
      </c>
      <c r="M74" s="495" t="str">
        <f>IF('1A'!M199="","",'1A'!M199)</f>
        <v/>
      </c>
      <c r="N74" s="218" t="str">
        <f>IF('1A'!N199="","",'1A'!N199)</f>
        <v/>
      </c>
      <c r="O74" s="488" t="str">
        <f>IF('1A'!O199="","",'1A'!O199)</f>
        <v>Interaction with Faculty</v>
      </c>
      <c r="P74" s="489" t="str">
        <f>IF('1A'!P199="","",'1A'!P199)</f>
        <v/>
      </c>
      <c r="Q74" s="489" t="str">
        <f>IF('1A'!Q199="","",'1A'!Q199)</f>
        <v/>
      </c>
    </row>
    <row r="75" spans="1:17" ht="14" x14ac:dyDescent="0.15">
      <c r="A75" s="271" t="s">
        <v>182</v>
      </c>
      <c r="B75" s="107">
        <f>IF('1A'!B200="","",'1A'!B200)</f>
        <v>2.6818181818181799</v>
      </c>
      <c r="C75" s="66">
        <f>IF('1A'!C200="","",'1A'!C200)</f>
        <v>2.51954022988506</v>
      </c>
      <c r="D75" s="108">
        <f>IF('1A'!D200="","",'1A'!D200)</f>
        <v>2.4967907573812602</v>
      </c>
      <c r="E75" s="107">
        <f>IF('1A'!E200="","",'1A'!E200)</f>
        <v>2.6818181818181799</v>
      </c>
      <c r="F75" s="66">
        <f>IF('1A'!F200="","",'1A'!F200)</f>
        <v>2.5028248587570601</v>
      </c>
      <c r="G75" s="108">
        <f>IF('1A'!G200="","",'1A'!G200)</f>
        <v>2.4614035087719301</v>
      </c>
      <c r="H75" s="107" t="str">
        <f>IF('1A'!H200="","",'1A'!H200)</f>
        <v/>
      </c>
      <c r="I75" s="66" t="str">
        <f>IF('1A'!I200="","",'1A'!I200)</f>
        <v/>
      </c>
      <c r="J75" s="108" t="str">
        <f>IF('1A'!J200="","",'1A'!J200)</f>
        <v/>
      </c>
      <c r="K75" s="107" t="str">
        <f>IF('1A'!K200="","",'1A'!K200)</f>
        <v/>
      </c>
      <c r="L75" s="66" t="str">
        <f>IF('1A'!L200="","",'1A'!L200)</f>
        <v/>
      </c>
      <c r="M75" s="108" t="str">
        <f>IF('1A'!M200="","",'1A'!M200)</f>
        <v/>
      </c>
      <c r="N75" s="218" t="str">
        <f>IF('1A'!N200="","",'1A'!N200)</f>
        <v/>
      </c>
      <c r="O75" s="488" t="str">
        <f>IF('1A'!O200="","",'1A'!O200)</f>
        <v>Interaction with Faculty</v>
      </c>
      <c r="P75" s="489" t="str">
        <f>IF('1A'!P200="","",'1A'!P200)</f>
        <v/>
      </c>
      <c r="Q75" s="489" t="str">
        <f>IF('1A'!Q200="","",'1A'!Q200)</f>
        <v/>
      </c>
    </row>
    <row r="76" spans="1:17" ht="14" x14ac:dyDescent="0.15">
      <c r="A76" s="271" t="s">
        <v>165</v>
      </c>
      <c r="B76" s="107">
        <f>IF('1A'!B201="","",'1A'!B201)</f>
        <v>0.47115529818794399</v>
      </c>
      <c r="C76" s="66">
        <f>IF('1A'!C201="","",'1A'!C201)</f>
        <v>0.57317916076594499</v>
      </c>
      <c r="D76" s="108">
        <f>IF('1A'!D201="","",'1A'!D201)</f>
        <v>0.57090894962758498</v>
      </c>
      <c r="E76" s="107">
        <f>IF('1A'!E201="","",'1A'!E201)</f>
        <v>0.47115529818794399</v>
      </c>
      <c r="F76" s="66">
        <f>IF('1A'!F201="","",'1A'!F201)</f>
        <v>0.59471434878541396</v>
      </c>
      <c r="G76" s="108">
        <f>IF('1A'!G201="","",'1A'!G201)</f>
        <v>0.56812038192025804</v>
      </c>
      <c r="H76" s="107" t="str">
        <f>IF('1A'!H201="","",'1A'!H201)</f>
        <v/>
      </c>
      <c r="I76" s="66" t="str">
        <f>IF('1A'!I201="","",'1A'!I201)</f>
        <v/>
      </c>
      <c r="J76" s="108" t="str">
        <f>IF('1A'!J201="","",'1A'!J201)</f>
        <v/>
      </c>
      <c r="K76" s="107" t="str">
        <f>IF('1A'!K201="","",'1A'!K201)</f>
        <v/>
      </c>
      <c r="L76" s="66" t="str">
        <f>IF('1A'!L201="","",'1A'!L201)</f>
        <v/>
      </c>
      <c r="M76" s="108" t="str">
        <f>IF('1A'!M201="","",'1A'!M201)</f>
        <v/>
      </c>
      <c r="N76" s="218" t="str">
        <f>IF('1A'!N201="","",'1A'!N201)</f>
        <v/>
      </c>
      <c r="O76" s="488" t="str">
        <f>IF('1A'!O201="","",'1A'!O201)</f>
        <v>Interaction with Faculty</v>
      </c>
      <c r="P76" s="489" t="str">
        <f>IF('1A'!P201="","",'1A'!P201)</f>
        <v/>
      </c>
      <c r="Q76" s="489" t="str">
        <f>IF('1A'!Q201="","",'1A'!Q201)</f>
        <v/>
      </c>
    </row>
    <row r="77" spans="1:17" ht="14" x14ac:dyDescent="0.15">
      <c r="A77" s="271" t="s">
        <v>245</v>
      </c>
      <c r="B77" s="107" t="str">
        <f>IF('1A'!B202="","",'1A'!B202)</f>
        <v>-</v>
      </c>
      <c r="C77" s="66" t="str">
        <f>IF('1A'!C202="","",'1A'!C202)</f>
        <v xml:space="preserve"> </v>
      </c>
      <c r="D77" s="108" t="str">
        <f>IF('1A'!D202="","",'1A'!D202)</f>
        <v>*</v>
      </c>
      <c r="E77" s="107" t="str">
        <f>IF('1A'!E202="","",'1A'!E202)</f>
        <v>-</v>
      </c>
      <c r="F77" s="66" t="str">
        <f>IF('1A'!F202="","",'1A'!F202)</f>
        <v xml:space="preserve"> </v>
      </c>
      <c r="G77" s="108" t="str">
        <f>IF('1A'!G202="","",'1A'!G202)</f>
        <v>*</v>
      </c>
      <c r="H77" s="107" t="str">
        <f>IF('1A'!H202="","",'1A'!H202)</f>
        <v/>
      </c>
      <c r="I77" s="66" t="str">
        <f>IF('1A'!I202="","",'1A'!I202)</f>
        <v/>
      </c>
      <c r="J77" s="108" t="str">
        <f>IF('1A'!J202="","",'1A'!J202)</f>
        <v/>
      </c>
      <c r="K77" s="107" t="str">
        <f>IF('1A'!K202="","",'1A'!K202)</f>
        <v/>
      </c>
      <c r="L77" s="66" t="str">
        <f>IF('1A'!L202="","",'1A'!L202)</f>
        <v/>
      </c>
      <c r="M77" s="108" t="str">
        <f>IF('1A'!M202="","",'1A'!M202)</f>
        <v/>
      </c>
      <c r="N77" s="218" t="str">
        <f>IF('1A'!N202="","",'1A'!N202)</f>
        <v/>
      </c>
      <c r="O77" s="488" t="str">
        <f>IF('1A'!O202="","",'1A'!O202)</f>
        <v>Interaction with Faculty</v>
      </c>
      <c r="P77" s="489" t="str">
        <f>IF('1A'!P202="","",'1A'!P202)</f>
        <v/>
      </c>
      <c r="Q77" s="489" t="str">
        <f>IF('1A'!Q202="","",'1A'!Q202)</f>
        <v/>
      </c>
    </row>
    <row r="78" spans="1:17" ht="14" x14ac:dyDescent="0.15">
      <c r="A78" s="272" t="s">
        <v>164</v>
      </c>
      <c r="B78" s="65" t="str">
        <f>IF('1A'!B203="","",'1A'!B203)</f>
        <v>-</v>
      </c>
      <c r="C78" s="109">
        <f>IF('1A'!C203="","",'1A'!C203)</f>
        <v>0.28311907173363782</v>
      </c>
      <c r="D78" s="110">
        <f>IF('1A'!D203="","",'1A'!D203)</f>
        <v>0.3240927026238013</v>
      </c>
      <c r="E78" s="65" t="str">
        <f>IF('1A'!E203="","",'1A'!E203)</f>
        <v>-</v>
      </c>
      <c r="F78" s="109">
        <f>IF('1A'!F203="","",'1A'!F203)</f>
        <v>0.30097360762638087</v>
      </c>
      <c r="G78" s="110">
        <f>IF('1A'!G203="","",'1A'!G203)</f>
        <v>0.38797177510379721</v>
      </c>
      <c r="H78" s="65" t="str">
        <f>IF('1A'!H203="","",'1A'!H203)</f>
        <v/>
      </c>
      <c r="I78" s="109" t="str">
        <f>IF('1A'!I203="","",'1A'!I203)</f>
        <v/>
      </c>
      <c r="J78" s="110" t="str">
        <f>IF('1A'!J203="","",'1A'!J203)</f>
        <v/>
      </c>
      <c r="K78" s="65" t="str">
        <f>IF('1A'!K203="","",'1A'!K203)</f>
        <v/>
      </c>
      <c r="L78" s="109" t="str">
        <f>IF('1A'!L203="","",'1A'!L203)</f>
        <v/>
      </c>
      <c r="M78" s="110" t="str">
        <f>IF('1A'!M203="","",'1A'!M203)</f>
        <v/>
      </c>
      <c r="N78" s="233" t="str">
        <f>IF('1A'!N203="","",'1A'!N203)</f>
        <v/>
      </c>
      <c r="O78" s="488" t="str">
        <f>IF('1A'!O203="","",'1A'!O203)</f>
        <v>Interaction with Faculty</v>
      </c>
      <c r="P78" s="489" t="str">
        <f>IF('1A'!P203="","",'1A'!P203)</f>
        <v/>
      </c>
      <c r="Q78" s="489" t="str">
        <f>IF('1A'!Q203="","",'1A'!Q203)</f>
        <v/>
      </c>
    </row>
    <row r="79" spans="1:17" ht="28" x14ac:dyDescent="0.15">
      <c r="A79" s="253" t="s">
        <v>958</v>
      </c>
      <c r="B79" s="105">
        <f>IF('1A'!B212="","",'1A'!B212)</f>
        <v>9.0909090909090898E-2</v>
      </c>
      <c r="C79" s="67">
        <f>IF('1A'!C212="","",'1A'!C212)</f>
        <v>6.4367816091953994E-2</v>
      </c>
      <c r="D79" s="106">
        <f>IF('1A'!D212="","",'1A'!D212)</f>
        <v>0.100450740502254</v>
      </c>
      <c r="E79" s="105">
        <f>IF('1A'!E212="","",'1A'!E212)</f>
        <v>9.0909090909090898E-2</v>
      </c>
      <c r="F79" s="67">
        <f>IF('1A'!F212="","",'1A'!F212)</f>
        <v>6.21468926553672E-2</v>
      </c>
      <c r="G79" s="106">
        <f>IF('1A'!G212="","",'1A'!G212)</f>
        <v>7.7192982456140397E-2</v>
      </c>
      <c r="H79" s="105" t="str">
        <f>IF('1A'!H212="","",'1A'!H212)</f>
        <v/>
      </c>
      <c r="I79" s="67" t="str">
        <f>IF('1A'!I212="","",'1A'!I212)</f>
        <v/>
      </c>
      <c r="J79" s="106" t="str">
        <f>IF('1A'!J212="","",'1A'!J212)</f>
        <v/>
      </c>
      <c r="K79" s="105" t="str">
        <f>IF('1A'!K212="","",'1A'!K212)</f>
        <v/>
      </c>
      <c r="L79" s="67" t="str">
        <f>IF('1A'!L212="","",'1A'!L212)</f>
        <v/>
      </c>
      <c r="M79" s="106" t="str">
        <f>IF('1A'!M212="","",'1A'!M212)</f>
        <v/>
      </c>
      <c r="N79" s="218" t="str">
        <f>IF('1A'!N212="","",'1A'!N212)</f>
        <v>Civic
Engagement</v>
      </c>
      <c r="O79" s="488" t="str">
        <f>IF('1A'!O212="","",'1A'!O212)</f>
        <v>Civic Engagement: Participation, Awareness, and Values</v>
      </c>
      <c r="P79" s="489" t="str">
        <f>IF('1A'!P212="","",'1A'!P212)</f>
        <v/>
      </c>
      <c r="Q79" s="489" t="str">
        <f>IF('1A'!Q212="","",'1A'!Q212)</f>
        <v/>
      </c>
    </row>
    <row r="80" spans="1:17" ht="14" x14ac:dyDescent="0.15">
      <c r="A80" s="271" t="s">
        <v>100</v>
      </c>
      <c r="B80" s="105">
        <f>IF('1A'!B213="","",'1A'!B213)</f>
        <v>0.40909090909090901</v>
      </c>
      <c r="C80" s="67">
        <f>IF('1A'!C213="","",'1A'!C213)</f>
        <v>0.31954022988505698</v>
      </c>
      <c r="D80" s="106">
        <f>IF('1A'!D213="","",'1A'!D213)</f>
        <v>0.38956857694784303</v>
      </c>
      <c r="E80" s="105">
        <f>IF('1A'!E213="","",'1A'!E213)</f>
        <v>0.40909090909090901</v>
      </c>
      <c r="F80" s="67">
        <f>IF('1A'!F213="","",'1A'!F213)</f>
        <v>0.28248587570621497</v>
      </c>
      <c r="G80" s="106">
        <f>IF('1A'!G213="","",'1A'!G213)</f>
        <v>0.35263157894736802</v>
      </c>
      <c r="H80" s="105" t="str">
        <f>IF('1A'!H213="","",'1A'!H213)</f>
        <v/>
      </c>
      <c r="I80" s="67" t="str">
        <f>IF('1A'!I213="","",'1A'!I213)</f>
        <v/>
      </c>
      <c r="J80" s="106" t="str">
        <f>IF('1A'!J213="","",'1A'!J213)</f>
        <v/>
      </c>
      <c r="K80" s="105" t="str">
        <f>IF('1A'!K213="","",'1A'!K213)</f>
        <v/>
      </c>
      <c r="L80" s="67" t="str">
        <f>IF('1A'!L213="","",'1A'!L213)</f>
        <v/>
      </c>
      <c r="M80" s="106" t="str">
        <f>IF('1A'!M213="","",'1A'!M213)</f>
        <v/>
      </c>
      <c r="N80" s="218" t="str">
        <f>IF('1A'!N213="","",'1A'!N213)</f>
        <v/>
      </c>
      <c r="O80" s="488" t="str">
        <f>IF('1A'!O213="","",'1A'!O213)</f>
        <v>Civic Engagement: Participation, Awareness, and Values</v>
      </c>
      <c r="P80" s="489" t="str">
        <f>IF('1A'!P213="","",'1A'!P213)</f>
        <v/>
      </c>
      <c r="Q80" s="489" t="str">
        <f>IF('1A'!Q213="","",'1A'!Q213)</f>
        <v/>
      </c>
    </row>
    <row r="81" spans="1:17" ht="14" x14ac:dyDescent="0.15">
      <c r="A81" s="271" t="s">
        <v>404</v>
      </c>
      <c r="B81" s="105">
        <f>IF('1A'!B214="","",'1A'!B214)</f>
        <v>0.5</v>
      </c>
      <c r="C81" s="67">
        <f>IF('1A'!C214="","",'1A'!C214)</f>
        <v>0.616091954022989</v>
      </c>
      <c r="D81" s="106">
        <f>IF('1A'!D214="","",'1A'!D214)</f>
        <v>0.50998068254990303</v>
      </c>
      <c r="E81" s="105">
        <f>IF('1A'!E214="","",'1A'!E214)</f>
        <v>0.5</v>
      </c>
      <c r="F81" s="67">
        <f>IF('1A'!F214="","",'1A'!F214)</f>
        <v>0.65536723163841804</v>
      </c>
      <c r="G81" s="106">
        <f>IF('1A'!G214="","",'1A'!G214)</f>
        <v>0.570175438596491</v>
      </c>
      <c r="H81" s="105" t="str">
        <f>IF('1A'!H214="","",'1A'!H214)</f>
        <v/>
      </c>
      <c r="I81" s="67" t="str">
        <f>IF('1A'!I214="","",'1A'!I214)</f>
        <v/>
      </c>
      <c r="J81" s="106" t="str">
        <f>IF('1A'!J214="","",'1A'!J214)</f>
        <v/>
      </c>
      <c r="K81" s="105" t="str">
        <f>IF('1A'!K214="","",'1A'!K214)</f>
        <v/>
      </c>
      <c r="L81" s="67" t="str">
        <f>IF('1A'!L214="","",'1A'!L214)</f>
        <v/>
      </c>
      <c r="M81" s="106" t="str">
        <f>IF('1A'!M214="","",'1A'!M214)</f>
        <v/>
      </c>
      <c r="N81" s="218" t="str">
        <f>IF('1A'!N214="","",'1A'!N214)</f>
        <v/>
      </c>
      <c r="O81" s="488" t="str">
        <f>IF('1A'!O214="","",'1A'!O214)</f>
        <v>Civic Engagement: Participation, Awareness, and Values</v>
      </c>
      <c r="P81" s="489" t="str">
        <f>IF('1A'!P214="","",'1A'!P214)</f>
        <v/>
      </c>
      <c r="Q81" s="489" t="str">
        <f>IF('1A'!Q214="","",'1A'!Q214)</f>
        <v/>
      </c>
    </row>
    <row r="82" spans="1:17" ht="14" x14ac:dyDescent="0.15">
      <c r="A82" s="311" t="s">
        <v>244</v>
      </c>
      <c r="B82" s="105">
        <f>IF('1A'!B215="","",'1A'!B215)</f>
        <v>44</v>
      </c>
      <c r="C82" s="67">
        <f>IF('1A'!C215="","",'1A'!C215)</f>
        <v>435</v>
      </c>
      <c r="D82" s="106">
        <f>IF('1A'!D215="","",'1A'!D215)</f>
        <v>1553</v>
      </c>
      <c r="E82" s="105">
        <f>IF('1A'!E215="","",'1A'!E215)</f>
        <v>44</v>
      </c>
      <c r="F82" s="67">
        <f>IF('1A'!F215="","",'1A'!F215)</f>
        <v>177</v>
      </c>
      <c r="G82" s="106">
        <f>IF('1A'!G215="","",'1A'!G215)</f>
        <v>570</v>
      </c>
      <c r="H82" s="105" t="str">
        <f>IF('1A'!H215="","",'1A'!H215)</f>
        <v/>
      </c>
      <c r="I82" s="67" t="str">
        <f>IF('1A'!I215="","",'1A'!I215)</f>
        <v/>
      </c>
      <c r="J82" s="106" t="str">
        <f>IF('1A'!J215="","",'1A'!J215)</f>
        <v/>
      </c>
      <c r="K82" s="105" t="str">
        <f>IF('1A'!K215="","",'1A'!K215)</f>
        <v/>
      </c>
      <c r="L82" s="67" t="str">
        <f>IF('1A'!L215="","",'1A'!L215)</f>
        <v/>
      </c>
      <c r="M82" s="106" t="str">
        <f>IF('1A'!M215="","",'1A'!M215)</f>
        <v/>
      </c>
      <c r="N82" s="218" t="str">
        <f>IF('1A'!N215="","",'1A'!N215)</f>
        <v/>
      </c>
      <c r="O82" s="488" t="str">
        <f>IF('1A'!O215="","",'1A'!O215)</f>
        <v>Civic Engagement: Participation, Awareness, and Values</v>
      </c>
      <c r="P82" s="489" t="str">
        <f>IF('1A'!P215="","",'1A'!P215)</f>
        <v/>
      </c>
      <c r="Q82" s="489" t="str">
        <f>IF('1A'!Q215="","",'1A'!Q215)</f>
        <v/>
      </c>
    </row>
    <row r="83" spans="1:17" ht="14" x14ac:dyDescent="0.15">
      <c r="A83" s="271" t="s">
        <v>182</v>
      </c>
      <c r="B83" s="105">
        <f>IF('1A'!B216="","",'1A'!B216)</f>
        <v>1.5909090909090899</v>
      </c>
      <c r="C83" s="67">
        <f>IF('1A'!C216="","",'1A'!C216)</f>
        <v>1.44827586206896</v>
      </c>
      <c r="D83" s="106">
        <f>IF('1A'!D216="","",'1A'!D216)</f>
        <v>1.5904700579523501</v>
      </c>
      <c r="E83" s="105">
        <f>IF('1A'!E216="","",'1A'!E216)</f>
        <v>1.5909090909090899</v>
      </c>
      <c r="F83" s="67">
        <f>IF('1A'!F216="","",'1A'!F216)</f>
        <v>1.4067796610169501</v>
      </c>
      <c r="G83" s="106">
        <f>IF('1A'!G216="","",'1A'!G216)</f>
        <v>1.50701754385965</v>
      </c>
      <c r="H83" s="105" t="str">
        <f>IF('1A'!H216="","",'1A'!H216)</f>
        <v/>
      </c>
      <c r="I83" s="67" t="str">
        <f>IF('1A'!I216="","",'1A'!I216)</f>
        <v/>
      </c>
      <c r="J83" s="106" t="str">
        <f>IF('1A'!J216="","",'1A'!J216)</f>
        <v/>
      </c>
      <c r="K83" s="105" t="str">
        <f>IF('1A'!K216="","",'1A'!K216)</f>
        <v/>
      </c>
      <c r="L83" s="67" t="str">
        <f>IF('1A'!L216="","",'1A'!L216)</f>
        <v/>
      </c>
      <c r="M83" s="106" t="str">
        <f>IF('1A'!M216="","",'1A'!M216)</f>
        <v/>
      </c>
      <c r="N83" s="218" t="str">
        <f>IF('1A'!N216="","",'1A'!N216)</f>
        <v/>
      </c>
      <c r="O83" s="488" t="str">
        <f>IF('1A'!O216="","",'1A'!O216)</f>
        <v>Civic Engagement: Participation, Awareness, and Values</v>
      </c>
      <c r="P83" s="489" t="str">
        <f>IF('1A'!P216="","",'1A'!P216)</f>
        <v/>
      </c>
      <c r="Q83" s="489" t="str">
        <f>IF('1A'!Q216="","",'1A'!Q216)</f>
        <v/>
      </c>
    </row>
    <row r="84" spans="1:17" ht="14" x14ac:dyDescent="0.15">
      <c r="A84" s="271" t="s">
        <v>165</v>
      </c>
      <c r="B84" s="105">
        <f>IF('1A'!B217="","",'1A'!B217)</f>
        <v>0.65833411387898499</v>
      </c>
      <c r="C84" s="67">
        <f>IF('1A'!C217="","",'1A'!C217)</f>
        <v>0.61394360001654102</v>
      </c>
      <c r="D84" s="106">
        <f>IF('1A'!D217="","",'1A'!D217)</f>
        <v>0.66558388291169901</v>
      </c>
      <c r="E84" s="105">
        <f>IF('1A'!E217="","",'1A'!E217)</f>
        <v>0.65833411387898499</v>
      </c>
      <c r="F84" s="67">
        <f>IF('1A'!F217="","",'1A'!F217)</f>
        <v>0.60636708994287702</v>
      </c>
      <c r="G84" s="106">
        <f>IF('1A'!G217="","",'1A'!G217)</f>
        <v>0.636433286636094</v>
      </c>
      <c r="H84" s="105" t="str">
        <f>IF('1A'!H217="","",'1A'!H217)</f>
        <v/>
      </c>
      <c r="I84" s="67" t="str">
        <f>IF('1A'!I217="","",'1A'!I217)</f>
        <v/>
      </c>
      <c r="J84" s="106" t="str">
        <f>IF('1A'!J217="","",'1A'!J217)</f>
        <v/>
      </c>
      <c r="K84" s="105" t="str">
        <f>IF('1A'!K217="","",'1A'!K217)</f>
        <v/>
      </c>
      <c r="L84" s="67" t="str">
        <f>IF('1A'!L217="","",'1A'!L217)</f>
        <v/>
      </c>
      <c r="M84" s="106" t="str">
        <f>IF('1A'!M217="","",'1A'!M217)</f>
        <v/>
      </c>
      <c r="N84" s="218" t="str">
        <f>IF('1A'!N217="","",'1A'!N217)</f>
        <v/>
      </c>
      <c r="O84" s="488" t="str">
        <f>IF('1A'!O217="","",'1A'!O217)</f>
        <v>Civic Engagement: Participation, Awareness, and Values</v>
      </c>
      <c r="P84" s="489" t="str">
        <f>IF('1A'!P217="","",'1A'!P217)</f>
        <v/>
      </c>
      <c r="Q84" s="489" t="str">
        <f>IF('1A'!Q217="","",'1A'!Q217)</f>
        <v/>
      </c>
    </row>
    <row r="85" spans="1:17" ht="14" x14ac:dyDescent="0.15">
      <c r="A85" s="271" t="s">
        <v>245</v>
      </c>
      <c r="B85" s="105" t="str">
        <f>IF('1A'!B218="","",'1A'!B218)</f>
        <v>-</v>
      </c>
      <c r="C85" s="67" t="str">
        <f>IF('1A'!C218="","",'1A'!C218)</f>
        <v xml:space="preserve"> </v>
      </c>
      <c r="D85" s="106" t="str">
        <f>IF('1A'!D218="","",'1A'!D218)</f>
        <v xml:space="preserve"> </v>
      </c>
      <c r="E85" s="105" t="str">
        <f>IF('1A'!E218="","",'1A'!E218)</f>
        <v>-</v>
      </c>
      <c r="F85" s="67" t="str">
        <f>IF('1A'!F218="","",'1A'!F218)</f>
        <v xml:space="preserve"> </v>
      </c>
      <c r="G85" s="106" t="str">
        <f>IF('1A'!G218="","",'1A'!G218)</f>
        <v xml:space="preserve"> </v>
      </c>
      <c r="H85" s="105" t="str">
        <f>IF('1A'!H218="","",'1A'!H218)</f>
        <v/>
      </c>
      <c r="I85" s="67" t="str">
        <f>IF('1A'!I218="","",'1A'!I218)</f>
        <v/>
      </c>
      <c r="J85" s="106" t="str">
        <f>IF('1A'!J218="","",'1A'!J218)</f>
        <v/>
      </c>
      <c r="K85" s="105" t="str">
        <f>IF('1A'!K218="","",'1A'!K218)</f>
        <v/>
      </c>
      <c r="L85" s="67" t="str">
        <f>IF('1A'!L218="","",'1A'!L218)</f>
        <v/>
      </c>
      <c r="M85" s="106" t="str">
        <f>IF('1A'!M218="","",'1A'!M218)</f>
        <v/>
      </c>
      <c r="N85" s="218" t="str">
        <f>IF('1A'!N218="","",'1A'!N218)</f>
        <v/>
      </c>
      <c r="O85" s="488" t="str">
        <f>IF('1A'!O218="","",'1A'!O218)</f>
        <v>Civic Engagement: Participation, Awareness, and Values</v>
      </c>
      <c r="P85" s="489" t="str">
        <f>IF('1A'!P218="","",'1A'!P218)</f>
        <v/>
      </c>
      <c r="Q85" s="489" t="str">
        <f>IF('1A'!Q218="","",'1A'!Q218)</f>
        <v/>
      </c>
    </row>
    <row r="86" spans="1:17" ht="14" x14ac:dyDescent="0.15">
      <c r="A86" s="272" t="s">
        <v>164</v>
      </c>
      <c r="B86" s="105" t="str">
        <f>IF('1A'!B219="","",'1A'!B219)</f>
        <v>-</v>
      </c>
      <c r="C86" s="67">
        <f>IF('1A'!C219="","",'1A'!C219)</f>
        <v>0.23232301604949884</v>
      </c>
      <c r="D86" s="106">
        <f>IF('1A'!D219="","",'1A'!D219)</f>
        <v>6.5962077509936498E-4</v>
      </c>
      <c r="E86" s="105" t="str">
        <f>IF('1A'!E219="","",'1A'!E219)</f>
        <v>-</v>
      </c>
      <c r="F86" s="67">
        <f>IF('1A'!F219="","",'1A'!F219)</f>
        <v>0.30365999894467532</v>
      </c>
      <c r="G86" s="106">
        <f>IF('1A'!G219="","",'1A'!G219)</f>
        <v>0.1318151467105903</v>
      </c>
      <c r="H86" s="105" t="str">
        <f>IF('1A'!H219="","",'1A'!H219)</f>
        <v/>
      </c>
      <c r="I86" s="67" t="str">
        <f>IF('1A'!I219="","",'1A'!I219)</f>
        <v/>
      </c>
      <c r="J86" s="106" t="str">
        <f>IF('1A'!J219="","",'1A'!J219)</f>
        <v/>
      </c>
      <c r="K86" s="105" t="str">
        <f>IF('1A'!K219="","",'1A'!K219)</f>
        <v/>
      </c>
      <c r="L86" s="67" t="str">
        <f>IF('1A'!L219="","",'1A'!L219)</f>
        <v/>
      </c>
      <c r="M86" s="106" t="str">
        <f>IF('1A'!M219="","",'1A'!M219)</f>
        <v/>
      </c>
      <c r="N86" s="218" t="str">
        <f>IF('1A'!N219="","",'1A'!N219)</f>
        <v/>
      </c>
      <c r="O86" s="488" t="str">
        <f>IF('1A'!O219="","",'1A'!O219)</f>
        <v>Civic Engagement: Participation, Awareness, and Values</v>
      </c>
      <c r="P86" s="489" t="str">
        <f>IF('1A'!P219="","",'1A'!P219)</f>
        <v/>
      </c>
      <c r="Q86" s="489" t="str">
        <f>IF('1A'!Q219="","",'1A'!Q219)</f>
        <v/>
      </c>
    </row>
    <row r="87" spans="1:17" ht="28" x14ac:dyDescent="0.15">
      <c r="A87" s="253" t="s">
        <v>274</v>
      </c>
      <c r="B87" s="105">
        <f>IF('1A'!B220="","",'1A'!B220)</f>
        <v>0.11363636363636399</v>
      </c>
      <c r="C87" s="67">
        <f>IF('1A'!C220="","",'1A'!C220)</f>
        <v>0.13501144164759701</v>
      </c>
      <c r="D87" s="106">
        <f>IF('1A'!D220="","",'1A'!D220)</f>
        <v>0.13764404609475001</v>
      </c>
      <c r="E87" s="105">
        <f>IF('1A'!E220="","",'1A'!E220)</f>
        <v>0.11363636363636399</v>
      </c>
      <c r="F87" s="67">
        <f>IF('1A'!F220="","",'1A'!F220)</f>
        <v>7.3033707865168496E-2</v>
      </c>
      <c r="G87" s="106">
        <f>IF('1A'!G220="","",'1A'!G220)</f>
        <v>9.5986038394415399E-2</v>
      </c>
      <c r="H87" s="105" t="str">
        <f>IF('1A'!H220="","",'1A'!H220)</f>
        <v/>
      </c>
      <c r="I87" s="67" t="str">
        <f>IF('1A'!I220="","",'1A'!I220)</f>
        <v/>
      </c>
      <c r="J87" s="106" t="str">
        <f>IF('1A'!J220="","",'1A'!J220)</f>
        <v/>
      </c>
      <c r="K87" s="105" t="str">
        <f>IF('1A'!K220="","",'1A'!K220)</f>
        <v/>
      </c>
      <c r="L87" s="67" t="str">
        <f>IF('1A'!L220="","",'1A'!L220)</f>
        <v/>
      </c>
      <c r="M87" s="106" t="str">
        <f>IF('1A'!M220="","",'1A'!M220)</f>
        <v/>
      </c>
      <c r="N87" s="218" t="str">
        <f>IF('1A'!N220="","",'1A'!N220)</f>
        <v>Civic
Engagement</v>
      </c>
      <c r="O87" s="488" t="str">
        <f>IF('1A'!O220="","",'1A'!O220)</f>
        <v>Civic Engagement: Participation, Awareness, and Values</v>
      </c>
      <c r="P87" s="489" t="str">
        <f>IF('1A'!P220="","",'1A'!P220)</f>
        <v/>
      </c>
      <c r="Q87" s="489" t="str">
        <f>IF('1A'!Q220="","",'1A'!Q220)</f>
        <v/>
      </c>
    </row>
    <row r="88" spans="1:17" ht="14" x14ac:dyDescent="0.15">
      <c r="A88" s="271" t="s">
        <v>100</v>
      </c>
      <c r="B88" s="105">
        <f>IF('1A'!B221="","",'1A'!B221)</f>
        <v>0.27272727272727298</v>
      </c>
      <c r="C88" s="67">
        <f>IF('1A'!C221="","",'1A'!C221)</f>
        <v>0.37986270022883301</v>
      </c>
      <c r="D88" s="106">
        <f>IF('1A'!D221="","",'1A'!D221)</f>
        <v>0.34891165172855299</v>
      </c>
      <c r="E88" s="105">
        <f>IF('1A'!E221="","",'1A'!E221)</f>
        <v>0.27272727272727298</v>
      </c>
      <c r="F88" s="67">
        <f>IF('1A'!F221="","",'1A'!F221)</f>
        <v>0.35955056179775302</v>
      </c>
      <c r="G88" s="106">
        <f>IF('1A'!G221="","",'1A'!G221)</f>
        <v>0.31064572425829001</v>
      </c>
      <c r="H88" s="105" t="str">
        <f>IF('1A'!H221="","",'1A'!H221)</f>
        <v/>
      </c>
      <c r="I88" s="67" t="str">
        <f>IF('1A'!I221="","",'1A'!I221)</f>
        <v/>
      </c>
      <c r="J88" s="106" t="str">
        <f>IF('1A'!J221="","",'1A'!J221)</f>
        <v/>
      </c>
      <c r="K88" s="105" t="str">
        <f>IF('1A'!K221="","",'1A'!K221)</f>
        <v/>
      </c>
      <c r="L88" s="67" t="str">
        <f>IF('1A'!L221="","",'1A'!L221)</f>
        <v/>
      </c>
      <c r="M88" s="106" t="str">
        <f>IF('1A'!M221="","",'1A'!M221)</f>
        <v/>
      </c>
      <c r="N88" s="218" t="str">
        <f>IF('1A'!N221="","",'1A'!N221)</f>
        <v/>
      </c>
      <c r="O88" s="488" t="str">
        <f>IF('1A'!O221="","",'1A'!O221)</f>
        <v>Civic Engagement: Participation, Awareness, and Values</v>
      </c>
      <c r="P88" s="489" t="str">
        <f>IF('1A'!P221="","",'1A'!P221)</f>
        <v/>
      </c>
      <c r="Q88" s="489" t="str">
        <f>IF('1A'!Q221="","",'1A'!Q221)</f>
        <v/>
      </c>
    </row>
    <row r="89" spans="1:17" ht="14" x14ac:dyDescent="0.15">
      <c r="A89" s="271" t="s">
        <v>404</v>
      </c>
      <c r="B89" s="105">
        <f>IF('1A'!B222="","",'1A'!B222)</f>
        <v>0.61363636363636398</v>
      </c>
      <c r="C89" s="67">
        <f>IF('1A'!C222="","",'1A'!C222)</f>
        <v>0.48512585812357001</v>
      </c>
      <c r="D89" s="106">
        <f>IF('1A'!D222="","",'1A'!D222)</f>
        <v>0.51344430217669701</v>
      </c>
      <c r="E89" s="105">
        <f>IF('1A'!E222="","",'1A'!E222)</f>
        <v>0.61363636363636398</v>
      </c>
      <c r="F89" s="67">
        <f>IF('1A'!F222="","",'1A'!F222)</f>
        <v>0.56741573033707904</v>
      </c>
      <c r="G89" s="106">
        <f>IF('1A'!G222="","",'1A'!G222)</f>
        <v>0.59336823734729505</v>
      </c>
      <c r="H89" s="105" t="str">
        <f>IF('1A'!H222="","",'1A'!H222)</f>
        <v/>
      </c>
      <c r="I89" s="67" t="str">
        <f>IF('1A'!I222="","",'1A'!I222)</f>
        <v/>
      </c>
      <c r="J89" s="106" t="str">
        <f>IF('1A'!J222="","",'1A'!J222)</f>
        <v/>
      </c>
      <c r="K89" s="105" t="str">
        <f>IF('1A'!K222="","",'1A'!K222)</f>
        <v/>
      </c>
      <c r="L89" s="67" t="str">
        <f>IF('1A'!L222="","",'1A'!L222)</f>
        <v/>
      </c>
      <c r="M89" s="106" t="str">
        <f>IF('1A'!M222="","",'1A'!M222)</f>
        <v/>
      </c>
      <c r="N89" s="218" t="str">
        <f>IF('1A'!N222="","",'1A'!N222)</f>
        <v/>
      </c>
      <c r="O89" s="488" t="str">
        <f>IF('1A'!O222="","",'1A'!O222)</f>
        <v>Civic Engagement: Participation, Awareness, and Values</v>
      </c>
      <c r="P89" s="489" t="str">
        <f>IF('1A'!P222="","",'1A'!P222)</f>
        <v/>
      </c>
      <c r="Q89" s="489" t="str">
        <f>IF('1A'!Q222="","",'1A'!Q222)</f>
        <v/>
      </c>
    </row>
    <row r="90" spans="1:17" ht="14" x14ac:dyDescent="0.15">
      <c r="A90" s="311" t="s">
        <v>244</v>
      </c>
      <c r="B90" s="493">
        <f>IF('1A'!B223="","",'1A'!B223)</f>
        <v>44</v>
      </c>
      <c r="C90" s="494">
        <f>IF('1A'!C223="","",'1A'!C223)</f>
        <v>437</v>
      </c>
      <c r="D90" s="495">
        <f>IF('1A'!D223="","",'1A'!D223)</f>
        <v>1562</v>
      </c>
      <c r="E90" s="493">
        <f>IF('1A'!E223="","",'1A'!E223)</f>
        <v>44</v>
      </c>
      <c r="F90" s="494">
        <f>IF('1A'!F223="","",'1A'!F223)</f>
        <v>178</v>
      </c>
      <c r="G90" s="495">
        <f>IF('1A'!G223="","",'1A'!G223)</f>
        <v>573</v>
      </c>
      <c r="H90" s="493" t="str">
        <f>IF('1A'!H223="","",'1A'!H223)</f>
        <v/>
      </c>
      <c r="I90" s="494" t="str">
        <f>IF('1A'!I223="","",'1A'!I223)</f>
        <v/>
      </c>
      <c r="J90" s="495" t="str">
        <f>IF('1A'!J223="","",'1A'!J223)</f>
        <v/>
      </c>
      <c r="K90" s="493" t="str">
        <f>IF('1A'!K223="","",'1A'!K223)</f>
        <v/>
      </c>
      <c r="L90" s="494" t="str">
        <f>IF('1A'!L223="","",'1A'!L223)</f>
        <v/>
      </c>
      <c r="M90" s="495" t="str">
        <f>IF('1A'!M223="","",'1A'!M223)</f>
        <v/>
      </c>
      <c r="N90" s="218" t="str">
        <f>IF('1A'!N223="","",'1A'!N223)</f>
        <v/>
      </c>
      <c r="O90" s="488" t="str">
        <f>IF('1A'!O223="","",'1A'!O223)</f>
        <v>Civic Engagement: Participation, Awareness, and Values</v>
      </c>
      <c r="P90" s="489" t="str">
        <f>IF('1A'!P223="","",'1A'!P223)</f>
        <v/>
      </c>
      <c r="Q90" s="489" t="str">
        <f>IF('1A'!Q223="","",'1A'!Q223)</f>
        <v/>
      </c>
    </row>
    <row r="91" spans="1:17" ht="14" x14ac:dyDescent="0.15">
      <c r="A91" s="271" t="s">
        <v>182</v>
      </c>
      <c r="B91" s="107">
        <f>IF('1A'!B224="","",'1A'!B224)</f>
        <v>1.5</v>
      </c>
      <c r="C91" s="66">
        <f>IF('1A'!C224="","",'1A'!C224)</f>
        <v>1.64988558352403</v>
      </c>
      <c r="D91" s="108">
        <f>IF('1A'!D224="","",'1A'!D224)</f>
        <v>1.62419974391806</v>
      </c>
      <c r="E91" s="107">
        <f>IF('1A'!E224="","",'1A'!E224)</f>
        <v>1.5</v>
      </c>
      <c r="F91" s="66">
        <f>IF('1A'!F224="","",'1A'!F224)</f>
        <v>1.50561797752809</v>
      </c>
      <c r="G91" s="108">
        <f>IF('1A'!G224="","",'1A'!G224)</f>
        <v>1.5026178010471201</v>
      </c>
      <c r="H91" s="107" t="str">
        <f>IF('1A'!H224="","",'1A'!H224)</f>
        <v/>
      </c>
      <c r="I91" s="66" t="str">
        <f>IF('1A'!I224="","",'1A'!I224)</f>
        <v/>
      </c>
      <c r="J91" s="108" t="str">
        <f>IF('1A'!J224="","",'1A'!J224)</f>
        <v/>
      </c>
      <c r="K91" s="107" t="str">
        <f>IF('1A'!K224="","",'1A'!K224)</f>
        <v/>
      </c>
      <c r="L91" s="66" t="str">
        <f>IF('1A'!L224="","",'1A'!L224)</f>
        <v/>
      </c>
      <c r="M91" s="108" t="str">
        <f>IF('1A'!M224="","",'1A'!M224)</f>
        <v/>
      </c>
      <c r="N91" s="218" t="str">
        <f>IF('1A'!N224="","",'1A'!N224)</f>
        <v/>
      </c>
      <c r="O91" s="488" t="str">
        <f>IF('1A'!O224="","",'1A'!O224)</f>
        <v>Civic Engagement: Participation, Awareness, and Values</v>
      </c>
      <c r="P91" s="489" t="str">
        <f>IF('1A'!P224="","",'1A'!P224)</f>
        <v/>
      </c>
      <c r="Q91" s="489" t="str">
        <f>IF('1A'!Q224="","",'1A'!Q224)</f>
        <v/>
      </c>
    </row>
    <row r="92" spans="1:17" ht="14" x14ac:dyDescent="0.15">
      <c r="A92" s="271" t="s">
        <v>165</v>
      </c>
      <c r="B92" s="107">
        <f>IF('1A'!B225="","",'1A'!B225)</f>
        <v>0.69883624192170801</v>
      </c>
      <c r="C92" s="66">
        <f>IF('1A'!C225="","",'1A'!C225)</f>
        <v>0.706185798054773</v>
      </c>
      <c r="D92" s="108">
        <f>IF('1A'!D225="","",'1A'!D225)</f>
        <v>0.71427525602589004</v>
      </c>
      <c r="E92" s="107">
        <f>IF('1A'!E225="","",'1A'!E225)</f>
        <v>0.69883624192170801</v>
      </c>
      <c r="F92" s="66">
        <f>IF('1A'!F225="","",'1A'!F225)</f>
        <v>0.63108901492557201</v>
      </c>
      <c r="G92" s="108">
        <f>IF('1A'!G225="","",'1A'!G225)</f>
        <v>0.66538552011737495</v>
      </c>
      <c r="H92" s="107" t="str">
        <f>IF('1A'!H225="","",'1A'!H225)</f>
        <v/>
      </c>
      <c r="I92" s="66" t="str">
        <f>IF('1A'!I225="","",'1A'!I225)</f>
        <v/>
      </c>
      <c r="J92" s="108" t="str">
        <f>IF('1A'!J225="","",'1A'!J225)</f>
        <v/>
      </c>
      <c r="K92" s="107" t="str">
        <f>IF('1A'!K225="","",'1A'!K225)</f>
        <v/>
      </c>
      <c r="L92" s="66" t="str">
        <f>IF('1A'!L225="","",'1A'!L225)</f>
        <v/>
      </c>
      <c r="M92" s="108" t="str">
        <f>IF('1A'!M225="","",'1A'!M225)</f>
        <v/>
      </c>
      <c r="N92" s="218" t="str">
        <f>IF('1A'!N225="","",'1A'!N225)</f>
        <v/>
      </c>
      <c r="O92" s="488" t="str">
        <f>IF('1A'!O225="","",'1A'!O225)</f>
        <v>Civic Engagement: Participation, Awareness, and Values</v>
      </c>
      <c r="P92" s="489" t="str">
        <f>IF('1A'!P225="","",'1A'!P225)</f>
        <v/>
      </c>
      <c r="Q92" s="489" t="str">
        <f>IF('1A'!Q225="","",'1A'!Q225)</f>
        <v/>
      </c>
    </row>
    <row r="93" spans="1:17" ht="14" x14ac:dyDescent="0.15">
      <c r="A93" s="271" t="s">
        <v>245</v>
      </c>
      <c r="B93" s="107" t="str">
        <f>IF('1A'!B226="","",'1A'!B226)</f>
        <v>-</v>
      </c>
      <c r="C93" s="66" t="str">
        <f>IF('1A'!C226="","",'1A'!C226)</f>
        <v xml:space="preserve"> </v>
      </c>
      <c r="D93" s="108" t="str">
        <f>IF('1A'!D226="","",'1A'!D226)</f>
        <v xml:space="preserve"> </v>
      </c>
      <c r="E93" s="107" t="str">
        <f>IF('1A'!E226="","",'1A'!E226)</f>
        <v>-</v>
      </c>
      <c r="F93" s="66" t="str">
        <f>IF('1A'!F226="","",'1A'!F226)</f>
        <v xml:space="preserve"> </v>
      </c>
      <c r="G93" s="108" t="str">
        <f>IF('1A'!G226="","",'1A'!G226)</f>
        <v xml:space="preserve"> </v>
      </c>
      <c r="H93" s="107" t="str">
        <f>IF('1A'!H226="","",'1A'!H226)</f>
        <v/>
      </c>
      <c r="I93" s="66" t="str">
        <f>IF('1A'!I226="","",'1A'!I226)</f>
        <v/>
      </c>
      <c r="J93" s="108" t="str">
        <f>IF('1A'!J226="","",'1A'!J226)</f>
        <v/>
      </c>
      <c r="K93" s="107" t="str">
        <f>IF('1A'!K226="","",'1A'!K226)</f>
        <v/>
      </c>
      <c r="L93" s="66" t="str">
        <f>IF('1A'!L226="","",'1A'!L226)</f>
        <v/>
      </c>
      <c r="M93" s="108" t="str">
        <f>IF('1A'!M226="","",'1A'!M226)</f>
        <v/>
      </c>
      <c r="N93" s="218" t="str">
        <f>IF('1A'!N226="","",'1A'!N226)</f>
        <v/>
      </c>
      <c r="O93" s="488" t="str">
        <f>IF('1A'!O226="","",'1A'!O226)</f>
        <v>Civic Engagement: Participation, Awareness, and Values</v>
      </c>
      <c r="P93" s="489" t="str">
        <f>IF('1A'!P226="","",'1A'!P226)</f>
        <v/>
      </c>
      <c r="Q93" s="489" t="str">
        <f>IF('1A'!Q226="","",'1A'!Q226)</f>
        <v/>
      </c>
    </row>
    <row r="94" spans="1:17" ht="14" x14ac:dyDescent="0.15">
      <c r="A94" s="272" t="s">
        <v>164</v>
      </c>
      <c r="B94" s="65" t="str">
        <f>IF('1A'!B227="","",'1A'!B227)</f>
        <v>-</v>
      </c>
      <c r="C94" s="109">
        <f>IF('1A'!C227="","",'1A'!C227)</f>
        <v>-0.21224666927159677</v>
      </c>
      <c r="D94" s="110">
        <f>IF('1A'!D227="","",'1A'!D227)</f>
        <v>-0.17388218739241637</v>
      </c>
      <c r="E94" s="65" t="str">
        <f>IF('1A'!E227="","",'1A'!E227)</f>
        <v>-</v>
      </c>
      <c r="F94" s="109">
        <f>IF('1A'!F227="","",'1A'!F227)</f>
        <v>-8.9020366306844581E-3</v>
      </c>
      <c r="G94" s="110">
        <f>IF('1A'!G227="","",'1A'!G227)</f>
        <v>-3.9342621201890254E-3</v>
      </c>
      <c r="H94" s="65" t="str">
        <f>IF('1A'!H227="","",'1A'!H227)</f>
        <v/>
      </c>
      <c r="I94" s="109" t="str">
        <f>IF('1A'!I227="","",'1A'!I227)</f>
        <v/>
      </c>
      <c r="J94" s="110" t="str">
        <f>IF('1A'!J227="","",'1A'!J227)</f>
        <v/>
      </c>
      <c r="K94" s="65" t="str">
        <f>IF('1A'!K227="","",'1A'!K227)</f>
        <v/>
      </c>
      <c r="L94" s="109" t="str">
        <f>IF('1A'!L227="","",'1A'!L227)</f>
        <v/>
      </c>
      <c r="M94" s="110" t="str">
        <f>IF('1A'!M227="","",'1A'!M227)</f>
        <v/>
      </c>
      <c r="N94" s="233" t="str">
        <f>IF('1A'!N227="","",'1A'!N227)</f>
        <v/>
      </c>
      <c r="O94" s="488" t="str">
        <f>IF('1A'!O227="","",'1A'!O227)</f>
        <v>Civic Engagement: Participation, Awareness, and Values</v>
      </c>
      <c r="P94" s="489" t="str">
        <f>IF('1A'!P227="","",'1A'!P227)</f>
        <v/>
      </c>
      <c r="Q94" s="489" t="str">
        <f>IF('1A'!Q227="","",'1A'!Q227)</f>
        <v/>
      </c>
    </row>
    <row r="95" spans="1:17" ht="56" x14ac:dyDescent="0.15">
      <c r="A95" s="253" t="s">
        <v>959</v>
      </c>
      <c r="B95" s="105">
        <f>IF('1A'!B525="","",'1A'!B525)</f>
        <v>0.61904761904761896</v>
      </c>
      <c r="C95" s="67">
        <f>IF('1A'!C525="","",'1A'!C525)</f>
        <v>0.422163588390501</v>
      </c>
      <c r="D95" s="106">
        <f>IF('1A'!D525="","",'1A'!D525)</f>
        <v>0.33958183129055503</v>
      </c>
      <c r="E95" s="105">
        <f>IF('1A'!E525="","",'1A'!E525)</f>
        <v>0.61904761904761896</v>
      </c>
      <c r="F95" s="67">
        <f>IF('1A'!F525="","",'1A'!F525)</f>
        <v>0.383647798742138</v>
      </c>
      <c r="G95" s="106">
        <f>IF('1A'!G525="","",'1A'!G525)</f>
        <v>0.27777777777777801</v>
      </c>
      <c r="H95" s="105" t="str">
        <f>IF('1A'!H525="","",'1A'!H525)</f>
        <v/>
      </c>
      <c r="I95" s="67" t="str">
        <f>IF('1A'!I525="","",'1A'!I525)</f>
        <v/>
      </c>
      <c r="J95" s="106" t="str">
        <f>IF('1A'!J525="","",'1A'!J525)</f>
        <v/>
      </c>
      <c r="K95" s="105" t="str">
        <f>IF('1A'!K525="","",'1A'!K525)</f>
        <v/>
      </c>
      <c r="L95" s="67" t="str">
        <f>IF('1A'!L525="","",'1A'!L525)</f>
        <v/>
      </c>
      <c r="M95" s="106" t="str">
        <f>IF('1A'!M525="","",'1A'!M525)</f>
        <v/>
      </c>
      <c r="N95" s="218" t="str">
        <f>IF('1A'!N525="","",'1A'!N525)</f>
        <v/>
      </c>
      <c r="O95" s="488" t="str">
        <f>IF('1A'!O525="","",'1A'!O525)</f>
        <v>Civic Engagement: Participation, Awareness, and Values</v>
      </c>
      <c r="P95" s="489" t="str">
        <f>IF('1A'!P525="","",'1A'!P525)</f>
        <v>Diversity</v>
      </c>
      <c r="Q95" s="489" t="str">
        <f>IF('1A'!Q525="","",'1A'!Q525)</f>
        <v/>
      </c>
    </row>
    <row r="96" spans="1:17" ht="14" x14ac:dyDescent="0.15">
      <c r="A96" s="271" t="s">
        <v>98</v>
      </c>
      <c r="B96" s="105">
        <f>IF('1A'!B526="","",'1A'!B526)</f>
        <v>0.38095238095238099</v>
      </c>
      <c r="C96" s="67">
        <f>IF('1A'!C526="","",'1A'!C526)</f>
        <v>0.57783641160949895</v>
      </c>
      <c r="D96" s="106">
        <f>IF('1A'!D526="","",'1A'!D526)</f>
        <v>0.66041816870944503</v>
      </c>
      <c r="E96" s="105">
        <f>IF('1A'!E526="","",'1A'!E526)</f>
        <v>0.38095238095238099</v>
      </c>
      <c r="F96" s="67">
        <f>IF('1A'!F526="","",'1A'!F526)</f>
        <v>0.61635220125786205</v>
      </c>
      <c r="G96" s="106">
        <f>IF('1A'!G526="","",'1A'!G526)</f>
        <v>0.72222222222222199</v>
      </c>
      <c r="H96" s="105" t="str">
        <f>IF('1A'!H526="","",'1A'!H526)</f>
        <v/>
      </c>
      <c r="I96" s="67" t="str">
        <f>IF('1A'!I526="","",'1A'!I526)</f>
        <v/>
      </c>
      <c r="J96" s="106" t="str">
        <f>IF('1A'!J526="","",'1A'!J526)</f>
        <v/>
      </c>
      <c r="K96" s="105" t="str">
        <f>IF('1A'!K526="","",'1A'!K526)</f>
        <v/>
      </c>
      <c r="L96" s="67" t="str">
        <f>IF('1A'!L526="","",'1A'!L526)</f>
        <v/>
      </c>
      <c r="M96" s="106" t="str">
        <f>IF('1A'!M526="","",'1A'!M526)</f>
        <v/>
      </c>
      <c r="N96" s="218" t="str">
        <f>IF('1A'!N526="","",'1A'!N526)</f>
        <v/>
      </c>
      <c r="O96" s="488" t="str">
        <f>IF('1A'!O526="","",'1A'!O526)</f>
        <v>Civic Engagement: Participation, Awareness, and Values</v>
      </c>
      <c r="P96" s="489" t="str">
        <f>IF('1A'!P526="","",'1A'!P526)</f>
        <v>Diversity</v>
      </c>
      <c r="Q96" s="489" t="str">
        <f>IF('1A'!Q526="","",'1A'!Q526)</f>
        <v/>
      </c>
    </row>
    <row r="97" spans="1:17" ht="14" x14ac:dyDescent="0.15">
      <c r="A97" s="282" t="s">
        <v>244</v>
      </c>
      <c r="B97" s="496">
        <f>IF('1A'!B527="","",'1A'!B527)</f>
        <v>42</v>
      </c>
      <c r="C97" s="497">
        <f>IF('1A'!C527="","",'1A'!C527)</f>
        <v>379</v>
      </c>
      <c r="D97" s="498">
        <f>IF('1A'!D527="","",'1A'!D527)</f>
        <v>1387</v>
      </c>
      <c r="E97" s="496">
        <f>IF('1A'!E527="","",'1A'!E527)</f>
        <v>42</v>
      </c>
      <c r="F97" s="497">
        <f>IF('1A'!F527="","",'1A'!F527)</f>
        <v>159</v>
      </c>
      <c r="G97" s="498">
        <f>IF('1A'!G527="","",'1A'!G527)</f>
        <v>504</v>
      </c>
      <c r="H97" s="496" t="str">
        <f>IF('1A'!H527="","",'1A'!H527)</f>
        <v/>
      </c>
      <c r="I97" s="497" t="str">
        <f>IF('1A'!I527="","",'1A'!I527)</f>
        <v/>
      </c>
      <c r="J97" s="498" t="str">
        <f>IF('1A'!J527="","",'1A'!J527)</f>
        <v/>
      </c>
      <c r="K97" s="496" t="str">
        <f>IF('1A'!K527="","",'1A'!K527)</f>
        <v/>
      </c>
      <c r="L97" s="497" t="str">
        <f>IF('1A'!L527="","",'1A'!L527)</f>
        <v/>
      </c>
      <c r="M97" s="498" t="str">
        <f>IF('1A'!M527="","",'1A'!M527)</f>
        <v/>
      </c>
      <c r="N97" s="233" t="str">
        <f>IF('1A'!N527="","",'1A'!N527)</f>
        <v/>
      </c>
      <c r="O97" s="488" t="str">
        <f>IF('1A'!O527="","",'1A'!O527)</f>
        <v>Civic Engagement: Participation, Awareness, and Values</v>
      </c>
      <c r="P97" s="489" t="str">
        <f>IF('1A'!P527="","",'1A'!P527)</f>
        <v>Diversity</v>
      </c>
      <c r="Q97" s="489" t="str">
        <f>IF('1A'!Q527="","",'1A'!Q527)</f>
        <v/>
      </c>
    </row>
    <row r="98" spans="1:17" ht="28" x14ac:dyDescent="0.15">
      <c r="A98" s="253" t="s">
        <v>312</v>
      </c>
      <c r="B98" s="105">
        <f>IF('1A'!B540="","",'1A'!B540)</f>
        <v>0.78048780487804903</v>
      </c>
      <c r="C98" s="67">
        <f>IF('1A'!C540="","",'1A'!C540)</f>
        <v>0.82539682539682502</v>
      </c>
      <c r="D98" s="106">
        <f>IF('1A'!D540="","",'1A'!D540)</f>
        <v>0.79292929292929304</v>
      </c>
      <c r="E98" s="105">
        <f>IF('1A'!E540="","",'1A'!E540)</f>
        <v>0.78048780487804903</v>
      </c>
      <c r="F98" s="67">
        <f>IF('1A'!F540="","",'1A'!F540)</f>
        <v>0.765822784810127</v>
      </c>
      <c r="G98" s="106">
        <f>IF('1A'!G540="","",'1A'!G540)</f>
        <v>0.71825396825396803</v>
      </c>
      <c r="H98" s="105" t="str">
        <f>IF('1A'!H540="","",'1A'!H540)</f>
        <v/>
      </c>
      <c r="I98" s="67" t="str">
        <f>IF('1A'!I540="","",'1A'!I540)</f>
        <v/>
      </c>
      <c r="J98" s="106" t="str">
        <f>IF('1A'!J540="","",'1A'!J540)</f>
        <v/>
      </c>
      <c r="K98" s="105" t="str">
        <f>IF('1A'!K540="","",'1A'!K540)</f>
        <v/>
      </c>
      <c r="L98" s="67" t="str">
        <f>IF('1A'!L540="","",'1A'!L540)</f>
        <v/>
      </c>
      <c r="M98" s="106" t="str">
        <f>IF('1A'!M540="","",'1A'!M540)</f>
        <v/>
      </c>
      <c r="N98" s="218" t="str">
        <f>IF('1A'!N540="","",'1A'!N540)</f>
        <v/>
      </c>
      <c r="O98" s="488" t="str">
        <f>IF('1A'!O540="","",'1A'!O540)</f>
        <v>Civic Engagement: Participation, Awareness, and Values</v>
      </c>
      <c r="P98" s="489" t="str">
        <f>IF('1A'!P540="","",'1A'!P540)</f>
        <v/>
      </c>
      <c r="Q98" s="489" t="str">
        <f>IF('1A'!Q540="","",'1A'!Q540)</f>
        <v/>
      </c>
    </row>
    <row r="99" spans="1:17" ht="14" x14ac:dyDescent="0.15">
      <c r="A99" s="271" t="s">
        <v>98</v>
      </c>
      <c r="B99" s="105">
        <f>IF('1A'!B541="","",'1A'!B541)</f>
        <v>0.219512195121951</v>
      </c>
      <c r="C99" s="67">
        <f>IF('1A'!C541="","",'1A'!C541)</f>
        <v>0.17460317460317501</v>
      </c>
      <c r="D99" s="106">
        <f>IF('1A'!D541="","",'1A'!D541)</f>
        <v>0.20707070707070699</v>
      </c>
      <c r="E99" s="105">
        <f>IF('1A'!E541="","",'1A'!E541)</f>
        <v>0.219512195121951</v>
      </c>
      <c r="F99" s="67">
        <f>IF('1A'!F541="","",'1A'!F541)</f>
        <v>0.234177215189873</v>
      </c>
      <c r="G99" s="106">
        <f>IF('1A'!G541="","",'1A'!G541)</f>
        <v>0.28174603174603202</v>
      </c>
      <c r="H99" s="105" t="str">
        <f>IF('1A'!H541="","",'1A'!H541)</f>
        <v/>
      </c>
      <c r="I99" s="67" t="str">
        <f>IF('1A'!I541="","",'1A'!I541)</f>
        <v/>
      </c>
      <c r="J99" s="106" t="str">
        <f>IF('1A'!J541="","",'1A'!J541)</f>
        <v/>
      </c>
      <c r="K99" s="105" t="str">
        <f>IF('1A'!K541="","",'1A'!K541)</f>
        <v/>
      </c>
      <c r="L99" s="67" t="str">
        <f>IF('1A'!L541="","",'1A'!L541)</f>
        <v/>
      </c>
      <c r="M99" s="106" t="str">
        <f>IF('1A'!M541="","",'1A'!M541)</f>
        <v/>
      </c>
      <c r="N99" s="218" t="str">
        <f>IF('1A'!N541="","",'1A'!N541)</f>
        <v/>
      </c>
      <c r="O99" s="488" t="str">
        <f>IF('1A'!O541="","",'1A'!O541)</f>
        <v>Civic Engagement: Participation, Awareness, and Values</v>
      </c>
      <c r="P99" s="489" t="str">
        <f>IF('1A'!P541="","",'1A'!P541)</f>
        <v/>
      </c>
      <c r="Q99" s="489" t="str">
        <f>IF('1A'!Q541="","",'1A'!Q541)</f>
        <v/>
      </c>
    </row>
    <row r="100" spans="1:17" ht="14" x14ac:dyDescent="0.15">
      <c r="A100" s="282" t="s">
        <v>244</v>
      </c>
      <c r="B100" s="496">
        <f>IF('1A'!B542="","",'1A'!B542)</f>
        <v>41</v>
      </c>
      <c r="C100" s="497">
        <f>IF('1A'!C542="","",'1A'!C542)</f>
        <v>378</v>
      </c>
      <c r="D100" s="498">
        <f>IF('1A'!D542="","",'1A'!D542)</f>
        <v>1386</v>
      </c>
      <c r="E100" s="496">
        <f>IF('1A'!E542="","",'1A'!E542)</f>
        <v>41</v>
      </c>
      <c r="F100" s="497">
        <f>IF('1A'!F542="","",'1A'!F542)</f>
        <v>158</v>
      </c>
      <c r="G100" s="498">
        <f>IF('1A'!G542="","",'1A'!G542)</f>
        <v>504</v>
      </c>
      <c r="H100" s="496" t="str">
        <f>IF('1A'!H542="","",'1A'!H542)</f>
        <v/>
      </c>
      <c r="I100" s="497" t="str">
        <f>IF('1A'!I542="","",'1A'!I542)</f>
        <v/>
      </c>
      <c r="J100" s="498" t="str">
        <f>IF('1A'!J542="","",'1A'!J542)</f>
        <v/>
      </c>
      <c r="K100" s="496" t="str">
        <f>IF('1A'!K542="","",'1A'!K542)</f>
        <v/>
      </c>
      <c r="L100" s="497" t="str">
        <f>IF('1A'!L542="","",'1A'!L542)</f>
        <v/>
      </c>
      <c r="M100" s="498" t="str">
        <f>IF('1A'!M542="","",'1A'!M542)</f>
        <v/>
      </c>
      <c r="N100" s="233" t="str">
        <f>IF('1A'!N542="","",'1A'!N542)</f>
        <v/>
      </c>
      <c r="O100" s="488" t="str">
        <f>IF('1A'!O542="","",'1A'!O542)</f>
        <v>Civic Engagement: Participation, Awareness, and Values</v>
      </c>
      <c r="P100" s="489" t="str">
        <f>IF('1A'!P542="","",'1A'!P542)</f>
        <v/>
      </c>
      <c r="Q100" s="489" t="str">
        <f>IF('1A'!Q542="","",'1A'!Q542)</f>
        <v/>
      </c>
    </row>
    <row r="101" spans="1:17" ht="28" x14ac:dyDescent="0.15">
      <c r="A101" s="253" t="s">
        <v>956</v>
      </c>
      <c r="B101" s="105">
        <f>IF('1A'!B624="","",'1A'!B624)</f>
        <v>0</v>
      </c>
      <c r="C101" s="67">
        <f>IF('1A'!C624="","",'1A'!C624)</f>
        <v>0</v>
      </c>
      <c r="D101" s="106">
        <f>IF('1A'!D624="","",'1A'!D624)</f>
        <v>2.6160889470241999E-3</v>
      </c>
      <c r="E101" s="105">
        <f>IF('1A'!E624="","",'1A'!E624)</f>
        <v>0</v>
      </c>
      <c r="F101" s="67">
        <f>IF('1A'!F624="","",'1A'!F624)</f>
        <v>0</v>
      </c>
      <c r="G101" s="106">
        <f>IF('1A'!G624="","",'1A'!G624)</f>
        <v>7.1047957371225597E-3</v>
      </c>
      <c r="H101" s="105" t="str">
        <f>IF('1A'!H624="","",'1A'!H624)</f>
        <v/>
      </c>
      <c r="I101" s="67" t="str">
        <f>IF('1A'!I624="","",'1A'!I624)</f>
        <v/>
      </c>
      <c r="J101" s="106" t="str">
        <f>IF('1A'!J624="","",'1A'!J624)</f>
        <v/>
      </c>
      <c r="K101" s="105" t="str">
        <f>IF('1A'!K624="","",'1A'!K624)</f>
        <v/>
      </c>
      <c r="L101" s="67" t="str">
        <f>IF('1A'!L624="","",'1A'!L624)</f>
        <v/>
      </c>
      <c r="M101" s="106" t="str">
        <f>IF('1A'!M624="","",'1A'!M624)</f>
        <v/>
      </c>
      <c r="N101" s="218" t="str">
        <f>IF('1A'!N624="","",'1A'!N624)</f>
        <v/>
      </c>
      <c r="O101" s="488" t="str">
        <f>IF('1A'!O624="","",'1A'!O624)</f>
        <v>Religiosity/Spirituality</v>
      </c>
      <c r="P101" s="489" t="str">
        <f>IF('1A'!P624="","",'1A'!P624)</f>
        <v>Career Planning</v>
      </c>
      <c r="Q101" s="489" t="str">
        <f>IF('1A'!Q624="","",'1A'!Q624)</f>
        <v/>
      </c>
    </row>
    <row r="102" spans="1:17" ht="56" x14ac:dyDescent="0.15">
      <c r="A102" s="253" t="s">
        <v>970</v>
      </c>
      <c r="B102" s="105">
        <f>IF('1A'!B1188="","",'1A'!B1188)</f>
        <v>0</v>
      </c>
      <c r="C102" s="67">
        <f>IF('1A'!C1188="","",'1A'!C1188)</f>
        <v>2.4691358024691401E-3</v>
      </c>
      <c r="D102" s="106">
        <f>IF('1A'!D1188="","",'1A'!D1188)</f>
        <v>4.7554347826087003E-3</v>
      </c>
      <c r="E102" s="105">
        <f>IF('1A'!E1188="","",'1A'!E1188)</f>
        <v>0</v>
      </c>
      <c r="F102" s="67">
        <f>IF('1A'!F1188="","",'1A'!F1188)</f>
        <v>0</v>
      </c>
      <c r="G102" s="106">
        <f>IF('1A'!G1188="","",'1A'!G1188)</f>
        <v>7.4626865671641798E-3</v>
      </c>
      <c r="H102" s="105" t="str">
        <f>IF('1A'!H1188="","",'1A'!H1188)</f>
        <v/>
      </c>
      <c r="I102" s="67" t="str">
        <f>IF('1A'!I1188="","",'1A'!I1188)</f>
        <v/>
      </c>
      <c r="J102" s="106" t="str">
        <f>IF('1A'!J1188="","",'1A'!J1188)</f>
        <v/>
      </c>
      <c r="K102" s="105" t="str">
        <f>IF('1A'!K1188="","",'1A'!K1188)</f>
        <v/>
      </c>
      <c r="L102" s="67" t="str">
        <f>IF('1A'!L1188="","",'1A'!L1188)</f>
        <v/>
      </c>
      <c r="M102" s="106" t="str">
        <f>IF('1A'!M1188="","",'1A'!M1188)</f>
        <v/>
      </c>
      <c r="N102" s="218" t="str">
        <f>IF('1A'!N1188="","",'1A'!N1188)</f>
        <v/>
      </c>
      <c r="O102" s="488" t="str">
        <f>IF('1A'!O1188="","",'1A'!O1188)</f>
        <v>Religiosity/Spirituality</v>
      </c>
      <c r="P102" s="489" t="str">
        <f>IF('1A'!P1188="","",'1A'!P1188)</f>
        <v/>
      </c>
      <c r="Q102" s="489" t="str">
        <f>IF('1A'!Q1188="","",'1A'!Q1188)</f>
        <v>Health and Wellness</v>
      </c>
    </row>
    <row r="103" spans="1:17" ht="14" x14ac:dyDescent="0.15">
      <c r="A103" s="271" t="s">
        <v>107</v>
      </c>
      <c r="B103" s="105">
        <f>IF('1A'!B1189="","",'1A'!B1189)</f>
        <v>0</v>
      </c>
      <c r="C103" s="67">
        <f>IF('1A'!C1189="","",'1A'!C1189)</f>
        <v>4.9382716049382698E-3</v>
      </c>
      <c r="D103" s="106">
        <f>IF('1A'!D1189="","",'1A'!D1189)</f>
        <v>4.7554347826087003E-3</v>
      </c>
      <c r="E103" s="105">
        <f>IF('1A'!E1189="","",'1A'!E1189)</f>
        <v>0</v>
      </c>
      <c r="F103" s="67">
        <f>IF('1A'!F1189="","",'1A'!F1189)</f>
        <v>6.0240963855421699E-3</v>
      </c>
      <c r="G103" s="106">
        <f>IF('1A'!G1189="","",'1A'!G1189)</f>
        <v>3.7313432835820899E-3</v>
      </c>
      <c r="H103" s="105" t="str">
        <f>IF('1A'!H1189="","",'1A'!H1189)</f>
        <v/>
      </c>
      <c r="I103" s="67" t="str">
        <f>IF('1A'!I1189="","",'1A'!I1189)</f>
        <v/>
      </c>
      <c r="J103" s="106" t="str">
        <f>IF('1A'!J1189="","",'1A'!J1189)</f>
        <v/>
      </c>
      <c r="K103" s="105" t="str">
        <f>IF('1A'!K1189="","",'1A'!K1189)</f>
        <v/>
      </c>
      <c r="L103" s="67" t="str">
        <f>IF('1A'!L1189="","",'1A'!L1189)</f>
        <v/>
      </c>
      <c r="M103" s="106" t="str">
        <f>IF('1A'!M1189="","",'1A'!M1189)</f>
        <v/>
      </c>
      <c r="N103" s="218" t="str">
        <f>IF('1A'!N1189="","",'1A'!N1189)</f>
        <v/>
      </c>
      <c r="O103" s="488" t="str">
        <f>IF('1A'!O1189="","",'1A'!O1189)</f>
        <v>Religiosity/Spirituality</v>
      </c>
      <c r="P103" s="489" t="str">
        <f>IF('1A'!P1189="","",'1A'!P1189)</f>
        <v/>
      </c>
      <c r="Q103" s="489" t="str">
        <f>IF('1A'!Q1189="","",'1A'!Q1189)</f>
        <v>Health and Wellness</v>
      </c>
    </row>
    <row r="104" spans="1:17" ht="14" x14ac:dyDescent="0.15">
      <c r="A104" s="271" t="s">
        <v>106</v>
      </c>
      <c r="B104" s="105">
        <f>IF('1A'!B1190="","",'1A'!B1190)</f>
        <v>2.32558139534884E-2</v>
      </c>
      <c r="C104" s="67">
        <f>IF('1A'!C1190="","",'1A'!C1190)</f>
        <v>4.9382716049382698E-3</v>
      </c>
      <c r="D104" s="106">
        <f>IF('1A'!D1190="","",'1A'!D1190)</f>
        <v>9.5108695652173902E-3</v>
      </c>
      <c r="E104" s="105">
        <f>IF('1A'!E1190="","",'1A'!E1190)</f>
        <v>2.32558139534884E-2</v>
      </c>
      <c r="F104" s="67">
        <f>IF('1A'!F1190="","",'1A'!F1190)</f>
        <v>6.0240963855421699E-3</v>
      </c>
      <c r="G104" s="106">
        <f>IF('1A'!G1190="","",'1A'!G1190)</f>
        <v>9.3283582089552196E-3</v>
      </c>
      <c r="H104" s="105" t="str">
        <f>IF('1A'!H1190="","",'1A'!H1190)</f>
        <v/>
      </c>
      <c r="I104" s="67" t="str">
        <f>IF('1A'!I1190="","",'1A'!I1190)</f>
        <v/>
      </c>
      <c r="J104" s="106" t="str">
        <f>IF('1A'!J1190="","",'1A'!J1190)</f>
        <v/>
      </c>
      <c r="K104" s="105" t="str">
        <f>IF('1A'!K1190="","",'1A'!K1190)</f>
        <v/>
      </c>
      <c r="L104" s="67" t="str">
        <f>IF('1A'!L1190="","",'1A'!L1190)</f>
        <v/>
      </c>
      <c r="M104" s="106" t="str">
        <f>IF('1A'!M1190="","",'1A'!M1190)</f>
        <v/>
      </c>
      <c r="N104" s="218" t="str">
        <f>IF('1A'!N1190="","",'1A'!N1190)</f>
        <v/>
      </c>
      <c r="O104" s="488" t="str">
        <f>IF('1A'!O1190="","",'1A'!O1190)</f>
        <v>Religiosity/Spirituality</v>
      </c>
      <c r="P104" s="489" t="str">
        <f>IF('1A'!P1190="","",'1A'!P1190)</f>
        <v/>
      </c>
      <c r="Q104" s="489" t="str">
        <f>IF('1A'!Q1190="","",'1A'!Q1190)</f>
        <v>Health and Wellness</v>
      </c>
    </row>
    <row r="105" spans="1:17" ht="14" x14ac:dyDescent="0.15">
      <c r="A105" s="271" t="s">
        <v>105</v>
      </c>
      <c r="B105" s="105">
        <f>IF('1A'!B1191="","",'1A'!B1191)</f>
        <v>0</v>
      </c>
      <c r="C105" s="67">
        <f>IF('1A'!C1191="","",'1A'!C1191)</f>
        <v>7.4074074074074103E-3</v>
      </c>
      <c r="D105" s="106">
        <f>IF('1A'!D1191="","",'1A'!D1191)</f>
        <v>2.2418478260869599E-2</v>
      </c>
      <c r="E105" s="105">
        <f>IF('1A'!E1191="","",'1A'!E1191)</f>
        <v>0</v>
      </c>
      <c r="F105" s="67">
        <f>IF('1A'!F1191="","",'1A'!F1191)</f>
        <v>6.0240963855421699E-3</v>
      </c>
      <c r="G105" s="106">
        <f>IF('1A'!G1191="","",'1A'!G1191)</f>
        <v>2.9850746268656699E-2</v>
      </c>
      <c r="H105" s="105" t="str">
        <f>IF('1A'!H1191="","",'1A'!H1191)</f>
        <v/>
      </c>
      <c r="I105" s="67" t="str">
        <f>IF('1A'!I1191="","",'1A'!I1191)</f>
        <v/>
      </c>
      <c r="J105" s="106" t="str">
        <f>IF('1A'!J1191="","",'1A'!J1191)</f>
        <v/>
      </c>
      <c r="K105" s="105" t="str">
        <f>IF('1A'!K1191="","",'1A'!K1191)</f>
        <v/>
      </c>
      <c r="L105" s="67" t="str">
        <f>IF('1A'!L1191="","",'1A'!L1191)</f>
        <v/>
      </c>
      <c r="M105" s="106" t="str">
        <f>IF('1A'!M1191="","",'1A'!M1191)</f>
        <v/>
      </c>
      <c r="N105" s="218" t="str">
        <f>IF('1A'!N1191="","",'1A'!N1191)</f>
        <v/>
      </c>
      <c r="O105" s="488" t="str">
        <f>IF('1A'!O1191="","",'1A'!O1191)</f>
        <v>Religiosity/Spirituality</v>
      </c>
      <c r="P105" s="489" t="str">
        <f>IF('1A'!P1191="","",'1A'!P1191)</f>
        <v/>
      </c>
      <c r="Q105" s="489" t="str">
        <f>IF('1A'!Q1191="","",'1A'!Q1191)</f>
        <v>Health and Wellness</v>
      </c>
    </row>
    <row r="106" spans="1:17" ht="14" x14ac:dyDescent="0.15">
      <c r="A106" s="271" t="s">
        <v>104</v>
      </c>
      <c r="B106" s="105">
        <f>IF('1A'!B1192="","",'1A'!B1192)</f>
        <v>6.9767441860465101E-2</v>
      </c>
      <c r="C106" s="67">
        <f>IF('1A'!C1192="","",'1A'!C1192)</f>
        <v>5.6790123456790097E-2</v>
      </c>
      <c r="D106" s="106">
        <f>IF('1A'!D1192="","",'1A'!D1192)</f>
        <v>9.1032608695652203E-2</v>
      </c>
      <c r="E106" s="105">
        <f>IF('1A'!E1192="","",'1A'!E1192)</f>
        <v>6.9767441860465101E-2</v>
      </c>
      <c r="F106" s="67">
        <f>IF('1A'!F1192="","",'1A'!F1192)</f>
        <v>7.2289156626505993E-2</v>
      </c>
      <c r="G106" s="106">
        <f>IF('1A'!G1192="","",'1A'!G1192)</f>
        <v>0.110074626865672</v>
      </c>
      <c r="H106" s="105" t="str">
        <f>IF('1A'!H1192="","",'1A'!H1192)</f>
        <v/>
      </c>
      <c r="I106" s="67" t="str">
        <f>IF('1A'!I1192="","",'1A'!I1192)</f>
        <v/>
      </c>
      <c r="J106" s="106" t="str">
        <f>IF('1A'!J1192="","",'1A'!J1192)</f>
        <v/>
      </c>
      <c r="K106" s="105" t="str">
        <f>IF('1A'!K1192="","",'1A'!K1192)</f>
        <v/>
      </c>
      <c r="L106" s="67" t="str">
        <f>IF('1A'!L1192="","",'1A'!L1192)</f>
        <v/>
      </c>
      <c r="M106" s="106" t="str">
        <f>IF('1A'!M1192="","",'1A'!M1192)</f>
        <v/>
      </c>
      <c r="N106" s="218" t="str">
        <f>IF('1A'!N1192="","",'1A'!N1192)</f>
        <v/>
      </c>
      <c r="O106" s="488" t="str">
        <f>IF('1A'!O1192="","",'1A'!O1192)</f>
        <v>Religiosity/Spirituality</v>
      </c>
      <c r="P106" s="489" t="str">
        <f>IF('1A'!P1192="","",'1A'!P1192)</f>
        <v/>
      </c>
      <c r="Q106" s="489" t="str">
        <f>IF('1A'!Q1192="","",'1A'!Q1192)</f>
        <v>Health and Wellness</v>
      </c>
    </row>
    <row r="107" spans="1:17" ht="14" x14ac:dyDescent="0.15">
      <c r="A107" s="271" t="s">
        <v>103</v>
      </c>
      <c r="B107" s="105">
        <f>IF('1A'!B1193="","",'1A'!B1193)</f>
        <v>0.186046511627907</v>
      </c>
      <c r="C107" s="67">
        <f>IF('1A'!C1193="","",'1A'!C1193)</f>
        <v>0.16049382716049401</v>
      </c>
      <c r="D107" s="106">
        <f>IF('1A'!D1193="","",'1A'!D1193)</f>
        <v>0.189538043478261</v>
      </c>
      <c r="E107" s="105">
        <f>IF('1A'!E1193="","",'1A'!E1193)</f>
        <v>0.186046511627907</v>
      </c>
      <c r="F107" s="67">
        <f>IF('1A'!F1193="","",'1A'!F1193)</f>
        <v>0.15060240963855401</v>
      </c>
      <c r="G107" s="106">
        <f>IF('1A'!G1193="","",'1A'!G1193)</f>
        <v>0.16604477611940299</v>
      </c>
      <c r="H107" s="105" t="str">
        <f>IF('1A'!H1193="","",'1A'!H1193)</f>
        <v/>
      </c>
      <c r="I107" s="67" t="str">
        <f>IF('1A'!I1193="","",'1A'!I1193)</f>
        <v/>
      </c>
      <c r="J107" s="106" t="str">
        <f>IF('1A'!J1193="","",'1A'!J1193)</f>
        <v/>
      </c>
      <c r="K107" s="105" t="str">
        <f>IF('1A'!K1193="","",'1A'!K1193)</f>
        <v/>
      </c>
      <c r="L107" s="67" t="str">
        <f>IF('1A'!L1193="","",'1A'!L1193)</f>
        <v/>
      </c>
      <c r="M107" s="106" t="str">
        <f>IF('1A'!M1193="","",'1A'!M1193)</f>
        <v/>
      </c>
      <c r="N107" s="218" t="str">
        <f>IF('1A'!N1193="","",'1A'!N1193)</f>
        <v/>
      </c>
      <c r="O107" s="488" t="str">
        <f>IF('1A'!O1193="","",'1A'!O1193)</f>
        <v>Religiosity/Spirituality</v>
      </c>
      <c r="P107" s="489" t="str">
        <f>IF('1A'!P1193="","",'1A'!P1193)</f>
        <v/>
      </c>
      <c r="Q107" s="489" t="str">
        <f>IF('1A'!Q1193="","",'1A'!Q1193)</f>
        <v>Health and Wellness</v>
      </c>
    </row>
    <row r="108" spans="1:17" ht="14" x14ac:dyDescent="0.15">
      <c r="A108" s="271" t="s">
        <v>102</v>
      </c>
      <c r="B108" s="105">
        <f>IF('1A'!B1194="","",'1A'!B1194)</f>
        <v>0.30232558139534899</v>
      </c>
      <c r="C108" s="67">
        <f>IF('1A'!C1194="","",'1A'!C1194)</f>
        <v>0.28888888888888897</v>
      </c>
      <c r="D108" s="106">
        <f>IF('1A'!D1194="","",'1A'!D1194)</f>
        <v>0.28872282608695699</v>
      </c>
      <c r="E108" s="105">
        <f>IF('1A'!E1194="","",'1A'!E1194)</f>
        <v>0.30232558139534899</v>
      </c>
      <c r="F108" s="67">
        <f>IF('1A'!F1194="","",'1A'!F1194)</f>
        <v>0.25301204819277101</v>
      </c>
      <c r="G108" s="106">
        <f>IF('1A'!G1194="","",'1A'!G1194)</f>
        <v>0.24813432835820901</v>
      </c>
      <c r="H108" s="105" t="str">
        <f>IF('1A'!H1194="","",'1A'!H1194)</f>
        <v/>
      </c>
      <c r="I108" s="67" t="str">
        <f>IF('1A'!I1194="","",'1A'!I1194)</f>
        <v/>
      </c>
      <c r="J108" s="106" t="str">
        <f>IF('1A'!J1194="","",'1A'!J1194)</f>
        <v/>
      </c>
      <c r="K108" s="105" t="str">
        <f>IF('1A'!K1194="","",'1A'!K1194)</f>
        <v/>
      </c>
      <c r="L108" s="67" t="str">
        <f>IF('1A'!L1194="","",'1A'!L1194)</f>
        <v/>
      </c>
      <c r="M108" s="106" t="str">
        <f>IF('1A'!M1194="","",'1A'!M1194)</f>
        <v/>
      </c>
      <c r="N108" s="218" t="str">
        <f>IF('1A'!N1194="","",'1A'!N1194)</f>
        <v/>
      </c>
      <c r="O108" s="488" t="str">
        <f>IF('1A'!O1194="","",'1A'!O1194)</f>
        <v>Religiosity/Spirituality</v>
      </c>
      <c r="P108" s="489" t="str">
        <f>IF('1A'!P1194="","",'1A'!P1194)</f>
        <v/>
      </c>
      <c r="Q108" s="489" t="str">
        <f>IF('1A'!Q1194="","",'1A'!Q1194)</f>
        <v>Health and Wellness</v>
      </c>
    </row>
    <row r="109" spans="1:17" ht="14" x14ac:dyDescent="0.15">
      <c r="A109" s="271" t="s">
        <v>99</v>
      </c>
      <c r="B109" s="105">
        <f>IF('1A'!B1195="","",'1A'!B1195)</f>
        <v>0.418604651162791</v>
      </c>
      <c r="C109" s="67">
        <f>IF('1A'!C1195="","",'1A'!C1195)</f>
        <v>0.47407407407407398</v>
      </c>
      <c r="D109" s="106">
        <f>IF('1A'!D1195="","",'1A'!D1195)</f>
        <v>0.389266304347826</v>
      </c>
      <c r="E109" s="105">
        <f>IF('1A'!E1195="","",'1A'!E1195)</f>
        <v>0.418604651162791</v>
      </c>
      <c r="F109" s="67">
        <f>IF('1A'!F1195="","",'1A'!F1195)</f>
        <v>0.50602409638554202</v>
      </c>
      <c r="G109" s="106">
        <f>IF('1A'!G1195="","",'1A'!G1195)</f>
        <v>0.42537313432835799</v>
      </c>
      <c r="H109" s="105" t="str">
        <f>IF('1A'!H1195="","",'1A'!H1195)</f>
        <v/>
      </c>
      <c r="I109" s="67" t="str">
        <f>IF('1A'!I1195="","",'1A'!I1195)</f>
        <v/>
      </c>
      <c r="J109" s="106" t="str">
        <f>IF('1A'!J1195="","",'1A'!J1195)</f>
        <v/>
      </c>
      <c r="K109" s="105" t="str">
        <f>IF('1A'!K1195="","",'1A'!K1195)</f>
        <v/>
      </c>
      <c r="L109" s="67" t="str">
        <f>IF('1A'!L1195="","",'1A'!L1195)</f>
        <v/>
      </c>
      <c r="M109" s="106" t="str">
        <f>IF('1A'!M1195="","",'1A'!M1195)</f>
        <v/>
      </c>
      <c r="N109" s="218" t="str">
        <f>IF('1A'!N1195="","",'1A'!N1195)</f>
        <v/>
      </c>
      <c r="O109" s="488" t="str">
        <f>IF('1A'!O1195="","",'1A'!O1195)</f>
        <v>Religiosity/Spirituality</v>
      </c>
      <c r="P109" s="489" t="str">
        <f>IF('1A'!P1195="","",'1A'!P1195)</f>
        <v/>
      </c>
      <c r="Q109" s="489" t="str">
        <f>IF('1A'!Q1195="","",'1A'!Q1195)</f>
        <v>Health and Wellness</v>
      </c>
    </row>
    <row r="110" spans="1:17" ht="14" x14ac:dyDescent="0.15">
      <c r="A110" s="311" t="s">
        <v>244</v>
      </c>
      <c r="B110" s="493">
        <f>IF('1A'!B1196="","",'1A'!B1196)</f>
        <v>43</v>
      </c>
      <c r="C110" s="494">
        <f>IF('1A'!C1196="","",'1A'!C1196)</f>
        <v>405</v>
      </c>
      <c r="D110" s="495">
        <f>IF('1A'!D1196="","",'1A'!D1196)</f>
        <v>1472</v>
      </c>
      <c r="E110" s="493">
        <f>IF('1A'!E1196="","",'1A'!E1196)</f>
        <v>43</v>
      </c>
      <c r="F110" s="494">
        <f>IF('1A'!F1196="","",'1A'!F1196)</f>
        <v>166</v>
      </c>
      <c r="G110" s="495">
        <f>IF('1A'!G1196="","",'1A'!G1196)</f>
        <v>536</v>
      </c>
      <c r="H110" s="493" t="str">
        <f>IF('1A'!H1196="","",'1A'!H1196)</f>
        <v/>
      </c>
      <c r="I110" s="494" t="str">
        <f>IF('1A'!I1196="","",'1A'!I1196)</f>
        <v/>
      </c>
      <c r="J110" s="495" t="str">
        <f>IF('1A'!J1196="","",'1A'!J1196)</f>
        <v/>
      </c>
      <c r="K110" s="493" t="str">
        <f>IF('1A'!K1196="","",'1A'!K1196)</f>
        <v/>
      </c>
      <c r="L110" s="494" t="str">
        <f>IF('1A'!L1196="","",'1A'!L1196)</f>
        <v/>
      </c>
      <c r="M110" s="495" t="str">
        <f>IF('1A'!M1196="","",'1A'!M1196)</f>
        <v/>
      </c>
      <c r="N110" s="218" t="str">
        <f>IF('1A'!N1196="","",'1A'!N1196)</f>
        <v/>
      </c>
      <c r="O110" s="488" t="str">
        <f>IF('1A'!O1196="","",'1A'!O1196)</f>
        <v>Religiosity/Spirituality</v>
      </c>
      <c r="P110" s="489" t="str">
        <f>IF('1A'!P1196="","",'1A'!P1196)</f>
        <v/>
      </c>
      <c r="Q110" s="489" t="str">
        <f>IF('1A'!Q1196="","",'1A'!Q1196)</f>
        <v>Health and Wellness</v>
      </c>
    </row>
    <row r="111" spans="1:17" ht="14" x14ac:dyDescent="0.15">
      <c r="A111" s="271" t="s">
        <v>182</v>
      </c>
      <c r="B111" s="107">
        <f>IF('1A'!B1197="","",'1A'!B1197)</f>
        <v>2</v>
      </c>
      <c r="C111" s="66">
        <f>IF('1A'!C1197="","",'1A'!C1197)</f>
        <v>1.88148148148148</v>
      </c>
      <c r="D111" s="108">
        <f>IF('1A'!D1197="","",'1A'!D1197)</f>
        <v>2.1399456521739202</v>
      </c>
      <c r="E111" s="107">
        <f>IF('1A'!E1197="","",'1A'!E1197)</f>
        <v>2</v>
      </c>
      <c r="F111" s="66">
        <f>IF('1A'!F1197="","",'1A'!F1197)</f>
        <v>1.86144578313253</v>
      </c>
      <c r="G111" s="108">
        <f>IF('1A'!G1197="","",'1A'!G1197)</f>
        <v>2.1511194029850702</v>
      </c>
      <c r="H111" s="107" t="str">
        <f>IF('1A'!H1197="","",'1A'!H1197)</f>
        <v/>
      </c>
      <c r="I111" s="66" t="str">
        <f>IF('1A'!I1197="","",'1A'!I1197)</f>
        <v/>
      </c>
      <c r="J111" s="108" t="str">
        <f>IF('1A'!J1197="","",'1A'!J1197)</f>
        <v/>
      </c>
      <c r="K111" s="107" t="str">
        <f>IF('1A'!K1197="","",'1A'!K1197)</f>
        <v/>
      </c>
      <c r="L111" s="66" t="str">
        <f>IF('1A'!L1197="","",'1A'!L1197)</f>
        <v/>
      </c>
      <c r="M111" s="108" t="str">
        <f>IF('1A'!M1197="","",'1A'!M1197)</f>
        <v/>
      </c>
      <c r="N111" s="218" t="str">
        <f>IF('1A'!N1197="","",'1A'!N1197)</f>
        <v/>
      </c>
      <c r="O111" s="488" t="str">
        <f>IF('1A'!O1197="","",'1A'!O1197)</f>
        <v>Religiosity/Spirituality</v>
      </c>
      <c r="P111" s="489" t="str">
        <f>IF('1A'!P1197="","",'1A'!P1197)</f>
        <v/>
      </c>
      <c r="Q111" s="489" t="str">
        <f>IF('1A'!Q1197="","",'1A'!Q1197)</f>
        <v>Health and Wellness</v>
      </c>
    </row>
    <row r="112" spans="1:17" ht="14" x14ac:dyDescent="0.15">
      <c r="A112" s="271" t="s">
        <v>165</v>
      </c>
      <c r="B112" s="107">
        <f>IF('1A'!B1198="","",'1A'!B1198)</f>
        <v>1.1338934190276799</v>
      </c>
      <c r="C112" s="66">
        <f>IF('1A'!C1198="","",'1A'!C1198)</f>
        <v>1.0994047794542801</v>
      </c>
      <c r="D112" s="108">
        <f>IF('1A'!D1198="","",'1A'!D1198)</f>
        <v>1.25237264846103</v>
      </c>
      <c r="E112" s="107">
        <f>IF('1A'!E1198="","",'1A'!E1198)</f>
        <v>1.1338934190276799</v>
      </c>
      <c r="F112" s="66">
        <f>IF('1A'!F1198="","",'1A'!F1198)</f>
        <v>1.1114098417940399</v>
      </c>
      <c r="G112" s="108">
        <f>IF('1A'!G1198="","",'1A'!G1198)</f>
        <v>1.3386834991699601</v>
      </c>
      <c r="H112" s="107" t="str">
        <f>IF('1A'!H1198="","",'1A'!H1198)</f>
        <v/>
      </c>
      <c r="I112" s="66" t="str">
        <f>IF('1A'!I1198="","",'1A'!I1198)</f>
        <v/>
      </c>
      <c r="J112" s="108" t="str">
        <f>IF('1A'!J1198="","",'1A'!J1198)</f>
        <v/>
      </c>
      <c r="K112" s="107" t="str">
        <f>IF('1A'!K1198="","",'1A'!K1198)</f>
        <v/>
      </c>
      <c r="L112" s="66" t="str">
        <f>IF('1A'!L1198="","",'1A'!L1198)</f>
        <v/>
      </c>
      <c r="M112" s="108" t="str">
        <f>IF('1A'!M1198="","",'1A'!M1198)</f>
        <v/>
      </c>
      <c r="N112" s="218" t="str">
        <f>IF('1A'!N1198="","",'1A'!N1198)</f>
        <v/>
      </c>
      <c r="O112" s="488" t="str">
        <f>IF('1A'!O1198="","",'1A'!O1198)</f>
        <v>Religiosity/Spirituality</v>
      </c>
      <c r="P112" s="489" t="str">
        <f>IF('1A'!P1198="","",'1A'!P1198)</f>
        <v/>
      </c>
      <c r="Q112" s="489" t="str">
        <f>IF('1A'!Q1198="","",'1A'!Q1198)</f>
        <v>Health and Wellness</v>
      </c>
    </row>
    <row r="113" spans="1:17" ht="14" x14ac:dyDescent="0.15">
      <c r="A113" s="271" t="s">
        <v>245</v>
      </c>
      <c r="B113" s="107" t="str">
        <f>IF('1A'!B1199="","",'1A'!B1199)</f>
        <v>-</v>
      </c>
      <c r="C113" s="66" t="str">
        <f>IF('1A'!C1199="","",'1A'!C1199)</f>
        <v xml:space="preserve"> </v>
      </c>
      <c r="D113" s="108" t="str">
        <f>IF('1A'!D1199="","",'1A'!D1199)</f>
        <v xml:space="preserve"> </v>
      </c>
      <c r="E113" s="107" t="str">
        <f>IF('1A'!E1199="","",'1A'!E1199)</f>
        <v>-</v>
      </c>
      <c r="F113" s="66" t="str">
        <f>IF('1A'!F1199="","",'1A'!F1199)</f>
        <v xml:space="preserve"> </v>
      </c>
      <c r="G113" s="108" t="str">
        <f>IF('1A'!G1199="","",'1A'!G1199)</f>
        <v xml:space="preserve"> </v>
      </c>
      <c r="H113" s="107" t="str">
        <f>IF('1A'!H1199="","",'1A'!H1199)</f>
        <v/>
      </c>
      <c r="I113" s="66" t="str">
        <f>IF('1A'!I1199="","",'1A'!I1199)</f>
        <v/>
      </c>
      <c r="J113" s="108" t="str">
        <f>IF('1A'!J1199="","",'1A'!J1199)</f>
        <v/>
      </c>
      <c r="K113" s="107" t="str">
        <f>IF('1A'!K1199="","",'1A'!K1199)</f>
        <v/>
      </c>
      <c r="L113" s="66" t="str">
        <f>IF('1A'!L1199="","",'1A'!L1199)</f>
        <v/>
      </c>
      <c r="M113" s="108" t="str">
        <f>IF('1A'!M1199="","",'1A'!M1199)</f>
        <v/>
      </c>
      <c r="N113" s="218" t="str">
        <f>IF('1A'!N1199="","",'1A'!N1199)</f>
        <v/>
      </c>
      <c r="O113" s="488" t="str">
        <f>IF('1A'!O1199="","",'1A'!O1199)</f>
        <v>Religiosity/Spirituality</v>
      </c>
      <c r="P113" s="489" t="str">
        <f>IF('1A'!P1199="","",'1A'!P1199)</f>
        <v/>
      </c>
      <c r="Q113" s="489" t="str">
        <f>IF('1A'!Q1199="","",'1A'!Q1199)</f>
        <v>Health and Wellness</v>
      </c>
    </row>
    <row r="114" spans="1:17" ht="14" x14ac:dyDescent="0.15">
      <c r="A114" s="272" t="s">
        <v>164</v>
      </c>
      <c r="B114" s="65" t="str">
        <f>IF('1A'!B1200="","",'1A'!B1200)</f>
        <v>-</v>
      </c>
      <c r="C114" s="109">
        <f>IF('1A'!C1200="","",'1A'!C1200)</f>
        <v>0.10780244067826407</v>
      </c>
      <c r="D114" s="110">
        <f>IF('1A'!D1200="","",'1A'!D1200)</f>
        <v>-0.11174441756284879</v>
      </c>
      <c r="E114" s="65" t="str">
        <f>IF('1A'!E1200="","",'1A'!E1200)</f>
        <v>-</v>
      </c>
      <c r="F114" s="109">
        <f>IF('1A'!F1200="","",'1A'!F1200)</f>
        <v>0.12466527797145971</v>
      </c>
      <c r="G114" s="110">
        <f>IF('1A'!G1200="","",'1A'!G1200)</f>
        <v>-0.11288658079282413</v>
      </c>
      <c r="H114" s="65" t="str">
        <f>IF('1A'!H1200="","",'1A'!H1200)</f>
        <v/>
      </c>
      <c r="I114" s="109" t="str">
        <f>IF('1A'!I1200="","",'1A'!I1200)</f>
        <v/>
      </c>
      <c r="J114" s="110" t="str">
        <f>IF('1A'!J1200="","",'1A'!J1200)</f>
        <v/>
      </c>
      <c r="K114" s="65" t="str">
        <f>IF('1A'!K1200="","",'1A'!K1200)</f>
        <v/>
      </c>
      <c r="L114" s="109" t="str">
        <f>IF('1A'!L1200="","",'1A'!L1200)</f>
        <v/>
      </c>
      <c r="M114" s="110" t="str">
        <f>IF('1A'!M1200="","",'1A'!M1200)</f>
        <v/>
      </c>
      <c r="N114" s="233" t="str">
        <f>IF('1A'!N1200="","",'1A'!N1200)</f>
        <v/>
      </c>
      <c r="O114" s="488" t="str">
        <f>IF('1A'!O1200="","",'1A'!O1200)</f>
        <v>Religiosity/Spirituality</v>
      </c>
      <c r="P114" s="489" t="str">
        <f>IF('1A'!P1200="","",'1A'!P1200)</f>
        <v/>
      </c>
      <c r="Q114" s="489" t="str">
        <f>IF('1A'!Q1200="","",'1A'!Q1200)</f>
        <v>Health and Wellness</v>
      </c>
    </row>
    <row r="115" spans="1:17" ht="84" x14ac:dyDescent="0.15">
      <c r="A115" s="253" t="s">
        <v>510</v>
      </c>
      <c r="B115" s="105">
        <f>IF('1A'!B1214="","",'1A'!B1214)</f>
        <v>0.79069767441860495</v>
      </c>
      <c r="C115" s="67">
        <f>IF('1A'!C1214="","",'1A'!C1214)</f>
        <v>0.67245657568238204</v>
      </c>
      <c r="D115" s="106">
        <f>IF('1A'!D1214="","",'1A'!D1214)</f>
        <v>0.58174386920980903</v>
      </c>
      <c r="E115" s="105">
        <f>IF('1A'!E1214="","",'1A'!E1214)</f>
        <v>0.79069767441860495</v>
      </c>
      <c r="F115" s="67">
        <f>IF('1A'!F1214="","",'1A'!F1214)</f>
        <v>0.65243902439024404</v>
      </c>
      <c r="G115" s="106">
        <f>IF('1A'!G1214="","",'1A'!G1214)</f>
        <v>0.56448598130841099</v>
      </c>
      <c r="H115" s="105" t="str">
        <f>IF('1A'!H1214="","",'1A'!H1214)</f>
        <v/>
      </c>
      <c r="I115" s="67" t="str">
        <f>IF('1A'!I1214="","",'1A'!I1214)</f>
        <v/>
      </c>
      <c r="J115" s="106" t="str">
        <f>IF('1A'!J1214="","",'1A'!J1214)</f>
        <v/>
      </c>
      <c r="K115" s="105" t="str">
        <f>IF('1A'!K1214="","",'1A'!K1214)</f>
        <v/>
      </c>
      <c r="L115" s="67" t="str">
        <f>IF('1A'!L1214="","",'1A'!L1214)</f>
        <v/>
      </c>
      <c r="M115" s="106" t="str">
        <f>IF('1A'!M1214="","",'1A'!M1214)</f>
        <v/>
      </c>
      <c r="N115" s="218" t="str">
        <f>IF('1A'!N1214="","",'1A'!N1214)</f>
        <v/>
      </c>
      <c r="O115" s="488" t="str">
        <f>IF('1A'!O1214="","",'1A'!O1214)</f>
        <v>Academic Outcomes</v>
      </c>
      <c r="P115" s="489" t="str">
        <f>IF('1A'!P1214="","",'1A'!P1214)</f>
        <v/>
      </c>
      <c r="Q115" s="489" t="str">
        <f>IF('1A'!Q1214="","",'1A'!Q1214)</f>
        <v/>
      </c>
    </row>
    <row r="116" spans="1:17" ht="14" x14ac:dyDescent="0.15">
      <c r="A116" s="255" t="s">
        <v>80</v>
      </c>
      <c r="B116" s="105">
        <f>IF('1A'!B1215="","",'1A'!B1215)</f>
        <v>0.209302325581395</v>
      </c>
      <c r="C116" s="67">
        <f>IF('1A'!C1215="","",'1A'!C1215)</f>
        <v>0.30272952853598001</v>
      </c>
      <c r="D116" s="106">
        <f>IF('1A'!D1215="","",'1A'!D1215)</f>
        <v>0.38010899182561297</v>
      </c>
      <c r="E116" s="105">
        <f>IF('1A'!E1215="","",'1A'!E1215)</f>
        <v>0.209302325581395</v>
      </c>
      <c r="F116" s="67">
        <f>IF('1A'!F1215="","",'1A'!F1215)</f>
        <v>0.32317073170731703</v>
      </c>
      <c r="G116" s="106">
        <f>IF('1A'!G1215="","",'1A'!G1215)</f>
        <v>0.38691588785046699</v>
      </c>
      <c r="H116" s="105" t="str">
        <f>IF('1A'!H1215="","",'1A'!H1215)</f>
        <v/>
      </c>
      <c r="I116" s="67" t="str">
        <f>IF('1A'!I1215="","",'1A'!I1215)</f>
        <v/>
      </c>
      <c r="J116" s="106" t="str">
        <f>IF('1A'!J1215="","",'1A'!J1215)</f>
        <v/>
      </c>
      <c r="K116" s="105" t="str">
        <f>IF('1A'!K1215="","",'1A'!K1215)</f>
        <v/>
      </c>
      <c r="L116" s="67" t="str">
        <f>IF('1A'!L1215="","",'1A'!L1215)</f>
        <v/>
      </c>
      <c r="M116" s="106" t="str">
        <f>IF('1A'!M1215="","",'1A'!M1215)</f>
        <v/>
      </c>
      <c r="N116" s="218" t="str">
        <f>IF('1A'!N1215="","",'1A'!N1215)</f>
        <v/>
      </c>
      <c r="O116" s="488" t="str">
        <f>IF('1A'!O1215="","",'1A'!O1215)</f>
        <v>Academic Outcomes</v>
      </c>
      <c r="P116" s="489" t="str">
        <f>IF('1A'!P1215="","",'1A'!P1215)</f>
        <v/>
      </c>
      <c r="Q116" s="489" t="str">
        <f>IF('1A'!Q1215="","",'1A'!Q1215)</f>
        <v/>
      </c>
    </row>
    <row r="117" spans="1:17" ht="14" x14ac:dyDescent="0.15">
      <c r="A117" s="255" t="s">
        <v>81</v>
      </c>
      <c r="B117" s="105">
        <f>IF('1A'!B1216="","",'1A'!B1216)</f>
        <v>0</v>
      </c>
      <c r="C117" s="67">
        <f>IF('1A'!C1216="","",'1A'!C1216)</f>
        <v>1.9851116625310201E-2</v>
      </c>
      <c r="D117" s="106">
        <f>IF('1A'!D1216="","",'1A'!D1216)</f>
        <v>2.7929155313351502E-2</v>
      </c>
      <c r="E117" s="105">
        <f>IF('1A'!E1216="","",'1A'!E1216)</f>
        <v>0</v>
      </c>
      <c r="F117" s="67">
        <f>IF('1A'!F1216="","",'1A'!F1216)</f>
        <v>1.8292682926829298E-2</v>
      </c>
      <c r="G117" s="106">
        <f>IF('1A'!G1216="","",'1A'!G1216)</f>
        <v>2.80373831775701E-2</v>
      </c>
      <c r="H117" s="105" t="str">
        <f>IF('1A'!H1216="","",'1A'!H1216)</f>
        <v/>
      </c>
      <c r="I117" s="67" t="str">
        <f>IF('1A'!I1216="","",'1A'!I1216)</f>
        <v/>
      </c>
      <c r="J117" s="106" t="str">
        <f>IF('1A'!J1216="","",'1A'!J1216)</f>
        <v/>
      </c>
      <c r="K117" s="105" t="str">
        <f>IF('1A'!K1216="","",'1A'!K1216)</f>
        <v/>
      </c>
      <c r="L117" s="67" t="str">
        <f>IF('1A'!L1216="","",'1A'!L1216)</f>
        <v/>
      </c>
      <c r="M117" s="106" t="str">
        <f>IF('1A'!M1216="","",'1A'!M1216)</f>
        <v/>
      </c>
      <c r="N117" s="218" t="str">
        <f>IF('1A'!N1216="","",'1A'!N1216)</f>
        <v/>
      </c>
      <c r="O117" s="488" t="str">
        <f>IF('1A'!O1216="","",'1A'!O1216)</f>
        <v>Academic Outcomes</v>
      </c>
      <c r="P117" s="489" t="str">
        <f>IF('1A'!P1216="","",'1A'!P1216)</f>
        <v/>
      </c>
      <c r="Q117" s="489" t="str">
        <f>IF('1A'!Q1216="","",'1A'!Q1216)</f>
        <v/>
      </c>
    </row>
    <row r="118" spans="1:17" ht="14" x14ac:dyDescent="0.15">
      <c r="A118" s="255" t="s">
        <v>381</v>
      </c>
      <c r="B118" s="105">
        <f>IF('1A'!B1217="","",'1A'!B1217)</f>
        <v>0</v>
      </c>
      <c r="C118" s="67">
        <f>IF('1A'!C1217="","",'1A'!C1217)</f>
        <v>4.96277915632754E-3</v>
      </c>
      <c r="D118" s="106">
        <f>IF('1A'!D1217="","",'1A'!D1217)</f>
        <v>1.02179836512262E-2</v>
      </c>
      <c r="E118" s="105">
        <f>IF('1A'!E1217="","",'1A'!E1217)</f>
        <v>0</v>
      </c>
      <c r="F118" s="67">
        <f>IF('1A'!F1217="","",'1A'!F1217)</f>
        <v>6.0975609756097598E-3</v>
      </c>
      <c r="G118" s="106">
        <f>IF('1A'!G1217="","",'1A'!G1217)</f>
        <v>2.0560747663551399E-2</v>
      </c>
      <c r="H118" s="105" t="str">
        <f>IF('1A'!H1217="","",'1A'!H1217)</f>
        <v/>
      </c>
      <c r="I118" s="67" t="str">
        <f>IF('1A'!I1217="","",'1A'!I1217)</f>
        <v/>
      </c>
      <c r="J118" s="106" t="str">
        <f>IF('1A'!J1217="","",'1A'!J1217)</f>
        <v/>
      </c>
      <c r="K118" s="105" t="str">
        <f>IF('1A'!K1217="","",'1A'!K1217)</f>
        <v/>
      </c>
      <c r="L118" s="67" t="str">
        <f>IF('1A'!L1217="","",'1A'!L1217)</f>
        <v/>
      </c>
      <c r="M118" s="106" t="str">
        <f>IF('1A'!M1217="","",'1A'!M1217)</f>
        <v/>
      </c>
      <c r="N118" s="218" t="str">
        <f>IF('1A'!N1217="","",'1A'!N1217)</f>
        <v/>
      </c>
      <c r="O118" s="488" t="str">
        <f>IF('1A'!O1217="","",'1A'!O1217)</f>
        <v>Academic Outcomes</v>
      </c>
      <c r="P118" s="489" t="str">
        <f>IF('1A'!P1217="","",'1A'!P1217)</f>
        <v/>
      </c>
      <c r="Q118" s="489" t="str">
        <f>IF('1A'!Q1217="","",'1A'!Q1217)</f>
        <v/>
      </c>
    </row>
    <row r="119" spans="1:17" ht="14" x14ac:dyDescent="0.15">
      <c r="A119" s="311" t="s">
        <v>244</v>
      </c>
      <c r="B119" s="493">
        <f>IF('1A'!B1218="","",'1A'!B1218)</f>
        <v>43</v>
      </c>
      <c r="C119" s="494">
        <f>IF('1A'!C1218="","",'1A'!C1218)</f>
        <v>403</v>
      </c>
      <c r="D119" s="495">
        <f>IF('1A'!D1218="","",'1A'!D1218)</f>
        <v>1468</v>
      </c>
      <c r="E119" s="493">
        <f>IF('1A'!E1218="","",'1A'!E1218)</f>
        <v>43</v>
      </c>
      <c r="F119" s="494">
        <f>IF('1A'!F1218="","",'1A'!F1218)</f>
        <v>164</v>
      </c>
      <c r="G119" s="495">
        <f>IF('1A'!G1218="","",'1A'!G1218)</f>
        <v>535</v>
      </c>
      <c r="H119" s="493" t="str">
        <f>IF('1A'!H1218="","",'1A'!H1218)</f>
        <v/>
      </c>
      <c r="I119" s="494" t="str">
        <f>IF('1A'!I1218="","",'1A'!I1218)</f>
        <v/>
      </c>
      <c r="J119" s="495" t="str">
        <f>IF('1A'!J1218="","",'1A'!J1218)</f>
        <v/>
      </c>
      <c r="K119" s="493" t="str">
        <f>IF('1A'!K1218="","",'1A'!K1218)</f>
        <v/>
      </c>
      <c r="L119" s="494" t="str">
        <f>IF('1A'!L1218="","",'1A'!L1218)</f>
        <v/>
      </c>
      <c r="M119" s="495" t="str">
        <f>IF('1A'!M1218="","",'1A'!M1218)</f>
        <v/>
      </c>
      <c r="N119" s="218" t="str">
        <f>IF('1A'!N1218="","",'1A'!N1218)</f>
        <v/>
      </c>
      <c r="O119" s="488" t="str">
        <f>IF('1A'!O1218="","",'1A'!O1218)</f>
        <v>Academic Outcomes</v>
      </c>
      <c r="P119" s="489" t="str">
        <f>IF('1A'!P1218="","",'1A'!P1218)</f>
        <v/>
      </c>
      <c r="Q119" s="489" t="str">
        <f>IF('1A'!Q1218="","",'1A'!Q1218)</f>
        <v/>
      </c>
    </row>
    <row r="120" spans="1:17" ht="14" x14ac:dyDescent="0.15">
      <c r="A120" s="271" t="s">
        <v>182</v>
      </c>
      <c r="B120" s="107">
        <f>IF('1A'!B1219="","",'1A'!B1219)</f>
        <v>3.7906976744185998</v>
      </c>
      <c r="C120" s="66">
        <f>IF('1A'!C1219="","",'1A'!C1219)</f>
        <v>3.6426799007444202</v>
      </c>
      <c r="D120" s="108">
        <f>IF('1A'!D1219="","",'1A'!D1219)</f>
        <v>3.5333787465940101</v>
      </c>
      <c r="E120" s="107">
        <f>IF('1A'!E1219="","",'1A'!E1219)</f>
        <v>3.7906976744185998</v>
      </c>
      <c r="F120" s="66">
        <f>IF('1A'!F1219="","",'1A'!F1219)</f>
        <v>3.6219512195122001</v>
      </c>
      <c r="G120" s="108">
        <f>IF('1A'!G1219="","",'1A'!G1219)</f>
        <v>3.4953271028037398</v>
      </c>
      <c r="H120" s="107" t="str">
        <f>IF('1A'!H1219="","",'1A'!H1219)</f>
        <v/>
      </c>
      <c r="I120" s="66" t="str">
        <f>IF('1A'!I1219="","",'1A'!I1219)</f>
        <v/>
      </c>
      <c r="J120" s="108" t="str">
        <f>IF('1A'!J1219="","",'1A'!J1219)</f>
        <v/>
      </c>
      <c r="K120" s="107" t="str">
        <f>IF('1A'!K1219="","",'1A'!K1219)</f>
        <v/>
      </c>
      <c r="L120" s="66" t="str">
        <f>IF('1A'!L1219="","",'1A'!L1219)</f>
        <v/>
      </c>
      <c r="M120" s="108" t="str">
        <f>IF('1A'!M1219="","",'1A'!M1219)</f>
        <v/>
      </c>
      <c r="N120" s="218" t="str">
        <f>IF('1A'!N1219="","",'1A'!N1219)</f>
        <v/>
      </c>
      <c r="O120" s="488" t="str">
        <f>IF('1A'!O1219="","",'1A'!O1219)</f>
        <v>Academic Outcomes</v>
      </c>
      <c r="P120" s="489" t="str">
        <f>IF('1A'!P1219="","",'1A'!P1219)</f>
        <v/>
      </c>
      <c r="Q120" s="489" t="str">
        <f>IF('1A'!Q1219="","",'1A'!Q1219)</f>
        <v/>
      </c>
    </row>
    <row r="121" spans="1:17" ht="14" x14ac:dyDescent="0.15">
      <c r="A121" s="271" t="s">
        <v>165</v>
      </c>
      <c r="B121" s="107">
        <f>IF('1A'!B1220="","",'1A'!B1220)</f>
        <v>0.41162509149327098</v>
      </c>
      <c r="C121" s="66">
        <f>IF('1A'!C1220="","",'1A'!C1220)</f>
        <v>0.54759970515201795</v>
      </c>
      <c r="D121" s="108">
        <f>IF('1A'!D1220="","",'1A'!D1220)</f>
        <v>0.60522854861438002</v>
      </c>
      <c r="E121" s="107">
        <f>IF('1A'!E1220="","",'1A'!E1220)</f>
        <v>0.41162509149327098</v>
      </c>
      <c r="F121" s="66">
        <f>IF('1A'!F1220="","",'1A'!F1220)</f>
        <v>0.55694706608050404</v>
      </c>
      <c r="G121" s="108">
        <f>IF('1A'!G1220="","",'1A'!G1220)</f>
        <v>0.65591277532408998</v>
      </c>
      <c r="H121" s="107" t="str">
        <f>IF('1A'!H1220="","",'1A'!H1220)</f>
        <v/>
      </c>
      <c r="I121" s="66" t="str">
        <f>IF('1A'!I1220="","",'1A'!I1220)</f>
        <v/>
      </c>
      <c r="J121" s="108" t="str">
        <f>IF('1A'!J1220="","",'1A'!J1220)</f>
        <v/>
      </c>
      <c r="K121" s="107" t="str">
        <f>IF('1A'!K1220="","",'1A'!K1220)</f>
        <v/>
      </c>
      <c r="L121" s="66" t="str">
        <f>IF('1A'!L1220="","",'1A'!L1220)</f>
        <v/>
      </c>
      <c r="M121" s="108" t="str">
        <f>IF('1A'!M1220="","",'1A'!M1220)</f>
        <v/>
      </c>
      <c r="N121" s="218" t="str">
        <f>IF('1A'!N1220="","",'1A'!N1220)</f>
        <v/>
      </c>
      <c r="O121" s="488" t="str">
        <f>IF('1A'!O1220="","",'1A'!O1220)</f>
        <v>Academic Outcomes</v>
      </c>
      <c r="P121" s="489" t="str">
        <f>IF('1A'!P1220="","",'1A'!P1220)</f>
        <v/>
      </c>
      <c r="Q121" s="489" t="str">
        <f>IF('1A'!Q1220="","",'1A'!Q1220)</f>
        <v/>
      </c>
    </row>
    <row r="122" spans="1:17" ht="14" x14ac:dyDescent="0.15">
      <c r="A122" s="271" t="s">
        <v>245</v>
      </c>
      <c r="B122" s="107" t="str">
        <f>IF('1A'!B1221="","",'1A'!B1221)</f>
        <v>-</v>
      </c>
      <c r="C122" s="66" t="str">
        <f>IF('1A'!C1221="","",'1A'!C1221)</f>
        <v xml:space="preserve"> </v>
      </c>
      <c r="D122" s="108" t="str">
        <f>IF('1A'!D1221="","",'1A'!D1221)</f>
        <v>**</v>
      </c>
      <c r="E122" s="107" t="str">
        <f>IF('1A'!E1221="","",'1A'!E1221)</f>
        <v>-</v>
      </c>
      <c r="F122" s="66" t="str">
        <f>IF('1A'!F1221="","",'1A'!F1221)</f>
        <v xml:space="preserve"> </v>
      </c>
      <c r="G122" s="108" t="str">
        <f>IF('1A'!G1221="","",'1A'!G1221)</f>
        <v>**</v>
      </c>
      <c r="H122" s="107" t="str">
        <f>IF('1A'!H1221="","",'1A'!H1221)</f>
        <v/>
      </c>
      <c r="I122" s="66" t="str">
        <f>IF('1A'!I1221="","",'1A'!I1221)</f>
        <v/>
      </c>
      <c r="J122" s="108" t="str">
        <f>IF('1A'!J1221="","",'1A'!J1221)</f>
        <v/>
      </c>
      <c r="K122" s="107" t="str">
        <f>IF('1A'!K1221="","",'1A'!K1221)</f>
        <v/>
      </c>
      <c r="L122" s="66" t="str">
        <f>IF('1A'!L1221="","",'1A'!L1221)</f>
        <v/>
      </c>
      <c r="M122" s="108" t="str">
        <f>IF('1A'!M1221="","",'1A'!M1221)</f>
        <v/>
      </c>
      <c r="N122" s="218" t="str">
        <f>IF('1A'!N1221="","",'1A'!N1221)</f>
        <v/>
      </c>
      <c r="O122" s="488" t="str">
        <f>IF('1A'!O1221="","",'1A'!O1221)</f>
        <v>Academic Outcomes</v>
      </c>
      <c r="P122" s="489" t="str">
        <f>IF('1A'!P1221="","",'1A'!P1221)</f>
        <v/>
      </c>
      <c r="Q122" s="489" t="str">
        <f>IF('1A'!Q1221="","",'1A'!Q1221)</f>
        <v/>
      </c>
    </row>
    <row r="123" spans="1:17" ht="14" x14ac:dyDescent="0.15">
      <c r="A123" s="272" t="s">
        <v>164</v>
      </c>
      <c r="B123" s="65" t="str">
        <f>IF('1A'!B1222="","",'1A'!B1222)</f>
        <v>-</v>
      </c>
      <c r="C123" s="109">
        <f>IF('1A'!C1222="","",'1A'!C1222)</f>
        <v>0.27030287321482177</v>
      </c>
      <c r="D123" s="110">
        <f>IF('1A'!D1222="","",'1A'!D1222)</f>
        <v>0.42515993076284958</v>
      </c>
      <c r="E123" s="65" t="str">
        <f>IF('1A'!E1222="","",'1A'!E1222)</f>
        <v>-</v>
      </c>
      <c r="F123" s="109">
        <f>IF('1A'!F1222="","",'1A'!F1222)</f>
        <v>0.30298472724517095</v>
      </c>
      <c r="G123" s="110">
        <f>IF('1A'!G1222="","",'1A'!G1222)</f>
        <v>0.4503198942403826</v>
      </c>
      <c r="H123" s="65" t="str">
        <f>IF('1A'!H1222="","",'1A'!H1222)</f>
        <v/>
      </c>
      <c r="I123" s="109" t="str">
        <f>IF('1A'!I1222="","",'1A'!I1222)</f>
        <v/>
      </c>
      <c r="J123" s="110" t="str">
        <f>IF('1A'!J1222="","",'1A'!J1222)</f>
        <v/>
      </c>
      <c r="K123" s="65" t="str">
        <f>IF('1A'!K1222="","",'1A'!K1222)</f>
        <v/>
      </c>
      <c r="L123" s="109" t="str">
        <f>IF('1A'!L1222="","",'1A'!L1222)</f>
        <v/>
      </c>
      <c r="M123" s="110" t="str">
        <f>IF('1A'!M1222="","",'1A'!M1222)</f>
        <v/>
      </c>
      <c r="N123" s="233" t="str">
        <f>IF('1A'!N1222="","",'1A'!N1222)</f>
        <v/>
      </c>
      <c r="O123" s="488" t="str">
        <f>IF('1A'!O1222="","",'1A'!O1222)</f>
        <v>Academic Outcomes</v>
      </c>
      <c r="P123" s="489" t="str">
        <f>IF('1A'!P1222="","",'1A'!P1222)</f>
        <v/>
      </c>
      <c r="Q123" s="489" t="str">
        <f>IF('1A'!Q1222="","",'1A'!Q1222)</f>
        <v/>
      </c>
    </row>
    <row r="124" spans="1:17" ht="28" x14ac:dyDescent="0.15">
      <c r="A124" s="253" t="s">
        <v>711</v>
      </c>
      <c r="B124" s="105">
        <f>IF('1A'!B1223="","",'1A'!B1223)</f>
        <v>0.372093023255814</v>
      </c>
      <c r="C124" s="67">
        <f>IF('1A'!C1223="","",'1A'!C1223)</f>
        <v>0.35483870967741898</v>
      </c>
      <c r="D124" s="106">
        <f>IF('1A'!D1223="","",'1A'!D1223)</f>
        <v>0.297814207650273</v>
      </c>
      <c r="E124" s="105">
        <f>IF('1A'!E1223="","",'1A'!E1223)</f>
        <v>0.372093023255814</v>
      </c>
      <c r="F124" s="67">
        <f>IF('1A'!F1223="","",'1A'!F1223)</f>
        <v>0.353658536585366</v>
      </c>
      <c r="G124" s="106">
        <f>IF('1A'!G1223="","",'1A'!G1223)</f>
        <v>0.325842696629214</v>
      </c>
      <c r="H124" s="105" t="str">
        <f>IF('1A'!H1223="","",'1A'!H1223)</f>
        <v/>
      </c>
      <c r="I124" s="67" t="str">
        <f>IF('1A'!I1223="","",'1A'!I1223)</f>
        <v/>
      </c>
      <c r="J124" s="106" t="str">
        <f>IF('1A'!J1223="","",'1A'!J1223)</f>
        <v/>
      </c>
      <c r="K124" s="105" t="str">
        <f>IF('1A'!K1223="","",'1A'!K1223)</f>
        <v/>
      </c>
      <c r="L124" s="67" t="str">
        <f>IF('1A'!L1223="","",'1A'!L1223)</f>
        <v/>
      </c>
      <c r="M124" s="106" t="str">
        <f>IF('1A'!M1223="","",'1A'!M1223)</f>
        <v/>
      </c>
      <c r="N124" s="218" t="str">
        <f>IF('1A'!N1223="","",'1A'!N1223)</f>
        <v/>
      </c>
      <c r="O124" s="488" t="str">
        <f>IF('1A'!O1223="","",'1A'!O1223)</f>
        <v>Academic Outcomes</v>
      </c>
      <c r="P124" s="489" t="str">
        <f>IF('1A'!P1223="","",'1A'!P1223)</f>
        <v>Diversity</v>
      </c>
      <c r="Q124" s="489" t="str">
        <f>IF('1A'!Q1223="","",'1A'!Q1223)</f>
        <v/>
      </c>
    </row>
    <row r="125" spans="1:17" ht="14" x14ac:dyDescent="0.15">
      <c r="A125" s="255" t="s">
        <v>80</v>
      </c>
      <c r="B125" s="105">
        <f>IF('1A'!B1224="","",'1A'!B1224)</f>
        <v>0.48837209302325602</v>
      </c>
      <c r="C125" s="67">
        <f>IF('1A'!C1224="","",'1A'!C1224)</f>
        <v>0.51364764267990104</v>
      </c>
      <c r="D125" s="106">
        <f>IF('1A'!D1224="","",'1A'!D1224)</f>
        <v>0.51639344262295095</v>
      </c>
      <c r="E125" s="105">
        <f>IF('1A'!E1224="","",'1A'!E1224)</f>
        <v>0.48837209302325602</v>
      </c>
      <c r="F125" s="67">
        <f>IF('1A'!F1224="","",'1A'!F1224)</f>
        <v>0.51219512195121997</v>
      </c>
      <c r="G125" s="106">
        <f>IF('1A'!G1224="","",'1A'!G1224)</f>
        <v>0.51498127340823996</v>
      </c>
      <c r="H125" s="105" t="str">
        <f>IF('1A'!H1224="","",'1A'!H1224)</f>
        <v/>
      </c>
      <c r="I125" s="67" t="str">
        <f>IF('1A'!I1224="","",'1A'!I1224)</f>
        <v/>
      </c>
      <c r="J125" s="106" t="str">
        <f>IF('1A'!J1224="","",'1A'!J1224)</f>
        <v/>
      </c>
      <c r="K125" s="105" t="str">
        <f>IF('1A'!K1224="","",'1A'!K1224)</f>
        <v/>
      </c>
      <c r="L125" s="67" t="str">
        <f>IF('1A'!L1224="","",'1A'!L1224)</f>
        <v/>
      </c>
      <c r="M125" s="106" t="str">
        <f>IF('1A'!M1224="","",'1A'!M1224)</f>
        <v/>
      </c>
      <c r="N125" s="218" t="str">
        <f>IF('1A'!N1224="","",'1A'!N1224)</f>
        <v/>
      </c>
      <c r="O125" s="488" t="str">
        <f>IF('1A'!O1224="","",'1A'!O1224)</f>
        <v>Academic Outcomes</v>
      </c>
      <c r="P125" s="489" t="str">
        <f>IF('1A'!P1224="","",'1A'!P1224)</f>
        <v>Diversity</v>
      </c>
      <c r="Q125" s="489" t="str">
        <f>IF('1A'!Q1224="","",'1A'!Q1224)</f>
        <v/>
      </c>
    </row>
    <row r="126" spans="1:17" ht="14" x14ac:dyDescent="0.15">
      <c r="A126" s="255" t="s">
        <v>81</v>
      </c>
      <c r="B126" s="105">
        <f>IF('1A'!B1225="","",'1A'!B1225)</f>
        <v>0.116279069767442</v>
      </c>
      <c r="C126" s="67">
        <f>IF('1A'!C1225="","",'1A'!C1225)</f>
        <v>0.106699751861042</v>
      </c>
      <c r="D126" s="106">
        <f>IF('1A'!D1225="","",'1A'!D1225)</f>
        <v>0.14275956284152999</v>
      </c>
      <c r="E126" s="105">
        <f>IF('1A'!E1225="","",'1A'!E1225)</f>
        <v>0.116279069767442</v>
      </c>
      <c r="F126" s="67">
        <f>IF('1A'!F1225="","",'1A'!F1225)</f>
        <v>0.109756097560976</v>
      </c>
      <c r="G126" s="106">
        <f>IF('1A'!G1225="","",'1A'!G1225)</f>
        <v>0.116104868913858</v>
      </c>
      <c r="H126" s="105" t="str">
        <f>IF('1A'!H1225="","",'1A'!H1225)</f>
        <v/>
      </c>
      <c r="I126" s="67" t="str">
        <f>IF('1A'!I1225="","",'1A'!I1225)</f>
        <v/>
      </c>
      <c r="J126" s="106" t="str">
        <f>IF('1A'!J1225="","",'1A'!J1225)</f>
        <v/>
      </c>
      <c r="K126" s="105" t="str">
        <f>IF('1A'!K1225="","",'1A'!K1225)</f>
        <v/>
      </c>
      <c r="L126" s="67" t="str">
        <f>IF('1A'!L1225="","",'1A'!L1225)</f>
        <v/>
      </c>
      <c r="M126" s="106" t="str">
        <f>IF('1A'!M1225="","",'1A'!M1225)</f>
        <v/>
      </c>
      <c r="N126" s="218" t="str">
        <f>IF('1A'!N1225="","",'1A'!N1225)</f>
        <v/>
      </c>
      <c r="O126" s="488" t="str">
        <f>IF('1A'!O1225="","",'1A'!O1225)</f>
        <v>Academic Outcomes</v>
      </c>
      <c r="P126" s="489" t="str">
        <f>IF('1A'!P1225="","",'1A'!P1225)</f>
        <v>Diversity</v>
      </c>
      <c r="Q126" s="489" t="str">
        <f>IF('1A'!Q1225="","",'1A'!Q1225)</f>
        <v/>
      </c>
    </row>
    <row r="127" spans="1:17" ht="14" x14ac:dyDescent="0.15">
      <c r="A127" s="255" t="s">
        <v>381</v>
      </c>
      <c r="B127" s="105">
        <f>IF('1A'!B1226="","",'1A'!B1226)</f>
        <v>2.32558139534884E-2</v>
      </c>
      <c r="C127" s="67">
        <f>IF('1A'!C1226="","",'1A'!C1226)</f>
        <v>2.4813895781637701E-2</v>
      </c>
      <c r="D127" s="106">
        <f>IF('1A'!D1226="","",'1A'!D1226)</f>
        <v>4.3032786885245901E-2</v>
      </c>
      <c r="E127" s="105">
        <f>IF('1A'!E1226="","",'1A'!E1226)</f>
        <v>2.32558139534884E-2</v>
      </c>
      <c r="F127" s="67">
        <f>IF('1A'!F1226="","",'1A'!F1226)</f>
        <v>2.4390243902439001E-2</v>
      </c>
      <c r="G127" s="106">
        <f>IF('1A'!G1226="","",'1A'!G1226)</f>
        <v>4.3071161048689098E-2</v>
      </c>
      <c r="H127" s="105" t="str">
        <f>IF('1A'!H1226="","",'1A'!H1226)</f>
        <v/>
      </c>
      <c r="I127" s="67" t="str">
        <f>IF('1A'!I1226="","",'1A'!I1226)</f>
        <v/>
      </c>
      <c r="J127" s="106" t="str">
        <f>IF('1A'!J1226="","",'1A'!J1226)</f>
        <v/>
      </c>
      <c r="K127" s="105" t="str">
        <f>IF('1A'!K1226="","",'1A'!K1226)</f>
        <v/>
      </c>
      <c r="L127" s="67" t="str">
        <f>IF('1A'!L1226="","",'1A'!L1226)</f>
        <v/>
      </c>
      <c r="M127" s="106" t="str">
        <f>IF('1A'!M1226="","",'1A'!M1226)</f>
        <v/>
      </c>
      <c r="N127" s="218" t="str">
        <f>IF('1A'!N1226="","",'1A'!N1226)</f>
        <v/>
      </c>
      <c r="O127" s="488" t="str">
        <f>IF('1A'!O1226="","",'1A'!O1226)</f>
        <v>Academic Outcomes</v>
      </c>
      <c r="P127" s="489" t="str">
        <f>IF('1A'!P1226="","",'1A'!P1226)</f>
        <v>Diversity</v>
      </c>
      <c r="Q127" s="489" t="str">
        <f>IF('1A'!Q1226="","",'1A'!Q1226)</f>
        <v/>
      </c>
    </row>
    <row r="128" spans="1:17" ht="14" x14ac:dyDescent="0.15">
      <c r="A128" s="311" t="s">
        <v>244</v>
      </c>
      <c r="B128" s="493">
        <f>IF('1A'!B1227="","",'1A'!B1227)</f>
        <v>43</v>
      </c>
      <c r="C128" s="494">
        <f>IF('1A'!C1227="","",'1A'!C1227)</f>
        <v>403</v>
      </c>
      <c r="D128" s="495">
        <f>IF('1A'!D1227="","",'1A'!D1227)</f>
        <v>1464</v>
      </c>
      <c r="E128" s="493">
        <f>IF('1A'!E1227="","",'1A'!E1227)</f>
        <v>43</v>
      </c>
      <c r="F128" s="494">
        <f>IF('1A'!F1227="","",'1A'!F1227)</f>
        <v>164</v>
      </c>
      <c r="G128" s="495">
        <f>IF('1A'!G1227="","",'1A'!G1227)</f>
        <v>534</v>
      </c>
      <c r="H128" s="493" t="str">
        <f>IF('1A'!H1227="","",'1A'!H1227)</f>
        <v/>
      </c>
      <c r="I128" s="494" t="str">
        <f>IF('1A'!I1227="","",'1A'!I1227)</f>
        <v/>
      </c>
      <c r="J128" s="495" t="str">
        <f>IF('1A'!J1227="","",'1A'!J1227)</f>
        <v/>
      </c>
      <c r="K128" s="493" t="str">
        <f>IF('1A'!K1227="","",'1A'!K1227)</f>
        <v/>
      </c>
      <c r="L128" s="494" t="str">
        <f>IF('1A'!L1227="","",'1A'!L1227)</f>
        <v/>
      </c>
      <c r="M128" s="495" t="str">
        <f>IF('1A'!M1227="","",'1A'!M1227)</f>
        <v/>
      </c>
      <c r="N128" s="218" t="str">
        <f>IF('1A'!N1227="","",'1A'!N1227)</f>
        <v/>
      </c>
      <c r="O128" s="488" t="str">
        <f>IF('1A'!O1227="","",'1A'!O1227)</f>
        <v>Academic Outcomes</v>
      </c>
      <c r="P128" s="489" t="str">
        <f>IF('1A'!P1227="","",'1A'!P1227)</f>
        <v>Diversity</v>
      </c>
      <c r="Q128" s="489" t="str">
        <f>IF('1A'!Q1227="","",'1A'!Q1227)</f>
        <v/>
      </c>
    </row>
    <row r="129" spans="1:17" ht="14" x14ac:dyDescent="0.15">
      <c r="A129" s="271" t="s">
        <v>182</v>
      </c>
      <c r="B129" s="107">
        <f>IF('1A'!B1228="","",'1A'!B1228)</f>
        <v>3.2093023255814002</v>
      </c>
      <c r="C129" s="66">
        <f>IF('1A'!C1228="","",'1A'!C1228)</f>
        <v>3.1985111662531001</v>
      </c>
      <c r="D129" s="108">
        <f>IF('1A'!D1228="","",'1A'!D1228)</f>
        <v>3.0689890710382599</v>
      </c>
      <c r="E129" s="107">
        <f>IF('1A'!E1228="","",'1A'!E1228)</f>
        <v>3.2093023255814002</v>
      </c>
      <c r="F129" s="66">
        <f>IF('1A'!F1228="","",'1A'!F1228)</f>
        <v>3.1951219512195101</v>
      </c>
      <c r="G129" s="108">
        <f>IF('1A'!G1228="","",'1A'!G1228)</f>
        <v>3.1235955056179798</v>
      </c>
      <c r="H129" s="107" t="str">
        <f>IF('1A'!H1228="","",'1A'!H1228)</f>
        <v/>
      </c>
      <c r="I129" s="66" t="str">
        <f>IF('1A'!I1228="","",'1A'!I1228)</f>
        <v/>
      </c>
      <c r="J129" s="108" t="str">
        <f>IF('1A'!J1228="","",'1A'!J1228)</f>
        <v/>
      </c>
      <c r="K129" s="107" t="str">
        <f>IF('1A'!K1228="","",'1A'!K1228)</f>
        <v/>
      </c>
      <c r="L129" s="66" t="str">
        <f>IF('1A'!L1228="","",'1A'!L1228)</f>
        <v/>
      </c>
      <c r="M129" s="108" t="str">
        <f>IF('1A'!M1228="","",'1A'!M1228)</f>
        <v/>
      </c>
      <c r="N129" s="218" t="str">
        <f>IF('1A'!N1228="","",'1A'!N1228)</f>
        <v/>
      </c>
      <c r="O129" s="488" t="str">
        <f>IF('1A'!O1228="","",'1A'!O1228)</f>
        <v>Academic Outcomes</v>
      </c>
      <c r="P129" s="489" t="str">
        <f>IF('1A'!P1228="","",'1A'!P1228)</f>
        <v>Diversity</v>
      </c>
      <c r="Q129" s="489" t="str">
        <f>IF('1A'!Q1228="","",'1A'!Q1228)</f>
        <v/>
      </c>
    </row>
    <row r="130" spans="1:17" ht="14" x14ac:dyDescent="0.15">
      <c r="A130" s="271" t="s">
        <v>165</v>
      </c>
      <c r="B130" s="107">
        <f>IF('1A'!B1229="","",'1A'!B1229)</f>
        <v>0.74188112046285704</v>
      </c>
      <c r="C130" s="66">
        <f>IF('1A'!C1229="","",'1A'!C1229)</f>
        <v>0.72296911761447902</v>
      </c>
      <c r="D130" s="108">
        <f>IF('1A'!D1229="","",'1A'!D1229)</f>
        <v>0.77997498243400198</v>
      </c>
      <c r="E130" s="107">
        <f>IF('1A'!E1229="","",'1A'!E1229)</f>
        <v>0.74188112046285704</v>
      </c>
      <c r="F130" s="66">
        <f>IF('1A'!F1229="","",'1A'!F1229)</f>
        <v>0.72533511426198405</v>
      </c>
      <c r="G130" s="108">
        <f>IF('1A'!G1229="","",'1A'!G1229)</f>
        <v>0.77464837587526103</v>
      </c>
      <c r="H130" s="107" t="str">
        <f>IF('1A'!H1229="","",'1A'!H1229)</f>
        <v/>
      </c>
      <c r="I130" s="66" t="str">
        <f>IF('1A'!I1229="","",'1A'!I1229)</f>
        <v/>
      </c>
      <c r="J130" s="108" t="str">
        <f>IF('1A'!J1229="","",'1A'!J1229)</f>
        <v/>
      </c>
      <c r="K130" s="107" t="str">
        <f>IF('1A'!K1229="","",'1A'!K1229)</f>
        <v/>
      </c>
      <c r="L130" s="66" t="str">
        <f>IF('1A'!L1229="","",'1A'!L1229)</f>
        <v/>
      </c>
      <c r="M130" s="108" t="str">
        <f>IF('1A'!M1229="","",'1A'!M1229)</f>
        <v/>
      </c>
      <c r="N130" s="218" t="str">
        <f>IF('1A'!N1229="","",'1A'!N1229)</f>
        <v/>
      </c>
      <c r="O130" s="488" t="str">
        <f>IF('1A'!O1229="","",'1A'!O1229)</f>
        <v>Academic Outcomes</v>
      </c>
      <c r="P130" s="489" t="str">
        <f>IF('1A'!P1229="","",'1A'!P1229)</f>
        <v>Diversity</v>
      </c>
      <c r="Q130" s="489" t="str">
        <f>IF('1A'!Q1229="","",'1A'!Q1229)</f>
        <v/>
      </c>
    </row>
    <row r="131" spans="1:17" ht="14" x14ac:dyDescent="0.15">
      <c r="A131" s="271" t="s">
        <v>245</v>
      </c>
      <c r="B131" s="107" t="str">
        <f>IF('1A'!B1230="","",'1A'!B1230)</f>
        <v>-</v>
      </c>
      <c r="C131" s="66" t="str">
        <f>IF('1A'!C1230="","",'1A'!C1230)</f>
        <v xml:space="preserve"> </v>
      </c>
      <c r="D131" s="108" t="str">
        <f>IF('1A'!D1230="","",'1A'!D1230)</f>
        <v xml:space="preserve"> </v>
      </c>
      <c r="E131" s="107" t="str">
        <f>IF('1A'!E1230="","",'1A'!E1230)</f>
        <v>-</v>
      </c>
      <c r="F131" s="66" t="str">
        <f>IF('1A'!F1230="","",'1A'!F1230)</f>
        <v xml:space="preserve"> </v>
      </c>
      <c r="G131" s="108" t="str">
        <f>IF('1A'!G1230="","",'1A'!G1230)</f>
        <v xml:space="preserve"> </v>
      </c>
      <c r="H131" s="107" t="str">
        <f>IF('1A'!H1230="","",'1A'!H1230)</f>
        <v/>
      </c>
      <c r="I131" s="66" t="str">
        <f>IF('1A'!I1230="","",'1A'!I1230)</f>
        <v/>
      </c>
      <c r="J131" s="108" t="str">
        <f>IF('1A'!J1230="","",'1A'!J1230)</f>
        <v/>
      </c>
      <c r="K131" s="107" t="str">
        <f>IF('1A'!K1230="","",'1A'!K1230)</f>
        <v/>
      </c>
      <c r="L131" s="66" t="str">
        <f>IF('1A'!L1230="","",'1A'!L1230)</f>
        <v/>
      </c>
      <c r="M131" s="108" t="str">
        <f>IF('1A'!M1230="","",'1A'!M1230)</f>
        <v/>
      </c>
      <c r="N131" s="218" t="str">
        <f>IF('1A'!N1230="","",'1A'!N1230)</f>
        <v/>
      </c>
      <c r="O131" s="488" t="str">
        <f>IF('1A'!O1230="","",'1A'!O1230)</f>
        <v>Academic Outcomes</v>
      </c>
      <c r="P131" s="489" t="str">
        <f>IF('1A'!P1230="","",'1A'!P1230)</f>
        <v>Diversity</v>
      </c>
      <c r="Q131" s="489" t="str">
        <f>IF('1A'!Q1230="","",'1A'!Q1230)</f>
        <v/>
      </c>
    </row>
    <row r="132" spans="1:17" ht="14" x14ac:dyDescent="0.15">
      <c r="A132" s="272" t="s">
        <v>164</v>
      </c>
      <c r="B132" s="65" t="str">
        <f>IF('1A'!B1231="","",'1A'!B1231)</f>
        <v>-</v>
      </c>
      <c r="C132" s="109">
        <f>IF('1A'!C1231="","",'1A'!C1231)</f>
        <v>1.4926169134176565E-2</v>
      </c>
      <c r="D132" s="110">
        <f>IF('1A'!D1231="","",'1A'!D1231)</f>
        <v>0.17989455777834892</v>
      </c>
      <c r="E132" s="65" t="str">
        <f>IF('1A'!E1231="","",'1A'!E1231)</f>
        <v>-</v>
      </c>
      <c r="F132" s="109">
        <f>IF('1A'!F1231="","",'1A'!F1231)</f>
        <v>1.9550100475031185E-2</v>
      </c>
      <c r="G132" s="110">
        <f>IF('1A'!G1231="","",'1A'!G1231)</f>
        <v>0.11063964326599376</v>
      </c>
      <c r="H132" s="65" t="str">
        <f>IF('1A'!H1231="","",'1A'!H1231)</f>
        <v/>
      </c>
      <c r="I132" s="109" t="str">
        <f>IF('1A'!I1231="","",'1A'!I1231)</f>
        <v/>
      </c>
      <c r="J132" s="110" t="str">
        <f>IF('1A'!J1231="","",'1A'!J1231)</f>
        <v/>
      </c>
      <c r="K132" s="65" t="str">
        <f>IF('1A'!K1231="","",'1A'!K1231)</f>
        <v/>
      </c>
      <c r="L132" s="109" t="str">
        <f>IF('1A'!L1231="","",'1A'!L1231)</f>
        <v/>
      </c>
      <c r="M132" s="110" t="str">
        <f>IF('1A'!M1231="","",'1A'!M1231)</f>
        <v/>
      </c>
      <c r="N132" s="233" t="str">
        <f>IF('1A'!N1231="","",'1A'!N1231)</f>
        <v/>
      </c>
      <c r="O132" s="488" t="str">
        <f>IF('1A'!O1231="","",'1A'!O1231)</f>
        <v>Academic Outcomes</v>
      </c>
      <c r="P132" s="489" t="str">
        <f>IF('1A'!P1231="","",'1A'!P1231)</f>
        <v>Diversity</v>
      </c>
      <c r="Q132" s="489" t="str">
        <f>IF('1A'!Q1231="","",'1A'!Q1231)</f>
        <v/>
      </c>
    </row>
    <row r="133" spans="1:17" ht="70" x14ac:dyDescent="0.15">
      <c r="A133" s="253" t="s">
        <v>819</v>
      </c>
      <c r="B133" s="105">
        <f>IF('1A'!B1232="","",'1A'!B1232)</f>
        <v>0.418604651162791</v>
      </c>
      <c r="C133" s="67">
        <f>IF('1A'!C1232="","",'1A'!C1232)</f>
        <v>0.27363184079601999</v>
      </c>
      <c r="D133" s="106">
        <f>IF('1A'!D1232="","",'1A'!D1232)</f>
        <v>0.28180574555403598</v>
      </c>
      <c r="E133" s="105">
        <f>IF('1A'!E1232="","",'1A'!E1232)</f>
        <v>0.418604651162791</v>
      </c>
      <c r="F133" s="67">
        <f>IF('1A'!F1232="","",'1A'!F1232)</f>
        <v>0.27607361963190202</v>
      </c>
      <c r="G133" s="106">
        <f>IF('1A'!G1232="","",'1A'!G1232)</f>
        <v>0.28813559322033899</v>
      </c>
      <c r="H133" s="105" t="str">
        <f>IF('1A'!H1232="","",'1A'!H1232)</f>
        <v/>
      </c>
      <c r="I133" s="67" t="str">
        <f>IF('1A'!I1232="","",'1A'!I1232)</f>
        <v/>
      </c>
      <c r="J133" s="106" t="str">
        <f>IF('1A'!J1232="","",'1A'!J1232)</f>
        <v/>
      </c>
      <c r="K133" s="105" t="str">
        <f>IF('1A'!K1232="","",'1A'!K1232)</f>
        <v/>
      </c>
      <c r="L133" s="67" t="str">
        <f>IF('1A'!L1232="","",'1A'!L1232)</f>
        <v/>
      </c>
      <c r="M133" s="106" t="str">
        <f>IF('1A'!M1232="","",'1A'!M1232)</f>
        <v/>
      </c>
      <c r="N133" s="218" t="str">
        <f>IF('1A'!N1232="","",'1A'!N1232)</f>
        <v>Civic
Awareness</v>
      </c>
      <c r="O133" s="488" t="str">
        <f>IF('1A'!O1232="","",'1A'!O1232)</f>
        <v>Civic Engagement: Participation, Awareness, and Values</v>
      </c>
      <c r="P133" s="489" t="str">
        <f>IF('1A'!P1232="","",'1A'!P1232)</f>
        <v/>
      </c>
      <c r="Q133" s="489" t="str">
        <f>IF('1A'!Q1232="","",'1A'!Q1232)</f>
        <v/>
      </c>
    </row>
    <row r="134" spans="1:17" ht="14" x14ac:dyDescent="0.15">
      <c r="A134" s="255" t="s">
        <v>80</v>
      </c>
      <c r="B134" s="105">
        <f>IF('1A'!B1233="","",'1A'!B1233)</f>
        <v>0.46511627906976699</v>
      </c>
      <c r="C134" s="67">
        <f>IF('1A'!C1233="","",'1A'!C1233)</f>
        <v>0.52985074626865702</v>
      </c>
      <c r="D134" s="106">
        <f>IF('1A'!D1233="","",'1A'!D1233)</f>
        <v>0.52804377564979499</v>
      </c>
      <c r="E134" s="105">
        <f>IF('1A'!E1233="","",'1A'!E1233)</f>
        <v>0.46511627906976699</v>
      </c>
      <c r="F134" s="67">
        <f>IF('1A'!F1233="","",'1A'!F1233)</f>
        <v>0.53987730061349704</v>
      </c>
      <c r="G134" s="106">
        <f>IF('1A'!G1233="","",'1A'!G1233)</f>
        <v>0.53295668549905795</v>
      </c>
      <c r="H134" s="105" t="str">
        <f>IF('1A'!H1233="","",'1A'!H1233)</f>
        <v/>
      </c>
      <c r="I134" s="67" t="str">
        <f>IF('1A'!I1233="","",'1A'!I1233)</f>
        <v/>
      </c>
      <c r="J134" s="106" t="str">
        <f>IF('1A'!J1233="","",'1A'!J1233)</f>
        <v/>
      </c>
      <c r="K134" s="105" t="str">
        <f>IF('1A'!K1233="","",'1A'!K1233)</f>
        <v/>
      </c>
      <c r="L134" s="67" t="str">
        <f>IF('1A'!L1233="","",'1A'!L1233)</f>
        <v/>
      </c>
      <c r="M134" s="106" t="str">
        <f>IF('1A'!M1233="","",'1A'!M1233)</f>
        <v/>
      </c>
      <c r="N134" s="218" t="str">
        <f>IF('1A'!N1233="","",'1A'!N1233)</f>
        <v/>
      </c>
      <c r="O134" s="488" t="str">
        <f>IF('1A'!O1233="","",'1A'!O1233)</f>
        <v>Civic Engagement: Participation, Awareness, and Values</v>
      </c>
      <c r="P134" s="489" t="str">
        <f>IF('1A'!P1233="","",'1A'!P1233)</f>
        <v/>
      </c>
      <c r="Q134" s="489" t="str">
        <f>IF('1A'!Q1233="","",'1A'!Q1233)</f>
        <v/>
      </c>
    </row>
    <row r="135" spans="1:17" ht="14" x14ac:dyDescent="0.15">
      <c r="A135" s="255" t="s">
        <v>81</v>
      </c>
      <c r="B135" s="105">
        <f>IF('1A'!B1234="","",'1A'!B1234)</f>
        <v>6.9767441860465101E-2</v>
      </c>
      <c r="C135" s="67">
        <f>IF('1A'!C1234="","",'1A'!C1234)</f>
        <v>0.15174129353233801</v>
      </c>
      <c r="D135" s="106">
        <f>IF('1A'!D1234="","",'1A'!D1234)</f>
        <v>0.14774281805745601</v>
      </c>
      <c r="E135" s="105">
        <f>IF('1A'!E1234="","",'1A'!E1234)</f>
        <v>6.9767441860465101E-2</v>
      </c>
      <c r="F135" s="67">
        <f>IF('1A'!F1234="","",'1A'!F1234)</f>
        <v>0.13496932515337401</v>
      </c>
      <c r="G135" s="106">
        <f>IF('1A'!G1234="","",'1A'!G1234)</f>
        <v>0.12617702448210899</v>
      </c>
      <c r="H135" s="105" t="str">
        <f>IF('1A'!H1234="","",'1A'!H1234)</f>
        <v/>
      </c>
      <c r="I135" s="67" t="str">
        <f>IF('1A'!I1234="","",'1A'!I1234)</f>
        <v/>
      </c>
      <c r="J135" s="106" t="str">
        <f>IF('1A'!J1234="","",'1A'!J1234)</f>
        <v/>
      </c>
      <c r="K135" s="105" t="str">
        <f>IF('1A'!K1234="","",'1A'!K1234)</f>
        <v/>
      </c>
      <c r="L135" s="67" t="str">
        <f>IF('1A'!L1234="","",'1A'!L1234)</f>
        <v/>
      </c>
      <c r="M135" s="106" t="str">
        <f>IF('1A'!M1234="","",'1A'!M1234)</f>
        <v/>
      </c>
      <c r="N135" s="218" t="str">
        <f>IF('1A'!N1234="","",'1A'!N1234)</f>
        <v/>
      </c>
      <c r="O135" s="488" t="str">
        <f>IF('1A'!O1234="","",'1A'!O1234)</f>
        <v>Civic Engagement: Participation, Awareness, and Values</v>
      </c>
      <c r="P135" s="489" t="str">
        <f>IF('1A'!P1234="","",'1A'!P1234)</f>
        <v/>
      </c>
      <c r="Q135" s="489" t="str">
        <f>IF('1A'!Q1234="","",'1A'!Q1234)</f>
        <v/>
      </c>
    </row>
    <row r="136" spans="1:17" ht="14" x14ac:dyDescent="0.15">
      <c r="A136" s="255" t="s">
        <v>381</v>
      </c>
      <c r="B136" s="105">
        <f>IF('1A'!B1235="","",'1A'!B1235)</f>
        <v>4.6511627906976702E-2</v>
      </c>
      <c r="C136" s="67">
        <f>IF('1A'!C1235="","",'1A'!C1235)</f>
        <v>4.47761194029851E-2</v>
      </c>
      <c r="D136" s="106">
        <f>IF('1A'!D1235="","",'1A'!D1235)</f>
        <v>4.2407660738714097E-2</v>
      </c>
      <c r="E136" s="105">
        <f>IF('1A'!E1235="","",'1A'!E1235)</f>
        <v>4.6511627906976702E-2</v>
      </c>
      <c r="F136" s="67">
        <f>IF('1A'!F1235="","",'1A'!F1235)</f>
        <v>4.9079754601227002E-2</v>
      </c>
      <c r="G136" s="106">
        <f>IF('1A'!G1235="","",'1A'!G1235)</f>
        <v>5.2730696798493397E-2</v>
      </c>
      <c r="H136" s="105" t="str">
        <f>IF('1A'!H1235="","",'1A'!H1235)</f>
        <v/>
      </c>
      <c r="I136" s="67" t="str">
        <f>IF('1A'!I1235="","",'1A'!I1235)</f>
        <v/>
      </c>
      <c r="J136" s="106" t="str">
        <f>IF('1A'!J1235="","",'1A'!J1235)</f>
        <v/>
      </c>
      <c r="K136" s="105" t="str">
        <f>IF('1A'!K1235="","",'1A'!K1235)</f>
        <v/>
      </c>
      <c r="L136" s="67" t="str">
        <f>IF('1A'!L1235="","",'1A'!L1235)</f>
        <v/>
      </c>
      <c r="M136" s="106" t="str">
        <f>IF('1A'!M1235="","",'1A'!M1235)</f>
        <v/>
      </c>
      <c r="N136" s="218" t="str">
        <f>IF('1A'!N1235="","",'1A'!N1235)</f>
        <v/>
      </c>
      <c r="O136" s="488" t="str">
        <f>IF('1A'!O1235="","",'1A'!O1235)</f>
        <v>Civic Engagement: Participation, Awareness, and Values</v>
      </c>
      <c r="P136" s="489" t="str">
        <f>IF('1A'!P1235="","",'1A'!P1235)</f>
        <v/>
      </c>
      <c r="Q136" s="489" t="str">
        <f>IF('1A'!Q1235="","",'1A'!Q1235)</f>
        <v/>
      </c>
    </row>
    <row r="137" spans="1:17" ht="14" x14ac:dyDescent="0.15">
      <c r="A137" s="311" t="s">
        <v>244</v>
      </c>
      <c r="B137" s="493">
        <f>IF('1A'!B1236="","",'1A'!B1236)</f>
        <v>43</v>
      </c>
      <c r="C137" s="494">
        <f>IF('1A'!C1236="","",'1A'!C1236)</f>
        <v>402</v>
      </c>
      <c r="D137" s="495">
        <f>IF('1A'!D1236="","",'1A'!D1236)</f>
        <v>1462</v>
      </c>
      <c r="E137" s="493">
        <f>IF('1A'!E1236="","",'1A'!E1236)</f>
        <v>43</v>
      </c>
      <c r="F137" s="494">
        <f>IF('1A'!F1236="","",'1A'!F1236)</f>
        <v>163</v>
      </c>
      <c r="G137" s="495">
        <f>IF('1A'!G1236="","",'1A'!G1236)</f>
        <v>531</v>
      </c>
      <c r="H137" s="493" t="str">
        <f>IF('1A'!H1236="","",'1A'!H1236)</f>
        <v/>
      </c>
      <c r="I137" s="494" t="str">
        <f>IF('1A'!I1236="","",'1A'!I1236)</f>
        <v/>
      </c>
      <c r="J137" s="495" t="str">
        <f>IF('1A'!J1236="","",'1A'!J1236)</f>
        <v/>
      </c>
      <c r="K137" s="493" t="str">
        <f>IF('1A'!K1236="","",'1A'!K1236)</f>
        <v/>
      </c>
      <c r="L137" s="494" t="str">
        <f>IF('1A'!L1236="","",'1A'!L1236)</f>
        <v/>
      </c>
      <c r="M137" s="495" t="str">
        <f>IF('1A'!M1236="","",'1A'!M1236)</f>
        <v/>
      </c>
      <c r="N137" s="218" t="str">
        <f>IF('1A'!N1236="","",'1A'!N1236)</f>
        <v/>
      </c>
      <c r="O137" s="488" t="str">
        <f>IF('1A'!O1236="","",'1A'!O1236)</f>
        <v>Civic Engagement: Participation, Awareness, and Values</v>
      </c>
      <c r="P137" s="489" t="str">
        <f>IF('1A'!P1236="","",'1A'!P1236)</f>
        <v/>
      </c>
      <c r="Q137" s="489" t="str">
        <f>IF('1A'!Q1236="","",'1A'!Q1236)</f>
        <v/>
      </c>
    </row>
    <row r="138" spans="1:17" ht="14" x14ac:dyDescent="0.15">
      <c r="A138" s="271" t="s">
        <v>182</v>
      </c>
      <c r="B138" s="107">
        <f>IF('1A'!B1237="","",'1A'!B1237)</f>
        <v>3.2558139534883699</v>
      </c>
      <c r="C138" s="66">
        <f>IF('1A'!C1237="","",'1A'!C1237)</f>
        <v>3.0323383084577098</v>
      </c>
      <c r="D138" s="108">
        <f>IF('1A'!D1237="","",'1A'!D1237)</f>
        <v>3.0492476060191498</v>
      </c>
      <c r="E138" s="107">
        <f>IF('1A'!E1237="","",'1A'!E1237)</f>
        <v>3.2558139534883699</v>
      </c>
      <c r="F138" s="66">
        <f>IF('1A'!F1237="","",'1A'!F1237)</f>
        <v>3.0429447852760698</v>
      </c>
      <c r="G138" s="108">
        <f>IF('1A'!G1237="","",'1A'!G1237)</f>
        <v>3.05649717514124</v>
      </c>
      <c r="H138" s="107" t="str">
        <f>IF('1A'!H1237="","",'1A'!H1237)</f>
        <v/>
      </c>
      <c r="I138" s="66" t="str">
        <f>IF('1A'!I1237="","",'1A'!I1237)</f>
        <v/>
      </c>
      <c r="J138" s="108" t="str">
        <f>IF('1A'!J1237="","",'1A'!J1237)</f>
        <v/>
      </c>
      <c r="K138" s="107" t="str">
        <f>IF('1A'!K1237="","",'1A'!K1237)</f>
        <v/>
      </c>
      <c r="L138" s="66" t="str">
        <f>IF('1A'!L1237="","",'1A'!L1237)</f>
        <v/>
      </c>
      <c r="M138" s="108" t="str">
        <f>IF('1A'!M1237="","",'1A'!M1237)</f>
        <v/>
      </c>
      <c r="N138" s="218" t="str">
        <f>IF('1A'!N1237="","",'1A'!N1237)</f>
        <v/>
      </c>
      <c r="O138" s="488" t="str">
        <f>IF('1A'!O1237="","",'1A'!O1237)</f>
        <v>Civic Engagement: Participation, Awareness, and Values</v>
      </c>
      <c r="P138" s="489" t="str">
        <f>IF('1A'!P1237="","",'1A'!P1237)</f>
        <v/>
      </c>
      <c r="Q138" s="489" t="str">
        <f>IF('1A'!Q1237="","",'1A'!Q1237)</f>
        <v/>
      </c>
    </row>
    <row r="139" spans="1:17" ht="14" x14ac:dyDescent="0.15">
      <c r="A139" s="271" t="s">
        <v>165</v>
      </c>
      <c r="B139" s="107">
        <f>IF('1A'!B1238="","",'1A'!B1238)</f>
        <v>0.78960578638704404</v>
      </c>
      <c r="C139" s="66">
        <f>IF('1A'!C1238="","",'1A'!C1238)</f>
        <v>0.77777674387759399</v>
      </c>
      <c r="D139" s="108">
        <f>IF('1A'!D1238="","",'1A'!D1238)</f>
        <v>0.77276279390098801</v>
      </c>
      <c r="E139" s="107">
        <f>IF('1A'!E1238="","",'1A'!E1238)</f>
        <v>0.78960578638704404</v>
      </c>
      <c r="F139" s="66">
        <f>IF('1A'!F1238="","",'1A'!F1238)</f>
        <v>0.78054818700779605</v>
      </c>
      <c r="G139" s="108">
        <f>IF('1A'!G1238="","",'1A'!G1238)</f>
        <v>0.789441030748808</v>
      </c>
      <c r="H139" s="107" t="str">
        <f>IF('1A'!H1238="","",'1A'!H1238)</f>
        <v/>
      </c>
      <c r="I139" s="66" t="str">
        <f>IF('1A'!I1238="","",'1A'!I1238)</f>
        <v/>
      </c>
      <c r="J139" s="108" t="str">
        <f>IF('1A'!J1238="","",'1A'!J1238)</f>
        <v/>
      </c>
      <c r="K139" s="107" t="str">
        <f>IF('1A'!K1238="","",'1A'!K1238)</f>
        <v/>
      </c>
      <c r="L139" s="66" t="str">
        <f>IF('1A'!L1238="","",'1A'!L1238)</f>
        <v/>
      </c>
      <c r="M139" s="108" t="str">
        <f>IF('1A'!M1238="","",'1A'!M1238)</f>
        <v/>
      </c>
      <c r="N139" s="218" t="str">
        <f>IF('1A'!N1238="","",'1A'!N1238)</f>
        <v/>
      </c>
      <c r="O139" s="488" t="str">
        <f>IF('1A'!O1238="","",'1A'!O1238)</f>
        <v>Civic Engagement: Participation, Awareness, and Values</v>
      </c>
      <c r="P139" s="489" t="str">
        <f>IF('1A'!P1238="","",'1A'!P1238)</f>
        <v/>
      </c>
      <c r="Q139" s="489" t="str">
        <f>IF('1A'!Q1238="","",'1A'!Q1238)</f>
        <v/>
      </c>
    </row>
    <row r="140" spans="1:17" ht="14" x14ac:dyDescent="0.15">
      <c r="A140" s="271" t="s">
        <v>245</v>
      </c>
      <c r="B140" s="107" t="str">
        <f>IF('1A'!B1239="","",'1A'!B1239)</f>
        <v>-</v>
      </c>
      <c r="C140" s="66" t="str">
        <f>IF('1A'!C1239="","",'1A'!C1239)</f>
        <v xml:space="preserve"> </v>
      </c>
      <c r="D140" s="108" t="str">
        <f>IF('1A'!D1239="","",'1A'!D1239)</f>
        <v xml:space="preserve"> </v>
      </c>
      <c r="E140" s="107" t="str">
        <f>IF('1A'!E1239="","",'1A'!E1239)</f>
        <v>-</v>
      </c>
      <c r="F140" s="66" t="str">
        <f>IF('1A'!F1239="","",'1A'!F1239)</f>
        <v xml:space="preserve"> </v>
      </c>
      <c r="G140" s="108" t="str">
        <f>IF('1A'!G1239="","",'1A'!G1239)</f>
        <v xml:space="preserve"> </v>
      </c>
      <c r="H140" s="107" t="str">
        <f>IF('1A'!H1239="","",'1A'!H1239)</f>
        <v/>
      </c>
      <c r="I140" s="66" t="str">
        <f>IF('1A'!I1239="","",'1A'!I1239)</f>
        <v/>
      </c>
      <c r="J140" s="108" t="str">
        <f>IF('1A'!J1239="","",'1A'!J1239)</f>
        <v/>
      </c>
      <c r="K140" s="107" t="str">
        <f>IF('1A'!K1239="","",'1A'!K1239)</f>
        <v/>
      </c>
      <c r="L140" s="66" t="str">
        <f>IF('1A'!L1239="","",'1A'!L1239)</f>
        <v/>
      </c>
      <c r="M140" s="108" t="str">
        <f>IF('1A'!M1239="","",'1A'!M1239)</f>
        <v/>
      </c>
      <c r="N140" s="218" t="str">
        <f>IF('1A'!N1239="","",'1A'!N1239)</f>
        <v/>
      </c>
      <c r="O140" s="488" t="str">
        <f>IF('1A'!O1239="","",'1A'!O1239)</f>
        <v>Civic Engagement: Participation, Awareness, and Values</v>
      </c>
      <c r="P140" s="489" t="str">
        <f>IF('1A'!P1239="","",'1A'!P1239)</f>
        <v/>
      </c>
      <c r="Q140" s="489" t="str">
        <f>IF('1A'!Q1239="","",'1A'!Q1239)</f>
        <v/>
      </c>
    </row>
    <row r="141" spans="1:17" ht="14" x14ac:dyDescent="0.15">
      <c r="A141" s="272" t="s">
        <v>164</v>
      </c>
      <c r="B141" s="65" t="str">
        <f>IF('1A'!B1240="","",'1A'!B1240)</f>
        <v>-</v>
      </c>
      <c r="C141" s="109">
        <f>IF('1A'!C1240="","",'1A'!C1240)</f>
        <v>0.28732621126793495</v>
      </c>
      <c r="D141" s="110">
        <f>IF('1A'!D1240="","",'1A'!D1240)</f>
        <v>0.26730886773993273</v>
      </c>
      <c r="E141" s="65" t="str">
        <f>IF('1A'!E1240="","",'1A'!E1240)</f>
        <v>-</v>
      </c>
      <c r="F141" s="109">
        <f>IF('1A'!F1240="","",'1A'!F1240)</f>
        <v>0.27271752308890307</v>
      </c>
      <c r="G141" s="110">
        <f>IF('1A'!G1240="","",'1A'!G1240)</f>
        <v>0.2524783620102341</v>
      </c>
      <c r="H141" s="65" t="str">
        <f>IF('1A'!H1240="","",'1A'!H1240)</f>
        <v/>
      </c>
      <c r="I141" s="109" t="str">
        <f>IF('1A'!I1240="","",'1A'!I1240)</f>
        <v/>
      </c>
      <c r="J141" s="110" t="str">
        <f>IF('1A'!J1240="","",'1A'!J1240)</f>
        <v/>
      </c>
      <c r="K141" s="65" t="str">
        <f>IF('1A'!K1240="","",'1A'!K1240)</f>
        <v/>
      </c>
      <c r="L141" s="109" t="str">
        <f>IF('1A'!L1240="","",'1A'!L1240)</f>
        <v/>
      </c>
      <c r="M141" s="110" t="str">
        <f>IF('1A'!M1240="","",'1A'!M1240)</f>
        <v/>
      </c>
      <c r="N141" s="233" t="str">
        <f>IF('1A'!N1240="","",'1A'!N1240)</f>
        <v/>
      </c>
      <c r="O141" s="488" t="str">
        <f>IF('1A'!O1240="","",'1A'!O1240)</f>
        <v>Civic Engagement: Participation, Awareness, and Values</v>
      </c>
      <c r="P141" s="489" t="str">
        <f>IF('1A'!P1240="","",'1A'!P1240)</f>
        <v/>
      </c>
      <c r="Q141" s="489" t="str">
        <f>IF('1A'!Q1240="","",'1A'!Q1240)</f>
        <v/>
      </c>
    </row>
    <row r="142" spans="1:17" ht="28" x14ac:dyDescent="0.15">
      <c r="A142" s="253" t="s">
        <v>960</v>
      </c>
      <c r="B142" s="105">
        <f>IF('1A'!B1241="","",'1A'!B1241)</f>
        <v>0.44186046511627902</v>
      </c>
      <c r="C142" s="67">
        <f>IF('1A'!C1241="","",'1A'!C1241)</f>
        <v>0.25806451612903197</v>
      </c>
      <c r="D142" s="106">
        <f>IF('1A'!D1241="","",'1A'!D1241)</f>
        <v>0.26538987688098498</v>
      </c>
      <c r="E142" s="105">
        <f>IF('1A'!E1241="","",'1A'!E1241)</f>
        <v>0.44186046511627902</v>
      </c>
      <c r="F142" s="67">
        <f>IF('1A'!F1241="","",'1A'!F1241)</f>
        <v>0.27439024390243899</v>
      </c>
      <c r="G142" s="106">
        <f>IF('1A'!G1241="","",'1A'!G1241)</f>
        <v>0.27631578947368401</v>
      </c>
      <c r="H142" s="105" t="str">
        <f>IF('1A'!H1241="","",'1A'!H1241)</f>
        <v/>
      </c>
      <c r="I142" s="67" t="str">
        <f>IF('1A'!I1241="","",'1A'!I1241)</f>
        <v/>
      </c>
      <c r="J142" s="106" t="str">
        <f>IF('1A'!J1241="","",'1A'!J1241)</f>
        <v/>
      </c>
      <c r="K142" s="105" t="str">
        <f>IF('1A'!K1241="","",'1A'!K1241)</f>
        <v/>
      </c>
      <c r="L142" s="67" t="str">
        <f>IF('1A'!L1241="","",'1A'!L1241)</f>
        <v/>
      </c>
      <c r="M142" s="106" t="str">
        <f>IF('1A'!M1241="","",'1A'!M1241)</f>
        <v/>
      </c>
      <c r="N142" s="218" t="str">
        <f>IF('1A'!N1241="","",'1A'!N1241)</f>
        <v>Civic
Awareness</v>
      </c>
      <c r="O142" s="488" t="str">
        <f>IF('1A'!O1241="","",'1A'!O1241)</f>
        <v>Civic Engagement: Participation, Awareness, and Values</v>
      </c>
      <c r="P142" s="489" t="str">
        <f>IF('1A'!P1241="","",'1A'!P1241)</f>
        <v/>
      </c>
      <c r="Q142" s="489" t="str">
        <f>IF('1A'!Q1241="","",'1A'!Q1241)</f>
        <v/>
      </c>
    </row>
    <row r="143" spans="1:17" ht="14" x14ac:dyDescent="0.15">
      <c r="A143" s="255" t="s">
        <v>80</v>
      </c>
      <c r="B143" s="105">
        <f>IF('1A'!B1242="","",'1A'!B1242)</f>
        <v>0.39534883720930197</v>
      </c>
      <c r="C143" s="67">
        <f>IF('1A'!C1242="","",'1A'!C1242)</f>
        <v>0.49379652605459101</v>
      </c>
      <c r="D143" s="106">
        <f>IF('1A'!D1242="","",'1A'!D1242)</f>
        <v>0.516415868673051</v>
      </c>
      <c r="E143" s="105">
        <f>IF('1A'!E1242="","",'1A'!E1242)</f>
        <v>0.39534883720930197</v>
      </c>
      <c r="F143" s="67">
        <f>IF('1A'!F1242="","",'1A'!F1242)</f>
        <v>0.46951219512195103</v>
      </c>
      <c r="G143" s="106">
        <f>IF('1A'!G1242="","",'1A'!G1242)</f>
        <v>0.516917293233083</v>
      </c>
      <c r="H143" s="105" t="str">
        <f>IF('1A'!H1242="","",'1A'!H1242)</f>
        <v/>
      </c>
      <c r="I143" s="67" t="str">
        <f>IF('1A'!I1242="","",'1A'!I1242)</f>
        <v/>
      </c>
      <c r="J143" s="106" t="str">
        <f>IF('1A'!J1242="","",'1A'!J1242)</f>
        <v/>
      </c>
      <c r="K143" s="105" t="str">
        <f>IF('1A'!K1242="","",'1A'!K1242)</f>
        <v/>
      </c>
      <c r="L143" s="67" t="str">
        <f>IF('1A'!L1242="","",'1A'!L1242)</f>
        <v/>
      </c>
      <c r="M143" s="106" t="str">
        <f>IF('1A'!M1242="","",'1A'!M1242)</f>
        <v/>
      </c>
      <c r="N143" s="218" t="str">
        <f>IF('1A'!N1242="","",'1A'!N1242)</f>
        <v/>
      </c>
      <c r="O143" s="488" t="str">
        <f>IF('1A'!O1242="","",'1A'!O1242)</f>
        <v>Civic Engagement: Participation, Awareness, and Values</v>
      </c>
      <c r="P143" s="489" t="str">
        <f>IF('1A'!P1242="","",'1A'!P1242)</f>
        <v/>
      </c>
      <c r="Q143" s="489" t="str">
        <f>IF('1A'!Q1242="","",'1A'!Q1242)</f>
        <v/>
      </c>
    </row>
    <row r="144" spans="1:17" ht="14" x14ac:dyDescent="0.15">
      <c r="A144" s="255" t="s">
        <v>81</v>
      </c>
      <c r="B144" s="105">
        <f>IF('1A'!B1243="","",'1A'!B1243)</f>
        <v>0.116279069767442</v>
      </c>
      <c r="C144" s="67">
        <f>IF('1A'!C1243="","",'1A'!C1243)</f>
        <v>0.19354838709677399</v>
      </c>
      <c r="D144" s="106">
        <f>IF('1A'!D1243="","",'1A'!D1243)</f>
        <v>0.17441860465116299</v>
      </c>
      <c r="E144" s="105">
        <f>IF('1A'!E1243="","",'1A'!E1243)</f>
        <v>0.116279069767442</v>
      </c>
      <c r="F144" s="67">
        <f>IF('1A'!F1243="","",'1A'!F1243)</f>
        <v>0.18292682926829301</v>
      </c>
      <c r="G144" s="106">
        <f>IF('1A'!G1243="","",'1A'!G1243)</f>
        <v>0.15225563909774401</v>
      </c>
      <c r="H144" s="105" t="str">
        <f>IF('1A'!H1243="","",'1A'!H1243)</f>
        <v/>
      </c>
      <c r="I144" s="67" t="str">
        <f>IF('1A'!I1243="","",'1A'!I1243)</f>
        <v/>
      </c>
      <c r="J144" s="106" t="str">
        <f>IF('1A'!J1243="","",'1A'!J1243)</f>
        <v/>
      </c>
      <c r="K144" s="105" t="str">
        <f>IF('1A'!K1243="","",'1A'!K1243)</f>
        <v/>
      </c>
      <c r="L144" s="67" t="str">
        <f>IF('1A'!L1243="","",'1A'!L1243)</f>
        <v/>
      </c>
      <c r="M144" s="106" t="str">
        <f>IF('1A'!M1243="","",'1A'!M1243)</f>
        <v/>
      </c>
      <c r="N144" s="218" t="str">
        <f>IF('1A'!N1243="","",'1A'!N1243)</f>
        <v/>
      </c>
      <c r="O144" s="488" t="str">
        <f>IF('1A'!O1243="","",'1A'!O1243)</f>
        <v>Civic Engagement: Participation, Awareness, and Values</v>
      </c>
      <c r="P144" s="489" t="str">
        <f>IF('1A'!P1243="","",'1A'!P1243)</f>
        <v/>
      </c>
      <c r="Q144" s="489" t="str">
        <f>IF('1A'!Q1243="","",'1A'!Q1243)</f>
        <v/>
      </c>
    </row>
    <row r="145" spans="1:17" ht="14" x14ac:dyDescent="0.15">
      <c r="A145" s="255" t="s">
        <v>381</v>
      </c>
      <c r="B145" s="105">
        <f>IF('1A'!B1244="","",'1A'!B1244)</f>
        <v>4.6511627906976702E-2</v>
      </c>
      <c r="C145" s="67">
        <f>IF('1A'!C1244="","",'1A'!C1244)</f>
        <v>5.4590570719603E-2</v>
      </c>
      <c r="D145" s="106">
        <f>IF('1A'!D1244="","",'1A'!D1244)</f>
        <v>4.3775649794801599E-2</v>
      </c>
      <c r="E145" s="105">
        <f>IF('1A'!E1244="","",'1A'!E1244)</f>
        <v>4.6511627906976702E-2</v>
      </c>
      <c r="F145" s="67">
        <f>IF('1A'!F1244="","",'1A'!F1244)</f>
        <v>7.3170731707317097E-2</v>
      </c>
      <c r="G145" s="106">
        <f>IF('1A'!G1244="","",'1A'!G1244)</f>
        <v>5.4511278195488698E-2</v>
      </c>
      <c r="H145" s="105" t="str">
        <f>IF('1A'!H1244="","",'1A'!H1244)</f>
        <v/>
      </c>
      <c r="I145" s="67" t="str">
        <f>IF('1A'!I1244="","",'1A'!I1244)</f>
        <v/>
      </c>
      <c r="J145" s="106" t="str">
        <f>IF('1A'!J1244="","",'1A'!J1244)</f>
        <v/>
      </c>
      <c r="K145" s="105" t="str">
        <f>IF('1A'!K1244="","",'1A'!K1244)</f>
        <v/>
      </c>
      <c r="L145" s="67" t="str">
        <f>IF('1A'!L1244="","",'1A'!L1244)</f>
        <v/>
      </c>
      <c r="M145" s="106" t="str">
        <f>IF('1A'!M1244="","",'1A'!M1244)</f>
        <v/>
      </c>
      <c r="N145" s="218" t="str">
        <f>IF('1A'!N1244="","",'1A'!N1244)</f>
        <v/>
      </c>
      <c r="O145" s="488" t="str">
        <f>IF('1A'!O1244="","",'1A'!O1244)</f>
        <v>Civic Engagement: Participation, Awareness, and Values</v>
      </c>
      <c r="P145" s="489" t="str">
        <f>IF('1A'!P1244="","",'1A'!P1244)</f>
        <v/>
      </c>
      <c r="Q145" s="489" t="str">
        <f>IF('1A'!Q1244="","",'1A'!Q1244)</f>
        <v/>
      </c>
    </row>
    <row r="146" spans="1:17" ht="14" x14ac:dyDescent="0.15">
      <c r="A146" s="311" t="s">
        <v>244</v>
      </c>
      <c r="B146" s="493">
        <f>IF('1A'!B1245="","",'1A'!B1245)</f>
        <v>43</v>
      </c>
      <c r="C146" s="494">
        <f>IF('1A'!C1245="","",'1A'!C1245)</f>
        <v>403</v>
      </c>
      <c r="D146" s="495">
        <f>IF('1A'!D1245="","",'1A'!D1245)</f>
        <v>1462</v>
      </c>
      <c r="E146" s="493">
        <f>IF('1A'!E1245="","",'1A'!E1245)</f>
        <v>43</v>
      </c>
      <c r="F146" s="494">
        <f>IF('1A'!F1245="","",'1A'!F1245)</f>
        <v>164</v>
      </c>
      <c r="G146" s="495">
        <f>IF('1A'!G1245="","",'1A'!G1245)</f>
        <v>532</v>
      </c>
      <c r="H146" s="493" t="str">
        <f>IF('1A'!H1245="","",'1A'!H1245)</f>
        <v/>
      </c>
      <c r="I146" s="494" t="str">
        <f>IF('1A'!I1245="","",'1A'!I1245)</f>
        <v/>
      </c>
      <c r="J146" s="495" t="str">
        <f>IF('1A'!J1245="","",'1A'!J1245)</f>
        <v/>
      </c>
      <c r="K146" s="493" t="str">
        <f>IF('1A'!K1245="","",'1A'!K1245)</f>
        <v/>
      </c>
      <c r="L146" s="494" t="str">
        <f>IF('1A'!L1245="","",'1A'!L1245)</f>
        <v/>
      </c>
      <c r="M146" s="495" t="str">
        <f>IF('1A'!M1245="","",'1A'!M1245)</f>
        <v/>
      </c>
      <c r="N146" s="218" t="str">
        <f>IF('1A'!N1245="","",'1A'!N1245)</f>
        <v/>
      </c>
      <c r="O146" s="488" t="str">
        <f>IF('1A'!O1245="","",'1A'!O1245)</f>
        <v>Civic Engagement: Participation, Awareness, and Values</v>
      </c>
      <c r="P146" s="489" t="str">
        <f>IF('1A'!P1245="","",'1A'!P1245)</f>
        <v/>
      </c>
      <c r="Q146" s="489" t="str">
        <f>IF('1A'!Q1245="","",'1A'!Q1245)</f>
        <v/>
      </c>
    </row>
    <row r="147" spans="1:17" ht="14" x14ac:dyDescent="0.15">
      <c r="A147" s="271" t="s">
        <v>182</v>
      </c>
      <c r="B147" s="107">
        <f>IF('1A'!B1246="","",'1A'!B1246)</f>
        <v>3.2325581395348801</v>
      </c>
      <c r="C147" s="66">
        <f>IF('1A'!C1246="","",'1A'!C1246)</f>
        <v>2.9553349875930501</v>
      </c>
      <c r="D147" s="108">
        <f>IF('1A'!D1246="","",'1A'!D1246)</f>
        <v>3.00341997264022</v>
      </c>
      <c r="E147" s="107">
        <f>IF('1A'!E1246="","",'1A'!E1246)</f>
        <v>3.2325581395348801</v>
      </c>
      <c r="F147" s="66">
        <f>IF('1A'!F1246="","",'1A'!F1246)</f>
        <v>2.9451219512195101</v>
      </c>
      <c r="G147" s="108">
        <f>IF('1A'!G1246="","",'1A'!G1246)</f>
        <v>3.0150375939849599</v>
      </c>
      <c r="H147" s="107" t="str">
        <f>IF('1A'!H1246="","",'1A'!H1246)</f>
        <v/>
      </c>
      <c r="I147" s="66" t="str">
        <f>IF('1A'!I1246="","",'1A'!I1246)</f>
        <v/>
      </c>
      <c r="J147" s="108" t="str">
        <f>IF('1A'!J1246="","",'1A'!J1246)</f>
        <v/>
      </c>
      <c r="K147" s="107" t="str">
        <f>IF('1A'!K1246="","",'1A'!K1246)</f>
        <v/>
      </c>
      <c r="L147" s="66" t="str">
        <f>IF('1A'!L1246="","",'1A'!L1246)</f>
        <v/>
      </c>
      <c r="M147" s="108" t="str">
        <f>IF('1A'!M1246="","",'1A'!M1246)</f>
        <v/>
      </c>
      <c r="N147" s="218" t="str">
        <f>IF('1A'!N1246="","",'1A'!N1246)</f>
        <v/>
      </c>
      <c r="O147" s="488" t="str">
        <f>IF('1A'!O1246="","",'1A'!O1246)</f>
        <v>Civic Engagement: Participation, Awareness, and Values</v>
      </c>
      <c r="P147" s="489" t="str">
        <f>IF('1A'!P1246="","",'1A'!P1246)</f>
        <v/>
      </c>
      <c r="Q147" s="489" t="str">
        <f>IF('1A'!Q1246="","",'1A'!Q1246)</f>
        <v/>
      </c>
    </row>
    <row r="148" spans="1:17" ht="14" x14ac:dyDescent="0.15">
      <c r="A148" s="271" t="s">
        <v>165</v>
      </c>
      <c r="B148" s="107">
        <f>IF('1A'!B1247="","",'1A'!B1247)</f>
        <v>0.84055563545860401</v>
      </c>
      <c r="C148" s="66">
        <f>IF('1A'!C1247="","",'1A'!C1247)</f>
        <v>0.81831648224638998</v>
      </c>
      <c r="D148" s="108">
        <f>IF('1A'!D1247="","",'1A'!D1247)</f>
        <v>0.78442352093079104</v>
      </c>
      <c r="E148" s="107">
        <f>IF('1A'!E1247="","",'1A'!E1247)</f>
        <v>0.84055563545860401</v>
      </c>
      <c r="F148" s="66">
        <f>IF('1A'!F1247="","",'1A'!F1247)</f>
        <v>0.86693203348407499</v>
      </c>
      <c r="G148" s="108">
        <f>IF('1A'!G1247="","",'1A'!G1247)</f>
        <v>0.80474077805504196</v>
      </c>
      <c r="H148" s="107" t="str">
        <f>IF('1A'!H1247="","",'1A'!H1247)</f>
        <v/>
      </c>
      <c r="I148" s="66" t="str">
        <f>IF('1A'!I1247="","",'1A'!I1247)</f>
        <v/>
      </c>
      <c r="J148" s="108" t="str">
        <f>IF('1A'!J1247="","",'1A'!J1247)</f>
        <v/>
      </c>
      <c r="K148" s="107" t="str">
        <f>IF('1A'!K1247="","",'1A'!K1247)</f>
        <v/>
      </c>
      <c r="L148" s="66" t="str">
        <f>IF('1A'!L1247="","",'1A'!L1247)</f>
        <v/>
      </c>
      <c r="M148" s="108" t="str">
        <f>IF('1A'!M1247="","",'1A'!M1247)</f>
        <v/>
      </c>
      <c r="N148" s="218" t="str">
        <f>IF('1A'!N1247="","",'1A'!N1247)</f>
        <v/>
      </c>
      <c r="O148" s="488" t="str">
        <f>IF('1A'!O1247="","",'1A'!O1247)</f>
        <v>Civic Engagement: Participation, Awareness, and Values</v>
      </c>
      <c r="P148" s="489" t="str">
        <f>IF('1A'!P1247="","",'1A'!P1247)</f>
        <v/>
      </c>
      <c r="Q148" s="489" t="str">
        <f>IF('1A'!Q1247="","",'1A'!Q1247)</f>
        <v/>
      </c>
    </row>
    <row r="149" spans="1:17" ht="14" x14ac:dyDescent="0.15">
      <c r="A149" s="271" t="s">
        <v>245</v>
      </c>
      <c r="B149" s="107" t="str">
        <f>IF('1A'!B1248="","",'1A'!B1248)</f>
        <v>-</v>
      </c>
      <c r="C149" s="66" t="str">
        <f>IF('1A'!C1248="","",'1A'!C1248)</f>
        <v>*</v>
      </c>
      <c r="D149" s="108" t="str">
        <f>IF('1A'!D1248="","",'1A'!D1248)</f>
        <v xml:space="preserve"> </v>
      </c>
      <c r="E149" s="107" t="str">
        <f>IF('1A'!E1248="","",'1A'!E1248)</f>
        <v>-</v>
      </c>
      <c r="F149" s="66" t="str">
        <f>IF('1A'!F1248="","",'1A'!F1248)</f>
        <v xml:space="preserve"> </v>
      </c>
      <c r="G149" s="108" t="str">
        <f>IF('1A'!G1248="","",'1A'!G1248)</f>
        <v xml:space="preserve"> </v>
      </c>
      <c r="H149" s="107" t="str">
        <f>IF('1A'!H1248="","",'1A'!H1248)</f>
        <v/>
      </c>
      <c r="I149" s="66" t="str">
        <f>IF('1A'!I1248="","",'1A'!I1248)</f>
        <v/>
      </c>
      <c r="J149" s="108" t="str">
        <f>IF('1A'!J1248="","",'1A'!J1248)</f>
        <v/>
      </c>
      <c r="K149" s="107" t="str">
        <f>IF('1A'!K1248="","",'1A'!K1248)</f>
        <v/>
      </c>
      <c r="L149" s="66" t="str">
        <f>IF('1A'!L1248="","",'1A'!L1248)</f>
        <v/>
      </c>
      <c r="M149" s="108" t="str">
        <f>IF('1A'!M1248="","",'1A'!M1248)</f>
        <v/>
      </c>
      <c r="N149" s="218" t="str">
        <f>IF('1A'!N1248="","",'1A'!N1248)</f>
        <v/>
      </c>
      <c r="O149" s="488" t="str">
        <f>IF('1A'!O1248="","",'1A'!O1248)</f>
        <v>Civic Engagement: Participation, Awareness, and Values</v>
      </c>
      <c r="P149" s="489" t="str">
        <f>IF('1A'!P1248="","",'1A'!P1248)</f>
        <v/>
      </c>
      <c r="Q149" s="489" t="str">
        <f>IF('1A'!Q1248="","",'1A'!Q1248)</f>
        <v/>
      </c>
    </row>
    <row r="150" spans="1:17" ht="14" x14ac:dyDescent="0.15">
      <c r="A150" s="272" t="s">
        <v>164</v>
      </c>
      <c r="B150" s="65" t="str">
        <f>IF('1A'!B1249="","",'1A'!B1249)</f>
        <v>-</v>
      </c>
      <c r="C150" s="109">
        <f>IF('1A'!C1249="","",'1A'!C1249)</f>
        <v>0.33877253844480165</v>
      </c>
      <c r="D150" s="110">
        <f>IF('1A'!D1249="","",'1A'!D1249)</f>
        <v>0.29211027051147898</v>
      </c>
      <c r="E150" s="65" t="str">
        <f>IF('1A'!E1249="","",'1A'!E1249)</f>
        <v>-</v>
      </c>
      <c r="F150" s="109">
        <f>IF('1A'!F1249="","",'1A'!F1249)</f>
        <v>0.33155562052564297</v>
      </c>
      <c r="G150" s="110">
        <f>IF('1A'!G1249="","",'1A'!G1249)</f>
        <v>0.27029889808198898</v>
      </c>
      <c r="H150" s="65" t="str">
        <f>IF('1A'!H1249="","",'1A'!H1249)</f>
        <v/>
      </c>
      <c r="I150" s="109" t="str">
        <f>IF('1A'!I1249="","",'1A'!I1249)</f>
        <v/>
      </c>
      <c r="J150" s="110" t="str">
        <f>IF('1A'!J1249="","",'1A'!J1249)</f>
        <v/>
      </c>
      <c r="K150" s="65" t="str">
        <f>IF('1A'!K1249="","",'1A'!K1249)</f>
        <v/>
      </c>
      <c r="L150" s="109" t="str">
        <f>IF('1A'!L1249="","",'1A'!L1249)</f>
        <v/>
      </c>
      <c r="M150" s="110" t="str">
        <f>IF('1A'!M1249="","",'1A'!M1249)</f>
        <v/>
      </c>
      <c r="N150" s="233" t="str">
        <f>IF('1A'!N1249="","",'1A'!N1249)</f>
        <v/>
      </c>
      <c r="O150" s="488" t="str">
        <f>IF('1A'!O1249="","",'1A'!O1249)</f>
        <v>Civic Engagement: Participation, Awareness, and Values</v>
      </c>
      <c r="P150" s="489" t="str">
        <f>IF('1A'!P1249="","",'1A'!P1249)</f>
        <v/>
      </c>
      <c r="Q150" s="489" t="str">
        <f>IF('1A'!Q1249="","",'1A'!Q1249)</f>
        <v/>
      </c>
    </row>
    <row r="151" spans="1:17" ht="28" x14ac:dyDescent="0.15">
      <c r="A151" s="253" t="s">
        <v>961</v>
      </c>
      <c r="B151" s="105">
        <f>IF('1A'!B1250="","",'1A'!B1250)</f>
        <v>0.28571428571428598</v>
      </c>
      <c r="C151" s="67">
        <f>IF('1A'!C1250="","",'1A'!C1250)</f>
        <v>0.229426433915212</v>
      </c>
      <c r="D151" s="106">
        <f>IF('1A'!D1250="","",'1A'!D1250)</f>
        <v>0.26694045174538</v>
      </c>
      <c r="E151" s="105">
        <f>IF('1A'!E1250="","",'1A'!E1250)</f>
        <v>0.28571428571428598</v>
      </c>
      <c r="F151" s="67">
        <f>IF('1A'!F1250="","",'1A'!F1250)</f>
        <v>0.20858895705521499</v>
      </c>
      <c r="G151" s="106">
        <f>IF('1A'!G1250="","",'1A'!G1250)</f>
        <v>0.24577861163226999</v>
      </c>
      <c r="H151" s="105" t="str">
        <f>IF('1A'!H1250="","",'1A'!H1250)</f>
        <v/>
      </c>
      <c r="I151" s="67" t="str">
        <f>IF('1A'!I1250="","",'1A'!I1250)</f>
        <v/>
      </c>
      <c r="J151" s="106" t="str">
        <f>IF('1A'!J1250="","",'1A'!J1250)</f>
        <v/>
      </c>
      <c r="K151" s="105" t="str">
        <f>IF('1A'!K1250="","",'1A'!K1250)</f>
        <v/>
      </c>
      <c r="L151" s="67" t="str">
        <f>IF('1A'!L1250="","",'1A'!L1250)</f>
        <v/>
      </c>
      <c r="M151" s="106" t="str">
        <f>IF('1A'!M1250="","",'1A'!M1250)</f>
        <v/>
      </c>
      <c r="N151" s="218" t="str">
        <f>IF('1A'!N1250="","",'1A'!N1250)</f>
        <v>Civic
Awareness</v>
      </c>
      <c r="O151" s="488" t="str">
        <f>IF('1A'!O1250="","",'1A'!O1250)</f>
        <v>Civic Engagement: Participation, Awareness, and Values</v>
      </c>
      <c r="P151" s="489" t="str">
        <f>IF('1A'!P1250="","",'1A'!P1250)</f>
        <v/>
      </c>
      <c r="Q151" s="489" t="str">
        <f>IF('1A'!Q1250="","",'1A'!Q1250)</f>
        <v/>
      </c>
    </row>
    <row r="152" spans="1:17" ht="14" x14ac:dyDescent="0.15">
      <c r="A152" s="255" t="s">
        <v>80</v>
      </c>
      <c r="B152" s="105">
        <f>IF('1A'!B1251="","",'1A'!B1251)</f>
        <v>0.40476190476190499</v>
      </c>
      <c r="C152" s="67">
        <f>IF('1A'!C1251="","",'1A'!C1251)</f>
        <v>0.47381546134663299</v>
      </c>
      <c r="D152" s="106">
        <f>IF('1A'!D1251="","",'1A'!D1251)</f>
        <v>0.48528405201916502</v>
      </c>
      <c r="E152" s="105">
        <f>IF('1A'!E1251="","",'1A'!E1251)</f>
        <v>0.40476190476190499</v>
      </c>
      <c r="F152" s="67">
        <f>IF('1A'!F1251="","",'1A'!F1251)</f>
        <v>0.46012269938650302</v>
      </c>
      <c r="G152" s="106">
        <f>IF('1A'!G1251="","",'1A'!G1251)</f>
        <v>0.47279549718574099</v>
      </c>
      <c r="H152" s="105" t="str">
        <f>IF('1A'!H1251="","",'1A'!H1251)</f>
        <v/>
      </c>
      <c r="I152" s="67" t="str">
        <f>IF('1A'!I1251="","",'1A'!I1251)</f>
        <v/>
      </c>
      <c r="J152" s="106" t="str">
        <f>IF('1A'!J1251="","",'1A'!J1251)</f>
        <v/>
      </c>
      <c r="K152" s="105" t="str">
        <f>IF('1A'!K1251="","",'1A'!K1251)</f>
        <v/>
      </c>
      <c r="L152" s="67" t="str">
        <f>IF('1A'!L1251="","",'1A'!L1251)</f>
        <v/>
      </c>
      <c r="M152" s="106" t="str">
        <f>IF('1A'!M1251="","",'1A'!M1251)</f>
        <v/>
      </c>
      <c r="N152" s="218" t="str">
        <f>IF('1A'!N1251="","",'1A'!N1251)</f>
        <v/>
      </c>
      <c r="O152" s="488" t="str">
        <f>IF('1A'!O1251="","",'1A'!O1251)</f>
        <v>Civic Engagement: Participation, Awareness, and Values</v>
      </c>
      <c r="P152" s="489" t="str">
        <f>IF('1A'!P1251="","",'1A'!P1251)</f>
        <v/>
      </c>
      <c r="Q152" s="489" t="str">
        <f>IF('1A'!Q1251="","",'1A'!Q1251)</f>
        <v/>
      </c>
    </row>
    <row r="153" spans="1:17" ht="14" x14ac:dyDescent="0.15">
      <c r="A153" s="255" t="s">
        <v>81</v>
      </c>
      <c r="B153" s="105">
        <f>IF('1A'!B1252="","",'1A'!B1252)</f>
        <v>0.214285714285714</v>
      </c>
      <c r="C153" s="67">
        <f>IF('1A'!C1252="","",'1A'!C1252)</f>
        <v>0.246882793017456</v>
      </c>
      <c r="D153" s="106">
        <f>IF('1A'!D1252="","",'1A'!D1252)</f>
        <v>0.19986310746064301</v>
      </c>
      <c r="E153" s="105">
        <f>IF('1A'!E1252="","",'1A'!E1252)</f>
        <v>0.214285714285714</v>
      </c>
      <c r="F153" s="67">
        <f>IF('1A'!F1252="","",'1A'!F1252)</f>
        <v>0.26380368098159501</v>
      </c>
      <c r="G153" s="106">
        <f>IF('1A'!G1252="","",'1A'!G1252)</f>
        <v>0.221388367729831</v>
      </c>
      <c r="H153" s="105" t="str">
        <f>IF('1A'!H1252="","",'1A'!H1252)</f>
        <v/>
      </c>
      <c r="I153" s="67" t="str">
        <f>IF('1A'!I1252="","",'1A'!I1252)</f>
        <v/>
      </c>
      <c r="J153" s="106" t="str">
        <f>IF('1A'!J1252="","",'1A'!J1252)</f>
        <v/>
      </c>
      <c r="K153" s="105" t="str">
        <f>IF('1A'!K1252="","",'1A'!K1252)</f>
        <v/>
      </c>
      <c r="L153" s="67" t="str">
        <f>IF('1A'!L1252="","",'1A'!L1252)</f>
        <v/>
      </c>
      <c r="M153" s="106" t="str">
        <f>IF('1A'!M1252="","",'1A'!M1252)</f>
        <v/>
      </c>
      <c r="N153" s="218" t="str">
        <f>IF('1A'!N1252="","",'1A'!N1252)</f>
        <v/>
      </c>
      <c r="O153" s="488" t="str">
        <f>IF('1A'!O1252="","",'1A'!O1252)</f>
        <v>Civic Engagement: Participation, Awareness, and Values</v>
      </c>
      <c r="P153" s="489" t="str">
        <f>IF('1A'!P1252="","",'1A'!P1252)</f>
        <v/>
      </c>
      <c r="Q153" s="489" t="str">
        <f>IF('1A'!Q1252="","",'1A'!Q1252)</f>
        <v/>
      </c>
    </row>
    <row r="154" spans="1:17" ht="14" x14ac:dyDescent="0.15">
      <c r="A154" s="255" t="s">
        <v>381</v>
      </c>
      <c r="B154" s="105">
        <f>IF('1A'!B1253="","",'1A'!B1253)</f>
        <v>9.5238095238095205E-2</v>
      </c>
      <c r="C154" s="67">
        <f>IF('1A'!C1253="","",'1A'!C1253)</f>
        <v>4.9875311720698298E-2</v>
      </c>
      <c r="D154" s="106">
        <f>IF('1A'!D1253="","",'1A'!D1253)</f>
        <v>4.7912388774811798E-2</v>
      </c>
      <c r="E154" s="105">
        <f>IF('1A'!E1253="","",'1A'!E1253)</f>
        <v>9.5238095238095205E-2</v>
      </c>
      <c r="F154" s="67">
        <f>IF('1A'!F1253="","",'1A'!F1253)</f>
        <v>6.7484662576687102E-2</v>
      </c>
      <c r="G154" s="106">
        <f>IF('1A'!G1253="","",'1A'!G1253)</f>
        <v>6.0037523452157598E-2</v>
      </c>
      <c r="H154" s="105" t="str">
        <f>IF('1A'!H1253="","",'1A'!H1253)</f>
        <v/>
      </c>
      <c r="I154" s="67" t="str">
        <f>IF('1A'!I1253="","",'1A'!I1253)</f>
        <v/>
      </c>
      <c r="J154" s="106" t="str">
        <f>IF('1A'!J1253="","",'1A'!J1253)</f>
        <v/>
      </c>
      <c r="K154" s="105" t="str">
        <f>IF('1A'!K1253="","",'1A'!K1253)</f>
        <v/>
      </c>
      <c r="L154" s="67" t="str">
        <f>IF('1A'!L1253="","",'1A'!L1253)</f>
        <v/>
      </c>
      <c r="M154" s="106" t="str">
        <f>IF('1A'!M1253="","",'1A'!M1253)</f>
        <v/>
      </c>
      <c r="N154" s="218" t="str">
        <f>IF('1A'!N1253="","",'1A'!N1253)</f>
        <v/>
      </c>
      <c r="O154" s="488" t="str">
        <f>IF('1A'!O1253="","",'1A'!O1253)</f>
        <v>Civic Engagement: Participation, Awareness, and Values</v>
      </c>
      <c r="P154" s="489" t="str">
        <f>IF('1A'!P1253="","",'1A'!P1253)</f>
        <v/>
      </c>
      <c r="Q154" s="489" t="str">
        <f>IF('1A'!Q1253="","",'1A'!Q1253)</f>
        <v/>
      </c>
    </row>
    <row r="155" spans="1:17" ht="14" x14ac:dyDescent="0.15">
      <c r="A155" s="311" t="s">
        <v>244</v>
      </c>
      <c r="B155" s="493">
        <f>IF('1A'!B1254="","",'1A'!B1254)</f>
        <v>42</v>
      </c>
      <c r="C155" s="494">
        <f>IF('1A'!C1254="","",'1A'!C1254)</f>
        <v>401</v>
      </c>
      <c r="D155" s="495">
        <f>IF('1A'!D1254="","",'1A'!D1254)</f>
        <v>1461</v>
      </c>
      <c r="E155" s="493">
        <f>IF('1A'!E1254="","",'1A'!E1254)</f>
        <v>42</v>
      </c>
      <c r="F155" s="494">
        <f>IF('1A'!F1254="","",'1A'!F1254)</f>
        <v>163</v>
      </c>
      <c r="G155" s="495">
        <f>IF('1A'!G1254="","",'1A'!G1254)</f>
        <v>533</v>
      </c>
      <c r="H155" s="493" t="str">
        <f>IF('1A'!H1254="","",'1A'!H1254)</f>
        <v/>
      </c>
      <c r="I155" s="494" t="str">
        <f>IF('1A'!I1254="","",'1A'!I1254)</f>
        <v/>
      </c>
      <c r="J155" s="495" t="str">
        <f>IF('1A'!J1254="","",'1A'!J1254)</f>
        <v/>
      </c>
      <c r="K155" s="493" t="str">
        <f>IF('1A'!K1254="","",'1A'!K1254)</f>
        <v/>
      </c>
      <c r="L155" s="494" t="str">
        <f>IF('1A'!L1254="","",'1A'!L1254)</f>
        <v/>
      </c>
      <c r="M155" s="495" t="str">
        <f>IF('1A'!M1254="","",'1A'!M1254)</f>
        <v/>
      </c>
      <c r="N155" s="218" t="str">
        <f>IF('1A'!N1254="","",'1A'!N1254)</f>
        <v/>
      </c>
      <c r="O155" s="488" t="str">
        <f>IF('1A'!O1254="","",'1A'!O1254)</f>
        <v>Civic Engagement: Participation, Awareness, and Values</v>
      </c>
      <c r="P155" s="489" t="str">
        <f>IF('1A'!P1254="","",'1A'!P1254)</f>
        <v/>
      </c>
      <c r="Q155" s="489" t="str">
        <f>IF('1A'!Q1254="","",'1A'!Q1254)</f>
        <v/>
      </c>
    </row>
    <row r="156" spans="1:17" ht="14" x14ac:dyDescent="0.15">
      <c r="A156" s="271" t="s">
        <v>182</v>
      </c>
      <c r="B156" s="107">
        <f>IF('1A'!B1255="","",'1A'!B1255)</f>
        <v>2.88095238095238</v>
      </c>
      <c r="C156" s="66">
        <f>IF('1A'!C1255="","",'1A'!C1255)</f>
        <v>2.8827930174563599</v>
      </c>
      <c r="D156" s="108">
        <f>IF('1A'!D1255="","",'1A'!D1255)</f>
        <v>2.9712525667351102</v>
      </c>
      <c r="E156" s="107">
        <f>IF('1A'!E1255="","",'1A'!E1255)</f>
        <v>2.88095238095238</v>
      </c>
      <c r="F156" s="66">
        <f>IF('1A'!F1255="","",'1A'!F1255)</f>
        <v>2.80981595092025</v>
      </c>
      <c r="G156" s="108">
        <f>IF('1A'!G1255="","",'1A'!G1255)</f>
        <v>2.90431519699812</v>
      </c>
      <c r="H156" s="107" t="str">
        <f>IF('1A'!H1255="","",'1A'!H1255)</f>
        <v/>
      </c>
      <c r="I156" s="66" t="str">
        <f>IF('1A'!I1255="","",'1A'!I1255)</f>
        <v/>
      </c>
      <c r="J156" s="108" t="str">
        <f>IF('1A'!J1255="","",'1A'!J1255)</f>
        <v/>
      </c>
      <c r="K156" s="107" t="str">
        <f>IF('1A'!K1255="","",'1A'!K1255)</f>
        <v/>
      </c>
      <c r="L156" s="66" t="str">
        <f>IF('1A'!L1255="","",'1A'!L1255)</f>
        <v/>
      </c>
      <c r="M156" s="108" t="str">
        <f>IF('1A'!M1255="","",'1A'!M1255)</f>
        <v/>
      </c>
      <c r="N156" s="218" t="str">
        <f>IF('1A'!N1255="","",'1A'!N1255)</f>
        <v/>
      </c>
      <c r="O156" s="488" t="str">
        <f>IF('1A'!O1255="","",'1A'!O1255)</f>
        <v>Civic Engagement: Participation, Awareness, and Values</v>
      </c>
      <c r="P156" s="489" t="str">
        <f>IF('1A'!P1255="","",'1A'!P1255)</f>
        <v/>
      </c>
      <c r="Q156" s="489" t="str">
        <f>IF('1A'!Q1255="","",'1A'!Q1255)</f>
        <v/>
      </c>
    </row>
    <row r="157" spans="1:17" ht="14" x14ac:dyDescent="0.15">
      <c r="A157" s="271" t="s">
        <v>165</v>
      </c>
      <c r="B157" s="107">
        <f>IF('1A'!B1256="","",'1A'!B1256)</f>
        <v>0.94229561288767705</v>
      </c>
      <c r="C157" s="66">
        <f>IF('1A'!C1256="","",'1A'!C1256)</f>
        <v>0.81469514516236197</v>
      </c>
      <c r="D157" s="108">
        <f>IF('1A'!D1256="","",'1A'!D1256)</f>
        <v>0.81121953171265904</v>
      </c>
      <c r="E157" s="107">
        <f>IF('1A'!E1256="","",'1A'!E1256)</f>
        <v>0.94229561288767705</v>
      </c>
      <c r="F157" s="66">
        <f>IF('1A'!F1256="","",'1A'!F1256)</f>
        <v>0.84292368354864</v>
      </c>
      <c r="G157" s="108">
        <f>IF('1A'!G1256="","",'1A'!G1256)</f>
        <v>0.83634551787890599</v>
      </c>
      <c r="H157" s="107" t="str">
        <f>IF('1A'!H1256="","",'1A'!H1256)</f>
        <v/>
      </c>
      <c r="I157" s="66" t="str">
        <f>IF('1A'!I1256="","",'1A'!I1256)</f>
        <v/>
      </c>
      <c r="J157" s="108" t="str">
        <f>IF('1A'!J1256="","",'1A'!J1256)</f>
        <v/>
      </c>
      <c r="K157" s="107" t="str">
        <f>IF('1A'!K1256="","",'1A'!K1256)</f>
        <v/>
      </c>
      <c r="L157" s="66" t="str">
        <f>IF('1A'!L1256="","",'1A'!L1256)</f>
        <v/>
      </c>
      <c r="M157" s="108" t="str">
        <f>IF('1A'!M1256="","",'1A'!M1256)</f>
        <v/>
      </c>
      <c r="N157" s="218" t="str">
        <f>IF('1A'!N1256="","",'1A'!N1256)</f>
        <v/>
      </c>
      <c r="O157" s="488" t="str">
        <f>IF('1A'!O1256="","",'1A'!O1256)</f>
        <v>Civic Engagement: Participation, Awareness, and Values</v>
      </c>
      <c r="P157" s="489" t="str">
        <f>IF('1A'!P1256="","",'1A'!P1256)</f>
        <v/>
      </c>
      <c r="Q157" s="489" t="str">
        <f>IF('1A'!Q1256="","",'1A'!Q1256)</f>
        <v/>
      </c>
    </row>
    <row r="158" spans="1:17" ht="14" x14ac:dyDescent="0.15">
      <c r="A158" s="271" t="s">
        <v>245</v>
      </c>
      <c r="B158" s="107" t="str">
        <f>IF('1A'!B1257="","",'1A'!B1257)</f>
        <v>-</v>
      </c>
      <c r="C158" s="66" t="str">
        <f>IF('1A'!C1257="","",'1A'!C1257)</f>
        <v xml:space="preserve"> </v>
      </c>
      <c r="D158" s="108" t="str">
        <f>IF('1A'!D1257="","",'1A'!D1257)</f>
        <v xml:space="preserve"> </v>
      </c>
      <c r="E158" s="107" t="str">
        <f>IF('1A'!E1257="","",'1A'!E1257)</f>
        <v>-</v>
      </c>
      <c r="F158" s="66" t="str">
        <f>IF('1A'!F1257="","",'1A'!F1257)</f>
        <v xml:space="preserve"> </v>
      </c>
      <c r="G158" s="108" t="str">
        <f>IF('1A'!G1257="","",'1A'!G1257)</f>
        <v xml:space="preserve"> </v>
      </c>
      <c r="H158" s="107" t="str">
        <f>IF('1A'!H1257="","",'1A'!H1257)</f>
        <v/>
      </c>
      <c r="I158" s="66" t="str">
        <f>IF('1A'!I1257="","",'1A'!I1257)</f>
        <v/>
      </c>
      <c r="J158" s="108" t="str">
        <f>IF('1A'!J1257="","",'1A'!J1257)</f>
        <v/>
      </c>
      <c r="K158" s="107" t="str">
        <f>IF('1A'!K1257="","",'1A'!K1257)</f>
        <v/>
      </c>
      <c r="L158" s="66" t="str">
        <f>IF('1A'!L1257="","",'1A'!L1257)</f>
        <v/>
      </c>
      <c r="M158" s="108" t="str">
        <f>IF('1A'!M1257="","",'1A'!M1257)</f>
        <v/>
      </c>
      <c r="N158" s="218" t="str">
        <f>IF('1A'!N1257="","",'1A'!N1257)</f>
        <v/>
      </c>
      <c r="O158" s="488" t="str">
        <f>IF('1A'!O1257="","",'1A'!O1257)</f>
        <v>Civic Engagement: Participation, Awareness, and Values</v>
      </c>
      <c r="P158" s="489" t="str">
        <f>IF('1A'!P1257="","",'1A'!P1257)</f>
        <v/>
      </c>
      <c r="Q158" s="489" t="str">
        <f>IF('1A'!Q1257="","",'1A'!Q1257)</f>
        <v/>
      </c>
    </row>
    <row r="159" spans="1:17" ht="14" x14ac:dyDescent="0.15">
      <c r="A159" s="272" t="s">
        <v>164</v>
      </c>
      <c r="B159" s="65" t="str">
        <f>IF('1A'!B1258="","",'1A'!B1258)</f>
        <v>-</v>
      </c>
      <c r="C159" s="109">
        <f>IF('1A'!C1258="","",'1A'!C1258)</f>
        <v>-2.2592947986856916E-3</v>
      </c>
      <c r="D159" s="110">
        <f>IF('1A'!D1258="","",'1A'!D1258)</f>
        <v>-0.11131411689766271</v>
      </c>
      <c r="E159" s="65" t="str">
        <f>IF('1A'!E1258="","",'1A'!E1258)</f>
        <v>-</v>
      </c>
      <c r="F159" s="109">
        <f>IF('1A'!F1258="","",'1A'!F1258)</f>
        <v>8.4392491776540693E-2</v>
      </c>
      <c r="G159" s="110">
        <f>IF('1A'!G1258="","",'1A'!G1258)</f>
        <v>-2.7934406948209013E-2</v>
      </c>
      <c r="H159" s="65" t="str">
        <f>IF('1A'!H1258="","",'1A'!H1258)</f>
        <v/>
      </c>
      <c r="I159" s="109" t="str">
        <f>IF('1A'!I1258="","",'1A'!I1258)</f>
        <v/>
      </c>
      <c r="J159" s="110" t="str">
        <f>IF('1A'!J1258="","",'1A'!J1258)</f>
        <v/>
      </c>
      <c r="K159" s="65" t="str">
        <f>IF('1A'!K1258="","",'1A'!K1258)</f>
        <v/>
      </c>
      <c r="L159" s="109" t="str">
        <f>IF('1A'!L1258="","",'1A'!L1258)</f>
        <v/>
      </c>
      <c r="M159" s="110" t="str">
        <f>IF('1A'!M1258="","",'1A'!M1258)</f>
        <v/>
      </c>
      <c r="N159" s="233" t="str">
        <f>IF('1A'!N1258="","",'1A'!N1258)</f>
        <v/>
      </c>
      <c r="O159" s="488" t="str">
        <f>IF('1A'!O1258="","",'1A'!O1258)</f>
        <v>Civic Engagement: Participation, Awareness, and Values</v>
      </c>
      <c r="P159" s="489" t="str">
        <f>IF('1A'!P1258="","",'1A'!P1258)</f>
        <v/>
      </c>
      <c r="Q159" s="489" t="str">
        <f>IF('1A'!Q1258="","",'1A'!Q1258)</f>
        <v/>
      </c>
    </row>
    <row r="160" spans="1:17" ht="28" x14ac:dyDescent="0.15">
      <c r="A160" s="253" t="s">
        <v>818</v>
      </c>
      <c r="B160" s="105">
        <f>IF('1A'!B1259="","",'1A'!B1259)</f>
        <v>0.837209302325581</v>
      </c>
      <c r="C160" s="67">
        <f>IF('1A'!C1259="","",'1A'!C1259)</f>
        <v>0.62779156327543395</v>
      </c>
      <c r="D160" s="106">
        <f>IF('1A'!D1259="","",'1A'!D1259)</f>
        <v>0.52933151432469305</v>
      </c>
      <c r="E160" s="105">
        <f>IF('1A'!E1259="","",'1A'!E1259)</f>
        <v>0.837209302325581</v>
      </c>
      <c r="F160" s="67">
        <f>IF('1A'!F1259="","",'1A'!F1259)</f>
        <v>0.68292682926829296</v>
      </c>
      <c r="G160" s="106">
        <f>IF('1A'!G1259="","",'1A'!G1259)</f>
        <v>0.56261682242990696</v>
      </c>
      <c r="H160" s="105" t="str">
        <f>IF('1A'!H1259="","",'1A'!H1259)</f>
        <v/>
      </c>
      <c r="I160" s="67" t="str">
        <f>IF('1A'!I1259="","",'1A'!I1259)</f>
        <v/>
      </c>
      <c r="J160" s="106" t="str">
        <f>IF('1A'!J1259="","",'1A'!J1259)</f>
        <v/>
      </c>
      <c r="K160" s="105" t="str">
        <f>IF('1A'!K1259="","",'1A'!K1259)</f>
        <v/>
      </c>
      <c r="L160" s="67" t="str">
        <f>IF('1A'!L1259="","",'1A'!L1259)</f>
        <v/>
      </c>
      <c r="M160" s="106" t="str">
        <f>IF('1A'!M1259="","",'1A'!M1259)</f>
        <v/>
      </c>
      <c r="N160" s="218" t="str">
        <f>IF('1A'!N1259="","",'1A'!N1259)</f>
        <v/>
      </c>
      <c r="O160" s="488" t="str">
        <f>IF('1A'!O1259="","",'1A'!O1259)</f>
        <v>Academic Outcomes</v>
      </c>
      <c r="P160" s="489" t="str">
        <f>IF('1A'!P1259="","",'1A'!P1259)</f>
        <v/>
      </c>
      <c r="Q160" s="489" t="str">
        <f>IF('1A'!Q1259="","",'1A'!Q1259)</f>
        <v/>
      </c>
    </row>
    <row r="161" spans="1:17" ht="14" x14ac:dyDescent="0.15">
      <c r="A161" s="255" t="s">
        <v>80</v>
      </c>
      <c r="B161" s="105">
        <f>IF('1A'!B1260="","",'1A'!B1260)</f>
        <v>0.162790697674419</v>
      </c>
      <c r="C161" s="67">
        <f>IF('1A'!C1260="","",'1A'!C1260)</f>
        <v>0.349875930521092</v>
      </c>
      <c r="D161" s="106">
        <f>IF('1A'!D1260="","",'1A'!D1260)</f>
        <v>0.42974079126875903</v>
      </c>
      <c r="E161" s="105">
        <f>IF('1A'!E1260="","",'1A'!E1260)</f>
        <v>0.162790697674419</v>
      </c>
      <c r="F161" s="67">
        <f>IF('1A'!F1260="","",'1A'!F1260)</f>
        <v>0.30487804878048802</v>
      </c>
      <c r="G161" s="106">
        <f>IF('1A'!G1260="","",'1A'!G1260)</f>
        <v>0.39439252336448599</v>
      </c>
      <c r="H161" s="105" t="str">
        <f>IF('1A'!H1260="","",'1A'!H1260)</f>
        <v/>
      </c>
      <c r="I161" s="67" t="str">
        <f>IF('1A'!I1260="","",'1A'!I1260)</f>
        <v/>
      </c>
      <c r="J161" s="106" t="str">
        <f>IF('1A'!J1260="","",'1A'!J1260)</f>
        <v/>
      </c>
      <c r="K161" s="105" t="str">
        <f>IF('1A'!K1260="","",'1A'!K1260)</f>
        <v/>
      </c>
      <c r="L161" s="67" t="str">
        <f>IF('1A'!L1260="","",'1A'!L1260)</f>
        <v/>
      </c>
      <c r="M161" s="106" t="str">
        <f>IF('1A'!M1260="","",'1A'!M1260)</f>
        <v/>
      </c>
      <c r="N161" s="218" t="str">
        <f>IF('1A'!N1260="","",'1A'!N1260)</f>
        <v/>
      </c>
      <c r="O161" s="488" t="str">
        <f>IF('1A'!O1260="","",'1A'!O1260)</f>
        <v>Academic Outcomes</v>
      </c>
      <c r="P161" s="489" t="str">
        <f>IF('1A'!P1260="","",'1A'!P1260)</f>
        <v/>
      </c>
      <c r="Q161" s="489" t="str">
        <f>IF('1A'!Q1260="","",'1A'!Q1260)</f>
        <v/>
      </c>
    </row>
    <row r="162" spans="1:17" ht="14" x14ac:dyDescent="0.15">
      <c r="A162" s="255" t="s">
        <v>81</v>
      </c>
      <c r="B162" s="105">
        <f>IF('1A'!B1261="","",'1A'!B1261)</f>
        <v>0</v>
      </c>
      <c r="C162" s="67">
        <f>IF('1A'!C1261="","",'1A'!C1261)</f>
        <v>1.4888337468982601E-2</v>
      </c>
      <c r="D162" s="106">
        <f>IF('1A'!D1261="","",'1A'!D1261)</f>
        <v>2.8649386084583901E-2</v>
      </c>
      <c r="E162" s="105">
        <f>IF('1A'!E1261="","",'1A'!E1261)</f>
        <v>0</v>
      </c>
      <c r="F162" s="67">
        <f>IF('1A'!F1261="","",'1A'!F1261)</f>
        <v>6.0975609756097598E-3</v>
      </c>
      <c r="G162" s="106">
        <f>IF('1A'!G1261="","",'1A'!G1261)</f>
        <v>2.80373831775701E-2</v>
      </c>
      <c r="H162" s="105" t="str">
        <f>IF('1A'!H1261="","",'1A'!H1261)</f>
        <v/>
      </c>
      <c r="I162" s="67" t="str">
        <f>IF('1A'!I1261="","",'1A'!I1261)</f>
        <v/>
      </c>
      <c r="J162" s="106" t="str">
        <f>IF('1A'!J1261="","",'1A'!J1261)</f>
        <v/>
      </c>
      <c r="K162" s="105" t="str">
        <f>IF('1A'!K1261="","",'1A'!K1261)</f>
        <v/>
      </c>
      <c r="L162" s="67" t="str">
        <f>IF('1A'!L1261="","",'1A'!L1261)</f>
        <v/>
      </c>
      <c r="M162" s="106" t="str">
        <f>IF('1A'!M1261="","",'1A'!M1261)</f>
        <v/>
      </c>
      <c r="N162" s="218" t="str">
        <f>IF('1A'!N1261="","",'1A'!N1261)</f>
        <v/>
      </c>
      <c r="O162" s="488" t="str">
        <f>IF('1A'!O1261="","",'1A'!O1261)</f>
        <v>Academic Outcomes</v>
      </c>
      <c r="P162" s="489" t="str">
        <f>IF('1A'!P1261="","",'1A'!P1261)</f>
        <v/>
      </c>
      <c r="Q162" s="489" t="str">
        <f>IF('1A'!Q1261="","",'1A'!Q1261)</f>
        <v/>
      </c>
    </row>
    <row r="163" spans="1:17" ht="14" x14ac:dyDescent="0.15">
      <c r="A163" s="255" t="s">
        <v>381</v>
      </c>
      <c r="B163" s="105">
        <f>IF('1A'!B1262="","",'1A'!B1262)</f>
        <v>0</v>
      </c>
      <c r="C163" s="67">
        <f>IF('1A'!C1262="","",'1A'!C1262)</f>
        <v>7.4441687344913203E-3</v>
      </c>
      <c r="D163" s="106">
        <f>IF('1A'!D1262="","",'1A'!D1262)</f>
        <v>1.22783083219645E-2</v>
      </c>
      <c r="E163" s="105">
        <f>IF('1A'!E1262="","",'1A'!E1262)</f>
        <v>0</v>
      </c>
      <c r="F163" s="67">
        <f>IF('1A'!F1262="","",'1A'!F1262)</f>
        <v>6.0975609756097598E-3</v>
      </c>
      <c r="G163" s="106">
        <f>IF('1A'!G1262="","",'1A'!G1262)</f>
        <v>1.4953271028037399E-2</v>
      </c>
      <c r="H163" s="105" t="str">
        <f>IF('1A'!H1262="","",'1A'!H1262)</f>
        <v/>
      </c>
      <c r="I163" s="67" t="str">
        <f>IF('1A'!I1262="","",'1A'!I1262)</f>
        <v/>
      </c>
      <c r="J163" s="106" t="str">
        <f>IF('1A'!J1262="","",'1A'!J1262)</f>
        <v/>
      </c>
      <c r="K163" s="105" t="str">
        <f>IF('1A'!K1262="","",'1A'!K1262)</f>
        <v/>
      </c>
      <c r="L163" s="67" t="str">
        <f>IF('1A'!L1262="","",'1A'!L1262)</f>
        <v/>
      </c>
      <c r="M163" s="106" t="str">
        <f>IF('1A'!M1262="","",'1A'!M1262)</f>
        <v/>
      </c>
      <c r="N163" s="218" t="str">
        <f>IF('1A'!N1262="","",'1A'!N1262)</f>
        <v/>
      </c>
      <c r="O163" s="488" t="str">
        <f>IF('1A'!O1262="","",'1A'!O1262)</f>
        <v>Academic Outcomes</v>
      </c>
      <c r="P163" s="489" t="str">
        <f>IF('1A'!P1262="","",'1A'!P1262)</f>
        <v/>
      </c>
      <c r="Q163" s="489" t="str">
        <f>IF('1A'!Q1262="","",'1A'!Q1262)</f>
        <v/>
      </c>
    </row>
    <row r="164" spans="1:17" ht="14" x14ac:dyDescent="0.15">
      <c r="A164" s="311" t="s">
        <v>244</v>
      </c>
      <c r="B164" s="493">
        <f>IF('1A'!B1263="","",'1A'!B1263)</f>
        <v>43</v>
      </c>
      <c r="C164" s="494">
        <f>IF('1A'!C1263="","",'1A'!C1263)</f>
        <v>403</v>
      </c>
      <c r="D164" s="495">
        <f>IF('1A'!D1263="","",'1A'!D1263)</f>
        <v>1466</v>
      </c>
      <c r="E164" s="493">
        <f>IF('1A'!E1263="","",'1A'!E1263)</f>
        <v>43</v>
      </c>
      <c r="F164" s="494">
        <f>IF('1A'!F1263="","",'1A'!F1263)</f>
        <v>164</v>
      </c>
      <c r="G164" s="495">
        <f>IF('1A'!G1263="","",'1A'!G1263)</f>
        <v>535</v>
      </c>
      <c r="H164" s="493" t="str">
        <f>IF('1A'!H1263="","",'1A'!H1263)</f>
        <v/>
      </c>
      <c r="I164" s="494" t="str">
        <f>IF('1A'!I1263="","",'1A'!I1263)</f>
        <v/>
      </c>
      <c r="J164" s="495" t="str">
        <f>IF('1A'!J1263="","",'1A'!J1263)</f>
        <v/>
      </c>
      <c r="K164" s="493" t="str">
        <f>IF('1A'!K1263="","",'1A'!K1263)</f>
        <v/>
      </c>
      <c r="L164" s="494" t="str">
        <f>IF('1A'!L1263="","",'1A'!L1263)</f>
        <v/>
      </c>
      <c r="M164" s="495" t="str">
        <f>IF('1A'!M1263="","",'1A'!M1263)</f>
        <v/>
      </c>
      <c r="N164" s="218" t="str">
        <f>IF('1A'!N1263="","",'1A'!N1263)</f>
        <v/>
      </c>
      <c r="O164" s="488" t="str">
        <f>IF('1A'!O1263="","",'1A'!O1263)</f>
        <v>Academic Outcomes</v>
      </c>
      <c r="P164" s="489" t="str">
        <f>IF('1A'!P1263="","",'1A'!P1263)</f>
        <v/>
      </c>
      <c r="Q164" s="489" t="str">
        <f>IF('1A'!Q1263="","",'1A'!Q1263)</f>
        <v/>
      </c>
    </row>
    <row r="165" spans="1:17" ht="14" x14ac:dyDescent="0.15">
      <c r="A165" s="271" t="s">
        <v>182</v>
      </c>
      <c r="B165" s="107">
        <f>IF('1A'!B1264="","",'1A'!B1264)</f>
        <v>3.8372093023255802</v>
      </c>
      <c r="C165" s="66">
        <f>IF('1A'!C1264="","",'1A'!C1264)</f>
        <v>3.5980148883374699</v>
      </c>
      <c r="D165" s="108">
        <f>IF('1A'!D1264="","",'1A'!D1264)</f>
        <v>3.4761255115961802</v>
      </c>
      <c r="E165" s="107">
        <f>IF('1A'!E1264="","",'1A'!E1264)</f>
        <v>3.8372093023255802</v>
      </c>
      <c r="F165" s="66">
        <f>IF('1A'!F1264="","",'1A'!F1264)</f>
        <v>3.6646341463414598</v>
      </c>
      <c r="G165" s="108">
        <f>IF('1A'!G1264="","",'1A'!G1264)</f>
        <v>3.5046728971962602</v>
      </c>
      <c r="H165" s="107" t="str">
        <f>IF('1A'!H1264="","",'1A'!H1264)</f>
        <v/>
      </c>
      <c r="I165" s="66" t="str">
        <f>IF('1A'!I1264="","",'1A'!I1264)</f>
        <v/>
      </c>
      <c r="J165" s="108" t="str">
        <f>IF('1A'!J1264="","",'1A'!J1264)</f>
        <v/>
      </c>
      <c r="K165" s="107" t="str">
        <f>IF('1A'!K1264="","",'1A'!K1264)</f>
        <v/>
      </c>
      <c r="L165" s="66" t="str">
        <f>IF('1A'!L1264="","",'1A'!L1264)</f>
        <v/>
      </c>
      <c r="M165" s="108" t="str">
        <f>IF('1A'!M1264="","",'1A'!M1264)</f>
        <v/>
      </c>
      <c r="N165" s="218" t="str">
        <f>IF('1A'!N1264="","",'1A'!N1264)</f>
        <v/>
      </c>
      <c r="O165" s="488" t="str">
        <f>IF('1A'!O1264="","",'1A'!O1264)</f>
        <v>Academic Outcomes</v>
      </c>
      <c r="P165" s="489" t="str">
        <f>IF('1A'!P1264="","",'1A'!P1264)</f>
        <v/>
      </c>
      <c r="Q165" s="489" t="str">
        <f>IF('1A'!Q1264="","",'1A'!Q1264)</f>
        <v/>
      </c>
    </row>
    <row r="166" spans="1:17" ht="14" x14ac:dyDescent="0.15">
      <c r="A166" s="271" t="s">
        <v>165</v>
      </c>
      <c r="B166" s="107">
        <f>IF('1A'!B1265="","",'1A'!B1265)</f>
        <v>0.37354368381881398</v>
      </c>
      <c r="C166" s="66">
        <f>IF('1A'!C1265="","",'1A'!C1265)</f>
        <v>0.56179884307133798</v>
      </c>
      <c r="D166" s="108">
        <f>IF('1A'!D1265="","",'1A'!D1265)</f>
        <v>0.61697511187482001</v>
      </c>
      <c r="E166" s="107">
        <f>IF('1A'!E1265="","",'1A'!E1265)</f>
        <v>0.37354368381881398</v>
      </c>
      <c r="F166" s="66">
        <f>IF('1A'!F1265="","",'1A'!F1265)</f>
        <v>0.522821967896547</v>
      </c>
      <c r="G166" s="108">
        <f>IF('1A'!G1265="","",'1A'!G1265)</f>
        <v>0.62969334097226404</v>
      </c>
      <c r="H166" s="107" t="str">
        <f>IF('1A'!H1265="","",'1A'!H1265)</f>
        <v/>
      </c>
      <c r="I166" s="66" t="str">
        <f>IF('1A'!I1265="","",'1A'!I1265)</f>
        <v/>
      </c>
      <c r="J166" s="108" t="str">
        <f>IF('1A'!J1265="","",'1A'!J1265)</f>
        <v/>
      </c>
      <c r="K166" s="107" t="str">
        <f>IF('1A'!K1265="","",'1A'!K1265)</f>
        <v/>
      </c>
      <c r="L166" s="66" t="str">
        <f>IF('1A'!L1265="","",'1A'!L1265)</f>
        <v/>
      </c>
      <c r="M166" s="108" t="str">
        <f>IF('1A'!M1265="","",'1A'!M1265)</f>
        <v/>
      </c>
      <c r="N166" s="218" t="str">
        <f>IF('1A'!N1265="","",'1A'!N1265)</f>
        <v/>
      </c>
      <c r="O166" s="488" t="str">
        <f>IF('1A'!O1265="","",'1A'!O1265)</f>
        <v>Academic Outcomes</v>
      </c>
      <c r="P166" s="489" t="str">
        <f>IF('1A'!P1265="","",'1A'!P1265)</f>
        <v/>
      </c>
      <c r="Q166" s="489" t="str">
        <f>IF('1A'!Q1265="","",'1A'!Q1265)</f>
        <v/>
      </c>
    </row>
    <row r="167" spans="1:17" ht="14" x14ac:dyDescent="0.15">
      <c r="A167" s="271" t="s">
        <v>245</v>
      </c>
      <c r="B167" s="107" t="str">
        <f>IF('1A'!B1266="","",'1A'!B1266)</f>
        <v>-</v>
      </c>
      <c r="C167" s="66" t="str">
        <f>IF('1A'!C1266="","",'1A'!C1266)</f>
        <v>**</v>
      </c>
      <c r="D167" s="108" t="str">
        <f>IF('1A'!D1266="","",'1A'!D1266)</f>
        <v>***</v>
      </c>
      <c r="E167" s="107" t="str">
        <f>IF('1A'!E1266="","",'1A'!E1266)</f>
        <v>-</v>
      </c>
      <c r="F167" s="66" t="str">
        <f>IF('1A'!F1266="","",'1A'!F1266)</f>
        <v>*</v>
      </c>
      <c r="G167" s="108" t="str">
        <f>IF('1A'!G1266="","",'1A'!G1266)</f>
        <v>***</v>
      </c>
      <c r="H167" s="107" t="str">
        <f>IF('1A'!H1266="","",'1A'!H1266)</f>
        <v/>
      </c>
      <c r="I167" s="66" t="str">
        <f>IF('1A'!I1266="","",'1A'!I1266)</f>
        <v/>
      </c>
      <c r="J167" s="108" t="str">
        <f>IF('1A'!J1266="","",'1A'!J1266)</f>
        <v/>
      </c>
      <c r="K167" s="107" t="str">
        <f>IF('1A'!K1266="","",'1A'!K1266)</f>
        <v/>
      </c>
      <c r="L167" s="66" t="str">
        <f>IF('1A'!L1266="","",'1A'!L1266)</f>
        <v/>
      </c>
      <c r="M167" s="108" t="str">
        <f>IF('1A'!M1266="","",'1A'!M1266)</f>
        <v/>
      </c>
      <c r="N167" s="218" t="str">
        <f>IF('1A'!N1266="","",'1A'!N1266)</f>
        <v/>
      </c>
      <c r="O167" s="488" t="str">
        <f>IF('1A'!O1266="","",'1A'!O1266)</f>
        <v>Academic Outcomes</v>
      </c>
      <c r="P167" s="489" t="str">
        <f>IF('1A'!P1266="","",'1A'!P1266)</f>
        <v/>
      </c>
      <c r="Q167" s="489" t="str">
        <f>IF('1A'!Q1266="","",'1A'!Q1266)</f>
        <v/>
      </c>
    </row>
    <row r="168" spans="1:17" ht="14" x14ac:dyDescent="0.15">
      <c r="A168" s="272" t="s">
        <v>164</v>
      </c>
      <c r="B168" s="65" t="str">
        <f>IF('1A'!B1267="","",'1A'!B1267)</f>
        <v>-</v>
      </c>
      <c r="C168" s="109">
        <f>IF('1A'!C1267="","",'1A'!C1267)</f>
        <v>0.42576523063031146</v>
      </c>
      <c r="D168" s="110">
        <f>IF('1A'!D1267="","",'1A'!D1267)</f>
        <v>0.58524855181299662</v>
      </c>
      <c r="E168" s="65" t="str">
        <f>IF('1A'!E1267="","",'1A'!E1267)</f>
        <v>-</v>
      </c>
      <c r="F168" s="109">
        <f>IF('1A'!F1267="","",'1A'!F1267)</f>
        <v>0.33008397997971772</v>
      </c>
      <c r="G168" s="110">
        <f>IF('1A'!G1267="","",'1A'!G1267)</f>
        <v>0.52809261825109122</v>
      </c>
      <c r="H168" s="65" t="str">
        <f>IF('1A'!H1267="","",'1A'!H1267)</f>
        <v/>
      </c>
      <c r="I168" s="109" t="str">
        <f>IF('1A'!I1267="","",'1A'!I1267)</f>
        <v/>
      </c>
      <c r="J168" s="110" t="str">
        <f>IF('1A'!J1267="","",'1A'!J1267)</f>
        <v/>
      </c>
      <c r="K168" s="65" t="str">
        <f>IF('1A'!K1267="","",'1A'!K1267)</f>
        <v/>
      </c>
      <c r="L168" s="109" t="str">
        <f>IF('1A'!L1267="","",'1A'!L1267)</f>
        <v/>
      </c>
      <c r="M168" s="110" t="str">
        <f>IF('1A'!M1267="","",'1A'!M1267)</f>
        <v/>
      </c>
      <c r="N168" s="233" t="str">
        <f>IF('1A'!N1267="","",'1A'!N1267)</f>
        <v/>
      </c>
      <c r="O168" s="488" t="str">
        <f>IF('1A'!O1267="","",'1A'!O1267)</f>
        <v>Academic Outcomes</v>
      </c>
      <c r="P168" s="489" t="str">
        <f>IF('1A'!P1267="","",'1A'!P1267)</f>
        <v/>
      </c>
      <c r="Q168" s="489" t="str">
        <f>IF('1A'!Q1267="","",'1A'!Q1267)</f>
        <v/>
      </c>
    </row>
    <row r="169" spans="1:17" ht="28" x14ac:dyDescent="0.15">
      <c r="A169" s="253" t="s">
        <v>382</v>
      </c>
      <c r="B169" s="105">
        <f>IF('1A'!B1268="","",'1A'!B1268)</f>
        <v>0.39534883720930197</v>
      </c>
      <c r="C169" s="67">
        <f>IF('1A'!C1268="","",'1A'!C1268)</f>
        <v>0.210918114143921</v>
      </c>
      <c r="D169" s="106">
        <f>IF('1A'!D1268="","",'1A'!D1268)</f>
        <v>0.17109747784594401</v>
      </c>
      <c r="E169" s="105">
        <f>IF('1A'!E1268="","",'1A'!E1268)</f>
        <v>0.39534883720930197</v>
      </c>
      <c r="F169" s="67">
        <f>IF('1A'!F1268="","",'1A'!F1268)</f>
        <v>0.237804878048781</v>
      </c>
      <c r="G169" s="106">
        <f>IF('1A'!G1268="","",'1A'!G1268)</f>
        <v>0.16261682242990699</v>
      </c>
      <c r="H169" s="105" t="str">
        <f>IF('1A'!H1268="","",'1A'!H1268)</f>
        <v/>
      </c>
      <c r="I169" s="67" t="str">
        <f>IF('1A'!I1268="","",'1A'!I1268)</f>
        <v/>
      </c>
      <c r="J169" s="106" t="str">
        <f>IF('1A'!J1268="","",'1A'!J1268)</f>
        <v/>
      </c>
      <c r="K169" s="105" t="str">
        <f>IF('1A'!K1268="","",'1A'!K1268)</f>
        <v/>
      </c>
      <c r="L169" s="67" t="str">
        <f>IF('1A'!L1268="","",'1A'!L1268)</f>
        <v/>
      </c>
      <c r="M169" s="106" t="str">
        <f>IF('1A'!M1268="","",'1A'!M1268)</f>
        <v/>
      </c>
      <c r="N169" s="218" t="str">
        <f>IF('1A'!N1268="","",'1A'!N1268)</f>
        <v/>
      </c>
      <c r="O169" s="488" t="str">
        <f>IF('1A'!O1268="","",'1A'!O1268)</f>
        <v>Academic Outcomes</v>
      </c>
      <c r="P169" s="489" t="str">
        <f>IF('1A'!P1268="","",'1A'!P1268)</f>
        <v/>
      </c>
      <c r="Q169" s="489" t="str">
        <f>IF('1A'!Q1268="","",'1A'!Q1268)</f>
        <v/>
      </c>
    </row>
    <row r="170" spans="1:17" ht="14" x14ac:dyDescent="0.15">
      <c r="A170" s="255" t="s">
        <v>80</v>
      </c>
      <c r="B170" s="105">
        <f>IF('1A'!B1269="","",'1A'!B1269)</f>
        <v>0.44186046511627902</v>
      </c>
      <c r="C170" s="67">
        <f>IF('1A'!C1269="","",'1A'!C1269)</f>
        <v>0.32009925558312702</v>
      </c>
      <c r="D170" s="106">
        <f>IF('1A'!D1269="","",'1A'!D1269)</f>
        <v>0.36468984321745102</v>
      </c>
      <c r="E170" s="105">
        <f>IF('1A'!E1269="","",'1A'!E1269)</f>
        <v>0.44186046511627902</v>
      </c>
      <c r="F170" s="67">
        <f>IF('1A'!F1269="","",'1A'!F1269)</f>
        <v>0.32317073170731703</v>
      </c>
      <c r="G170" s="106">
        <f>IF('1A'!G1269="","",'1A'!G1269)</f>
        <v>0.362616822429907</v>
      </c>
      <c r="H170" s="105" t="str">
        <f>IF('1A'!H1269="","",'1A'!H1269)</f>
        <v/>
      </c>
      <c r="I170" s="67" t="str">
        <f>IF('1A'!I1269="","",'1A'!I1269)</f>
        <v/>
      </c>
      <c r="J170" s="106" t="str">
        <f>IF('1A'!J1269="","",'1A'!J1269)</f>
        <v/>
      </c>
      <c r="K170" s="105" t="str">
        <f>IF('1A'!K1269="","",'1A'!K1269)</f>
        <v/>
      </c>
      <c r="L170" s="67" t="str">
        <f>IF('1A'!L1269="","",'1A'!L1269)</f>
        <v/>
      </c>
      <c r="M170" s="106" t="str">
        <f>IF('1A'!M1269="","",'1A'!M1269)</f>
        <v/>
      </c>
      <c r="N170" s="218" t="str">
        <f>IF('1A'!N1269="","",'1A'!N1269)</f>
        <v/>
      </c>
      <c r="O170" s="488" t="str">
        <f>IF('1A'!O1269="","",'1A'!O1269)</f>
        <v>Academic Outcomes</v>
      </c>
      <c r="P170" s="489" t="str">
        <f>IF('1A'!P1269="","",'1A'!P1269)</f>
        <v/>
      </c>
      <c r="Q170" s="489" t="str">
        <f>IF('1A'!Q1269="","",'1A'!Q1269)</f>
        <v/>
      </c>
    </row>
    <row r="171" spans="1:17" ht="14" x14ac:dyDescent="0.15">
      <c r="A171" s="255" t="s">
        <v>81</v>
      </c>
      <c r="B171" s="105">
        <f>IF('1A'!B1270="","",'1A'!B1270)</f>
        <v>0.116279069767442</v>
      </c>
      <c r="C171" s="67">
        <f>IF('1A'!C1270="","",'1A'!C1270)</f>
        <v>0.24813895781637699</v>
      </c>
      <c r="D171" s="106">
        <f>IF('1A'!D1270="","",'1A'!D1270)</f>
        <v>0.274028629856851</v>
      </c>
      <c r="E171" s="105">
        <f>IF('1A'!E1270="","",'1A'!E1270)</f>
        <v>0.116279069767442</v>
      </c>
      <c r="F171" s="67">
        <f>IF('1A'!F1270="","",'1A'!F1270)</f>
        <v>0.22560975609756101</v>
      </c>
      <c r="G171" s="106">
        <f>IF('1A'!G1270="","",'1A'!G1270)</f>
        <v>0.28037383177570102</v>
      </c>
      <c r="H171" s="105" t="str">
        <f>IF('1A'!H1270="","",'1A'!H1270)</f>
        <v/>
      </c>
      <c r="I171" s="67" t="str">
        <f>IF('1A'!I1270="","",'1A'!I1270)</f>
        <v/>
      </c>
      <c r="J171" s="106" t="str">
        <f>IF('1A'!J1270="","",'1A'!J1270)</f>
        <v/>
      </c>
      <c r="K171" s="105" t="str">
        <f>IF('1A'!K1270="","",'1A'!K1270)</f>
        <v/>
      </c>
      <c r="L171" s="67" t="str">
        <f>IF('1A'!L1270="","",'1A'!L1270)</f>
        <v/>
      </c>
      <c r="M171" s="106" t="str">
        <f>IF('1A'!M1270="","",'1A'!M1270)</f>
        <v/>
      </c>
      <c r="N171" s="218" t="str">
        <f>IF('1A'!N1270="","",'1A'!N1270)</f>
        <v/>
      </c>
      <c r="O171" s="488" t="str">
        <f>IF('1A'!O1270="","",'1A'!O1270)</f>
        <v>Academic Outcomes</v>
      </c>
      <c r="P171" s="489" t="str">
        <f>IF('1A'!P1270="","",'1A'!P1270)</f>
        <v/>
      </c>
      <c r="Q171" s="489" t="str">
        <f>IF('1A'!Q1270="","",'1A'!Q1270)</f>
        <v/>
      </c>
    </row>
    <row r="172" spans="1:17" ht="14" x14ac:dyDescent="0.15">
      <c r="A172" s="255" t="s">
        <v>381</v>
      </c>
      <c r="B172" s="105">
        <f>IF('1A'!B1271="","",'1A'!B1271)</f>
        <v>4.6511627906976702E-2</v>
      </c>
      <c r="C172" s="67">
        <f>IF('1A'!C1271="","",'1A'!C1271)</f>
        <v>0.22084367245657599</v>
      </c>
      <c r="D172" s="106">
        <f>IF('1A'!D1271="","",'1A'!D1271)</f>
        <v>0.190184049079755</v>
      </c>
      <c r="E172" s="105">
        <f>IF('1A'!E1271="","",'1A'!E1271)</f>
        <v>4.6511627906976702E-2</v>
      </c>
      <c r="F172" s="67">
        <f>IF('1A'!F1271="","",'1A'!F1271)</f>
        <v>0.21341463414634099</v>
      </c>
      <c r="G172" s="106">
        <f>IF('1A'!G1271="","",'1A'!G1271)</f>
        <v>0.19439252336448601</v>
      </c>
      <c r="H172" s="105" t="str">
        <f>IF('1A'!H1271="","",'1A'!H1271)</f>
        <v/>
      </c>
      <c r="I172" s="67" t="str">
        <f>IF('1A'!I1271="","",'1A'!I1271)</f>
        <v/>
      </c>
      <c r="J172" s="106" t="str">
        <f>IF('1A'!J1271="","",'1A'!J1271)</f>
        <v/>
      </c>
      <c r="K172" s="105" t="str">
        <f>IF('1A'!K1271="","",'1A'!K1271)</f>
        <v/>
      </c>
      <c r="L172" s="67" t="str">
        <f>IF('1A'!L1271="","",'1A'!L1271)</f>
        <v/>
      </c>
      <c r="M172" s="106" t="str">
        <f>IF('1A'!M1271="","",'1A'!M1271)</f>
        <v/>
      </c>
      <c r="N172" s="218" t="str">
        <f>IF('1A'!N1271="","",'1A'!N1271)</f>
        <v/>
      </c>
      <c r="O172" s="488" t="str">
        <f>IF('1A'!O1271="","",'1A'!O1271)</f>
        <v>Academic Outcomes</v>
      </c>
      <c r="P172" s="489" t="str">
        <f>IF('1A'!P1271="","",'1A'!P1271)</f>
        <v/>
      </c>
      <c r="Q172" s="489" t="str">
        <f>IF('1A'!Q1271="","",'1A'!Q1271)</f>
        <v/>
      </c>
    </row>
    <row r="173" spans="1:17" ht="14" x14ac:dyDescent="0.15">
      <c r="A173" s="311" t="s">
        <v>244</v>
      </c>
      <c r="B173" s="493">
        <f>IF('1A'!B1272="","",'1A'!B1272)</f>
        <v>43</v>
      </c>
      <c r="C173" s="494">
        <f>IF('1A'!C1272="","",'1A'!C1272)</f>
        <v>403</v>
      </c>
      <c r="D173" s="495">
        <f>IF('1A'!D1272="","",'1A'!D1272)</f>
        <v>1467</v>
      </c>
      <c r="E173" s="493">
        <f>IF('1A'!E1272="","",'1A'!E1272)</f>
        <v>43</v>
      </c>
      <c r="F173" s="494">
        <f>IF('1A'!F1272="","",'1A'!F1272)</f>
        <v>164</v>
      </c>
      <c r="G173" s="495">
        <f>IF('1A'!G1272="","",'1A'!G1272)</f>
        <v>535</v>
      </c>
      <c r="H173" s="493" t="str">
        <f>IF('1A'!H1272="","",'1A'!H1272)</f>
        <v/>
      </c>
      <c r="I173" s="494" t="str">
        <f>IF('1A'!I1272="","",'1A'!I1272)</f>
        <v/>
      </c>
      <c r="J173" s="495" t="str">
        <f>IF('1A'!J1272="","",'1A'!J1272)</f>
        <v/>
      </c>
      <c r="K173" s="493" t="str">
        <f>IF('1A'!K1272="","",'1A'!K1272)</f>
        <v/>
      </c>
      <c r="L173" s="494" t="str">
        <f>IF('1A'!L1272="","",'1A'!L1272)</f>
        <v/>
      </c>
      <c r="M173" s="495" t="str">
        <f>IF('1A'!M1272="","",'1A'!M1272)</f>
        <v/>
      </c>
      <c r="N173" s="218" t="str">
        <f>IF('1A'!N1272="","",'1A'!N1272)</f>
        <v/>
      </c>
      <c r="O173" s="488" t="str">
        <f>IF('1A'!O1272="","",'1A'!O1272)</f>
        <v>Academic Outcomes</v>
      </c>
      <c r="P173" s="489" t="str">
        <f>IF('1A'!P1272="","",'1A'!P1272)</f>
        <v/>
      </c>
      <c r="Q173" s="489" t="str">
        <f>IF('1A'!Q1272="","",'1A'!Q1272)</f>
        <v/>
      </c>
    </row>
    <row r="174" spans="1:17" ht="14" x14ac:dyDescent="0.15">
      <c r="A174" s="271" t="s">
        <v>182</v>
      </c>
      <c r="B174" s="107">
        <f>IF('1A'!B1273="","",'1A'!B1273)</f>
        <v>3.18604651162791</v>
      </c>
      <c r="C174" s="66">
        <f>IF('1A'!C1273="","",'1A'!C1273)</f>
        <v>2.5210918114143901</v>
      </c>
      <c r="D174" s="108">
        <f>IF('1A'!D1273="","",'1A'!D1273)</f>
        <v>2.5167007498295799</v>
      </c>
      <c r="E174" s="107">
        <f>IF('1A'!E1273="","",'1A'!E1273)</f>
        <v>3.18604651162791</v>
      </c>
      <c r="F174" s="66">
        <f>IF('1A'!F1273="","",'1A'!F1273)</f>
        <v>2.5853658536585402</v>
      </c>
      <c r="G174" s="108">
        <f>IF('1A'!G1273="","",'1A'!G1273)</f>
        <v>2.4934579439252298</v>
      </c>
      <c r="H174" s="107" t="str">
        <f>IF('1A'!H1273="","",'1A'!H1273)</f>
        <v/>
      </c>
      <c r="I174" s="66" t="str">
        <f>IF('1A'!I1273="","",'1A'!I1273)</f>
        <v/>
      </c>
      <c r="J174" s="108" t="str">
        <f>IF('1A'!J1273="","",'1A'!J1273)</f>
        <v/>
      </c>
      <c r="K174" s="107" t="str">
        <f>IF('1A'!K1273="","",'1A'!K1273)</f>
        <v/>
      </c>
      <c r="L174" s="66" t="str">
        <f>IF('1A'!L1273="","",'1A'!L1273)</f>
        <v/>
      </c>
      <c r="M174" s="108" t="str">
        <f>IF('1A'!M1273="","",'1A'!M1273)</f>
        <v/>
      </c>
      <c r="N174" s="218" t="str">
        <f>IF('1A'!N1273="","",'1A'!N1273)</f>
        <v/>
      </c>
      <c r="O174" s="488" t="str">
        <f>IF('1A'!O1273="","",'1A'!O1273)</f>
        <v>Academic Outcomes</v>
      </c>
      <c r="P174" s="489" t="str">
        <f>IF('1A'!P1273="","",'1A'!P1273)</f>
        <v/>
      </c>
      <c r="Q174" s="489" t="str">
        <f>IF('1A'!Q1273="","",'1A'!Q1273)</f>
        <v/>
      </c>
    </row>
    <row r="175" spans="1:17" ht="14" x14ac:dyDescent="0.15">
      <c r="A175" s="271" t="s">
        <v>165</v>
      </c>
      <c r="B175" s="107">
        <f>IF('1A'!B1274="","",'1A'!B1274)</f>
        <v>0.823922498478738</v>
      </c>
      <c r="C175" s="66">
        <f>IF('1A'!C1274="","",'1A'!C1274)</f>
        <v>1.05633685971921</v>
      </c>
      <c r="D175" s="108">
        <f>IF('1A'!D1274="","",'1A'!D1274)</f>
        <v>0.98638094125698506</v>
      </c>
      <c r="E175" s="107">
        <f>IF('1A'!E1274="","",'1A'!E1274)</f>
        <v>0.823922498478738</v>
      </c>
      <c r="F175" s="66">
        <f>IF('1A'!F1274="","",'1A'!F1274)</f>
        <v>1.0733951583379899</v>
      </c>
      <c r="G175" s="108">
        <f>IF('1A'!G1274="","",'1A'!G1274)</f>
        <v>0.98274161985374797</v>
      </c>
      <c r="H175" s="107" t="str">
        <f>IF('1A'!H1274="","",'1A'!H1274)</f>
        <v/>
      </c>
      <c r="I175" s="66" t="str">
        <f>IF('1A'!I1274="","",'1A'!I1274)</f>
        <v/>
      </c>
      <c r="J175" s="108" t="str">
        <f>IF('1A'!J1274="","",'1A'!J1274)</f>
        <v/>
      </c>
      <c r="K175" s="107" t="str">
        <f>IF('1A'!K1274="","",'1A'!K1274)</f>
        <v/>
      </c>
      <c r="L175" s="66" t="str">
        <f>IF('1A'!L1274="","",'1A'!L1274)</f>
        <v/>
      </c>
      <c r="M175" s="108" t="str">
        <f>IF('1A'!M1274="","",'1A'!M1274)</f>
        <v/>
      </c>
      <c r="N175" s="218" t="str">
        <f>IF('1A'!N1274="","",'1A'!N1274)</f>
        <v/>
      </c>
      <c r="O175" s="488" t="str">
        <f>IF('1A'!O1274="","",'1A'!O1274)</f>
        <v>Academic Outcomes</v>
      </c>
      <c r="P175" s="489" t="str">
        <f>IF('1A'!P1274="","",'1A'!P1274)</f>
        <v/>
      </c>
      <c r="Q175" s="489" t="str">
        <f>IF('1A'!Q1274="","",'1A'!Q1274)</f>
        <v/>
      </c>
    </row>
    <row r="176" spans="1:17" ht="14" x14ac:dyDescent="0.15">
      <c r="A176" s="271" t="s">
        <v>245</v>
      </c>
      <c r="B176" s="107" t="str">
        <f>IF('1A'!B1275="","",'1A'!B1275)</f>
        <v>-</v>
      </c>
      <c r="C176" s="66" t="str">
        <f>IF('1A'!C1275="","",'1A'!C1275)</f>
        <v>***</v>
      </c>
      <c r="D176" s="108" t="str">
        <f>IF('1A'!D1275="","",'1A'!D1275)</f>
        <v>***</v>
      </c>
      <c r="E176" s="107" t="str">
        <f>IF('1A'!E1275="","",'1A'!E1275)</f>
        <v>-</v>
      </c>
      <c r="F176" s="66" t="str">
        <f>IF('1A'!F1275="","",'1A'!F1275)</f>
        <v>***</v>
      </c>
      <c r="G176" s="108" t="str">
        <f>IF('1A'!G1275="","",'1A'!G1275)</f>
        <v>***</v>
      </c>
      <c r="H176" s="107" t="str">
        <f>IF('1A'!H1275="","",'1A'!H1275)</f>
        <v/>
      </c>
      <c r="I176" s="66" t="str">
        <f>IF('1A'!I1275="","",'1A'!I1275)</f>
        <v/>
      </c>
      <c r="J176" s="108" t="str">
        <f>IF('1A'!J1275="","",'1A'!J1275)</f>
        <v/>
      </c>
      <c r="K176" s="107" t="str">
        <f>IF('1A'!K1275="","",'1A'!K1275)</f>
        <v/>
      </c>
      <c r="L176" s="66" t="str">
        <f>IF('1A'!L1275="","",'1A'!L1275)</f>
        <v/>
      </c>
      <c r="M176" s="108" t="str">
        <f>IF('1A'!M1275="","",'1A'!M1275)</f>
        <v/>
      </c>
      <c r="N176" s="218" t="str">
        <f>IF('1A'!N1275="","",'1A'!N1275)</f>
        <v/>
      </c>
      <c r="O176" s="488" t="str">
        <f>IF('1A'!O1275="","",'1A'!O1275)</f>
        <v>Academic Outcomes</v>
      </c>
      <c r="P176" s="489" t="str">
        <f>IF('1A'!P1275="","",'1A'!P1275)</f>
        <v/>
      </c>
      <c r="Q176" s="489" t="str">
        <f>IF('1A'!Q1275="","",'1A'!Q1275)</f>
        <v/>
      </c>
    </row>
    <row r="177" spans="1:17" ht="14" x14ac:dyDescent="0.15">
      <c r="A177" s="272" t="s">
        <v>164</v>
      </c>
      <c r="B177" s="65" t="str">
        <f>IF('1A'!B1276="","",'1A'!B1276)</f>
        <v>-</v>
      </c>
      <c r="C177" s="109">
        <f>IF('1A'!C1276="","",'1A'!C1276)</f>
        <v>0.62949114583606858</v>
      </c>
      <c r="D177" s="110">
        <f>IF('1A'!D1276="","",'1A'!D1276)</f>
        <v>0.67858748461355678</v>
      </c>
      <c r="E177" s="65" t="str">
        <f>IF('1A'!E1276="","",'1A'!E1276)</f>
        <v>-</v>
      </c>
      <c r="F177" s="109">
        <f>IF('1A'!F1276="","",'1A'!F1276)</f>
        <v>0.55960813061561043</v>
      </c>
      <c r="G177" s="110">
        <f>IF('1A'!G1276="","",'1A'!G1276)</f>
        <v>0.70475143589191991</v>
      </c>
      <c r="H177" s="65" t="str">
        <f>IF('1A'!H1276="","",'1A'!H1276)</f>
        <v/>
      </c>
      <c r="I177" s="109" t="str">
        <f>IF('1A'!I1276="","",'1A'!I1276)</f>
        <v/>
      </c>
      <c r="J177" s="110" t="str">
        <f>IF('1A'!J1276="","",'1A'!J1276)</f>
        <v/>
      </c>
      <c r="K177" s="65" t="str">
        <f>IF('1A'!K1276="","",'1A'!K1276)</f>
        <v/>
      </c>
      <c r="L177" s="109" t="str">
        <f>IF('1A'!L1276="","",'1A'!L1276)</f>
        <v/>
      </c>
      <c r="M177" s="110" t="str">
        <f>IF('1A'!M1276="","",'1A'!M1276)</f>
        <v/>
      </c>
      <c r="N177" s="233" t="str">
        <f>IF('1A'!N1276="","",'1A'!N1276)</f>
        <v/>
      </c>
      <c r="O177" s="488" t="str">
        <f>IF('1A'!O1276="","",'1A'!O1276)</f>
        <v>Academic Outcomes</v>
      </c>
      <c r="P177" s="489" t="str">
        <f>IF('1A'!P1276="","",'1A'!P1276)</f>
        <v/>
      </c>
      <c r="Q177" s="489" t="str">
        <f>IF('1A'!Q1276="","",'1A'!Q1276)</f>
        <v/>
      </c>
    </row>
    <row r="178" spans="1:17" ht="56" x14ac:dyDescent="0.15">
      <c r="A178" s="253" t="s">
        <v>971</v>
      </c>
      <c r="B178" s="105">
        <f>IF('1A'!B1354="","",'1A'!B1354)</f>
        <v>0.48837209302325602</v>
      </c>
      <c r="C178" s="67">
        <f>IF('1A'!C1354="","",'1A'!C1354)</f>
        <v>0.31578947368421101</v>
      </c>
      <c r="D178" s="106">
        <f>IF('1A'!D1354="","",'1A'!D1354)</f>
        <v>0.28187456926257798</v>
      </c>
      <c r="E178" s="105">
        <f>IF('1A'!E1354="","",'1A'!E1354)</f>
        <v>0.48837209302325602</v>
      </c>
      <c r="F178" s="67">
        <f>IF('1A'!F1354="","",'1A'!F1354)</f>
        <v>0.35582822085889598</v>
      </c>
      <c r="G178" s="106">
        <f>IF('1A'!G1354="","",'1A'!G1354)</f>
        <v>0.29981024667931699</v>
      </c>
      <c r="H178" s="105" t="str">
        <f>IF('1A'!H1354="","",'1A'!H1354)</f>
        <v/>
      </c>
      <c r="I178" s="67" t="str">
        <f>IF('1A'!I1354="","",'1A'!I1354)</f>
        <v/>
      </c>
      <c r="J178" s="106" t="str">
        <f>IF('1A'!J1354="","",'1A'!J1354)</f>
        <v/>
      </c>
      <c r="K178" s="105" t="str">
        <f>IF('1A'!K1354="","",'1A'!K1354)</f>
        <v/>
      </c>
      <c r="L178" s="67" t="str">
        <f>IF('1A'!L1354="","",'1A'!L1354)</f>
        <v/>
      </c>
      <c r="M178" s="106" t="str">
        <f>IF('1A'!M1354="","",'1A'!M1354)</f>
        <v/>
      </c>
      <c r="N178" s="218" t="str">
        <f>IF('1A'!N1354="","",'1A'!N1354)</f>
        <v/>
      </c>
      <c r="O178" s="488" t="str">
        <f>IF('1A'!O1354="","",'1A'!O1354)</f>
        <v>Satisfaction with Services and Community</v>
      </c>
      <c r="P178" s="489" t="str">
        <f>IF('1A'!P1354="","",'1A'!P1354)</f>
        <v/>
      </c>
      <c r="Q178" s="489" t="str">
        <f>IF('1A'!Q1354="","",'1A'!Q1354)</f>
        <v/>
      </c>
    </row>
    <row r="179" spans="1:17" ht="14" x14ac:dyDescent="0.15">
      <c r="A179" s="271" t="s">
        <v>92</v>
      </c>
      <c r="B179" s="105">
        <f>IF('1A'!B1355="","",'1A'!B1355)</f>
        <v>0.39534883720930197</v>
      </c>
      <c r="C179" s="67">
        <f>IF('1A'!C1355="","",'1A'!C1355)</f>
        <v>0.37343358395990001</v>
      </c>
      <c r="D179" s="106">
        <f>IF('1A'!D1355="","",'1A'!D1355)</f>
        <v>0.37353549276361098</v>
      </c>
      <c r="E179" s="105">
        <f>IF('1A'!E1355="","",'1A'!E1355)</f>
        <v>0.39534883720930197</v>
      </c>
      <c r="F179" s="67">
        <f>IF('1A'!F1355="","",'1A'!F1355)</f>
        <v>0.38650306748466301</v>
      </c>
      <c r="G179" s="106">
        <f>IF('1A'!G1355="","",'1A'!G1355)</f>
        <v>0.39848197343453501</v>
      </c>
      <c r="H179" s="105" t="str">
        <f>IF('1A'!H1355="","",'1A'!H1355)</f>
        <v/>
      </c>
      <c r="I179" s="67" t="str">
        <f>IF('1A'!I1355="","",'1A'!I1355)</f>
        <v/>
      </c>
      <c r="J179" s="106" t="str">
        <f>IF('1A'!J1355="","",'1A'!J1355)</f>
        <v/>
      </c>
      <c r="K179" s="105" t="str">
        <f>IF('1A'!K1355="","",'1A'!K1355)</f>
        <v/>
      </c>
      <c r="L179" s="67" t="str">
        <f>IF('1A'!L1355="","",'1A'!L1355)</f>
        <v/>
      </c>
      <c r="M179" s="106" t="str">
        <f>IF('1A'!M1355="","",'1A'!M1355)</f>
        <v/>
      </c>
      <c r="N179" s="218" t="str">
        <f>IF('1A'!N1355="","",'1A'!N1355)</f>
        <v/>
      </c>
      <c r="O179" s="488" t="str">
        <f>IF('1A'!O1355="","",'1A'!O1355)</f>
        <v>Satisfaction with Services and Community</v>
      </c>
      <c r="P179" s="489" t="str">
        <f>IF('1A'!P1355="","",'1A'!P1355)</f>
        <v/>
      </c>
      <c r="Q179" s="489" t="str">
        <f>IF('1A'!Q1355="","",'1A'!Q1355)</f>
        <v/>
      </c>
    </row>
    <row r="180" spans="1:17" ht="14" x14ac:dyDescent="0.15">
      <c r="A180" s="271" t="s">
        <v>93</v>
      </c>
      <c r="B180" s="105">
        <f>IF('1A'!B1356="","",'1A'!B1356)</f>
        <v>4.6511627906976702E-2</v>
      </c>
      <c r="C180" s="67">
        <f>IF('1A'!C1356="","",'1A'!C1356)</f>
        <v>0.203007518796992</v>
      </c>
      <c r="D180" s="106">
        <f>IF('1A'!D1356="","",'1A'!D1356)</f>
        <v>0.191592005513439</v>
      </c>
      <c r="E180" s="105">
        <f>IF('1A'!E1356="","",'1A'!E1356)</f>
        <v>4.6511627906976702E-2</v>
      </c>
      <c r="F180" s="67">
        <f>IF('1A'!F1356="","",'1A'!F1356)</f>
        <v>0.128834355828221</v>
      </c>
      <c r="G180" s="106">
        <f>IF('1A'!G1356="","",'1A'!G1356)</f>
        <v>0.15749525616698301</v>
      </c>
      <c r="H180" s="105" t="str">
        <f>IF('1A'!H1356="","",'1A'!H1356)</f>
        <v/>
      </c>
      <c r="I180" s="67" t="str">
        <f>IF('1A'!I1356="","",'1A'!I1356)</f>
        <v/>
      </c>
      <c r="J180" s="106" t="str">
        <f>IF('1A'!J1356="","",'1A'!J1356)</f>
        <v/>
      </c>
      <c r="K180" s="105" t="str">
        <f>IF('1A'!K1356="","",'1A'!K1356)</f>
        <v/>
      </c>
      <c r="L180" s="67" t="str">
        <f>IF('1A'!L1356="","",'1A'!L1356)</f>
        <v/>
      </c>
      <c r="M180" s="106" t="str">
        <f>IF('1A'!M1356="","",'1A'!M1356)</f>
        <v/>
      </c>
      <c r="N180" s="218" t="str">
        <f>IF('1A'!N1356="","",'1A'!N1356)</f>
        <v/>
      </c>
      <c r="O180" s="488" t="str">
        <f>IF('1A'!O1356="","",'1A'!O1356)</f>
        <v>Satisfaction with Services and Community</v>
      </c>
      <c r="P180" s="489" t="str">
        <f>IF('1A'!P1356="","",'1A'!P1356)</f>
        <v/>
      </c>
      <c r="Q180" s="489" t="str">
        <f>IF('1A'!Q1356="","",'1A'!Q1356)</f>
        <v/>
      </c>
    </row>
    <row r="181" spans="1:17" ht="14" x14ac:dyDescent="0.15">
      <c r="A181" s="271" t="s">
        <v>94</v>
      </c>
      <c r="B181" s="105">
        <f>IF('1A'!B1357="","",'1A'!B1357)</f>
        <v>4.6511627906976702E-2</v>
      </c>
      <c r="C181" s="67">
        <f>IF('1A'!C1357="","",'1A'!C1357)</f>
        <v>8.7719298245614002E-2</v>
      </c>
      <c r="D181" s="106">
        <f>IF('1A'!D1357="","",'1A'!D1357)</f>
        <v>0.11026878015162001</v>
      </c>
      <c r="E181" s="105">
        <f>IF('1A'!E1357="","",'1A'!E1357)</f>
        <v>4.6511627906976702E-2</v>
      </c>
      <c r="F181" s="67">
        <f>IF('1A'!F1357="","",'1A'!F1357)</f>
        <v>8.5889570552147201E-2</v>
      </c>
      <c r="G181" s="106">
        <f>IF('1A'!G1357="","",'1A'!G1357)</f>
        <v>8.5388994307400407E-2</v>
      </c>
      <c r="H181" s="105" t="str">
        <f>IF('1A'!H1357="","",'1A'!H1357)</f>
        <v/>
      </c>
      <c r="I181" s="67" t="str">
        <f>IF('1A'!I1357="","",'1A'!I1357)</f>
        <v/>
      </c>
      <c r="J181" s="106" t="str">
        <f>IF('1A'!J1357="","",'1A'!J1357)</f>
        <v/>
      </c>
      <c r="K181" s="105" t="str">
        <f>IF('1A'!K1357="","",'1A'!K1357)</f>
        <v/>
      </c>
      <c r="L181" s="67" t="str">
        <f>IF('1A'!L1357="","",'1A'!L1357)</f>
        <v/>
      </c>
      <c r="M181" s="106" t="str">
        <f>IF('1A'!M1357="","",'1A'!M1357)</f>
        <v/>
      </c>
      <c r="N181" s="218" t="str">
        <f>IF('1A'!N1357="","",'1A'!N1357)</f>
        <v/>
      </c>
      <c r="O181" s="488" t="str">
        <f>IF('1A'!O1357="","",'1A'!O1357)</f>
        <v>Satisfaction with Services and Community</v>
      </c>
      <c r="P181" s="489" t="str">
        <f>IF('1A'!P1357="","",'1A'!P1357)</f>
        <v/>
      </c>
      <c r="Q181" s="489" t="str">
        <f>IF('1A'!Q1357="","",'1A'!Q1357)</f>
        <v/>
      </c>
    </row>
    <row r="182" spans="1:17" ht="14" x14ac:dyDescent="0.15">
      <c r="A182" s="271" t="s">
        <v>385</v>
      </c>
      <c r="B182" s="105">
        <f>IF('1A'!B1358="","",'1A'!B1358)</f>
        <v>2.32558139534884E-2</v>
      </c>
      <c r="C182" s="67">
        <f>IF('1A'!C1358="","",'1A'!C1358)</f>
        <v>2.00501253132832E-2</v>
      </c>
      <c r="D182" s="106">
        <f>IF('1A'!D1358="","",'1A'!D1358)</f>
        <v>4.2729152308752599E-2</v>
      </c>
      <c r="E182" s="105">
        <f>IF('1A'!E1358="","",'1A'!E1358)</f>
        <v>2.32558139534884E-2</v>
      </c>
      <c r="F182" s="67">
        <f>IF('1A'!F1358="","",'1A'!F1358)</f>
        <v>4.2944785276073601E-2</v>
      </c>
      <c r="G182" s="106">
        <f>IF('1A'!G1358="","",'1A'!G1358)</f>
        <v>5.8823529411764698E-2</v>
      </c>
      <c r="H182" s="105" t="str">
        <f>IF('1A'!H1358="","",'1A'!H1358)</f>
        <v/>
      </c>
      <c r="I182" s="67" t="str">
        <f>IF('1A'!I1358="","",'1A'!I1358)</f>
        <v/>
      </c>
      <c r="J182" s="106" t="str">
        <f>IF('1A'!J1358="","",'1A'!J1358)</f>
        <v/>
      </c>
      <c r="K182" s="105" t="str">
        <f>IF('1A'!K1358="","",'1A'!K1358)</f>
        <v/>
      </c>
      <c r="L182" s="67" t="str">
        <f>IF('1A'!L1358="","",'1A'!L1358)</f>
        <v/>
      </c>
      <c r="M182" s="106" t="str">
        <f>IF('1A'!M1358="","",'1A'!M1358)</f>
        <v/>
      </c>
      <c r="N182" s="218" t="str">
        <f>IF('1A'!N1358="","",'1A'!N1358)</f>
        <v/>
      </c>
      <c r="O182" s="488" t="str">
        <f>IF('1A'!O1358="","",'1A'!O1358)</f>
        <v>Satisfaction with Services and Community</v>
      </c>
      <c r="P182" s="489" t="str">
        <f>IF('1A'!P1358="","",'1A'!P1358)</f>
        <v/>
      </c>
      <c r="Q182" s="489" t="str">
        <f>IF('1A'!Q1358="","",'1A'!Q1358)</f>
        <v/>
      </c>
    </row>
    <row r="183" spans="1:17" ht="14" x14ac:dyDescent="0.15">
      <c r="A183" s="311" t="s">
        <v>244</v>
      </c>
      <c r="B183" s="493">
        <f>IF('1A'!B1359="","",'1A'!B1359)</f>
        <v>43</v>
      </c>
      <c r="C183" s="494">
        <f>IF('1A'!C1359="","",'1A'!C1359)</f>
        <v>399</v>
      </c>
      <c r="D183" s="495">
        <f>IF('1A'!D1359="","",'1A'!D1359)</f>
        <v>1451</v>
      </c>
      <c r="E183" s="493">
        <f>IF('1A'!E1359="","",'1A'!E1359)</f>
        <v>43</v>
      </c>
      <c r="F183" s="494">
        <f>IF('1A'!F1359="","",'1A'!F1359)</f>
        <v>163</v>
      </c>
      <c r="G183" s="495">
        <f>IF('1A'!G1359="","",'1A'!G1359)</f>
        <v>527</v>
      </c>
      <c r="H183" s="493" t="str">
        <f>IF('1A'!H1359="","",'1A'!H1359)</f>
        <v/>
      </c>
      <c r="I183" s="494" t="str">
        <f>IF('1A'!I1359="","",'1A'!I1359)</f>
        <v/>
      </c>
      <c r="J183" s="495" t="str">
        <f>IF('1A'!J1359="","",'1A'!J1359)</f>
        <v/>
      </c>
      <c r="K183" s="493" t="str">
        <f>IF('1A'!K1359="","",'1A'!K1359)</f>
        <v/>
      </c>
      <c r="L183" s="494" t="str">
        <f>IF('1A'!L1359="","",'1A'!L1359)</f>
        <v/>
      </c>
      <c r="M183" s="495" t="str">
        <f>IF('1A'!M1359="","",'1A'!M1359)</f>
        <v/>
      </c>
      <c r="N183" s="218" t="str">
        <f>IF('1A'!N1359="","",'1A'!N1359)</f>
        <v/>
      </c>
      <c r="O183" s="488" t="str">
        <f>IF('1A'!O1359="","",'1A'!O1359)</f>
        <v>Satisfaction with Services and Community</v>
      </c>
      <c r="P183" s="489" t="str">
        <f>IF('1A'!P1359="","",'1A'!P1359)</f>
        <v/>
      </c>
      <c r="Q183" s="489" t="str">
        <f>IF('1A'!Q1359="","",'1A'!Q1359)</f>
        <v/>
      </c>
    </row>
    <row r="184" spans="1:17" ht="14" x14ac:dyDescent="0.15">
      <c r="A184" s="271" t="s">
        <v>182</v>
      </c>
      <c r="B184" s="107">
        <f>IF('1A'!B1360="","",'1A'!B1360)</f>
        <v>4.2790697674418601</v>
      </c>
      <c r="C184" s="66">
        <f>IF('1A'!C1360="","",'1A'!C1360)</f>
        <v>3.87719298245614</v>
      </c>
      <c r="D184" s="108">
        <f>IF('1A'!D1360="","",'1A'!D1360)</f>
        <v>3.74155754651964</v>
      </c>
      <c r="E184" s="107">
        <f>IF('1A'!E1360="","",'1A'!E1360)</f>
        <v>4.2790697674418601</v>
      </c>
      <c r="F184" s="66">
        <f>IF('1A'!F1360="","",'1A'!F1360)</f>
        <v>3.9263803680981599</v>
      </c>
      <c r="G184" s="108">
        <f>IF('1A'!G1360="","",'1A'!G1360)</f>
        <v>3.7950664136622398</v>
      </c>
      <c r="H184" s="107" t="str">
        <f>IF('1A'!H1360="","",'1A'!H1360)</f>
        <v/>
      </c>
      <c r="I184" s="66" t="str">
        <f>IF('1A'!I1360="","",'1A'!I1360)</f>
        <v/>
      </c>
      <c r="J184" s="108" t="str">
        <f>IF('1A'!J1360="","",'1A'!J1360)</f>
        <v/>
      </c>
      <c r="K184" s="107" t="str">
        <f>IF('1A'!K1360="","",'1A'!K1360)</f>
        <v/>
      </c>
      <c r="L184" s="66" t="str">
        <f>IF('1A'!L1360="","",'1A'!L1360)</f>
        <v/>
      </c>
      <c r="M184" s="108" t="str">
        <f>IF('1A'!M1360="","",'1A'!M1360)</f>
        <v/>
      </c>
      <c r="N184" s="218" t="str">
        <f>IF('1A'!N1360="","",'1A'!N1360)</f>
        <v/>
      </c>
      <c r="O184" s="488" t="str">
        <f>IF('1A'!O1360="","",'1A'!O1360)</f>
        <v>Satisfaction with Services and Community</v>
      </c>
      <c r="P184" s="489" t="str">
        <f>IF('1A'!P1360="","",'1A'!P1360)</f>
        <v/>
      </c>
      <c r="Q184" s="489" t="str">
        <f>IF('1A'!Q1360="","",'1A'!Q1360)</f>
        <v/>
      </c>
    </row>
    <row r="185" spans="1:17" ht="14" x14ac:dyDescent="0.15">
      <c r="A185" s="271" t="s">
        <v>165</v>
      </c>
      <c r="B185" s="107">
        <f>IF('1A'!B1361="","",'1A'!B1361)</f>
        <v>0.93415562574543698</v>
      </c>
      <c r="C185" s="66">
        <f>IF('1A'!C1361="","",'1A'!C1361)</f>
        <v>1.0186483015063099</v>
      </c>
      <c r="D185" s="108">
        <f>IF('1A'!D1361="","",'1A'!D1361)</f>
        <v>1.11047802069412</v>
      </c>
      <c r="E185" s="107">
        <f>IF('1A'!E1361="","",'1A'!E1361)</f>
        <v>0.93415562574543698</v>
      </c>
      <c r="F185" s="66">
        <f>IF('1A'!F1361="","",'1A'!F1361)</f>
        <v>1.1030724890755901</v>
      </c>
      <c r="G185" s="108">
        <f>IF('1A'!G1361="","",'1A'!G1361)</f>
        <v>1.1352184197765001</v>
      </c>
      <c r="H185" s="107" t="str">
        <f>IF('1A'!H1361="","",'1A'!H1361)</f>
        <v/>
      </c>
      <c r="I185" s="66" t="str">
        <f>IF('1A'!I1361="","",'1A'!I1361)</f>
        <v/>
      </c>
      <c r="J185" s="108" t="str">
        <f>IF('1A'!J1361="","",'1A'!J1361)</f>
        <v/>
      </c>
      <c r="K185" s="107" t="str">
        <f>IF('1A'!K1361="","",'1A'!K1361)</f>
        <v/>
      </c>
      <c r="L185" s="66" t="str">
        <f>IF('1A'!L1361="","",'1A'!L1361)</f>
        <v/>
      </c>
      <c r="M185" s="108" t="str">
        <f>IF('1A'!M1361="","",'1A'!M1361)</f>
        <v/>
      </c>
      <c r="N185" s="218" t="str">
        <f>IF('1A'!N1361="","",'1A'!N1361)</f>
        <v/>
      </c>
      <c r="O185" s="488" t="str">
        <f>IF('1A'!O1361="","",'1A'!O1361)</f>
        <v>Satisfaction with Services and Community</v>
      </c>
      <c r="P185" s="489" t="str">
        <f>IF('1A'!P1361="","",'1A'!P1361)</f>
        <v/>
      </c>
      <c r="Q185" s="489" t="str">
        <f>IF('1A'!Q1361="","",'1A'!Q1361)</f>
        <v/>
      </c>
    </row>
    <row r="186" spans="1:17" ht="14" x14ac:dyDescent="0.15">
      <c r="A186" s="271" t="s">
        <v>245</v>
      </c>
      <c r="B186" s="107" t="str">
        <f>IF('1A'!B1362="","",'1A'!B1362)</f>
        <v>-</v>
      </c>
      <c r="C186" s="66" t="str">
        <f>IF('1A'!C1362="","",'1A'!C1362)</f>
        <v>*</v>
      </c>
      <c r="D186" s="108" t="str">
        <f>IF('1A'!D1362="","",'1A'!D1362)</f>
        <v>**</v>
      </c>
      <c r="E186" s="107" t="str">
        <f>IF('1A'!E1362="","",'1A'!E1362)</f>
        <v>-</v>
      </c>
      <c r="F186" s="66" t="str">
        <f>IF('1A'!F1362="","",'1A'!F1362)</f>
        <v xml:space="preserve"> </v>
      </c>
      <c r="G186" s="108" t="str">
        <f>IF('1A'!G1362="","",'1A'!G1362)</f>
        <v>**</v>
      </c>
      <c r="H186" s="107" t="str">
        <f>IF('1A'!H1362="","",'1A'!H1362)</f>
        <v/>
      </c>
      <c r="I186" s="66" t="str">
        <f>IF('1A'!I1362="","",'1A'!I1362)</f>
        <v/>
      </c>
      <c r="J186" s="108" t="str">
        <f>IF('1A'!J1362="","",'1A'!J1362)</f>
        <v/>
      </c>
      <c r="K186" s="107" t="str">
        <f>IF('1A'!K1362="","",'1A'!K1362)</f>
        <v/>
      </c>
      <c r="L186" s="66" t="str">
        <f>IF('1A'!L1362="","",'1A'!L1362)</f>
        <v/>
      </c>
      <c r="M186" s="108" t="str">
        <f>IF('1A'!M1362="","",'1A'!M1362)</f>
        <v/>
      </c>
      <c r="N186" s="218" t="str">
        <f>IF('1A'!N1362="","",'1A'!N1362)</f>
        <v/>
      </c>
      <c r="O186" s="488" t="str">
        <f>IF('1A'!O1362="","",'1A'!O1362)</f>
        <v>Satisfaction with Services and Community</v>
      </c>
      <c r="P186" s="489" t="str">
        <f>IF('1A'!P1362="","",'1A'!P1362)</f>
        <v/>
      </c>
      <c r="Q186" s="489" t="str">
        <f>IF('1A'!Q1362="","",'1A'!Q1362)</f>
        <v/>
      </c>
    </row>
    <row r="187" spans="1:17" ht="14" x14ac:dyDescent="0.15">
      <c r="A187" s="272" t="s">
        <v>164</v>
      </c>
      <c r="B187" s="65" t="str">
        <f>IF('1A'!B1363="","",'1A'!B1363)</f>
        <v>-</v>
      </c>
      <c r="C187" s="109">
        <f>IF('1A'!C1363="","",'1A'!C1363)</f>
        <v>0.39451966335333916</v>
      </c>
      <c r="D187" s="110">
        <f>IF('1A'!D1363="","",'1A'!D1363)</f>
        <v>0.48403679398016397</v>
      </c>
      <c r="E187" s="65" t="str">
        <f>IF('1A'!E1363="","",'1A'!E1363)</f>
        <v>-</v>
      </c>
      <c r="F187" s="109">
        <f>IF('1A'!F1363="","",'1A'!F1363)</f>
        <v>0.31973365561792327</v>
      </c>
      <c r="G187" s="110">
        <f>IF('1A'!G1363="","",'1A'!G1363)</f>
        <v>0.42635262549290737</v>
      </c>
      <c r="H187" s="65" t="str">
        <f>IF('1A'!H1363="","",'1A'!H1363)</f>
        <v/>
      </c>
      <c r="I187" s="109" t="str">
        <f>IF('1A'!I1363="","",'1A'!I1363)</f>
        <v/>
      </c>
      <c r="J187" s="110" t="str">
        <f>IF('1A'!J1363="","",'1A'!J1363)</f>
        <v/>
      </c>
      <c r="K187" s="65" t="str">
        <f>IF('1A'!K1363="","",'1A'!K1363)</f>
        <v/>
      </c>
      <c r="L187" s="109" t="str">
        <f>IF('1A'!L1363="","",'1A'!L1363)</f>
        <v/>
      </c>
      <c r="M187" s="110" t="str">
        <f>IF('1A'!M1363="","",'1A'!M1363)</f>
        <v/>
      </c>
      <c r="N187" s="233" t="str">
        <f>IF('1A'!N1363="","",'1A'!N1363)</f>
        <v/>
      </c>
      <c r="O187" s="488" t="str">
        <f>IF('1A'!O1363="","",'1A'!O1363)</f>
        <v>Satisfaction with Services and Community</v>
      </c>
      <c r="P187" s="489" t="str">
        <f>IF('1A'!P1363="","",'1A'!P1363)</f>
        <v/>
      </c>
      <c r="Q187" s="489" t="str">
        <f>IF('1A'!Q1363="","",'1A'!Q1363)</f>
        <v/>
      </c>
    </row>
    <row r="188" spans="1:17" ht="56" x14ac:dyDescent="0.15">
      <c r="A188" s="253" t="s">
        <v>968</v>
      </c>
      <c r="B188" s="105">
        <f>IF('1A'!B1364="","",'1A'!B1364)</f>
        <v>0.581395348837209</v>
      </c>
      <c r="C188" s="67">
        <f>IF('1A'!C1364="","",'1A'!C1364)</f>
        <v>0.42355889724310802</v>
      </c>
      <c r="D188" s="106">
        <f>IF('1A'!D1364="","",'1A'!D1364)</f>
        <v>0.35933147632312001</v>
      </c>
      <c r="E188" s="105">
        <f>IF('1A'!E1364="","",'1A'!E1364)</f>
        <v>0.581395348837209</v>
      </c>
      <c r="F188" s="67">
        <f>IF('1A'!F1364="","",'1A'!F1364)</f>
        <v>0.48466257668711699</v>
      </c>
      <c r="G188" s="106">
        <f>IF('1A'!G1364="","",'1A'!G1364)</f>
        <v>0.37667304015296399</v>
      </c>
      <c r="H188" s="105" t="str">
        <f>IF('1A'!H1364="","",'1A'!H1364)</f>
        <v/>
      </c>
      <c r="I188" s="67" t="str">
        <f>IF('1A'!I1364="","",'1A'!I1364)</f>
        <v/>
      </c>
      <c r="J188" s="106" t="str">
        <f>IF('1A'!J1364="","",'1A'!J1364)</f>
        <v/>
      </c>
      <c r="K188" s="105" t="str">
        <f>IF('1A'!K1364="","",'1A'!K1364)</f>
        <v/>
      </c>
      <c r="L188" s="67" t="str">
        <f>IF('1A'!L1364="","",'1A'!L1364)</f>
        <v/>
      </c>
      <c r="M188" s="106" t="str">
        <f>IF('1A'!M1364="","",'1A'!M1364)</f>
        <v/>
      </c>
      <c r="N188" s="218" t="str">
        <f>IF('1A'!N1364="","",'1A'!N1364)</f>
        <v/>
      </c>
      <c r="O188" s="488" t="str">
        <f>IF('1A'!O1364="","",'1A'!O1364)</f>
        <v>Interaction with Faculty</v>
      </c>
      <c r="P188" s="489" t="str">
        <f>IF('1A'!P1364="","",'1A'!P1364)</f>
        <v/>
      </c>
      <c r="Q188" s="489" t="str">
        <f>IF('1A'!Q1364="","",'1A'!Q1364)</f>
        <v/>
      </c>
    </row>
    <row r="189" spans="1:17" ht="14" x14ac:dyDescent="0.15">
      <c r="A189" s="271" t="s">
        <v>92</v>
      </c>
      <c r="B189" s="105">
        <f>IF('1A'!B1365="","",'1A'!B1365)</f>
        <v>0.34883720930232598</v>
      </c>
      <c r="C189" s="67">
        <f>IF('1A'!C1365="","",'1A'!C1365)</f>
        <v>0.383458646616541</v>
      </c>
      <c r="D189" s="106">
        <f>IF('1A'!D1365="","",'1A'!D1365)</f>
        <v>0.40111420612813398</v>
      </c>
      <c r="E189" s="105">
        <f>IF('1A'!E1365="","",'1A'!E1365)</f>
        <v>0.34883720930232598</v>
      </c>
      <c r="F189" s="67">
        <f>IF('1A'!F1365="","",'1A'!F1365)</f>
        <v>0.33128834355828202</v>
      </c>
      <c r="G189" s="106">
        <f>IF('1A'!G1365="","",'1A'!G1365)</f>
        <v>0.39005736137667302</v>
      </c>
      <c r="H189" s="105" t="str">
        <f>IF('1A'!H1365="","",'1A'!H1365)</f>
        <v/>
      </c>
      <c r="I189" s="67" t="str">
        <f>IF('1A'!I1365="","",'1A'!I1365)</f>
        <v/>
      </c>
      <c r="J189" s="106" t="str">
        <f>IF('1A'!J1365="","",'1A'!J1365)</f>
        <v/>
      </c>
      <c r="K189" s="105" t="str">
        <f>IF('1A'!K1365="","",'1A'!K1365)</f>
        <v/>
      </c>
      <c r="L189" s="67" t="str">
        <f>IF('1A'!L1365="","",'1A'!L1365)</f>
        <v/>
      </c>
      <c r="M189" s="106" t="str">
        <f>IF('1A'!M1365="","",'1A'!M1365)</f>
        <v/>
      </c>
      <c r="N189" s="218" t="str">
        <f>IF('1A'!N1365="","",'1A'!N1365)</f>
        <v/>
      </c>
      <c r="O189" s="488" t="str">
        <f>IF('1A'!O1365="","",'1A'!O1365)</f>
        <v>Interaction with Faculty</v>
      </c>
      <c r="P189" s="489" t="str">
        <f>IF('1A'!P1365="","",'1A'!P1365)</f>
        <v/>
      </c>
      <c r="Q189" s="489" t="str">
        <f>IF('1A'!Q1365="","",'1A'!Q1365)</f>
        <v/>
      </c>
    </row>
    <row r="190" spans="1:17" ht="14" x14ac:dyDescent="0.15">
      <c r="A190" s="271" t="s">
        <v>93</v>
      </c>
      <c r="B190" s="105">
        <f>IF('1A'!B1366="","",'1A'!B1366)</f>
        <v>6.9767441860465101E-2</v>
      </c>
      <c r="C190" s="67">
        <f>IF('1A'!C1366="","",'1A'!C1366)</f>
        <v>0.13784461152882199</v>
      </c>
      <c r="D190" s="106">
        <f>IF('1A'!D1366="","",'1A'!D1366)</f>
        <v>0.17896935933147601</v>
      </c>
      <c r="E190" s="105">
        <f>IF('1A'!E1366="","",'1A'!E1366)</f>
        <v>6.9767441860465101E-2</v>
      </c>
      <c r="F190" s="67">
        <f>IF('1A'!F1366="","",'1A'!F1366)</f>
        <v>0.13496932515337401</v>
      </c>
      <c r="G190" s="106">
        <f>IF('1A'!G1366="","",'1A'!G1366)</f>
        <v>0.19311663479923499</v>
      </c>
      <c r="H190" s="105" t="str">
        <f>IF('1A'!H1366="","",'1A'!H1366)</f>
        <v/>
      </c>
      <c r="I190" s="67" t="str">
        <f>IF('1A'!I1366="","",'1A'!I1366)</f>
        <v/>
      </c>
      <c r="J190" s="106" t="str">
        <f>IF('1A'!J1366="","",'1A'!J1366)</f>
        <v/>
      </c>
      <c r="K190" s="105" t="str">
        <f>IF('1A'!K1366="","",'1A'!K1366)</f>
        <v/>
      </c>
      <c r="L190" s="67" t="str">
        <f>IF('1A'!L1366="","",'1A'!L1366)</f>
        <v/>
      </c>
      <c r="M190" s="106" t="str">
        <f>IF('1A'!M1366="","",'1A'!M1366)</f>
        <v/>
      </c>
      <c r="N190" s="218" t="str">
        <f>IF('1A'!N1366="","",'1A'!N1366)</f>
        <v/>
      </c>
      <c r="O190" s="488" t="str">
        <f>IF('1A'!O1366="","",'1A'!O1366)</f>
        <v>Interaction with Faculty</v>
      </c>
      <c r="P190" s="489" t="str">
        <f>IF('1A'!P1366="","",'1A'!P1366)</f>
        <v/>
      </c>
      <c r="Q190" s="489" t="str">
        <f>IF('1A'!Q1366="","",'1A'!Q1366)</f>
        <v/>
      </c>
    </row>
    <row r="191" spans="1:17" ht="14" x14ac:dyDescent="0.15">
      <c r="A191" s="271" t="s">
        <v>94</v>
      </c>
      <c r="B191" s="105">
        <f>IF('1A'!B1367="","",'1A'!B1367)</f>
        <v>0</v>
      </c>
      <c r="C191" s="67">
        <f>IF('1A'!C1367="","",'1A'!C1367)</f>
        <v>4.5112781954887202E-2</v>
      </c>
      <c r="D191" s="106">
        <f>IF('1A'!D1367="","",'1A'!D1367)</f>
        <v>4.2479108635097497E-2</v>
      </c>
      <c r="E191" s="105">
        <f>IF('1A'!E1367="","",'1A'!E1367)</f>
        <v>0</v>
      </c>
      <c r="F191" s="67">
        <f>IF('1A'!F1367="","",'1A'!F1367)</f>
        <v>3.0674846625766899E-2</v>
      </c>
      <c r="G191" s="106">
        <f>IF('1A'!G1367="","",'1A'!G1367)</f>
        <v>1.9120458891013398E-2</v>
      </c>
      <c r="H191" s="105" t="str">
        <f>IF('1A'!H1367="","",'1A'!H1367)</f>
        <v/>
      </c>
      <c r="I191" s="67" t="str">
        <f>IF('1A'!I1367="","",'1A'!I1367)</f>
        <v/>
      </c>
      <c r="J191" s="106" t="str">
        <f>IF('1A'!J1367="","",'1A'!J1367)</f>
        <v/>
      </c>
      <c r="K191" s="105" t="str">
        <f>IF('1A'!K1367="","",'1A'!K1367)</f>
        <v/>
      </c>
      <c r="L191" s="67" t="str">
        <f>IF('1A'!L1367="","",'1A'!L1367)</f>
        <v/>
      </c>
      <c r="M191" s="106" t="str">
        <f>IF('1A'!M1367="","",'1A'!M1367)</f>
        <v/>
      </c>
      <c r="N191" s="218" t="str">
        <f>IF('1A'!N1367="","",'1A'!N1367)</f>
        <v/>
      </c>
      <c r="O191" s="488" t="str">
        <f>IF('1A'!O1367="","",'1A'!O1367)</f>
        <v>Interaction with Faculty</v>
      </c>
      <c r="P191" s="489" t="str">
        <f>IF('1A'!P1367="","",'1A'!P1367)</f>
        <v/>
      </c>
      <c r="Q191" s="489" t="str">
        <f>IF('1A'!Q1367="","",'1A'!Q1367)</f>
        <v/>
      </c>
    </row>
    <row r="192" spans="1:17" ht="14" x14ac:dyDescent="0.15">
      <c r="A192" s="271" t="s">
        <v>385</v>
      </c>
      <c r="B192" s="105">
        <f>IF('1A'!B1368="","",'1A'!B1368)</f>
        <v>0</v>
      </c>
      <c r="C192" s="67">
        <f>IF('1A'!C1368="","",'1A'!C1368)</f>
        <v>1.00250626566416E-2</v>
      </c>
      <c r="D192" s="106">
        <f>IF('1A'!D1368="","",'1A'!D1368)</f>
        <v>1.8105849582172699E-2</v>
      </c>
      <c r="E192" s="105">
        <f>IF('1A'!E1368="","",'1A'!E1368)</f>
        <v>0</v>
      </c>
      <c r="F192" s="67">
        <f>IF('1A'!F1368="","",'1A'!F1368)</f>
        <v>1.84049079754601E-2</v>
      </c>
      <c r="G192" s="106">
        <f>IF('1A'!G1368="","",'1A'!G1368)</f>
        <v>2.1032504780114699E-2</v>
      </c>
      <c r="H192" s="105" t="str">
        <f>IF('1A'!H1368="","",'1A'!H1368)</f>
        <v/>
      </c>
      <c r="I192" s="67" t="str">
        <f>IF('1A'!I1368="","",'1A'!I1368)</f>
        <v/>
      </c>
      <c r="J192" s="106" t="str">
        <f>IF('1A'!J1368="","",'1A'!J1368)</f>
        <v/>
      </c>
      <c r="K192" s="105" t="str">
        <f>IF('1A'!K1368="","",'1A'!K1368)</f>
        <v/>
      </c>
      <c r="L192" s="67" t="str">
        <f>IF('1A'!L1368="","",'1A'!L1368)</f>
        <v/>
      </c>
      <c r="M192" s="106" t="str">
        <f>IF('1A'!M1368="","",'1A'!M1368)</f>
        <v/>
      </c>
      <c r="N192" s="218" t="str">
        <f>IF('1A'!N1368="","",'1A'!N1368)</f>
        <v/>
      </c>
      <c r="O192" s="488" t="str">
        <f>IF('1A'!O1368="","",'1A'!O1368)</f>
        <v>Interaction with Faculty</v>
      </c>
      <c r="P192" s="489" t="str">
        <f>IF('1A'!P1368="","",'1A'!P1368)</f>
        <v/>
      </c>
      <c r="Q192" s="489" t="str">
        <f>IF('1A'!Q1368="","",'1A'!Q1368)</f>
        <v/>
      </c>
    </row>
    <row r="193" spans="1:17" ht="14" x14ac:dyDescent="0.15">
      <c r="A193" s="311" t="s">
        <v>244</v>
      </c>
      <c r="B193" s="493">
        <f>IF('1A'!B1369="","",'1A'!B1369)</f>
        <v>43</v>
      </c>
      <c r="C193" s="494">
        <f>IF('1A'!C1369="","",'1A'!C1369)</f>
        <v>399</v>
      </c>
      <c r="D193" s="495">
        <f>IF('1A'!D1369="","",'1A'!D1369)</f>
        <v>1436</v>
      </c>
      <c r="E193" s="493">
        <f>IF('1A'!E1369="","",'1A'!E1369)</f>
        <v>43</v>
      </c>
      <c r="F193" s="494">
        <f>IF('1A'!F1369="","",'1A'!F1369)</f>
        <v>163</v>
      </c>
      <c r="G193" s="495">
        <f>IF('1A'!G1369="","",'1A'!G1369)</f>
        <v>523</v>
      </c>
      <c r="H193" s="493" t="str">
        <f>IF('1A'!H1369="","",'1A'!H1369)</f>
        <v/>
      </c>
      <c r="I193" s="494" t="str">
        <f>IF('1A'!I1369="","",'1A'!I1369)</f>
        <v/>
      </c>
      <c r="J193" s="495" t="str">
        <f>IF('1A'!J1369="","",'1A'!J1369)</f>
        <v/>
      </c>
      <c r="K193" s="493" t="str">
        <f>IF('1A'!K1369="","",'1A'!K1369)</f>
        <v/>
      </c>
      <c r="L193" s="494" t="str">
        <f>IF('1A'!L1369="","",'1A'!L1369)</f>
        <v/>
      </c>
      <c r="M193" s="495" t="str">
        <f>IF('1A'!M1369="","",'1A'!M1369)</f>
        <v/>
      </c>
      <c r="N193" s="218" t="str">
        <f>IF('1A'!N1369="","",'1A'!N1369)</f>
        <v/>
      </c>
      <c r="O193" s="488" t="str">
        <f>IF('1A'!O1369="","",'1A'!O1369)</f>
        <v>Interaction with Faculty</v>
      </c>
      <c r="P193" s="489" t="str">
        <f>IF('1A'!P1369="","",'1A'!P1369)</f>
        <v/>
      </c>
      <c r="Q193" s="489" t="str">
        <f>IF('1A'!Q1369="","",'1A'!Q1369)</f>
        <v/>
      </c>
    </row>
    <row r="194" spans="1:17" ht="14" x14ac:dyDescent="0.15">
      <c r="A194" s="271" t="s">
        <v>182</v>
      </c>
      <c r="B194" s="107">
        <f>IF('1A'!B1370="","",'1A'!B1370)</f>
        <v>4.5116279069767504</v>
      </c>
      <c r="C194" s="66">
        <f>IF('1A'!C1370="","",'1A'!C1370)</f>
        <v>4.1654135338345899</v>
      </c>
      <c r="D194" s="108">
        <f>IF('1A'!D1370="","",'1A'!D1370)</f>
        <v>4.0410863509749202</v>
      </c>
      <c r="E194" s="107">
        <f>IF('1A'!E1370="","",'1A'!E1370)</f>
        <v>4.5116279069767504</v>
      </c>
      <c r="F194" s="66">
        <f>IF('1A'!F1370="","",'1A'!F1370)</f>
        <v>4.2331288343558304</v>
      </c>
      <c r="G194" s="108">
        <f>IF('1A'!G1370="","",'1A'!G1370)</f>
        <v>4.0822179732313604</v>
      </c>
      <c r="H194" s="107" t="str">
        <f>IF('1A'!H1370="","",'1A'!H1370)</f>
        <v/>
      </c>
      <c r="I194" s="66" t="str">
        <f>IF('1A'!I1370="","",'1A'!I1370)</f>
        <v/>
      </c>
      <c r="J194" s="108" t="str">
        <f>IF('1A'!J1370="","",'1A'!J1370)</f>
        <v/>
      </c>
      <c r="K194" s="107" t="str">
        <f>IF('1A'!K1370="","",'1A'!K1370)</f>
        <v/>
      </c>
      <c r="L194" s="66" t="str">
        <f>IF('1A'!L1370="","",'1A'!L1370)</f>
        <v/>
      </c>
      <c r="M194" s="108" t="str">
        <f>IF('1A'!M1370="","",'1A'!M1370)</f>
        <v/>
      </c>
      <c r="N194" s="218" t="str">
        <f>IF('1A'!N1370="","",'1A'!N1370)</f>
        <v/>
      </c>
      <c r="O194" s="488" t="str">
        <f>IF('1A'!O1370="","",'1A'!O1370)</f>
        <v>Interaction with Faculty</v>
      </c>
      <c r="P194" s="489" t="str">
        <f>IF('1A'!P1370="","",'1A'!P1370)</f>
        <v/>
      </c>
      <c r="Q194" s="489" t="str">
        <f>IF('1A'!Q1370="","",'1A'!Q1370)</f>
        <v/>
      </c>
    </row>
    <row r="195" spans="1:17" ht="14" x14ac:dyDescent="0.15">
      <c r="A195" s="271" t="s">
        <v>165</v>
      </c>
      <c r="B195" s="107">
        <f>IF('1A'!B1371="","",'1A'!B1371)</f>
        <v>0.63140406741286903</v>
      </c>
      <c r="C195" s="66">
        <f>IF('1A'!C1371="","",'1A'!C1371)</f>
        <v>0.89818732414992997</v>
      </c>
      <c r="D195" s="108">
        <f>IF('1A'!D1371="","",'1A'!D1371)</f>
        <v>0.93278493709953103</v>
      </c>
      <c r="E195" s="107">
        <f>IF('1A'!E1371="","",'1A'!E1371)</f>
        <v>0.63140406741286903</v>
      </c>
      <c r="F195" s="66">
        <f>IF('1A'!F1371="","",'1A'!F1371)</f>
        <v>0.92676626261505202</v>
      </c>
      <c r="G195" s="108">
        <f>IF('1A'!G1371="","",'1A'!G1371)</f>
        <v>0.91125847378035196</v>
      </c>
      <c r="H195" s="107" t="str">
        <f>IF('1A'!H1371="","",'1A'!H1371)</f>
        <v/>
      </c>
      <c r="I195" s="66" t="str">
        <f>IF('1A'!I1371="","",'1A'!I1371)</f>
        <v/>
      </c>
      <c r="J195" s="108" t="str">
        <f>IF('1A'!J1371="","",'1A'!J1371)</f>
        <v/>
      </c>
      <c r="K195" s="107" t="str">
        <f>IF('1A'!K1371="","",'1A'!K1371)</f>
        <v/>
      </c>
      <c r="L195" s="66" t="str">
        <f>IF('1A'!L1371="","",'1A'!L1371)</f>
        <v/>
      </c>
      <c r="M195" s="108" t="str">
        <f>IF('1A'!M1371="","",'1A'!M1371)</f>
        <v/>
      </c>
      <c r="N195" s="218" t="str">
        <f>IF('1A'!N1371="","",'1A'!N1371)</f>
        <v/>
      </c>
      <c r="O195" s="488" t="str">
        <f>IF('1A'!O1371="","",'1A'!O1371)</f>
        <v>Interaction with Faculty</v>
      </c>
      <c r="P195" s="489" t="str">
        <f>IF('1A'!P1371="","",'1A'!P1371)</f>
        <v/>
      </c>
      <c r="Q195" s="489" t="str">
        <f>IF('1A'!Q1371="","",'1A'!Q1371)</f>
        <v/>
      </c>
    </row>
    <row r="196" spans="1:17" ht="14" x14ac:dyDescent="0.15">
      <c r="A196" s="271" t="s">
        <v>245</v>
      </c>
      <c r="B196" s="107" t="str">
        <f>IF('1A'!B1372="","",'1A'!B1372)</f>
        <v>-</v>
      </c>
      <c r="C196" s="66" t="str">
        <f>IF('1A'!C1372="","",'1A'!C1372)</f>
        <v>*</v>
      </c>
      <c r="D196" s="108" t="str">
        <f>IF('1A'!D1372="","",'1A'!D1372)</f>
        <v>**</v>
      </c>
      <c r="E196" s="107" t="str">
        <f>IF('1A'!E1372="","",'1A'!E1372)</f>
        <v>-</v>
      </c>
      <c r="F196" s="66" t="str">
        <f>IF('1A'!F1372="","",'1A'!F1372)</f>
        <v xml:space="preserve"> </v>
      </c>
      <c r="G196" s="108" t="str">
        <f>IF('1A'!G1372="","",'1A'!G1372)</f>
        <v>**</v>
      </c>
      <c r="H196" s="107" t="str">
        <f>IF('1A'!H1372="","",'1A'!H1372)</f>
        <v/>
      </c>
      <c r="I196" s="66" t="str">
        <f>IF('1A'!I1372="","",'1A'!I1372)</f>
        <v/>
      </c>
      <c r="J196" s="108" t="str">
        <f>IF('1A'!J1372="","",'1A'!J1372)</f>
        <v/>
      </c>
      <c r="K196" s="107" t="str">
        <f>IF('1A'!K1372="","",'1A'!K1372)</f>
        <v/>
      </c>
      <c r="L196" s="66" t="str">
        <f>IF('1A'!L1372="","",'1A'!L1372)</f>
        <v/>
      </c>
      <c r="M196" s="108" t="str">
        <f>IF('1A'!M1372="","",'1A'!M1372)</f>
        <v/>
      </c>
      <c r="N196" s="218" t="str">
        <f>IF('1A'!N1372="","",'1A'!N1372)</f>
        <v/>
      </c>
      <c r="O196" s="488" t="str">
        <f>IF('1A'!O1372="","",'1A'!O1372)</f>
        <v>Interaction with Faculty</v>
      </c>
      <c r="P196" s="489" t="str">
        <f>IF('1A'!P1372="","",'1A'!P1372)</f>
        <v/>
      </c>
      <c r="Q196" s="489" t="str">
        <f>IF('1A'!Q1372="","",'1A'!Q1372)</f>
        <v/>
      </c>
    </row>
    <row r="197" spans="1:17" ht="14" x14ac:dyDescent="0.15">
      <c r="A197" s="272" t="s">
        <v>164</v>
      </c>
      <c r="B197" s="65" t="str">
        <f>IF('1A'!B1373="","",'1A'!B1373)</f>
        <v>-</v>
      </c>
      <c r="C197" s="109">
        <f>IF('1A'!C1373="","",'1A'!C1373)</f>
        <v>0.38545898370345816</v>
      </c>
      <c r="D197" s="110">
        <f>IF('1A'!D1373="","",'1A'!D1373)</f>
        <v>0.50444806437909062</v>
      </c>
      <c r="E197" s="65" t="str">
        <f>IF('1A'!E1373="","",'1A'!E1373)</f>
        <v>-</v>
      </c>
      <c r="F197" s="109">
        <f>IF('1A'!F1373="","",'1A'!F1373)</f>
        <v>0.30050626987119761</v>
      </c>
      <c r="G197" s="110">
        <f>IF('1A'!G1373="","",'1A'!G1373)</f>
        <v>0.47122736973186624</v>
      </c>
      <c r="H197" s="65" t="str">
        <f>IF('1A'!H1373="","",'1A'!H1373)</f>
        <v/>
      </c>
      <c r="I197" s="109" t="str">
        <f>IF('1A'!I1373="","",'1A'!I1373)</f>
        <v/>
      </c>
      <c r="J197" s="110" t="str">
        <f>IF('1A'!J1373="","",'1A'!J1373)</f>
        <v/>
      </c>
      <c r="K197" s="65" t="str">
        <f>IF('1A'!K1373="","",'1A'!K1373)</f>
        <v/>
      </c>
      <c r="L197" s="109" t="str">
        <f>IF('1A'!L1373="","",'1A'!L1373)</f>
        <v/>
      </c>
      <c r="M197" s="110" t="str">
        <f>IF('1A'!M1373="","",'1A'!M1373)</f>
        <v/>
      </c>
      <c r="N197" s="233" t="str">
        <f>IF('1A'!N1373="","",'1A'!N1373)</f>
        <v/>
      </c>
      <c r="O197" s="488" t="str">
        <f>IF('1A'!O1373="","",'1A'!O1373)</f>
        <v>Interaction with Faculty</v>
      </c>
      <c r="P197" s="489" t="str">
        <f>IF('1A'!P1373="","",'1A'!P1373)</f>
        <v/>
      </c>
      <c r="Q197" s="489" t="str">
        <f>IF('1A'!Q1373="","",'1A'!Q1373)</f>
        <v/>
      </c>
    </row>
    <row r="198" spans="1:17" ht="28" x14ac:dyDescent="0.15">
      <c r="A198" s="253" t="s">
        <v>583</v>
      </c>
      <c r="B198" s="105">
        <f>IF('1A'!B1374="","",'1A'!B1374)</f>
        <v>0.41463414634146301</v>
      </c>
      <c r="C198" s="67">
        <f>IF('1A'!C1374="","",'1A'!C1374)</f>
        <v>0.29651162790697699</v>
      </c>
      <c r="D198" s="106">
        <f>IF('1A'!D1374="","",'1A'!D1374)</f>
        <v>0.28484848484848502</v>
      </c>
      <c r="E198" s="105">
        <f>IF('1A'!E1374="","",'1A'!E1374)</f>
        <v>0.41463414634146301</v>
      </c>
      <c r="F198" s="67">
        <f>IF('1A'!F1374="","",'1A'!F1374)</f>
        <v>0.32191780821917798</v>
      </c>
      <c r="G198" s="106">
        <f>IF('1A'!G1374="","",'1A'!G1374)</f>
        <v>0.27310061601642699</v>
      </c>
      <c r="H198" s="105" t="str">
        <f>IF('1A'!H1374="","",'1A'!H1374)</f>
        <v/>
      </c>
      <c r="I198" s="67" t="str">
        <f>IF('1A'!I1374="","",'1A'!I1374)</f>
        <v/>
      </c>
      <c r="J198" s="106" t="str">
        <f>IF('1A'!J1374="","",'1A'!J1374)</f>
        <v/>
      </c>
      <c r="K198" s="105" t="str">
        <f>IF('1A'!K1374="","",'1A'!K1374)</f>
        <v/>
      </c>
      <c r="L198" s="67" t="str">
        <f>IF('1A'!L1374="","",'1A'!L1374)</f>
        <v/>
      </c>
      <c r="M198" s="106" t="str">
        <f>IF('1A'!M1374="","",'1A'!M1374)</f>
        <v/>
      </c>
      <c r="N198" s="218" t="str">
        <f>IF('1A'!N1374="","",'1A'!N1374)</f>
        <v/>
      </c>
      <c r="O198" s="488" t="str">
        <f>IF('1A'!O1374="","",'1A'!O1374)</f>
        <v>Satisfaction with Services and Community</v>
      </c>
      <c r="P198" s="489" t="str">
        <f>IF('1A'!P1374="","",'1A'!P1374)</f>
        <v/>
      </c>
      <c r="Q198" s="489" t="str">
        <f>IF('1A'!Q1374="","",'1A'!Q1374)</f>
        <v/>
      </c>
    </row>
    <row r="199" spans="1:17" ht="14" x14ac:dyDescent="0.15">
      <c r="A199" s="271" t="s">
        <v>92</v>
      </c>
      <c r="B199" s="105">
        <f>IF('1A'!B1375="","",'1A'!B1375)</f>
        <v>0.26829268292682901</v>
      </c>
      <c r="C199" s="67">
        <f>IF('1A'!C1375="","",'1A'!C1375)</f>
        <v>0.31976744186046502</v>
      </c>
      <c r="D199" s="106">
        <f>IF('1A'!D1375="","",'1A'!D1375)</f>
        <v>0.36590909090909102</v>
      </c>
      <c r="E199" s="105">
        <f>IF('1A'!E1375="","",'1A'!E1375)</f>
        <v>0.26829268292682901</v>
      </c>
      <c r="F199" s="67">
        <f>IF('1A'!F1375="","",'1A'!F1375)</f>
        <v>0.34246575342465801</v>
      </c>
      <c r="G199" s="106">
        <f>IF('1A'!G1375="","",'1A'!G1375)</f>
        <v>0.37782340862422997</v>
      </c>
      <c r="H199" s="105" t="str">
        <f>IF('1A'!H1375="","",'1A'!H1375)</f>
        <v/>
      </c>
      <c r="I199" s="67" t="str">
        <f>IF('1A'!I1375="","",'1A'!I1375)</f>
        <v/>
      </c>
      <c r="J199" s="106" t="str">
        <f>IF('1A'!J1375="","",'1A'!J1375)</f>
        <v/>
      </c>
      <c r="K199" s="105" t="str">
        <f>IF('1A'!K1375="","",'1A'!K1375)</f>
        <v/>
      </c>
      <c r="L199" s="67" t="str">
        <f>IF('1A'!L1375="","",'1A'!L1375)</f>
        <v/>
      </c>
      <c r="M199" s="106" t="str">
        <f>IF('1A'!M1375="","",'1A'!M1375)</f>
        <v/>
      </c>
      <c r="N199" s="218" t="str">
        <f>IF('1A'!N1375="","",'1A'!N1375)</f>
        <v/>
      </c>
      <c r="O199" s="488" t="str">
        <f>IF('1A'!O1375="","",'1A'!O1375)</f>
        <v>Satisfaction with Services and Community</v>
      </c>
      <c r="P199" s="489" t="str">
        <f>IF('1A'!P1375="","",'1A'!P1375)</f>
        <v/>
      </c>
      <c r="Q199" s="489" t="str">
        <f>IF('1A'!Q1375="","",'1A'!Q1375)</f>
        <v/>
      </c>
    </row>
    <row r="200" spans="1:17" ht="14" x14ac:dyDescent="0.15">
      <c r="A200" s="271" t="s">
        <v>93</v>
      </c>
      <c r="B200" s="105">
        <f>IF('1A'!B1376="","",'1A'!B1376)</f>
        <v>0.292682926829268</v>
      </c>
      <c r="C200" s="67">
        <f>IF('1A'!C1376="","",'1A'!C1376)</f>
        <v>0.32848837209302301</v>
      </c>
      <c r="D200" s="106">
        <f>IF('1A'!D1376="","",'1A'!D1376)</f>
        <v>0.28030303030303</v>
      </c>
      <c r="E200" s="105">
        <f>IF('1A'!E1376="","",'1A'!E1376)</f>
        <v>0.292682926829268</v>
      </c>
      <c r="F200" s="67">
        <f>IF('1A'!F1376="","",'1A'!F1376)</f>
        <v>0.28082191780821902</v>
      </c>
      <c r="G200" s="106">
        <f>IF('1A'!G1376="","",'1A'!G1376)</f>
        <v>0.28952772073922001</v>
      </c>
      <c r="H200" s="105" t="str">
        <f>IF('1A'!H1376="","",'1A'!H1376)</f>
        <v/>
      </c>
      <c r="I200" s="67" t="str">
        <f>IF('1A'!I1376="","",'1A'!I1376)</f>
        <v/>
      </c>
      <c r="J200" s="106" t="str">
        <f>IF('1A'!J1376="","",'1A'!J1376)</f>
        <v/>
      </c>
      <c r="K200" s="105" t="str">
        <f>IF('1A'!K1376="","",'1A'!K1376)</f>
        <v/>
      </c>
      <c r="L200" s="67" t="str">
        <f>IF('1A'!L1376="","",'1A'!L1376)</f>
        <v/>
      </c>
      <c r="M200" s="106" t="str">
        <f>IF('1A'!M1376="","",'1A'!M1376)</f>
        <v/>
      </c>
      <c r="N200" s="218" t="str">
        <f>IF('1A'!N1376="","",'1A'!N1376)</f>
        <v/>
      </c>
      <c r="O200" s="488" t="str">
        <f>IF('1A'!O1376="","",'1A'!O1376)</f>
        <v>Satisfaction with Services and Community</v>
      </c>
      <c r="P200" s="489" t="str">
        <f>IF('1A'!P1376="","",'1A'!P1376)</f>
        <v/>
      </c>
      <c r="Q200" s="489" t="str">
        <f>IF('1A'!Q1376="","",'1A'!Q1376)</f>
        <v/>
      </c>
    </row>
    <row r="201" spans="1:17" ht="14" x14ac:dyDescent="0.15">
      <c r="A201" s="271" t="s">
        <v>94</v>
      </c>
      <c r="B201" s="105">
        <f>IF('1A'!B1377="","",'1A'!B1377)</f>
        <v>2.4390243902439001E-2</v>
      </c>
      <c r="C201" s="67">
        <f>IF('1A'!C1377="","",'1A'!C1377)</f>
        <v>3.7790697674418602E-2</v>
      </c>
      <c r="D201" s="106">
        <f>IF('1A'!D1377="","",'1A'!D1377)</f>
        <v>4.9242424242424199E-2</v>
      </c>
      <c r="E201" s="105">
        <f>IF('1A'!E1377="","",'1A'!E1377)</f>
        <v>2.4390243902439001E-2</v>
      </c>
      <c r="F201" s="67">
        <f>IF('1A'!F1377="","",'1A'!F1377)</f>
        <v>3.42465753424658E-2</v>
      </c>
      <c r="G201" s="106">
        <f>IF('1A'!G1377="","",'1A'!G1377)</f>
        <v>4.1067761806981497E-2</v>
      </c>
      <c r="H201" s="105" t="str">
        <f>IF('1A'!H1377="","",'1A'!H1377)</f>
        <v/>
      </c>
      <c r="I201" s="67" t="str">
        <f>IF('1A'!I1377="","",'1A'!I1377)</f>
        <v/>
      </c>
      <c r="J201" s="106" t="str">
        <f>IF('1A'!J1377="","",'1A'!J1377)</f>
        <v/>
      </c>
      <c r="K201" s="105" t="str">
        <f>IF('1A'!K1377="","",'1A'!K1377)</f>
        <v/>
      </c>
      <c r="L201" s="67" t="str">
        <f>IF('1A'!L1377="","",'1A'!L1377)</f>
        <v/>
      </c>
      <c r="M201" s="106" t="str">
        <f>IF('1A'!M1377="","",'1A'!M1377)</f>
        <v/>
      </c>
      <c r="N201" s="218" t="str">
        <f>IF('1A'!N1377="","",'1A'!N1377)</f>
        <v/>
      </c>
      <c r="O201" s="488" t="str">
        <f>IF('1A'!O1377="","",'1A'!O1377)</f>
        <v>Satisfaction with Services and Community</v>
      </c>
      <c r="P201" s="489" t="str">
        <f>IF('1A'!P1377="","",'1A'!P1377)</f>
        <v/>
      </c>
      <c r="Q201" s="489" t="str">
        <f>IF('1A'!Q1377="","",'1A'!Q1377)</f>
        <v/>
      </c>
    </row>
    <row r="202" spans="1:17" ht="14" x14ac:dyDescent="0.15">
      <c r="A202" s="271" t="s">
        <v>385</v>
      </c>
      <c r="B202" s="105">
        <f>IF('1A'!B1378="","",'1A'!B1378)</f>
        <v>0</v>
      </c>
      <c r="C202" s="67">
        <f>IF('1A'!C1378="","",'1A'!C1378)</f>
        <v>1.74418604651163E-2</v>
      </c>
      <c r="D202" s="106">
        <f>IF('1A'!D1378="","",'1A'!D1378)</f>
        <v>1.9696969696969699E-2</v>
      </c>
      <c r="E202" s="105">
        <f>IF('1A'!E1378="","",'1A'!E1378)</f>
        <v>0</v>
      </c>
      <c r="F202" s="67">
        <f>IF('1A'!F1378="","",'1A'!F1378)</f>
        <v>2.0547945205479499E-2</v>
      </c>
      <c r="G202" s="106">
        <f>IF('1A'!G1378="","",'1A'!G1378)</f>
        <v>1.8480492813141701E-2</v>
      </c>
      <c r="H202" s="105" t="str">
        <f>IF('1A'!H1378="","",'1A'!H1378)</f>
        <v/>
      </c>
      <c r="I202" s="67" t="str">
        <f>IF('1A'!I1378="","",'1A'!I1378)</f>
        <v/>
      </c>
      <c r="J202" s="106" t="str">
        <f>IF('1A'!J1378="","",'1A'!J1378)</f>
        <v/>
      </c>
      <c r="K202" s="105" t="str">
        <f>IF('1A'!K1378="","",'1A'!K1378)</f>
        <v/>
      </c>
      <c r="L202" s="67" t="str">
        <f>IF('1A'!L1378="","",'1A'!L1378)</f>
        <v/>
      </c>
      <c r="M202" s="106" t="str">
        <f>IF('1A'!M1378="","",'1A'!M1378)</f>
        <v/>
      </c>
      <c r="N202" s="218" t="str">
        <f>IF('1A'!N1378="","",'1A'!N1378)</f>
        <v/>
      </c>
      <c r="O202" s="488" t="str">
        <f>IF('1A'!O1378="","",'1A'!O1378)</f>
        <v>Satisfaction with Services and Community</v>
      </c>
      <c r="P202" s="489" t="str">
        <f>IF('1A'!P1378="","",'1A'!P1378)</f>
        <v/>
      </c>
      <c r="Q202" s="489" t="str">
        <f>IF('1A'!Q1378="","",'1A'!Q1378)</f>
        <v/>
      </c>
    </row>
    <row r="203" spans="1:17" ht="14" x14ac:dyDescent="0.15">
      <c r="A203" s="311" t="s">
        <v>244</v>
      </c>
      <c r="B203" s="493">
        <f>IF('1A'!B1379="","",'1A'!B1379)</f>
        <v>41</v>
      </c>
      <c r="C203" s="494">
        <f>IF('1A'!C1379="","",'1A'!C1379)</f>
        <v>344</v>
      </c>
      <c r="D203" s="495">
        <f>IF('1A'!D1379="","",'1A'!D1379)</f>
        <v>1320</v>
      </c>
      <c r="E203" s="493">
        <f>IF('1A'!E1379="","",'1A'!E1379)</f>
        <v>41</v>
      </c>
      <c r="F203" s="494">
        <f>IF('1A'!F1379="","",'1A'!F1379)</f>
        <v>146</v>
      </c>
      <c r="G203" s="495">
        <f>IF('1A'!G1379="","",'1A'!G1379)</f>
        <v>487</v>
      </c>
      <c r="H203" s="493" t="str">
        <f>IF('1A'!H1379="","",'1A'!H1379)</f>
        <v/>
      </c>
      <c r="I203" s="494" t="str">
        <f>IF('1A'!I1379="","",'1A'!I1379)</f>
        <v/>
      </c>
      <c r="J203" s="495" t="str">
        <f>IF('1A'!J1379="","",'1A'!J1379)</f>
        <v/>
      </c>
      <c r="K203" s="493" t="str">
        <f>IF('1A'!K1379="","",'1A'!K1379)</f>
        <v/>
      </c>
      <c r="L203" s="494" t="str">
        <f>IF('1A'!L1379="","",'1A'!L1379)</f>
        <v/>
      </c>
      <c r="M203" s="495" t="str">
        <f>IF('1A'!M1379="","",'1A'!M1379)</f>
        <v/>
      </c>
      <c r="N203" s="218" t="str">
        <f>IF('1A'!N1379="","",'1A'!N1379)</f>
        <v/>
      </c>
      <c r="O203" s="488" t="str">
        <f>IF('1A'!O1379="","",'1A'!O1379)</f>
        <v>Satisfaction with Services and Community</v>
      </c>
      <c r="P203" s="489" t="str">
        <f>IF('1A'!P1379="","",'1A'!P1379)</f>
        <v/>
      </c>
      <c r="Q203" s="489" t="str">
        <f>IF('1A'!Q1379="","",'1A'!Q1379)</f>
        <v/>
      </c>
    </row>
    <row r="204" spans="1:17" ht="14" x14ac:dyDescent="0.15">
      <c r="A204" s="271" t="s">
        <v>182</v>
      </c>
      <c r="B204" s="107">
        <f>IF('1A'!B1380="","",'1A'!B1380)</f>
        <v>4.0731707317073198</v>
      </c>
      <c r="C204" s="66">
        <f>IF('1A'!C1380="","",'1A'!C1380)</f>
        <v>3.84011627906977</v>
      </c>
      <c r="D204" s="108">
        <f>IF('1A'!D1380="","",'1A'!D1380)</f>
        <v>3.8469696969696998</v>
      </c>
      <c r="E204" s="107">
        <f>IF('1A'!E1380="","",'1A'!E1380)</f>
        <v>4.0731707317073198</v>
      </c>
      <c r="F204" s="66">
        <f>IF('1A'!F1380="","",'1A'!F1380)</f>
        <v>3.9109589041095898</v>
      </c>
      <c r="G204" s="108">
        <f>IF('1A'!G1380="","",'1A'!G1380)</f>
        <v>3.8459958932238201</v>
      </c>
      <c r="H204" s="107" t="str">
        <f>IF('1A'!H1380="","",'1A'!H1380)</f>
        <v/>
      </c>
      <c r="I204" s="66" t="str">
        <f>IF('1A'!I1380="","",'1A'!I1380)</f>
        <v/>
      </c>
      <c r="J204" s="108" t="str">
        <f>IF('1A'!J1380="","",'1A'!J1380)</f>
        <v/>
      </c>
      <c r="K204" s="107" t="str">
        <f>IF('1A'!K1380="","",'1A'!K1380)</f>
        <v/>
      </c>
      <c r="L204" s="66" t="str">
        <f>IF('1A'!L1380="","",'1A'!L1380)</f>
        <v/>
      </c>
      <c r="M204" s="108" t="str">
        <f>IF('1A'!M1380="","",'1A'!M1380)</f>
        <v/>
      </c>
      <c r="N204" s="218" t="str">
        <f>IF('1A'!N1380="","",'1A'!N1380)</f>
        <v/>
      </c>
      <c r="O204" s="488" t="str">
        <f>IF('1A'!O1380="","",'1A'!O1380)</f>
        <v>Satisfaction with Services and Community</v>
      </c>
      <c r="P204" s="489" t="str">
        <f>IF('1A'!P1380="","",'1A'!P1380)</f>
        <v/>
      </c>
      <c r="Q204" s="489" t="str">
        <f>IF('1A'!Q1380="","",'1A'!Q1380)</f>
        <v/>
      </c>
    </row>
    <row r="205" spans="1:17" ht="14" x14ac:dyDescent="0.15">
      <c r="A205" s="271" t="s">
        <v>165</v>
      </c>
      <c r="B205" s="107">
        <f>IF('1A'!B1381="","",'1A'!B1381)</f>
        <v>0.905269128558989</v>
      </c>
      <c r="C205" s="66">
        <f>IF('1A'!C1381="","",'1A'!C1381)</f>
        <v>0.95405593492443697</v>
      </c>
      <c r="D205" s="108">
        <f>IF('1A'!D1381="","",'1A'!D1381)</f>
        <v>0.957428907440937</v>
      </c>
      <c r="E205" s="107">
        <f>IF('1A'!E1381="","",'1A'!E1381)</f>
        <v>0.905269128558989</v>
      </c>
      <c r="F205" s="66">
        <f>IF('1A'!F1381="","",'1A'!F1381)</f>
        <v>0.96075568588203097</v>
      </c>
      <c r="G205" s="108">
        <f>IF('1A'!G1381="","",'1A'!G1381)</f>
        <v>0.93343219493144802</v>
      </c>
      <c r="H205" s="107" t="str">
        <f>IF('1A'!H1381="","",'1A'!H1381)</f>
        <v/>
      </c>
      <c r="I205" s="66" t="str">
        <f>IF('1A'!I1381="","",'1A'!I1381)</f>
        <v/>
      </c>
      <c r="J205" s="108" t="str">
        <f>IF('1A'!J1381="","",'1A'!J1381)</f>
        <v/>
      </c>
      <c r="K205" s="107" t="str">
        <f>IF('1A'!K1381="","",'1A'!K1381)</f>
        <v/>
      </c>
      <c r="L205" s="66" t="str">
        <f>IF('1A'!L1381="","",'1A'!L1381)</f>
        <v/>
      </c>
      <c r="M205" s="108" t="str">
        <f>IF('1A'!M1381="","",'1A'!M1381)</f>
        <v/>
      </c>
      <c r="N205" s="218" t="str">
        <f>IF('1A'!N1381="","",'1A'!N1381)</f>
        <v/>
      </c>
      <c r="O205" s="488" t="str">
        <f>IF('1A'!O1381="","",'1A'!O1381)</f>
        <v>Satisfaction with Services and Community</v>
      </c>
      <c r="P205" s="489" t="str">
        <f>IF('1A'!P1381="","",'1A'!P1381)</f>
        <v/>
      </c>
      <c r="Q205" s="489" t="str">
        <f>IF('1A'!Q1381="","",'1A'!Q1381)</f>
        <v/>
      </c>
    </row>
    <row r="206" spans="1:17" ht="14" x14ac:dyDescent="0.15">
      <c r="A206" s="271" t="s">
        <v>245</v>
      </c>
      <c r="B206" s="107" t="str">
        <f>IF('1A'!B1382="","",'1A'!B1382)</f>
        <v>-</v>
      </c>
      <c r="C206" s="66" t="str">
        <f>IF('1A'!C1382="","",'1A'!C1382)</f>
        <v xml:space="preserve"> </v>
      </c>
      <c r="D206" s="108" t="str">
        <f>IF('1A'!D1382="","",'1A'!D1382)</f>
        <v xml:space="preserve"> </v>
      </c>
      <c r="E206" s="107" t="str">
        <f>IF('1A'!E1382="","",'1A'!E1382)</f>
        <v>-</v>
      </c>
      <c r="F206" s="66" t="str">
        <f>IF('1A'!F1382="","",'1A'!F1382)</f>
        <v xml:space="preserve"> </v>
      </c>
      <c r="G206" s="108" t="str">
        <f>IF('1A'!G1382="","",'1A'!G1382)</f>
        <v xml:space="preserve"> </v>
      </c>
      <c r="H206" s="107" t="str">
        <f>IF('1A'!H1382="","",'1A'!H1382)</f>
        <v/>
      </c>
      <c r="I206" s="66" t="str">
        <f>IF('1A'!I1382="","",'1A'!I1382)</f>
        <v/>
      </c>
      <c r="J206" s="108" t="str">
        <f>IF('1A'!J1382="","",'1A'!J1382)</f>
        <v/>
      </c>
      <c r="K206" s="107" t="str">
        <f>IF('1A'!K1382="","",'1A'!K1382)</f>
        <v/>
      </c>
      <c r="L206" s="66" t="str">
        <f>IF('1A'!L1382="","",'1A'!L1382)</f>
        <v/>
      </c>
      <c r="M206" s="108" t="str">
        <f>IF('1A'!M1382="","",'1A'!M1382)</f>
        <v/>
      </c>
      <c r="N206" s="218" t="str">
        <f>IF('1A'!N1382="","",'1A'!N1382)</f>
        <v/>
      </c>
      <c r="O206" s="488" t="str">
        <f>IF('1A'!O1382="","",'1A'!O1382)</f>
        <v>Satisfaction with Services and Community</v>
      </c>
      <c r="P206" s="489" t="str">
        <f>IF('1A'!P1382="","",'1A'!P1382)</f>
        <v/>
      </c>
      <c r="Q206" s="489" t="str">
        <f>IF('1A'!Q1382="","",'1A'!Q1382)</f>
        <v/>
      </c>
    </row>
    <row r="207" spans="1:17" ht="14" x14ac:dyDescent="0.15">
      <c r="A207" s="272" t="s">
        <v>164</v>
      </c>
      <c r="B207" s="65" t="str">
        <f>IF('1A'!B1383="","",'1A'!B1383)</f>
        <v>-</v>
      </c>
      <c r="C207" s="109">
        <f>IF('1A'!C1383="","",'1A'!C1383)</f>
        <v>0.24427755659421385</v>
      </c>
      <c r="D207" s="110">
        <f>IF('1A'!D1383="","",'1A'!D1383)</f>
        <v>0.23625883131335695</v>
      </c>
      <c r="E207" s="65" t="str">
        <f>IF('1A'!E1383="","",'1A'!E1383)</f>
        <v>-</v>
      </c>
      <c r="F207" s="109">
        <f>IF('1A'!F1383="","",'1A'!F1383)</f>
        <v>0.16883774926485071</v>
      </c>
      <c r="G207" s="110">
        <f>IF('1A'!G1383="","",'1A'!G1383)</f>
        <v>0.24337583352820139</v>
      </c>
      <c r="H207" s="65" t="str">
        <f>IF('1A'!H1383="","",'1A'!H1383)</f>
        <v/>
      </c>
      <c r="I207" s="109" t="str">
        <f>IF('1A'!I1383="","",'1A'!I1383)</f>
        <v/>
      </c>
      <c r="J207" s="110" t="str">
        <f>IF('1A'!J1383="","",'1A'!J1383)</f>
        <v/>
      </c>
      <c r="K207" s="65" t="str">
        <f>IF('1A'!K1383="","",'1A'!K1383)</f>
        <v/>
      </c>
      <c r="L207" s="109" t="str">
        <f>IF('1A'!L1383="","",'1A'!L1383)</f>
        <v/>
      </c>
      <c r="M207" s="110" t="str">
        <f>IF('1A'!M1383="","",'1A'!M1383)</f>
        <v/>
      </c>
      <c r="N207" s="233" t="str">
        <f>IF('1A'!N1383="","",'1A'!N1383)</f>
        <v/>
      </c>
      <c r="O207" s="488" t="str">
        <f>IF('1A'!O1383="","",'1A'!O1383)</f>
        <v>Satisfaction with Services and Community</v>
      </c>
      <c r="P207" s="489" t="str">
        <f>IF('1A'!P1383="","",'1A'!P1383)</f>
        <v/>
      </c>
      <c r="Q207" s="489" t="str">
        <f>IF('1A'!Q1383="","",'1A'!Q1383)</f>
        <v/>
      </c>
    </row>
    <row r="208" spans="1:17" ht="28" x14ac:dyDescent="0.15">
      <c r="A208" s="253" t="s">
        <v>825</v>
      </c>
      <c r="B208" s="105">
        <f>IF('1A'!B1384="","",'1A'!B1384)</f>
        <v>0.162790697674419</v>
      </c>
      <c r="C208" s="67">
        <f>IF('1A'!C1384="","",'1A'!C1384)</f>
        <v>0.135064935064935</v>
      </c>
      <c r="D208" s="106">
        <f>IF('1A'!D1384="","",'1A'!D1384)</f>
        <v>0.12718023255814001</v>
      </c>
      <c r="E208" s="105">
        <f>IF('1A'!E1384="","",'1A'!E1384)</f>
        <v>0.162790697674419</v>
      </c>
      <c r="F208" s="67">
        <f>IF('1A'!F1384="","",'1A'!F1384)</f>
        <v>0.11949685534591201</v>
      </c>
      <c r="G208" s="106">
        <f>IF('1A'!G1384="","",'1A'!G1384)</f>
        <v>0.128205128205128</v>
      </c>
      <c r="H208" s="105" t="str">
        <f>IF('1A'!H1384="","",'1A'!H1384)</f>
        <v/>
      </c>
      <c r="I208" s="67" t="str">
        <f>IF('1A'!I1384="","",'1A'!I1384)</f>
        <v/>
      </c>
      <c r="J208" s="106" t="str">
        <f>IF('1A'!J1384="","",'1A'!J1384)</f>
        <v/>
      </c>
      <c r="K208" s="105" t="str">
        <f>IF('1A'!K1384="","",'1A'!K1384)</f>
        <v/>
      </c>
      <c r="L208" s="67" t="str">
        <f>IF('1A'!L1384="","",'1A'!L1384)</f>
        <v/>
      </c>
      <c r="M208" s="106" t="str">
        <f>IF('1A'!M1384="","",'1A'!M1384)</f>
        <v/>
      </c>
      <c r="N208" s="218" t="str">
        <f>IF('1A'!N1384="","",'1A'!N1384)</f>
        <v/>
      </c>
      <c r="O208" s="488" t="str">
        <f>IF('1A'!O1384="","",'1A'!O1384)</f>
        <v>Satisfaction with Services and Community</v>
      </c>
      <c r="P208" s="489" t="str">
        <f>IF('1A'!P1384="","",'1A'!P1384)</f>
        <v/>
      </c>
      <c r="Q208" s="489" t="str">
        <f>IF('1A'!Q1384="","",'1A'!Q1384)</f>
        <v/>
      </c>
    </row>
    <row r="209" spans="1:17" ht="14" x14ac:dyDescent="0.15">
      <c r="A209" s="271" t="s">
        <v>92</v>
      </c>
      <c r="B209" s="105">
        <f>IF('1A'!B1385="","",'1A'!B1385)</f>
        <v>0.372093023255814</v>
      </c>
      <c r="C209" s="67">
        <f>IF('1A'!C1385="","",'1A'!C1385)</f>
        <v>0.38961038961039002</v>
      </c>
      <c r="D209" s="106">
        <f>IF('1A'!D1385="","",'1A'!D1385)</f>
        <v>0.35465116279069803</v>
      </c>
      <c r="E209" s="105">
        <f>IF('1A'!E1385="","",'1A'!E1385)</f>
        <v>0.372093023255814</v>
      </c>
      <c r="F209" s="67">
        <f>IF('1A'!F1385="","",'1A'!F1385)</f>
        <v>0.42138364779874199</v>
      </c>
      <c r="G209" s="106">
        <f>IF('1A'!G1385="","",'1A'!G1385)</f>
        <v>0.36883629191321499</v>
      </c>
      <c r="H209" s="105" t="str">
        <f>IF('1A'!H1385="","",'1A'!H1385)</f>
        <v/>
      </c>
      <c r="I209" s="67" t="str">
        <f>IF('1A'!I1385="","",'1A'!I1385)</f>
        <v/>
      </c>
      <c r="J209" s="106" t="str">
        <f>IF('1A'!J1385="","",'1A'!J1385)</f>
        <v/>
      </c>
      <c r="K209" s="105" t="str">
        <f>IF('1A'!K1385="","",'1A'!K1385)</f>
        <v/>
      </c>
      <c r="L209" s="67" t="str">
        <f>IF('1A'!L1385="","",'1A'!L1385)</f>
        <v/>
      </c>
      <c r="M209" s="106" t="str">
        <f>IF('1A'!M1385="","",'1A'!M1385)</f>
        <v/>
      </c>
      <c r="N209" s="218" t="str">
        <f>IF('1A'!N1385="","",'1A'!N1385)</f>
        <v/>
      </c>
      <c r="O209" s="488" t="str">
        <f>IF('1A'!O1385="","",'1A'!O1385)</f>
        <v>Satisfaction with Services and Community</v>
      </c>
      <c r="P209" s="489" t="str">
        <f>IF('1A'!P1385="","",'1A'!P1385)</f>
        <v/>
      </c>
      <c r="Q209" s="489" t="str">
        <f>IF('1A'!Q1385="","",'1A'!Q1385)</f>
        <v/>
      </c>
    </row>
    <row r="210" spans="1:17" ht="14" x14ac:dyDescent="0.15">
      <c r="A210" s="271" t="s">
        <v>93</v>
      </c>
      <c r="B210" s="105">
        <f>IF('1A'!B1386="","",'1A'!B1386)</f>
        <v>0.186046511627907</v>
      </c>
      <c r="C210" s="67">
        <f>IF('1A'!C1386="","",'1A'!C1386)</f>
        <v>0.231168831168831</v>
      </c>
      <c r="D210" s="106">
        <f>IF('1A'!D1386="","",'1A'!D1386)</f>
        <v>0.247093023255814</v>
      </c>
      <c r="E210" s="105">
        <f>IF('1A'!E1386="","",'1A'!E1386)</f>
        <v>0.186046511627907</v>
      </c>
      <c r="F210" s="67">
        <f>IF('1A'!F1386="","",'1A'!F1386)</f>
        <v>0.245283018867925</v>
      </c>
      <c r="G210" s="106">
        <f>IF('1A'!G1386="","",'1A'!G1386)</f>
        <v>0.24852071005917201</v>
      </c>
      <c r="H210" s="105" t="str">
        <f>IF('1A'!H1386="","",'1A'!H1386)</f>
        <v/>
      </c>
      <c r="I210" s="67" t="str">
        <f>IF('1A'!I1386="","",'1A'!I1386)</f>
        <v/>
      </c>
      <c r="J210" s="106" t="str">
        <f>IF('1A'!J1386="","",'1A'!J1386)</f>
        <v/>
      </c>
      <c r="K210" s="105" t="str">
        <f>IF('1A'!K1386="","",'1A'!K1386)</f>
        <v/>
      </c>
      <c r="L210" s="67" t="str">
        <f>IF('1A'!L1386="","",'1A'!L1386)</f>
        <v/>
      </c>
      <c r="M210" s="106" t="str">
        <f>IF('1A'!M1386="","",'1A'!M1386)</f>
        <v/>
      </c>
      <c r="N210" s="218" t="str">
        <f>IF('1A'!N1386="","",'1A'!N1386)</f>
        <v/>
      </c>
      <c r="O210" s="488" t="str">
        <f>IF('1A'!O1386="","",'1A'!O1386)</f>
        <v>Satisfaction with Services and Community</v>
      </c>
      <c r="P210" s="489" t="str">
        <f>IF('1A'!P1386="","",'1A'!P1386)</f>
        <v/>
      </c>
      <c r="Q210" s="489" t="str">
        <f>IF('1A'!Q1386="","",'1A'!Q1386)</f>
        <v/>
      </c>
    </row>
    <row r="211" spans="1:17" ht="14" x14ac:dyDescent="0.15">
      <c r="A211" s="271" t="s">
        <v>94</v>
      </c>
      <c r="B211" s="105">
        <f>IF('1A'!B1387="","",'1A'!B1387)</f>
        <v>0.13953488372093001</v>
      </c>
      <c r="C211" s="67">
        <f>IF('1A'!C1387="","",'1A'!C1387)</f>
        <v>0.12727272727272701</v>
      </c>
      <c r="D211" s="106">
        <f>IF('1A'!D1387="","",'1A'!D1387)</f>
        <v>0.16206395348837199</v>
      </c>
      <c r="E211" s="105">
        <f>IF('1A'!E1387="","",'1A'!E1387)</f>
        <v>0.13953488372093001</v>
      </c>
      <c r="F211" s="67">
        <f>IF('1A'!F1387="","",'1A'!F1387)</f>
        <v>0.10062893081761</v>
      </c>
      <c r="G211" s="106">
        <f>IF('1A'!G1387="","",'1A'!G1387)</f>
        <v>0.13806706114398401</v>
      </c>
      <c r="H211" s="105" t="str">
        <f>IF('1A'!H1387="","",'1A'!H1387)</f>
        <v/>
      </c>
      <c r="I211" s="67" t="str">
        <f>IF('1A'!I1387="","",'1A'!I1387)</f>
        <v/>
      </c>
      <c r="J211" s="106" t="str">
        <f>IF('1A'!J1387="","",'1A'!J1387)</f>
        <v/>
      </c>
      <c r="K211" s="105" t="str">
        <f>IF('1A'!K1387="","",'1A'!K1387)</f>
        <v/>
      </c>
      <c r="L211" s="67" t="str">
        <f>IF('1A'!L1387="","",'1A'!L1387)</f>
        <v/>
      </c>
      <c r="M211" s="106" t="str">
        <f>IF('1A'!M1387="","",'1A'!M1387)</f>
        <v/>
      </c>
      <c r="N211" s="218" t="str">
        <f>IF('1A'!N1387="","",'1A'!N1387)</f>
        <v/>
      </c>
      <c r="O211" s="488" t="str">
        <f>IF('1A'!O1387="","",'1A'!O1387)</f>
        <v>Satisfaction with Services and Community</v>
      </c>
      <c r="P211" s="489" t="str">
        <f>IF('1A'!P1387="","",'1A'!P1387)</f>
        <v/>
      </c>
      <c r="Q211" s="489" t="str">
        <f>IF('1A'!Q1387="","",'1A'!Q1387)</f>
        <v/>
      </c>
    </row>
    <row r="212" spans="1:17" ht="14" x14ac:dyDescent="0.15">
      <c r="A212" s="271" t="s">
        <v>385</v>
      </c>
      <c r="B212" s="105">
        <f>IF('1A'!B1388="","",'1A'!B1388)</f>
        <v>0.13953488372093001</v>
      </c>
      <c r="C212" s="67">
        <f>IF('1A'!C1388="","",'1A'!C1388)</f>
        <v>0.11688311688311701</v>
      </c>
      <c r="D212" s="106">
        <f>IF('1A'!D1388="","",'1A'!D1388)</f>
        <v>0.10901162790697699</v>
      </c>
      <c r="E212" s="105">
        <f>IF('1A'!E1388="","",'1A'!E1388)</f>
        <v>0.13953488372093001</v>
      </c>
      <c r="F212" s="67">
        <f>IF('1A'!F1388="","",'1A'!F1388)</f>
        <v>0.113207547169811</v>
      </c>
      <c r="G212" s="106">
        <f>IF('1A'!G1388="","",'1A'!G1388)</f>
        <v>0.116370808678501</v>
      </c>
      <c r="H212" s="105" t="str">
        <f>IF('1A'!H1388="","",'1A'!H1388)</f>
        <v/>
      </c>
      <c r="I212" s="67" t="str">
        <f>IF('1A'!I1388="","",'1A'!I1388)</f>
        <v/>
      </c>
      <c r="J212" s="106" t="str">
        <f>IF('1A'!J1388="","",'1A'!J1388)</f>
        <v/>
      </c>
      <c r="K212" s="105" t="str">
        <f>IF('1A'!K1388="","",'1A'!K1388)</f>
        <v/>
      </c>
      <c r="L212" s="67" t="str">
        <f>IF('1A'!L1388="","",'1A'!L1388)</f>
        <v/>
      </c>
      <c r="M212" s="106" t="str">
        <f>IF('1A'!M1388="","",'1A'!M1388)</f>
        <v/>
      </c>
      <c r="N212" s="218" t="str">
        <f>IF('1A'!N1388="","",'1A'!N1388)</f>
        <v/>
      </c>
      <c r="O212" s="488" t="str">
        <f>IF('1A'!O1388="","",'1A'!O1388)</f>
        <v>Satisfaction with Services and Community</v>
      </c>
      <c r="P212" s="489" t="str">
        <f>IF('1A'!P1388="","",'1A'!P1388)</f>
        <v/>
      </c>
      <c r="Q212" s="489" t="str">
        <f>IF('1A'!Q1388="","",'1A'!Q1388)</f>
        <v/>
      </c>
    </row>
    <row r="213" spans="1:17" ht="14" x14ac:dyDescent="0.15">
      <c r="A213" s="311" t="s">
        <v>244</v>
      </c>
      <c r="B213" s="493">
        <f>IF('1A'!B1389="","",'1A'!B1389)</f>
        <v>43</v>
      </c>
      <c r="C213" s="494">
        <f>IF('1A'!C1389="","",'1A'!C1389)</f>
        <v>385</v>
      </c>
      <c r="D213" s="495">
        <f>IF('1A'!D1389="","",'1A'!D1389)</f>
        <v>1376</v>
      </c>
      <c r="E213" s="493">
        <f>IF('1A'!E1389="","",'1A'!E1389)</f>
        <v>43</v>
      </c>
      <c r="F213" s="494">
        <f>IF('1A'!F1389="","",'1A'!F1389)</f>
        <v>159</v>
      </c>
      <c r="G213" s="495">
        <f>IF('1A'!G1389="","",'1A'!G1389)</f>
        <v>507</v>
      </c>
      <c r="H213" s="493" t="str">
        <f>IF('1A'!H1389="","",'1A'!H1389)</f>
        <v/>
      </c>
      <c r="I213" s="494" t="str">
        <f>IF('1A'!I1389="","",'1A'!I1389)</f>
        <v/>
      </c>
      <c r="J213" s="495" t="str">
        <f>IF('1A'!J1389="","",'1A'!J1389)</f>
        <v/>
      </c>
      <c r="K213" s="493" t="str">
        <f>IF('1A'!K1389="","",'1A'!K1389)</f>
        <v/>
      </c>
      <c r="L213" s="494" t="str">
        <f>IF('1A'!L1389="","",'1A'!L1389)</f>
        <v/>
      </c>
      <c r="M213" s="495" t="str">
        <f>IF('1A'!M1389="","",'1A'!M1389)</f>
        <v/>
      </c>
      <c r="N213" s="218" t="str">
        <f>IF('1A'!N1389="","",'1A'!N1389)</f>
        <v/>
      </c>
      <c r="O213" s="488" t="str">
        <f>IF('1A'!O1389="","",'1A'!O1389)</f>
        <v>Satisfaction with Services and Community</v>
      </c>
      <c r="P213" s="489" t="str">
        <f>IF('1A'!P1389="","",'1A'!P1389)</f>
        <v/>
      </c>
      <c r="Q213" s="489" t="str">
        <f>IF('1A'!Q1389="","",'1A'!Q1389)</f>
        <v/>
      </c>
    </row>
    <row r="214" spans="1:17" ht="14" x14ac:dyDescent="0.15">
      <c r="A214" s="271" t="s">
        <v>182</v>
      </c>
      <c r="B214" s="107">
        <f>IF('1A'!B1390="","",'1A'!B1390)</f>
        <v>3.2790697674418601</v>
      </c>
      <c r="C214" s="66">
        <f>IF('1A'!C1390="","",'1A'!C1390)</f>
        <v>3.2987012987013</v>
      </c>
      <c r="D214" s="108">
        <f>IF('1A'!D1390="","",'1A'!D1390)</f>
        <v>3.2289244186046502</v>
      </c>
      <c r="E214" s="107">
        <f>IF('1A'!E1390="","",'1A'!E1390)</f>
        <v>3.2790697674418601</v>
      </c>
      <c r="F214" s="66">
        <f>IF('1A'!F1390="","",'1A'!F1390)</f>
        <v>3.3333333333333299</v>
      </c>
      <c r="G214" s="108">
        <f>IF('1A'!G1390="","",'1A'!G1390)</f>
        <v>3.2544378698224801</v>
      </c>
      <c r="H214" s="107" t="str">
        <f>IF('1A'!H1390="","",'1A'!H1390)</f>
        <v/>
      </c>
      <c r="I214" s="66" t="str">
        <f>IF('1A'!I1390="","",'1A'!I1390)</f>
        <v/>
      </c>
      <c r="J214" s="108" t="str">
        <f>IF('1A'!J1390="","",'1A'!J1390)</f>
        <v/>
      </c>
      <c r="K214" s="107" t="str">
        <f>IF('1A'!K1390="","",'1A'!K1390)</f>
        <v/>
      </c>
      <c r="L214" s="66" t="str">
        <f>IF('1A'!L1390="","",'1A'!L1390)</f>
        <v/>
      </c>
      <c r="M214" s="108" t="str">
        <f>IF('1A'!M1390="","",'1A'!M1390)</f>
        <v/>
      </c>
      <c r="N214" s="218" t="str">
        <f>IF('1A'!N1390="","",'1A'!N1390)</f>
        <v/>
      </c>
      <c r="O214" s="488" t="str">
        <f>IF('1A'!O1390="","",'1A'!O1390)</f>
        <v>Satisfaction with Services and Community</v>
      </c>
      <c r="P214" s="489" t="str">
        <f>IF('1A'!P1390="","",'1A'!P1390)</f>
        <v/>
      </c>
      <c r="Q214" s="489" t="str">
        <f>IF('1A'!Q1390="","",'1A'!Q1390)</f>
        <v/>
      </c>
    </row>
    <row r="215" spans="1:17" ht="14" x14ac:dyDescent="0.15">
      <c r="A215" s="271" t="s">
        <v>165</v>
      </c>
      <c r="B215" s="107">
        <f>IF('1A'!B1391="","",'1A'!B1391)</f>
        <v>1.2969851744085801</v>
      </c>
      <c r="C215" s="66">
        <f>IF('1A'!C1391="","",'1A'!C1391)</f>
        <v>1.19966287652658</v>
      </c>
      <c r="D215" s="108">
        <f>IF('1A'!D1391="","",'1A'!D1391)</f>
        <v>1.1874767161398201</v>
      </c>
      <c r="E215" s="107">
        <f>IF('1A'!E1391="","",'1A'!E1391)</f>
        <v>1.2969851744085801</v>
      </c>
      <c r="F215" s="66">
        <f>IF('1A'!F1391="","",'1A'!F1391)</f>
        <v>1.16198578754825</v>
      </c>
      <c r="G215" s="108">
        <f>IF('1A'!G1391="","",'1A'!G1391)</f>
        <v>1.1930111989979699</v>
      </c>
      <c r="H215" s="107" t="str">
        <f>IF('1A'!H1391="","",'1A'!H1391)</f>
        <v/>
      </c>
      <c r="I215" s="66" t="str">
        <f>IF('1A'!I1391="","",'1A'!I1391)</f>
        <v/>
      </c>
      <c r="J215" s="108" t="str">
        <f>IF('1A'!J1391="","",'1A'!J1391)</f>
        <v/>
      </c>
      <c r="K215" s="107" t="str">
        <f>IF('1A'!K1391="","",'1A'!K1391)</f>
        <v/>
      </c>
      <c r="L215" s="66" t="str">
        <f>IF('1A'!L1391="","",'1A'!L1391)</f>
        <v/>
      </c>
      <c r="M215" s="108" t="str">
        <f>IF('1A'!M1391="","",'1A'!M1391)</f>
        <v/>
      </c>
      <c r="N215" s="218" t="str">
        <f>IF('1A'!N1391="","",'1A'!N1391)</f>
        <v/>
      </c>
      <c r="O215" s="488" t="str">
        <f>IF('1A'!O1391="","",'1A'!O1391)</f>
        <v>Satisfaction with Services and Community</v>
      </c>
      <c r="P215" s="489" t="str">
        <f>IF('1A'!P1391="","",'1A'!P1391)</f>
        <v/>
      </c>
      <c r="Q215" s="489" t="str">
        <f>IF('1A'!Q1391="","",'1A'!Q1391)</f>
        <v/>
      </c>
    </row>
    <row r="216" spans="1:17" ht="14" x14ac:dyDescent="0.15">
      <c r="A216" s="271" t="s">
        <v>245</v>
      </c>
      <c r="B216" s="107" t="str">
        <f>IF('1A'!B1392="","",'1A'!B1392)</f>
        <v>-</v>
      </c>
      <c r="C216" s="66" t="str">
        <f>IF('1A'!C1392="","",'1A'!C1392)</f>
        <v xml:space="preserve"> </v>
      </c>
      <c r="D216" s="108" t="str">
        <f>IF('1A'!D1392="","",'1A'!D1392)</f>
        <v xml:space="preserve"> </v>
      </c>
      <c r="E216" s="107" t="str">
        <f>IF('1A'!E1392="","",'1A'!E1392)</f>
        <v>-</v>
      </c>
      <c r="F216" s="66" t="str">
        <f>IF('1A'!F1392="","",'1A'!F1392)</f>
        <v xml:space="preserve"> </v>
      </c>
      <c r="G216" s="108" t="str">
        <f>IF('1A'!G1392="","",'1A'!G1392)</f>
        <v xml:space="preserve"> </v>
      </c>
      <c r="H216" s="107" t="str">
        <f>IF('1A'!H1392="","",'1A'!H1392)</f>
        <v/>
      </c>
      <c r="I216" s="66" t="str">
        <f>IF('1A'!I1392="","",'1A'!I1392)</f>
        <v/>
      </c>
      <c r="J216" s="108" t="str">
        <f>IF('1A'!J1392="","",'1A'!J1392)</f>
        <v/>
      </c>
      <c r="K216" s="107" t="str">
        <f>IF('1A'!K1392="","",'1A'!K1392)</f>
        <v/>
      </c>
      <c r="L216" s="66" t="str">
        <f>IF('1A'!L1392="","",'1A'!L1392)</f>
        <v/>
      </c>
      <c r="M216" s="108" t="str">
        <f>IF('1A'!M1392="","",'1A'!M1392)</f>
        <v/>
      </c>
      <c r="N216" s="218" t="str">
        <f>IF('1A'!N1392="","",'1A'!N1392)</f>
        <v/>
      </c>
      <c r="O216" s="488" t="str">
        <f>IF('1A'!O1392="","",'1A'!O1392)</f>
        <v>Satisfaction with Services and Community</v>
      </c>
      <c r="P216" s="489" t="str">
        <f>IF('1A'!P1392="","",'1A'!P1392)</f>
        <v/>
      </c>
      <c r="Q216" s="489" t="str">
        <f>IF('1A'!Q1392="","",'1A'!Q1392)</f>
        <v/>
      </c>
    </row>
    <row r="217" spans="1:17" ht="14" x14ac:dyDescent="0.15">
      <c r="A217" s="272" t="s">
        <v>164</v>
      </c>
      <c r="B217" s="65" t="str">
        <f>IF('1A'!B1393="","",'1A'!B1393)</f>
        <v>-</v>
      </c>
      <c r="C217" s="109">
        <f>IF('1A'!C1393="","",'1A'!C1393)</f>
        <v>-1.6364206681363444E-2</v>
      </c>
      <c r="D217" s="110">
        <f>IF('1A'!D1393="","",'1A'!D1393)</f>
        <v>4.2228490172185829E-2</v>
      </c>
      <c r="E217" s="65" t="str">
        <f>IF('1A'!E1393="","",'1A'!E1393)</f>
        <v>-</v>
      </c>
      <c r="F217" s="109">
        <f>IF('1A'!F1393="","",'1A'!F1393)</f>
        <v>-4.6698992769923731E-2</v>
      </c>
      <c r="G217" s="110">
        <f>IF('1A'!G1393="","",'1A'!G1393)</f>
        <v>2.0646828495883986E-2</v>
      </c>
      <c r="H217" s="65" t="str">
        <f>IF('1A'!H1393="","",'1A'!H1393)</f>
        <v/>
      </c>
      <c r="I217" s="109" t="str">
        <f>IF('1A'!I1393="","",'1A'!I1393)</f>
        <v/>
      </c>
      <c r="J217" s="110" t="str">
        <f>IF('1A'!J1393="","",'1A'!J1393)</f>
        <v/>
      </c>
      <c r="K217" s="65" t="str">
        <f>IF('1A'!K1393="","",'1A'!K1393)</f>
        <v/>
      </c>
      <c r="L217" s="109" t="str">
        <f>IF('1A'!L1393="","",'1A'!L1393)</f>
        <v/>
      </c>
      <c r="M217" s="110" t="str">
        <f>IF('1A'!M1393="","",'1A'!M1393)</f>
        <v/>
      </c>
      <c r="N217" s="233" t="str">
        <f>IF('1A'!N1393="","",'1A'!N1393)</f>
        <v/>
      </c>
      <c r="O217" s="488" t="str">
        <f>IF('1A'!O1393="","",'1A'!O1393)</f>
        <v>Satisfaction with Services and Community</v>
      </c>
      <c r="P217" s="489" t="str">
        <f>IF('1A'!P1393="","",'1A'!P1393)</f>
        <v/>
      </c>
      <c r="Q217" s="489" t="str">
        <f>IF('1A'!Q1393="","",'1A'!Q1393)</f>
        <v/>
      </c>
    </row>
    <row r="218" spans="1:17" ht="28" x14ac:dyDescent="0.15">
      <c r="A218" s="253" t="s">
        <v>386</v>
      </c>
      <c r="B218" s="105">
        <f>IF('1A'!B1394="","",'1A'!B1394)</f>
        <v>0.33333333333333298</v>
      </c>
      <c r="C218" s="67">
        <f>IF('1A'!C1394="","",'1A'!C1394)</f>
        <v>0.252941176470588</v>
      </c>
      <c r="D218" s="106">
        <f>IF('1A'!D1394="","",'1A'!D1394)</f>
        <v>0.204188481675393</v>
      </c>
      <c r="E218" s="105">
        <f>IF('1A'!E1394="","",'1A'!E1394)</f>
        <v>0.33333333333333298</v>
      </c>
      <c r="F218" s="67">
        <f>IF('1A'!F1394="","",'1A'!F1394)</f>
        <v>0.27210884353741499</v>
      </c>
      <c r="G218" s="106">
        <f>IF('1A'!G1394="","",'1A'!G1394)</f>
        <v>0.239350912778905</v>
      </c>
      <c r="H218" s="105" t="str">
        <f>IF('1A'!H1394="","",'1A'!H1394)</f>
        <v/>
      </c>
      <c r="I218" s="67" t="str">
        <f>IF('1A'!I1394="","",'1A'!I1394)</f>
        <v/>
      </c>
      <c r="J218" s="106" t="str">
        <f>IF('1A'!J1394="","",'1A'!J1394)</f>
        <v/>
      </c>
      <c r="K218" s="105" t="str">
        <f>IF('1A'!K1394="","",'1A'!K1394)</f>
        <v/>
      </c>
      <c r="L218" s="67" t="str">
        <f>IF('1A'!L1394="","",'1A'!L1394)</f>
        <v/>
      </c>
      <c r="M218" s="106" t="str">
        <f>IF('1A'!M1394="","",'1A'!M1394)</f>
        <v/>
      </c>
      <c r="N218" s="218" t="str">
        <f>IF('1A'!N1394="","",'1A'!N1394)</f>
        <v/>
      </c>
      <c r="O218" s="488" t="str">
        <f>IF('1A'!O1394="","",'1A'!O1394)</f>
        <v>Satisfaction with Services and Community</v>
      </c>
      <c r="P218" s="489" t="str">
        <f>IF('1A'!P1394="","",'1A'!P1394)</f>
        <v/>
      </c>
      <c r="Q218" s="489" t="str">
        <f>IF('1A'!Q1394="","",'1A'!Q1394)</f>
        <v/>
      </c>
    </row>
    <row r="219" spans="1:17" ht="14" x14ac:dyDescent="0.15">
      <c r="A219" s="271" t="s">
        <v>92</v>
      </c>
      <c r="B219" s="105">
        <f>IF('1A'!B1395="","",'1A'!B1395)</f>
        <v>0.476190476190476</v>
      </c>
      <c r="C219" s="67">
        <f>IF('1A'!C1395="","",'1A'!C1395)</f>
        <v>0.33823529411764702</v>
      </c>
      <c r="D219" s="106">
        <f>IF('1A'!D1395="","",'1A'!D1395)</f>
        <v>0.37172774869109898</v>
      </c>
      <c r="E219" s="105">
        <f>IF('1A'!E1395="","",'1A'!E1395)</f>
        <v>0.476190476190476</v>
      </c>
      <c r="F219" s="67">
        <f>IF('1A'!F1395="","",'1A'!F1395)</f>
        <v>0.39455782312925203</v>
      </c>
      <c r="G219" s="106">
        <f>IF('1A'!G1395="","",'1A'!G1395)</f>
        <v>0.36308316430020299</v>
      </c>
      <c r="H219" s="105" t="str">
        <f>IF('1A'!H1395="","",'1A'!H1395)</f>
        <v/>
      </c>
      <c r="I219" s="67" t="str">
        <f>IF('1A'!I1395="","",'1A'!I1395)</f>
        <v/>
      </c>
      <c r="J219" s="106" t="str">
        <f>IF('1A'!J1395="","",'1A'!J1395)</f>
        <v/>
      </c>
      <c r="K219" s="105" t="str">
        <f>IF('1A'!K1395="","",'1A'!K1395)</f>
        <v/>
      </c>
      <c r="L219" s="67" t="str">
        <f>IF('1A'!L1395="","",'1A'!L1395)</f>
        <v/>
      </c>
      <c r="M219" s="106" t="str">
        <f>IF('1A'!M1395="","",'1A'!M1395)</f>
        <v/>
      </c>
      <c r="N219" s="218" t="str">
        <f>IF('1A'!N1395="","",'1A'!N1395)</f>
        <v/>
      </c>
      <c r="O219" s="488" t="str">
        <f>IF('1A'!O1395="","",'1A'!O1395)</f>
        <v>Satisfaction with Services and Community</v>
      </c>
      <c r="P219" s="489" t="str">
        <f>IF('1A'!P1395="","",'1A'!P1395)</f>
        <v/>
      </c>
      <c r="Q219" s="489" t="str">
        <f>IF('1A'!Q1395="","",'1A'!Q1395)</f>
        <v/>
      </c>
    </row>
    <row r="220" spans="1:17" ht="14" x14ac:dyDescent="0.15">
      <c r="A220" s="271" t="s">
        <v>93</v>
      </c>
      <c r="B220" s="105">
        <f>IF('1A'!B1396="","",'1A'!B1396)</f>
        <v>0.16666666666666699</v>
      </c>
      <c r="C220" s="67">
        <f>IF('1A'!C1396="","",'1A'!C1396)</f>
        <v>0.20588235294117599</v>
      </c>
      <c r="D220" s="106">
        <f>IF('1A'!D1396="","",'1A'!D1396)</f>
        <v>0.26178010471204199</v>
      </c>
      <c r="E220" s="105">
        <f>IF('1A'!E1396="","",'1A'!E1396)</f>
        <v>0.16666666666666699</v>
      </c>
      <c r="F220" s="67">
        <f>IF('1A'!F1396="","",'1A'!F1396)</f>
        <v>0.19727891156462601</v>
      </c>
      <c r="G220" s="106">
        <f>IF('1A'!G1396="","",'1A'!G1396)</f>
        <v>0.26369168356998002</v>
      </c>
      <c r="H220" s="105" t="str">
        <f>IF('1A'!H1396="","",'1A'!H1396)</f>
        <v/>
      </c>
      <c r="I220" s="67" t="str">
        <f>IF('1A'!I1396="","",'1A'!I1396)</f>
        <v/>
      </c>
      <c r="J220" s="106" t="str">
        <f>IF('1A'!J1396="","",'1A'!J1396)</f>
        <v/>
      </c>
      <c r="K220" s="105" t="str">
        <f>IF('1A'!K1396="","",'1A'!K1396)</f>
        <v/>
      </c>
      <c r="L220" s="67" t="str">
        <f>IF('1A'!L1396="","",'1A'!L1396)</f>
        <v/>
      </c>
      <c r="M220" s="106" t="str">
        <f>IF('1A'!M1396="","",'1A'!M1396)</f>
        <v/>
      </c>
      <c r="N220" s="218" t="str">
        <f>IF('1A'!N1396="","",'1A'!N1396)</f>
        <v/>
      </c>
      <c r="O220" s="488" t="str">
        <f>IF('1A'!O1396="","",'1A'!O1396)</f>
        <v>Satisfaction with Services and Community</v>
      </c>
      <c r="P220" s="489" t="str">
        <f>IF('1A'!P1396="","",'1A'!P1396)</f>
        <v/>
      </c>
      <c r="Q220" s="489" t="str">
        <f>IF('1A'!Q1396="","",'1A'!Q1396)</f>
        <v/>
      </c>
    </row>
    <row r="221" spans="1:17" ht="14" x14ac:dyDescent="0.15">
      <c r="A221" s="271" t="s">
        <v>94</v>
      </c>
      <c r="B221" s="105">
        <f>IF('1A'!B1397="","",'1A'!B1397)</f>
        <v>2.3809523809523801E-2</v>
      </c>
      <c r="C221" s="67">
        <f>IF('1A'!C1397="","",'1A'!C1397)</f>
        <v>0.15</v>
      </c>
      <c r="D221" s="106">
        <f>IF('1A'!D1397="","",'1A'!D1397)</f>
        <v>0.11742707554225899</v>
      </c>
      <c r="E221" s="105">
        <f>IF('1A'!E1397="","",'1A'!E1397)</f>
        <v>2.3809523809523801E-2</v>
      </c>
      <c r="F221" s="67">
        <f>IF('1A'!F1397="","",'1A'!F1397)</f>
        <v>0.115646258503401</v>
      </c>
      <c r="G221" s="106">
        <f>IF('1A'!G1397="","",'1A'!G1397)</f>
        <v>9.9391480730223095E-2</v>
      </c>
      <c r="H221" s="105" t="str">
        <f>IF('1A'!H1397="","",'1A'!H1397)</f>
        <v/>
      </c>
      <c r="I221" s="67" t="str">
        <f>IF('1A'!I1397="","",'1A'!I1397)</f>
        <v/>
      </c>
      <c r="J221" s="106" t="str">
        <f>IF('1A'!J1397="","",'1A'!J1397)</f>
        <v/>
      </c>
      <c r="K221" s="105" t="str">
        <f>IF('1A'!K1397="","",'1A'!K1397)</f>
        <v/>
      </c>
      <c r="L221" s="67" t="str">
        <f>IF('1A'!L1397="","",'1A'!L1397)</f>
        <v/>
      </c>
      <c r="M221" s="106" t="str">
        <f>IF('1A'!M1397="","",'1A'!M1397)</f>
        <v/>
      </c>
      <c r="N221" s="218" t="str">
        <f>IF('1A'!N1397="","",'1A'!N1397)</f>
        <v/>
      </c>
      <c r="O221" s="488" t="str">
        <f>IF('1A'!O1397="","",'1A'!O1397)</f>
        <v>Satisfaction with Services and Community</v>
      </c>
      <c r="P221" s="489" t="str">
        <f>IF('1A'!P1397="","",'1A'!P1397)</f>
        <v/>
      </c>
      <c r="Q221" s="489" t="str">
        <f>IF('1A'!Q1397="","",'1A'!Q1397)</f>
        <v/>
      </c>
    </row>
    <row r="222" spans="1:17" ht="14" x14ac:dyDescent="0.15">
      <c r="A222" s="271" t="s">
        <v>385</v>
      </c>
      <c r="B222" s="105">
        <f>IF('1A'!B1398="","",'1A'!B1398)</f>
        <v>0</v>
      </c>
      <c r="C222" s="67">
        <f>IF('1A'!C1398="","",'1A'!C1398)</f>
        <v>5.29411764705882E-2</v>
      </c>
      <c r="D222" s="106">
        <f>IF('1A'!D1398="","",'1A'!D1398)</f>
        <v>4.4876589379207202E-2</v>
      </c>
      <c r="E222" s="105">
        <f>IF('1A'!E1398="","",'1A'!E1398)</f>
        <v>0</v>
      </c>
      <c r="F222" s="67">
        <f>IF('1A'!F1398="","",'1A'!F1398)</f>
        <v>2.04081632653061E-2</v>
      </c>
      <c r="G222" s="106">
        <f>IF('1A'!G1398="","",'1A'!G1398)</f>
        <v>3.4482758620689703E-2</v>
      </c>
      <c r="H222" s="105" t="str">
        <f>IF('1A'!H1398="","",'1A'!H1398)</f>
        <v/>
      </c>
      <c r="I222" s="67" t="str">
        <f>IF('1A'!I1398="","",'1A'!I1398)</f>
        <v/>
      </c>
      <c r="J222" s="106" t="str">
        <f>IF('1A'!J1398="","",'1A'!J1398)</f>
        <v/>
      </c>
      <c r="K222" s="105" t="str">
        <f>IF('1A'!K1398="","",'1A'!K1398)</f>
        <v/>
      </c>
      <c r="L222" s="67" t="str">
        <f>IF('1A'!L1398="","",'1A'!L1398)</f>
        <v/>
      </c>
      <c r="M222" s="106" t="str">
        <f>IF('1A'!M1398="","",'1A'!M1398)</f>
        <v/>
      </c>
      <c r="N222" s="218" t="str">
        <f>IF('1A'!N1398="","",'1A'!N1398)</f>
        <v/>
      </c>
      <c r="O222" s="488" t="str">
        <f>IF('1A'!O1398="","",'1A'!O1398)</f>
        <v>Satisfaction with Services and Community</v>
      </c>
      <c r="P222" s="489" t="str">
        <f>IF('1A'!P1398="","",'1A'!P1398)</f>
        <v/>
      </c>
      <c r="Q222" s="489" t="str">
        <f>IF('1A'!Q1398="","",'1A'!Q1398)</f>
        <v/>
      </c>
    </row>
    <row r="223" spans="1:17" ht="14" x14ac:dyDescent="0.15">
      <c r="A223" s="311" t="s">
        <v>244</v>
      </c>
      <c r="B223" s="493">
        <f>IF('1A'!B1399="","",'1A'!B1399)</f>
        <v>42</v>
      </c>
      <c r="C223" s="494">
        <f>IF('1A'!C1399="","",'1A'!C1399)</f>
        <v>340</v>
      </c>
      <c r="D223" s="495">
        <f>IF('1A'!D1399="","",'1A'!D1399)</f>
        <v>1337</v>
      </c>
      <c r="E223" s="493">
        <f>IF('1A'!E1399="","",'1A'!E1399)</f>
        <v>42</v>
      </c>
      <c r="F223" s="494">
        <f>IF('1A'!F1399="","",'1A'!F1399)</f>
        <v>147</v>
      </c>
      <c r="G223" s="495">
        <f>IF('1A'!G1399="","",'1A'!G1399)</f>
        <v>493</v>
      </c>
      <c r="H223" s="493" t="str">
        <f>IF('1A'!H1399="","",'1A'!H1399)</f>
        <v/>
      </c>
      <c r="I223" s="494" t="str">
        <f>IF('1A'!I1399="","",'1A'!I1399)</f>
        <v/>
      </c>
      <c r="J223" s="495" t="str">
        <f>IF('1A'!J1399="","",'1A'!J1399)</f>
        <v/>
      </c>
      <c r="K223" s="493" t="str">
        <f>IF('1A'!K1399="","",'1A'!K1399)</f>
        <v/>
      </c>
      <c r="L223" s="494" t="str">
        <f>IF('1A'!L1399="","",'1A'!L1399)</f>
        <v/>
      </c>
      <c r="M223" s="495" t="str">
        <f>IF('1A'!M1399="","",'1A'!M1399)</f>
        <v/>
      </c>
      <c r="N223" s="218" t="str">
        <f>IF('1A'!N1399="","",'1A'!N1399)</f>
        <v/>
      </c>
      <c r="O223" s="488" t="str">
        <f>IF('1A'!O1399="","",'1A'!O1399)</f>
        <v>Satisfaction with Services and Community</v>
      </c>
      <c r="P223" s="489" t="str">
        <f>IF('1A'!P1399="","",'1A'!P1399)</f>
        <v/>
      </c>
      <c r="Q223" s="489" t="str">
        <f>IF('1A'!Q1399="","",'1A'!Q1399)</f>
        <v/>
      </c>
    </row>
    <row r="224" spans="1:17" ht="14" x14ac:dyDescent="0.15">
      <c r="A224" s="271" t="s">
        <v>182</v>
      </c>
      <c r="B224" s="107">
        <f>IF('1A'!B1400="","",'1A'!B1400)</f>
        <v>4.1190476190476204</v>
      </c>
      <c r="C224" s="66">
        <f>IF('1A'!C1400="","",'1A'!C1400)</f>
        <v>3.5882352941176499</v>
      </c>
      <c r="D224" s="108">
        <f>IF('1A'!D1400="","",'1A'!D1400)</f>
        <v>3.5729244577412098</v>
      </c>
      <c r="E224" s="107">
        <f>IF('1A'!E1400="","",'1A'!E1400)</f>
        <v>4.1190476190476204</v>
      </c>
      <c r="F224" s="66">
        <f>IF('1A'!F1400="","",'1A'!F1400)</f>
        <v>3.78231292517007</v>
      </c>
      <c r="G224" s="108">
        <f>IF('1A'!G1400="","",'1A'!G1400)</f>
        <v>3.6734279918864101</v>
      </c>
      <c r="H224" s="107" t="str">
        <f>IF('1A'!H1400="","",'1A'!H1400)</f>
        <v/>
      </c>
      <c r="I224" s="66" t="str">
        <f>IF('1A'!I1400="","",'1A'!I1400)</f>
        <v/>
      </c>
      <c r="J224" s="108" t="str">
        <f>IF('1A'!J1400="","",'1A'!J1400)</f>
        <v/>
      </c>
      <c r="K224" s="107" t="str">
        <f>IF('1A'!K1400="","",'1A'!K1400)</f>
        <v/>
      </c>
      <c r="L224" s="66" t="str">
        <f>IF('1A'!L1400="","",'1A'!L1400)</f>
        <v/>
      </c>
      <c r="M224" s="108" t="str">
        <f>IF('1A'!M1400="","",'1A'!M1400)</f>
        <v/>
      </c>
      <c r="N224" s="218" t="str">
        <f>IF('1A'!N1400="","",'1A'!N1400)</f>
        <v/>
      </c>
      <c r="O224" s="488" t="str">
        <f>IF('1A'!O1400="","",'1A'!O1400)</f>
        <v>Satisfaction with Services and Community</v>
      </c>
      <c r="P224" s="489" t="str">
        <f>IF('1A'!P1400="","",'1A'!P1400)</f>
        <v/>
      </c>
      <c r="Q224" s="489" t="str">
        <f>IF('1A'!Q1400="","",'1A'!Q1400)</f>
        <v/>
      </c>
    </row>
    <row r="225" spans="1:17" ht="14" x14ac:dyDescent="0.15">
      <c r="A225" s="271" t="s">
        <v>165</v>
      </c>
      <c r="B225" s="107">
        <f>IF('1A'!B1401="","",'1A'!B1401)</f>
        <v>0.77151674981046003</v>
      </c>
      <c r="C225" s="66">
        <f>IF('1A'!C1401="","",'1A'!C1401)</f>
        <v>1.17037288409985</v>
      </c>
      <c r="D225" s="108">
        <f>IF('1A'!D1401="","",'1A'!D1401)</f>
        <v>1.0761221219661401</v>
      </c>
      <c r="E225" s="107">
        <f>IF('1A'!E1401="","",'1A'!E1401)</f>
        <v>0.77151674981046003</v>
      </c>
      <c r="F225" s="66">
        <f>IF('1A'!F1401="","",'1A'!F1401)</f>
        <v>1.03709953025431</v>
      </c>
      <c r="G225" s="108">
        <f>IF('1A'!G1401="","",'1A'!G1401)</f>
        <v>1.05192613373795</v>
      </c>
      <c r="H225" s="107" t="str">
        <f>IF('1A'!H1401="","",'1A'!H1401)</f>
        <v/>
      </c>
      <c r="I225" s="66" t="str">
        <f>IF('1A'!I1401="","",'1A'!I1401)</f>
        <v/>
      </c>
      <c r="J225" s="108" t="str">
        <f>IF('1A'!J1401="","",'1A'!J1401)</f>
        <v/>
      </c>
      <c r="K225" s="107" t="str">
        <f>IF('1A'!K1401="","",'1A'!K1401)</f>
        <v/>
      </c>
      <c r="L225" s="66" t="str">
        <f>IF('1A'!L1401="","",'1A'!L1401)</f>
        <v/>
      </c>
      <c r="M225" s="108" t="str">
        <f>IF('1A'!M1401="","",'1A'!M1401)</f>
        <v/>
      </c>
      <c r="N225" s="218" t="str">
        <f>IF('1A'!N1401="","",'1A'!N1401)</f>
        <v/>
      </c>
      <c r="O225" s="488" t="str">
        <f>IF('1A'!O1401="","",'1A'!O1401)</f>
        <v>Satisfaction with Services and Community</v>
      </c>
      <c r="P225" s="489" t="str">
        <f>IF('1A'!P1401="","",'1A'!P1401)</f>
        <v/>
      </c>
      <c r="Q225" s="489" t="str">
        <f>IF('1A'!Q1401="","",'1A'!Q1401)</f>
        <v/>
      </c>
    </row>
    <row r="226" spans="1:17" ht="14" x14ac:dyDescent="0.15">
      <c r="A226" s="271" t="s">
        <v>245</v>
      </c>
      <c r="B226" s="107" t="str">
        <f>IF('1A'!B1402="","",'1A'!B1402)</f>
        <v>-</v>
      </c>
      <c r="C226" s="66" t="str">
        <f>IF('1A'!C1402="","",'1A'!C1402)</f>
        <v>**</v>
      </c>
      <c r="D226" s="108" t="str">
        <f>IF('1A'!D1402="","",'1A'!D1402)</f>
        <v>**</v>
      </c>
      <c r="E226" s="107" t="str">
        <f>IF('1A'!E1402="","",'1A'!E1402)</f>
        <v>-</v>
      </c>
      <c r="F226" s="66" t="str">
        <f>IF('1A'!F1402="","",'1A'!F1402)</f>
        <v xml:space="preserve"> </v>
      </c>
      <c r="G226" s="108" t="str">
        <f>IF('1A'!G1402="","",'1A'!G1402)</f>
        <v>**</v>
      </c>
      <c r="H226" s="107" t="str">
        <f>IF('1A'!H1402="","",'1A'!H1402)</f>
        <v/>
      </c>
      <c r="I226" s="66" t="str">
        <f>IF('1A'!I1402="","",'1A'!I1402)</f>
        <v/>
      </c>
      <c r="J226" s="108" t="str">
        <f>IF('1A'!J1402="","",'1A'!J1402)</f>
        <v/>
      </c>
      <c r="K226" s="107" t="str">
        <f>IF('1A'!K1402="","",'1A'!K1402)</f>
        <v/>
      </c>
      <c r="L226" s="66" t="str">
        <f>IF('1A'!L1402="","",'1A'!L1402)</f>
        <v/>
      </c>
      <c r="M226" s="108" t="str">
        <f>IF('1A'!M1402="","",'1A'!M1402)</f>
        <v/>
      </c>
      <c r="N226" s="218" t="str">
        <f>IF('1A'!N1402="","",'1A'!N1402)</f>
        <v/>
      </c>
      <c r="O226" s="488" t="str">
        <f>IF('1A'!O1402="","",'1A'!O1402)</f>
        <v>Satisfaction with Services and Community</v>
      </c>
      <c r="P226" s="489" t="str">
        <f>IF('1A'!P1402="","",'1A'!P1402)</f>
        <v/>
      </c>
      <c r="Q226" s="489" t="str">
        <f>IF('1A'!Q1402="","",'1A'!Q1402)</f>
        <v/>
      </c>
    </row>
    <row r="227" spans="1:17" ht="14" x14ac:dyDescent="0.15">
      <c r="A227" s="272" t="s">
        <v>164</v>
      </c>
      <c r="B227" s="65" t="str">
        <f>IF('1A'!B1403="","",'1A'!B1403)</f>
        <v>-</v>
      </c>
      <c r="C227" s="109">
        <f>IF('1A'!C1403="","",'1A'!C1403)</f>
        <v>0.45354120224532174</v>
      </c>
      <c r="D227" s="110">
        <f>IF('1A'!D1403="","",'1A'!D1403)</f>
        <v>0.50749180800094562</v>
      </c>
      <c r="E227" s="65" t="str">
        <f>IF('1A'!E1403="","",'1A'!E1403)</f>
        <v>-</v>
      </c>
      <c r="F227" s="109">
        <f>IF('1A'!F1403="","",'1A'!F1403)</f>
        <v>0.32468888863056256</v>
      </c>
      <c r="G227" s="110">
        <f>IF('1A'!G1403="","",'1A'!G1403)</f>
        <v>0.42362254617415995</v>
      </c>
      <c r="H227" s="65" t="str">
        <f>IF('1A'!H1403="","",'1A'!H1403)</f>
        <v/>
      </c>
      <c r="I227" s="109" t="str">
        <f>IF('1A'!I1403="","",'1A'!I1403)</f>
        <v/>
      </c>
      <c r="J227" s="110" t="str">
        <f>IF('1A'!J1403="","",'1A'!J1403)</f>
        <v/>
      </c>
      <c r="K227" s="65" t="str">
        <f>IF('1A'!K1403="","",'1A'!K1403)</f>
        <v/>
      </c>
      <c r="L227" s="109" t="str">
        <f>IF('1A'!L1403="","",'1A'!L1403)</f>
        <v/>
      </c>
      <c r="M227" s="110" t="str">
        <f>IF('1A'!M1403="","",'1A'!M1403)</f>
        <v/>
      </c>
      <c r="N227" s="233" t="str">
        <f>IF('1A'!N1403="","",'1A'!N1403)</f>
        <v/>
      </c>
      <c r="O227" s="488" t="str">
        <f>IF('1A'!O1403="","",'1A'!O1403)</f>
        <v>Satisfaction with Services and Community</v>
      </c>
      <c r="P227" s="489" t="str">
        <f>IF('1A'!P1403="","",'1A'!P1403)</f>
        <v/>
      </c>
      <c r="Q227" s="489" t="str">
        <f>IF('1A'!Q1403="","",'1A'!Q1403)</f>
        <v/>
      </c>
    </row>
    <row r="228" spans="1:17" ht="28" x14ac:dyDescent="0.15">
      <c r="A228" s="253" t="s">
        <v>826</v>
      </c>
      <c r="B228" s="105">
        <f>IF('1A'!B1404="","",'1A'!B1404)</f>
        <v>0.44186046511627902</v>
      </c>
      <c r="C228" s="67">
        <f>IF('1A'!C1404="","",'1A'!C1404)</f>
        <v>0.16576086956521699</v>
      </c>
      <c r="D228" s="106">
        <f>IF('1A'!D1404="","",'1A'!D1404)</f>
        <v>0.177299703264095</v>
      </c>
      <c r="E228" s="105">
        <f>IF('1A'!E1404="","",'1A'!E1404)</f>
        <v>0.44186046511627902</v>
      </c>
      <c r="F228" s="67">
        <f>IF('1A'!F1404="","",'1A'!F1404)</f>
        <v>0.211920529801325</v>
      </c>
      <c r="G228" s="106">
        <f>IF('1A'!G1404="","",'1A'!G1404)</f>
        <v>0.19718309859154901</v>
      </c>
      <c r="H228" s="105" t="str">
        <f>IF('1A'!H1404="","",'1A'!H1404)</f>
        <v/>
      </c>
      <c r="I228" s="67" t="str">
        <f>IF('1A'!I1404="","",'1A'!I1404)</f>
        <v/>
      </c>
      <c r="J228" s="106" t="str">
        <f>IF('1A'!J1404="","",'1A'!J1404)</f>
        <v/>
      </c>
      <c r="K228" s="105" t="str">
        <f>IF('1A'!K1404="","",'1A'!K1404)</f>
        <v/>
      </c>
      <c r="L228" s="67" t="str">
        <f>IF('1A'!L1404="","",'1A'!L1404)</f>
        <v/>
      </c>
      <c r="M228" s="106" t="str">
        <f>IF('1A'!M1404="","",'1A'!M1404)</f>
        <v/>
      </c>
      <c r="N228" s="218" t="str">
        <f>IF('1A'!N1404="","",'1A'!N1404)</f>
        <v/>
      </c>
      <c r="O228" s="488" t="str">
        <f>IF('1A'!O1404="","",'1A'!O1404)</f>
        <v>Satisfaction with Services and Community</v>
      </c>
      <c r="P228" s="489" t="str">
        <f>IF('1A'!P1404="","",'1A'!P1404)</f>
        <v/>
      </c>
      <c r="Q228" s="489" t="str">
        <f>IF('1A'!Q1404="","",'1A'!Q1404)</f>
        <v>Health and Wellness</v>
      </c>
    </row>
    <row r="229" spans="1:17" ht="14" x14ac:dyDescent="0.15">
      <c r="A229" s="271" t="s">
        <v>92</v>
      </c>
      <c r="B229" s="105">
        <f>IF('1A'!B1405="","",'1A'!B1405)</f>
        <v>0.34883720930232598</v>
      </c>
      <c r="C229" s="67">
        <f>IF('1A'!C1405="","",'1A'!C1405)</f>
        <v>0.35054347826087001</v>
      </c>
      <c r="D229" s="106">
        <f>IF('1A'!D1405="","",'1A'!D1405)</f>
        <v>0.37017804154302703</v>
      </c>
      <c r="E229" s="105">
        <f>IF('1A'!E1405="","",'1A'!E1405)</f>
        <v>0.34883720930232598</v>
      </c>
      <c r="F229" s="67">
        <f>IF('1A'!F1405="","",'1A'!F1405)</f>
        <v>0.35761589403973498</v>
      </c>
      <c r="G229" s="106">
        <f>IF('1A'!G1405="","",'1A'!G1405)</f>
        <v>0.37022132796780699</v>
      </c>
      <c r="H229" s="105" t="str">
        <f>IF('1A'!H1405="","",'1A'!H1405)</f>
        <v/>
      </c>
      <c r="I229" s="67" t="str">
        <f>IF('1A'!I1405="","",'1A'!I1405)</f>
        <v/>
      </c>
      <c r="J229" s="106" t="str">
        <f>IF('1A'!J1405="","",'1A'!J1405)</f>
        <v/>
      </c>
      <c r="K229" s="105" t="str">
        <f>IF('1A'!K1405="","",'1A'!K1405)</f>
        <v/>
      </c>
      <c r="L229" s="67" t="str">
        <f>IF('1A'!L1405="","",'1A'!L1405)</f>
        <v/>
      </c>
      <c r="M229" s="106" t="str">
        <f>IF('1A'!M1405="","",'1A'!M1405)</f>
        <v/>
      </c>
      <c r="N229" s="218" t="str">
        <f>IF('1A'!N1405="","",'1A'!N1405)</f>
        <v/>
      </c>
      <c r="O229" s="488" t="str">
        <f>IF('1A'!O1405="","",'1A'!O1405)</f>
        <v>Satisfaction with Services and Community</v>
      </c>
      <c r="P229" s="489" t="str">
        <f>IF('1A'!P1405="","",'1A'!P1405)</f>
        <v/>
      </c>
      <c r="Q229" s="489" t="str">
        <f>IF('1A'!Q1405="","",'1A'!Q1405)</f>
        <v>Health and Wellness</v>
      </c>
    </row>
    <row r="230" spans="1:17" ht="14" x14ac:dyDescent="0.15">
      <c r="A230" s="271" t="s">
        <v>93</v>
      </c>
      <c r="B230" s="105">
        <f>IF('1A'!B1406="","",'1A'!B1406)</f>
        <v>0.13953488372093001</v>
      </c>
      <c r="C230" s="67">
        <f>IF('1A'!C1406="","",'1A'!C1406)</f>
        <v>0.25543478260869601</v>
      </c>
      <c r="D230" s="106">
        <f>IF('1A'!D1406="","",'1A'!D1406)</f>
        <v>0.27299703264094999</v>
      </c>
      <c r="E230" s="105">
        <f>IF('1A'!E1406="","",'1A'!E1406)</f>
        <v>0.13953488372093001</v>
      </c>
      <c r="F230" s="67">
        <f>IF('1A'!F1406="","",'1A'!F1406)</f>
        <v>0.21854304635761601</v>
      </c>
      <c r="G230" s="106">
        <f>IF('1A'!G1406="","",'1A'!G1406)</f>
        <v>0.26961770623742498</v>
      </c>
      <c r="H230" s="105" t="str">
        <f>IF('1A'!H1406="","",'1A'!H1406)</f>
        <v/>
      </c>
      <c r="I230" s="67" t="str">
        <f>IF('1A'!I1406="","",'1A'!I1406)</f>
        <v/>
      </c>
      <c r="J230" s="106" t="str">
        <f>IF('1A'!J1406="","",'1A'!J1406)</f>
        <v/>
      </c>
      <c r="K230" s="105" t="str">
        <f>IF('1A'!K1406="","",'1A'!K1406)</f>
        <v/>
      </c>
      <c r="L230" s="67" t="str">
        <f>IF('1A'!L1406="","",'1A'!L1406)</f>
        <v/>
      </c>
      <c r="M230" s="106" t="str">
        <f>IF('1A'!M1406="","",'1A'!M1406)</f>
        <v/>
      </c>
      <c r="N230" s="218" t="str">
        <f>IF('1A'!N1406="","",'1A'!N1406)</f>
        <v/>
      </c>
      <c r="O230" s="488" t="str">
        <f>IF('1A'!O1406="","",'1A'!O1406)</f>
        <v>Satisfaction with Services and Community</v>
      </c>
      <c r="P230" s="489" t="str">
        <f>IF('1A'!P1406="","",'1A'!P1406)</f>
        <v/>
      </c>
      <c r="Q230" s="489" t="str">
        <f>IF('1A'!Q1406="","",'1A'!Q1406)</f>
        <v>Health and Wellness</v>
      </c>
    </row>
    <row r="231" spans="1:17" ht="14" x14ac:dyDescent="0.15">
      <c r="A231" s="271" t="s">
        <v>94</v>
      </c>
      <c r="B231" s="105">
        <f>IF('1A'!B1407="","",'1A'!B1407)</f>
        <v>6.9767441860465101E-2</v>
      </c>
      <c r="C231" s="67">
        <f>IF('1A'!C1407="","",'1A'!C1407)</f>
        <v>0.13586956521739099</v>
      </c>
      <c r="D231" s="106">
        <f>IF('1A'!D1407="","",'1A'!D1407)</f>
        <v>0.117952522255193</v>
      </c>
      <c r="E231" s="105">
        <f>IF('1A'!E1407="","",'1A'!E1407)</f>
        <v>6.9767441860465101E-2</v>
      </c>
      <c r="F231" s="67">
        <f>IF('1A'!F1407="","",'1A'!F1407)</f>
        <v>0.13245033112582799</v>
      </c>
      <c r="G231" s="106">
        <f>IF('1A'!G1407="","",'1A'!G1407)</f>
        <v>0.10865191146881301</v>
      </c>
      <c r="H231" s="105" t="str">
        <f>IF('1A'!H1407="","",'1A'!H1407)</f>
        <v/>
      </c>
      <c r="I231" s="67" t="str">
        <f>IF('1A'!I1407="","",'1A'!I1407)</f>
        <v/>
      </c>
      <c r="J231" s="106" t="str">
        <f>IF('1A'!J1407="","",'1A'!J1407)</f>
        <v/>
      </c>
      <c r="K231" s="105" t="str">
        <f>IF('1A'!K1407="","",'1A'!K1407)</f>
        <v/>
      </c>
      <c r="L231" s="67" t="str">
        <f>IF('1A'!L1407="","",'1A'!L1407)</f>
        <v/>
      </c>
      <c r="M231" s="106" t="str">
        <f>IF('1A'!M1407="","",'1A'!M1407)</f>
        <v/>
      </c>
      <c r="N231" s="218" t="str">
        <f>IF('1A'!N1407="","",'1A'!N1407)</f>
        <v/>
      </c>
      <c r="O231" s="488" t="str">
        <f>IF('1A'!O1407="","",'1A'!O1407)</f>
        <v>Satisfaction with Services and Community</v>
      </c>
      <c r="P231" s="489" t="str">
        <f>IF('1A'!P1407="","",'1A'!P1407)</f>
        <v/>
      </c>
      <c r="Q231" s="489" t="str">
        <f>IF('1A'!Q1407="","",'1A'!Q1407)</f>
        <v>Health and Wellness</v>
      </c>
    </row>
    <row r="232" spans="1:17" ht="14" x14ac:dyDescent="0.15">
      <c r="A232" s="271" t="s">
        <v>385</v>
      </c>
      <c r="B232" s="105">
        <f>IF('1A'!B1408="","",'1A'!B1408)</f>
        <v>0</v>
      </c>
      <c r="C232" s="67">
        <f>IF('1A'!C1408="","",'1A'!C1408)</f>
        <v>9.2391304347826095E-2</v>
      </c>
      <c r="D232" s="106">
        <f>IF('1A'!D1408="","",'1A'!D1408)</f>
        <v>6.1572700296735901E-2</v>
      </c>
      <c r="E232" s="105">
        <f>IF('1A'!E1408="","",'1A'!E1408)</f>
        <v>0</v>
      </c>
      <c r="F232" s="67">
        <f>IF('1A'!F1408="","",'1A'!F1408)</f>
        <v>7.9470198675496706E-2</v>
      </c>
      <c r="G232" s="106">
        <f>IF('1A'!G1408="","",'1A'!G1408)</f>
        <v>5.4325955734406399E-2</v>
      </c>
      <c r="H232" s="105" t="str">
        <f>IF('1A'!H1408="","",'1A'!H1408)</f>
        <v/>
      </c>
      <c r="I232" s="67" t="str">
        <f>IF('1A'!I1408="","",'1A'!I1408)</f>
        <v/>
      </c>
      <c r="J232" s="106" t="str">
        <f>IF('1A'!J1408="","",'1A'!J1408)</f>
        <v/>
      </c>
      <c r="K232" s="105" t="str">
        <f>IF('1A'!K1408="","",'1A'!K1408)</f>
        <v/>
      </c>
      <c r="L232" s="67" t="str">
        <f>IF('1A'!L1408="","",'1A'!L1408)</f>
        <v/>
      </c>
      <c r="M232" s="106" t="str">
        <f>IF('1A'!M1408="","",'1A'!M1408)</f>
        <v/>
      </c>
      <c r="N232" s="218" t="str">
        <f>IF('1A'!N1408="","",'1A'!N1408)</f>
        <v/>
      </c>
      <c r="O232" s="488" t="str">
        <f>IF('1A'!O1408="","",'1A'!O1408)</f>
        <v>Satisfaction with Services and Community</v>
      </c>
      <c r="P232" s="489" t="str">
        <f>IF('1A'!P1408="","",'1A'!P1408)</f>
        <v/>
      </c>
      <c r="Q232" s="489" t="str">
        <f>IF('1A'!Q1408="","",'1A'!Q1408)</f>
        <v>Health and Wellness</v>
      </c>
    </row>
    <row r="233" spans="1:17" ht="14" x14ac:dyDescent="0.15">
      <c r="A233" s="311" t="s">
        <v>244</v>
      </c>
      <c r="B233" s="493">
        <f>IF('1A'!B1409="","",'1A'!B1409)</f>
        <v>43</v>
      </c>
      <c r="C233" s="494">
        <f>IF('1A'!C1409="","",'1A'!C1409)</f>
        <v>368</v>
      </c>
      <c r="D233" s="495">
        <f>IF('1A'!D1409="","",'1A'!D1409)</f>
        <v>1348</v>
      </c>
      <c r="E233" s="493">
        <f>IF('1A'!E1409="","",'1A'!E1409)</f>
        <v>43</v>
      </c>
      <c r="F233" s="494">
        <f>IF('1A'!F1409="","",'1A'!F1409)</f>
        <v>151</v>
      </c>
      <c r="G233" s="495">
        <f>IF('1A'!G1409="","",'1A'!G1409)</f>
        <v>497</v>
      </c>
      <c r="H233" s="493" t="str">
        <f>IF('1A'!H1409="","",'1A'!H1409)</f>
        <v/>
      </c>
      <c r="I233" s="494" t="str">
        <f>IF('1A'!I1409="","",'1A'!I1409)</f>
        <v/>
      </c>
      <c r="J233" s="495" t="str">
        <f>IF('1A'!J1409="","",'1A'!J1409)</f>
        <v/>
      </c>
      <c r="K233" s="493" t="str">
        <f>IF('1A'!K1409="","",'1A'!K1409)</f>
        <v/>
      </c>
      <c r="L233" s="494" t="str">
        <f>IF('1A'!L1409="","",'1A'!L1409)</f>
        <v/>
      </c>
      <c r="M233" s="495" t="str">
        <f>IF('1A'!M1409="","",'1A'!M1409)</f>
        <v/>
      </c>
      <c r="N233" s="218" t="str">
        <f>IF('1A'!N1409="","",'1A'!N1409)</f>
        <v/>
      </c>
      <c r="O233" s="488" t="str">
        <f>IF('1A'!O1409="","",'1A'!O1409)</f>
        <v>Satisfaction with Services and Community</v>
      </c>
      <c r="P233" s="489" t="str">
        <f>IF('1A'!P1409="","",'1A'!P1409)</f>
        <v/>
      </c>
      <c r="Q233" s="489" t="str">
        <f>IF('1A'!Q1409="","",'1A'!Q1409)</f>
        <v>Health and Wellness</v>
      </c>
    </row>
    <row r="234" spans="1:17" ht="14" x14ac:dyDescent="0.15">
      <c r="A234" s="271" t="s">
        <v>182</v>
      </c>
      <c r="B234" s="107">
        <f>IF('1A'!B1410="","",'1A'!B1410)</f>
        <v>4.1627906976744198</v>
      </c>
      <c r="C234" s="66">
        <f>IF('1A'!C1410="","",'1A'!C1410)</f>
        <v>3.3614130434782599</v>
      </c>
      <c r="D234" s="108">
        <f>IF('1A'!D1410="","",'1A'!D1410)</f>
        <v>3.4836795252225499</v>
      </c>
      <c r="E234" s="107">
        <f>IF('1A'!E1410="","",'1A'!E1410)</f>
        <v>4.1627906976744198</v>
      </c>
      <c r="F234" s="66">
        <f>IF('1A'!F1410="","",'1A'!F1410)</f>
        <v>3.4900662251655601</v>
      </c>
      <c r="G234" s="108">
        <f>IF('1A'!G1410="","",'1A'!G1410)</f>
        <v>3.5472837022132802</v>
      </c>
      <c r="H234" s="107" t="str">
        <f>IF('1A'!H1410="","",'1A'!H1410)</f>
        <v/>
      </c>
      <c r="I234" s="66" t="str">
        <f>IF('1A'!I1410="","",'1A'!I1410)</f>
        <v/>
      </c>
      <c r="J234" s="108" t="str">
        <f>IF('1A'!J1410="","",'1A'!J1410)</f>
        <v/>
      </c>
      <c r="K234" s="107" t="str">
        <f>IF('1A'!K1410="","",'1A'!K1410)</f>
        <v/>
      </c>
      <c r="L234" s="66" t="str">
        <f>IF('1A'!L1410="","",'1A'!L1410)</f>
        <v/>
      </c>
      <c r="M234" s="108" t="str">
        <f>IF('1A'!M1410="","",'1A'!M1410)</f>
        <v/>
      </c>
      <c r="N234" s="218" t="str">
        <f>IF('1A'!N1410="","",'1A'!N1410)</f>
        <v/>
      </c>
      <c r="O234" s="488" t="str">
        <f>IF('1A'!O1410="","",'1A'!O1410)</f>
        <v>Satisfaction with Services and Community</v>
      </c>
      <c r="P234" s="489" t="str">
        <f>IF('1A'!P1410="","",'1A'!P1410)</f>
        <v/>
      </c>
      <c r="Q234" s="489" t="str">
        <f>IF('1A'!Q1410="","",'1A'!Q1410)</f>
        <v>Health and Wellness</v>
      </c>
    </row>
    <row r="235" spans="1:17" ht="14" x14ac:dyDescent="0.15">
      <c r="A235" s="271" t="s">
        <v>165</v>
      </c>
      <c r="B235" s="107">
        <f>IF('1A'!B1411="","",'1A'!B1411)</f>
        <v>0.92402413280533102</v>
      </c>
      <c r="C235" s="66">
        <f>IF('1A'!C1411="","",'1A'!C1411)</f>
        <v>1.1799090913318699</v>
      </c>
      <c r="D235" s="108">
        <f>IF('1A'!D1411="","",'1A'!D1411)</f>
        <v>1.10026012634446</v>
      </c>
      <c r="E235" s="107">
        <f>IF('1A'!E1411="","",'1A'!E1411)</f>
        <v>0.92402413280533102</v>
      </c>
      <c r="F235" s="66">
        <f>IF('1A'!F1411="","",'1A'!F1411)</f>
        <v>1.1936920299020399</v>
      </c>
      <c r="G235" s="108">
        <f>IF('1A'!G1411="","",'1A'!G1411)</f>
        <v>1.0898531576491799</v>
      </c>
      <c r="H235" s="107" t="str">
        <f>IF('1A'!H1411="","",'1A'!H1411)</f>
        <v/>
      </c>
      <c r="I235" s="66" t="str">
        <f>IF('1A'!I1411="","",'1A'!I1411)</f>
        <v/>
      </c>
      <c r="J235" s="108" t="str">
        <f>IF('1A'!J1411="","",'1A'!J1411)</f>
        <v/>
      </c>
      <c r="K235" s="107" t="str">
        <f>IF('1A'!K1411="","",'1A'!K1411)</f>
        <v/>
      </c>
      <c r="L235" s="66" t="str">
        <f>IF('1A'!L1411="","",'1A'!L1411)</f>
        <v/>
      </c>
      <c r="M235" s="108" t="str">
        <f>IF('1A'!M1411="","",'1A'!M1411)</f>
        <v/>
      </c>
      <c r="N235" s="218" t="str">
        <f>IF('1A'!N1411="","",'1A'!N1411)</f>
        <v/>
      </c>
      <c r="O235" s="488" t="str">
        <f>IF('1A'!O1411="","",'1A'!O1411)</f>
        <v>Satisfaction with Services and Community</v>
      </c>
      <c r="P235" s="489" t="str">
        <f>IF('1A'!P1411="","",'1A'!P1411)</f>
        <v/>
      </c>
      <c r="Q235" s="489" t="str">
        <f>IF('1A'!Q1411="","",'1A'!Q1411)</f>
        <v>Health and Wellness</v>
      </c>
    </row>
    <row r="236" spans="1:17" ht="14" x14ac:dyDescent="0.15">
      <c r="A236" s="271" t="s">
        <v>245</v>
      </c>
      <c r="B236" s="107" t="str">
        <f>IF('1A'!B1412="","",'1A'!B1412)</f>
        <v>-</v>
      </c>
      <c r="C236" s="66" t="str">
        <f>IF('1A'!C1412="","",'1A'!C1412)</f>
        <v>***</v>
      </c>
      <c r="D236" s="108" t="str">
        <f>IF('1A'!D1412="","",'1A'!D1412)</f>
        <v>***</v>
      </c>
      <c r="E236" s="107" t="str">
        <f>IF('1A'!E1412="","",'1A'!E1412)</f>
        <v>-</v>
      </c>
      <c r="F236" s="66" t="str">
        <f>IF('1A'!F1412="","",'1A'!F1412)</f>
        <v>***</v>
      </c>
      <c r="G236" s="108" t="str">
        <f>IF('1A'!G1412="","",'1A'!G1412)</f>
        <v>***</v>
      </c>
      <c r="H236" s="107" t="str">
        <f>IF('1A'!H1412="","",'1A'!H1412)</f>
        <v/>
      </c>
      <c r="I236" s="66" t="str">
        <f>IF('1A'!I1412="","",'1A'!I1412)</f>
        <v/>
      </c>
      <c r="J236" s="108" t="str">
        <f>IF('1A'!J1412="","",'1A'!J1412)</f>
        <v/>
      </c>
      <c r="K236" s="107" t="str">
        <f>IF('1A'!K1412="","",'1A'!K1412)</f>
        <v/>
      </c>
      <c r="L236" s="66" t="str">
        <f>IF('1A'!L1412="","",'1A'!L1412)</f>
        <v/>
      </c>
      <c r="M236" s="108" t="str">
        <f>IF('1A'!M1412="","",'1A'!M1412)</f>
        <v/>
      </c>
      <c r="N236" s="218" t="str">
        <f>IF('1A'!N1412="","",'1A'!N1412)</f>
        <v/>
      </c>
      <c r="O236" s="488" t="str">
        <f>IF('1A'!O1412="","",'1A'!O1412)</f>
        <v>Satisfaction with Services and Community</v>
      </c>
      <c r="P236" s="489" t="str">
        <f>IF('1A'!P1412="","",'1A'!P1412)</f>
        <v/>
      </c>
      <c r="Q236" s="489" t="str">
        <f>IF('1A'!Q1412="","",'1A'!Q1412)</f>
        <v>Health and Wellness</v>
      </c>
    </row>
    <row r="237" spans="1:17" ht="14" x14ac:dyDescent="0.15">
      <c r="A237" s="272" t="s">
        <v>164</v>
      </c>
      <c r="B237" s="65" t="str">
        <f>IF('1A'!B1413="","",'1A'!B1413)</f>
        <v>-</v>
      </c>
      <c r="C237" s="109">
        <f>IF('1A'!C1413="","",'1A'!C1413)</f>
        <v>0.67918593058010313</v>
      </c>
      <c r="D237" s="110">
        <f>IF('1A'!D1413="","",'1A'!D1413)</f>
        <v>0.61722783202929554</v>
      </c>
      <c r="E237" s="65" t="str">
        <f>IF('1A'!E1413="","",'1A'!E1413)</f>
        <v>-</v>
      </c>
      <c r="F237" s="109">
        <f>IF('1A'!F1413="","",'1A'!F1413)</f>
        <v>0.56356619266702035</v>
      </c>
      <c r="G237" s="110">
        <f>IF('1A'!G1413="","",'1A'!G1413)</f>
        <v>0.56476140032368405</v>
      </c>
      <c r="H237" s="65" t="str">
        <f>IF('1A'!H1413="","",'1A'!H1413)</f>
        <v/>
      </c>
      <c r="I237" s="109" t="str">
        <f>IF('1A'!I1413="","",'1A'!I1413)</f>
        <v/>
      </c>
      <c r="J237" s="110" t="str">
        <f>IF('1A'!J1413="","",'1A'!J1413)</f>
        <v/>
      </c>
      <c r="K237" s="65" t="str">
        <f>IF('1A'!K1413="","",'1A'!K1413)</f>
        <v/>
      </c>
      <c r="L237" s="109" t="str">
        <f>IF('1A'!L1413="","",'1A'!L1413)</f>
        <v/>
      </c>
      <c r="M237" s="110" t="str">
        <f>IF('1A'!M1413="","",'1A'!M1413)</f>
        <v/>
      </c>
      <c r="N237" s="233" t="str">
        <f>IF('1A'!N1413="","",'1A'!N1413)</f>
        <v/>
      </c>
      <c r="O237" s="488" t="str">
        <f>IF('1A'!O1413="","",'1A'!O1413)</f>
        <v>Satisfaction with Services and Community</v>
      </c>
      <c r="P237" s="489" t="str">
        <f>IF('1A'!P1413="","",'1A'!P1413)</f>
        <v/>
      </c>
      <c r="Q237" s="489" t="str">
        <f>IF('1A'!Q1413="","",'1A'!Q1413)</f>
        <v>Health and Wellness</v>
      </c>
    </row>
    <row r="238" spans="1:17" ht="28" x14ac:dyDescent="0.15">
      <c r="A238" s="253" t="s">
        <v>827</v>
      </c>
      <c r="B238" s="105">
        <f>IF('1A'!B1414="","",'1A'!B1414)</f>
        <v>0.32432432432432401</v>
      </c>
      <c r="C238" s="67">
        <f>IF('1A'!C1414="","",'1A'!C1414)</f>
        <v>9.5541401273885398E-2</v>
      </c>
      <c r="D238" s="106">
        <f>IF('1A'!D1414="","",'1A'!D1414)</f>
        <v>0.16088060965283699</v>
      </c>
      <c r="E238" s="105">
        <f>IF('1A'!E1414="","",'1A'!E1414)</f>
        <v>0.32432432432432401</v>
      </c>
      <c r="F238" s="67">
        <f>IF('1A'!F1414="","",'1A'!F1414)</f>
        <v>0.14173228346456701</v>
      </c>
      <c r="G238" s="106">
        <f>IF('1A'!G1414="","",'1A'!G1414)</f>
        <v>0.16312056737588701</v>
      </c>
      <c r="H238" s="105" t="str">
        <f>IF('1A'!H1414="","",'1A'!H1414)</f>
        <v/>
      </c>
      <c r="I238" s="67" t="str">
        <f>IF('1A'!I1414="","",'1A'!I1414)</f>
        <v/>
      </c>
      <c r="J238" s="106" t="str">
        <f>IF('1A'!J1414="","",'1A'!J1414)</f>
        <v/>
      </c>
      <c r="K238" s="105" t="str">
        <f>IF('1A'!K1414="","",'1A'!K1414)</f>
        <v/>
      </c>
      <c r="L238" s="67" t="str">
        <f>IF('1A'!L1414="","",'1A'!L1414)</f>
        <v/>
      </c>
      <c r="M238" s="106" t="str">
        <f>IF('1A'!M1414="","",'1A'!M1414)</f>
        <v/>
      </c>
      <c r="N238" s="218" t="str">
        <f>IF('1A'!N1414="","",'1A'!N1414)</f>
        <v/>
      </c>
      <c r="O238" s="488" t="str">
        <f>IF('1A'!O1414="","",'1A'!O1414)</f>
        <v>Satisfaction with Services and Community</v>
      </c>
      <c r="P238" s="489" t="str">
        <f>IF('1A'!P1414="","",'1A'!P1414)</f>
        <v/>
      </c>
      <c r="Q238" s="489" t="str">
        <f>IF('1A'!Q1414="","",'1A'!Q1414)</f>
        <v>Health and Wellness</v>
      </c>
    </row>
    <row r="239" spans="1:17" ht="14" x14ac:dyDescent="0.15">
      <c r="A239" s="271" t="s">
        <v>92</v>
      </c>
      <c r="B239" s="105">
        <f>IF('1A'!B1415="","",'1A'!B1415)</f>
        <v>0.32432432432432401</v>
      </c>
      <c r="C239" s="67">
        <f>IF('1A'!C1415="","",'1A'!C1415)</f>
        <v>0.21656050955414</v>
      </c>
      <c r="D239" s="106">
        <f>IF('1A'!D1415="","",'1A'!D1415)</f>
        <v>0.29974597798475899</v>
      </c>
      <c r="E239" s="105">
        <f>IF('1A'!E1415="","",'1A'!E1415)</f>
        <v>0.32432432432432401</v>
      </c>
      <c r="F239" s="67">
        <f>IF('1A'!F1415="","",'1A'!F1415)</f>
        <v>0.244094488188976</v>
      </c>
      <c r="G239" s="106">
        <f>IF('1A'!G1415="","",'1A'!G1415)</f>
        <v>0.309692671394799</v>
      </c>
      <c r="H239" s="105" t="str">
        <f>IF('1A'!H1415="","",'1A'!H1415)</f>
        <v/>
      </c>
      <c r="I239" s="67" t="str">
        <f>IF('1A'!I1415="","",'1A'!I1415)</f>
        <v/>
      </c>
      <c r="J239" s="106" t="str">
        <f>IF('1A'!J1415="","",'1A'!J1415)</f>
        <v/>
      </c>
      <c r="K239" s="105" t="str">
        <f>IF('1A'!K1415="","",'1A'!K1415)</f>
        <v/>
      </c>
      <c r="L239" s="67" t="str">
        <f>IF('1A'!L1415="","",'1A'!L1415)</f>
        <v/>
      </c>
      <c r="M239" s="106" t="str">
        <f>IF('1A'!M1415="","",'1A'!M1415)</f>
        <v/>
      </c>
      <c r="N239" s="218" t="str">
        <f>IF('1A'!N1415="","",'1A'!N1415)</f>
        <v/>
      </c>
      <c r="O239" s="488" t="str">
        <f>IF('1A'!O1415="","",'1A'!O1415)</f>
        <v>Satisfaction with Services and Community</v>
      </c>
      <c r="P239" s="489" t="str">
        <f>IF('1A'!P1415="","",'1A'!P1415)</f>
        <v/>
      </c>
      <c r="Q239" s="489" t="str">
        <f>IF('1A'!Q1415="","",'1A'!Q1415)</f>
        <v>Health and Wellness</v>
      </c>
    </row>
    <row r="240" spans="1:17" ht="14" x14ac:dyDescent="0.15">
      <c r="A240" s="271" t="s">
        <v>93</v>
      </c>
      <c r="B240" s="105">
        <f>IF('1A'!B1416="","",'1A'!B1416)</f>
        <v>0.27027027027027001</v>
      </c>
      <c r="C240" s="67">
        <f>IF('1A'!C1416="","",'1A'!C1416)</f>
        <v>0.29936305732484098</v>
      </c>
      <c r="D240" s="106">
        <f>IF('1A'!D1416="","",'1A'!D1416)</f>
        <v>0.30313293818797599</v>
      </c>
      <c r="E240" s="105">
        <f>IF('1A'!E1416="","",'1A'!E1416)</f>
        <v>0.27027027027027001</v>
      </c>
      <c r="F240" s="67">
        <f>IF('1A'!F1416="","",'1A'!F1416)</f>
        <v>0.34645669291338599</v>
      </c>
      <c r="G240" s="106">
        <f>IF('1A'!G1416="","",'1A'!G1416)</f>
        <v>0.35460992907801397</v>
      </c>
      <c r="H240" s="105" t="str">
        <f>IF('1A'!H1416="","",'1A'!H1416)</f>
        <v/>
      </c>
      <c r="I240" s="67" t="str">
        <f>IF('1A'!I1416="","",'1A'!I1416)</f>
        <v/>
      </c>
      <c r="J240" s="106" t="str">
        <f>IF('1A'!J1416="","",'1A'!J1416)</f>
        <v/>
      </c>
      <c r="K240" s="105" t="str">
        <f>IF('1A'!K1416="","",'1A'!K1416)</f>
        <v/>
      </c>
      <c r="L240" s="67" t="str">
        <f>IF('1A'!L1416="","",'1A'!L1416)</f>
        <v/>
      </c>
      <c r="M240" s="106" t="str">
        <f>IF('1A'!M1416="","",'1A'!M1416)</f>
        <v/>
      </c>
      <c r="N240" s="218" t="str">
        <f>IF('1A'!N1416="","",'1A'!N1416)</f>
        <v/>
      </c>
      <c r="O240" s="488" t="str">
        <f>IF('1A'!O1416="","",'1A'!O1416)</f>
        <v>Satisfaction with Services and Community</v>
      </c>
      <c r="P240" s="489" t="str">
        <f>IF('1A'!P1416="","",'1A'!P1416)</f>
        <v/>
      </c>
      <c r="Q240" s="489" t="str">
        <f>IF('1A'!Q1416="","",'1A'!Q1416)</f>
        <v>Health and Wellness</v>
      </c>
    </row>
    <row r="241" spans="1:17" ht="14" x14ac:dyDescent="0.15">
      <c r="A241" s="271" t="s">
        <v>94</v>
      </c>
      <c r="B241" s="105">
        <f>IF('1A'!B1417="","",'1A'!B1417)</f>
        <v>5.4054054054054099E-2</v>
      </c>
      <c r="C241" s="67">
        <f>IF('1A'!C1417="","",'1A'!C1417)</f>
        <v>0.226114649681529</v>
      </c>
      <c r="D241" s="106">
        <f>IF('1A'!D1417="","",'1A'!D1417)</f>
        <v>0.14309906858594401</v>
      </c>
      <c r="E241" s="105">
        <f>IF('1A'!E1417="","",'1A'!E1417)</f>
        <v>5.4054054054054099E-2</v>
      </c>
      <c r="F241" s="67">
        <f>IF('1A'!F1417="","",'1A'!F1417)</f>
        <v>0.16535433070866101</v>
      </c>
      <c r="G241" s="106">
        <f>IF('1A'!G1417="","",'1A'!G1417)</f>
        <v>0.10874704491725801</v>
      </c>
      <c r="H241" s="105" t="str">
        <f>IF('1A'!H1417="","",'1A'!H1417)</f>
        <v/>
      </c>
      <c r="I241" s="67" t="str">
        <f>IF('1A'!I1417="","",'1A'!I1417)</f>
        <v/>
      </c>
      <c r="J241" s="106" t="str">
        <f>IF('1A'!J1417="","",'1A'!J1417)</f>
        <v/>
      </c>
      <c r="K241" s="105" t="str">
        <f>IF('1A'!K1417="","",'1A'!K1417)</f>
        <v/>
      </c>
      <c r="L241" s="67" t="str">
        <f>IF('1A'!L1417="","",'1A'!L1417)</f>
        <v/>
      </c>
      <c r="M241" s="106" t="str">
        <f>IF('1A'!M1417="","",'1A'!M1417)</f>
        <v/>
      </c>
      <c r="N241" s="218" t="str">
        <f>IF('1A'!N1417="","",'1A'!N1417)</f>
        <v/>
      </c>
      <c r="O241" s="488" t="str">
        <f>IF('1A'!O1417="","",'1A'!O1417)</f>
        <v>Satisfaction with Services and Community</v>
      </c>
      <c r="P241" s="489" t="str">
        <f>IF('1A'!P1417="","",'1A'!P1417)</f>
        <v/>
      </c>
      <c r="Q241" s="489" t="str">
        <f>IF('1A'!Q1417="","",'1A'!Q1417)</f>
        <v>Health and Wellness</v>
      </c>
    </row>
    <row r="242" spans="1:17" ht="14" x14ac:dyDescent="0.15">
      <c r="A242" s="271" t="s">
        <v>385</v>
      </c>
      <c r="B242" s="105">
        <f>IF('1A'!B1418="","",'1A'!B1418)</f>
        <v>2.7027027027027001E-2</v>
      </c>
      <c r="C242" s="67">
        <f>IF('1A'!C1418="","",'1A'!C1418)</f>
        <v>0.162420382165605</v>
      </c>
      <c r="D242" s="106">
        <f>IF('1A'!D1418="","",'1A'!D1418)</f>
        <v>9.31414055884843E-2</v>
      </c>
      <c r="E242" s="105">
        <f>IF('1A'!E1418="","",'1A'!E1418)</f>
        <v>2.7027027027027001E-2</v>
      </c>
      <c r="F242" s="67">
        <f>IF('1A'!F1418="","",'1A'!F1418)</f>
        <v>0.102362204724409</v>
      </c>
      <c r="G242" s="106">
        <f>IF('1A'!G1418="","",'1A'!G1418)</f>
        <v>6.3829787234042507E-2</v>
      </c>
      <c r="H242" s="105" t="str">
        <f>IF('1A'!H1418="","",'1A'!H1418)</f>
        <v/>
      </c>
      <c r="I242" s="67" t="str">
        <f>IF('1A'!I1418="","",'1A'!I1418)</f>
        <v/>
      </c>
      <c r="J242" s="106" t="str">
        <f>IF('1A'!J1418="","",'1A'!J1418)</f>
        <v/>
      </c>
      <c r="K242" s="105" t="str">
        <f>IF('1A'!K1418="","",'1A'!K1418)</f>
        <v/>
      </c>
      <c r="L242" s="67" t="str">
        <f>IF('1A'!L1418="","",'1A'!L1418)</f>
        <v/>
      </c>
      <c r="M242" s="106" t="str">
        <f>IF('1A'!M1418="","",'1A'!M1418)</f>
        <v/>
      </c>
      <c r="N242" s="218" t="str">
        <f>IF('1A'!N1418="","",'1A'!N1418)</f>
        <v/>
      </c>
      <c r="O242" s="488" t="str">
        <f>IF('1A'!O1418="","",'1A'!O1418)</f>
        <v>Satisfaction with Services and Community</v>
      </c>
      <c r="P242" s="489" t="str">
        <f>IF('1A'!P1418="","",'1A'!P1418)</f>
        <v/>
      </c>
      <c r="Q242" s="489" t="str">
        <f>IF('1A'!Q1418="","",'1A'!Q1418)</f>
        <v>Health and Wellness</v>
      </c>
    </row>
    <row r="243" spans="1:17" ht="14" x14ac:dyDescent="0.15">
      <c r="A243" s="311" t="s">
        <v>244</v>
      </c>
      <c r="B243" s="493">
        <f>IF('1A'!B1419="","",'1A'!B1419)</f>
        <v>37</v>
      </c>
      <c r="C243" s="494">
        <f>IF('1A'!C1419="","",'1A'!C1419)</f>
        <v>314</v>
      </c>
      <c r="D243" s="495">
        <f>IF('1A'!D1419="","",'1A'!D1419)</f>
        <v>1181</v>
      </c>
      <c r="E243" s="493">
        <f>IF('1A'!E1419="","",'1A'!E1419)</f>
        <v>37</v>
      </c>
      <c r="F243" s="494">
        <f>IF('1A'!F1419="","",'1A'!F1419)</f>
        <v>127</v>
      </c>
      <c r="G243" s="495">
        <f>IF('1A'!G1419="","",'1A'!G1419)</f>
        <v>423</v>
      </c>
      <c r="H243" s="493" t="str">
        <f>IF('1A'!H1419="","",'1A'!H1419)</f>
        <v/>
      </c>
      <c r="I243" s="494" t="str">
        <f>IF('1A'!I1419="","",'1A'!I1419)</f>
        <v/>
      </c>
      <c r="J243" s="495" t="str">
        <f>IF('1A'!J1419="","",'1A'!J1419)</f>
        <v/>
      </c>
      <c r="K243" s="493" t="str">
        <f>IF('1A'!K1419="","",'1A'!K1419)</f>
        <v/>
      </c>
      <c r="L243" s="494" t="str">
        <f>IF('1A'!L1419="","",'1A'!L1419)</f>
        <v/>
      </c>
      <c r="M243" s="495" t="str">
        <f>IF('1A'!M1419="","",'1A'!M1419)</f>
        <v/>
      </c>
      <c r="N243" s="218" t="str">
        <f>IF('1A'!N1419="","",'1A'!N1419)</f>
        <v/>
      </c>
      <c r="O243" s="488" t="str">
        <f>IF('1A'!O1419="","",'1A'!O1419)</f>
        <v>Satisfaction with Services and Community</v>
      </c>
      <c r="P243" s="489" t="str">
        <f>IF('1A'!P1419="","",'1A'!P1419)</f>
        <v/>
      </c>
      <c r="Q243" s="489" t="str">
        <f>IF('1A'!Q1419="","",'1A'!Q1419)</f>
        <v>Health and Wellness</v>
      </c>
    </row>
    <row r="244" spans="1:17" ht="14" x14ac:dyDescent="0.15">
      <c r="A244" s="271" t="s">
        <v>182</v>
      </c>
      <c r="B244" s="107">
        <f>IF('1A'!B1420="","",'1A'!B1420)</f>
        <v>3.86486486486486</v>
      </c>
      <c r="C244" s="66">
        <f>IF('1A'!C1420="","",'1A'!C1420)</f>
        <v>2.8566878980891701</v>
      </c>
      <c r="D244" s="108">
        <f>IF('1A'!D1420="","",'1A'!D1420)</f>
        <v>3.2921253175275198</v>
      </c>
      <c r="E244" s="107">
        <f>IF('1A'!E1420="","",'1A'!E1420)</f>
        <v>3.86486486486486</v>
      </c>
      <c r="F244" s="66">
        <f>IF('1A'!F1420="","",'1A'!F1420)</f>
        <v>3.1574803149606301</v>
      </c>
      <c r="G244" s="108">
        <f>IF('1A'!G1420="","",'1A'!G1420)</f>
        <v>3.39952718676123</v>
      </c>
      <c r="H244" s="107" t="str">
        <f>IF('1A'!H1420="","",'1A'!H1420)</f>
        <v/>
      </c>
      <c r="I244" s="66" t="str">
        <f>IF('1A'!I1420="","",'1A'!I1420)</f>
        <v/>
      </c>
      <c r="J244" s="108" t="str">
        <f>IF('1A'!J1420="","",'1A'!J1420)</f>
        <v/>
      </c>
      <c r="K244" s="107" t="str">
        <f>IF('1A'!K1420="","",'1A'!K1420)</f>
        <v/>
      </c>
      <c r="L244" s="66" t="str">
        <f>IF('1A'!L1420="","",'1A'!L1420)</f>
        <v/>
      </c>
      <c r="M244" s="108" t="str">
        <f>IF('1A'!M1420="","",'1A'!M1420)</f>
        <v/>
      </c>
      <c r="N244" s="218" t="str">
        <f>IF('1A'!N1420="","",'1A'!N1420)</f>
        <v/>
      </c>
      <c r="O244" s="488" t="str">
        <f>IF('1A'!O1420="","",'1A'!O1420)</f>
        <v>Satisfaction with Services and Community</v>
      </c>
      <c r="P244" s="489" t="str">
        <f>IF('1A'!P1420="","",'1A'!P1420)</f>
        <v/>
      </c>
      <c r="Q244" s="489" t="str">
        <f>IF('1A'!Q1420="","",'1A'!Q1420)</f>
        <v>Health and Wellness</v>
      </c>
    </row>
    <row r="245" spans="1:17" ht="14" x14ac:dyDescent="0.15">
      <c r="A245" s="271" t="s">
        <v>165</v>
      </c>
      <c r="B245" s="107">
        <f>IF('1A'!B1421="","",'1A'!B1421)</f>
        <v>1.0317773813011</v>
      </c>
      <c r="C245" s="66">
        <f>IF('1A'!C1421="","",'1A'!C1421)</f>
        <v>1.20773724399142</v>
      </c>
      <c r="D245" s="108">
        <f>IF('1A'!D1421="","",'1A'!D1421)</f>
        <v>1.1725015866611399</v>
      </c>
      <c r="E245" s="107">
        <f>IF('1A'!E1421="","",'1A'!E1421)</f>
        <v>1.0317773813011</v>
      </c>
      <c r="F245" s="66">
        <f>IF('1A'!F1421="","",'1A'!F1421)</f>
        <v>1.1712508362578999</v>
      </c>
      <c r="G245" s="108">
        <f>IF('1A'!G1421="","",'1A'!G1421)</f>
        <v>1.08138044284785</v>
      </c>
      <c r="H245" s="107" t="str">
        <f>IF('1A'!H1421="","",'1A'!H1421)</f>
        <v/>
      </c>
      <c r="I245" s="66" t="str">
        <f>IF('1A'!I1421="","",'1A'!I1421)</f>
        <v/>
      </c>
      <c r="J245" s="108" t="str">
        <f>IF('1A'!J1421="","",'1A'!J1421)</f>
        <v/>
      </c>
      <c r="K245" s="107" t="str">
        <f>IF('1A'!K1421="","",'1A'!K1421)</f>
        <v/>
      </c>
      <c r="L245" s="66" t="str">
        <f>IF('1A'!L1421="","",'1A'!L1421)</f>
        <v/>
      </c>
      <c r="M245" s="108" t="str">
        <f>IF('1A'!M1421="","",'1A'!M1421)</f>
        <v/>
      </c>
      <c r="N245" s="218" t="str">
        <f>IF('1A'!N1421="","",'1A'!N1421)</f>
        <v/>
      </c>
      <c r="O245" s="488" t="str">
        <f>IF('1A'!O1421="","",'1A'!O1421)</f>
        <v>Satisfaction with Services and Community</v>
      </c>
      <c r="P245" s="489" t="str">
        <f>IF('1A'!P1421="","",'1A'!P1421)</f>
        <v/>
      </c>
      <c r="Q245" s="489" t="str">
        <f>IF('1A'!Q1421="","",'1A'!Q1421)</f>
        <v>Health and Wellness</v>
      </c>
    </row>
    <row r="246" spans="1:17" ht="14" x14ac:dyDescent="0.15">
      <c r="A246" s="271" t="s">
        <v>245</v>
      </c>
      <c r="B246" s="107" t="str">
        <f>IF('1A'!B1422="","",'1A'!B1422)</f>
        <v>-</v>
      </c>
      <c r="C246" s="66" t="str">
        <f>IF('1A'!C1422="","",'1A'!C1422)</f>
        <v>***</v>
      </c>
      <c r="D246" s="108" t="str">
        <f>IF('1A'!D1422="","",'1A'!D1422)</f>
        <v>**</v>
      </c>
      <c r="E246" s="107" t="str">
        <f>IF('1A'!E1422="","",'1A'!E1422)</f>
        <v>-</v>
      </c>
      <c r="F246" s="66" t="str">
        <f>IF('1A'!F1422="","",'1A'!F1422)</f>
        <v>**</v>
      </c>
      <c r="G246" s="108" t="str">
        <f>IF('1A'!G1422="","",'1A'!G1422)</f>
        <v>*</v>
      </c>
      <c r="H246" s="107" t="str">
        <f>IF('1A'!H1422="","",'1A'!H1422)</f>
        <v/>
      </c>
      <c r="I246" s="66" t="str">
        <f>IF('1A'!I1422="","",'1A'!I1422)</f>
        <v/>
      </c>
      <c r="J246" s="108" t="str">
        <f>IF('1A'!J1422="","",'1A'!J1422)</f>
        <v/>
      </c>
      <c r="K246" s="107" t="str">
        <f>IF('1A'!K1422="","",'1A'!K1422)</f>
        <v/>
      </c>
      <c r="L246" s="66" t="str">
        <f>IF('1A'!L1422="","",'1A'!L1422)</f>
        <v/>
      </c>
      <c r="M246" s="108" t="str">
        <f>IF('1A'!M1422="","",'1A'!M1422)</f>
        <v/>
      </c>
      <c r="N246" s="218" t="str">
        <f>IF('1A'!N1422="","",'1A'!N1422)</f>
        <v/>
      </c>
      <c r="O246" s="488" t="str">
        <f>IF('1A'!O1422="","",'1A'!O1422)</f>
        <v>Satisfaction with Services and Community</v>
      </c>
      <c r="P246" s="489" t="str">
        <f>IF('1A'!P1422="","",'1A'!P1422)</f>
        <v/>
      </c>
      <c r="Q246" s="489" t="str">
        <f>IF('1A'!Q1422="","",'1A'!Q1422)</f>
        <v>Health and Wellness</v>
      </c>
    </row>
    <row r="247" spans="1:17" ht="14" x14ac:dyDescent="0.15">
      <c r="A247" s="272" t="s">
        <v>164</v>
      </c>
      <c r="B247" s="65" t="str">
        <f>IF('1A'!B1423="","",'1A'!B1423)</f>
        <v>-</v>
      </c>
      <c r="C247" s="109">
        <f>IF('1A'!C1423="","",'1A'!C1423)</f>
        <v>0.83476515425142606</v>
      </c>
      <c r="D247" s="110">
        <f>IF('1A'!D1423="","",'1A'!D1423)</f>
        <v>0.48847656485335356</v>
      </c>
      <c r="E247" s="65" t="str">
        <f>IF('1A'!E1423="","",'1A'!E1423)</f>
        <v>-</v>
      </c>
      <c r="F247" s="109">
        <f>IF('1A'!F1423="","",'1A'!F1423)</f>
        <v>0.60395649506154936</v>
      </c>
      <c r="G247" s="110">
        <f>IF('1A'!G1423="","",'1A'!G1423)</f>
        <v>0.4303181929924203</v>
      </c>
      <c r="H247" s="65" t="str">
        <f>IF('1A'!H1423="","",'1A'!H1423)</f>
        <v/>
      </c>
      <c r="I247" s="109" t="str">
        <f>IF('1A'!I1423="","",'1A'!I1423)</f>
        <v/>
      </c>
      <c r="J247" s="110" t="str">
        <f>IF('1A'!J1423="","",'1A'!J1423)</f>
        <v/>
      </c>
      <c r="K247" s="65" t="str">
        <f>IF('1A'!K1423="","",'1A'!K1423)</f>
        <v/>
      </c>
      <c r="L247" s="109" t="str">
        <f>IF('1A'!L1423="","",'1A'!L1423)</f>
        <v/>
      </c>
      <c r="M247" s="110" t="str">
        <f>IF('1A'!M1423="","",'1A'!M1423)</f>
        <v/>
      </c>
      <c r="N247" s="233" t="str">
        <f>IF('1A'!N1423="","",'1A'!N1423)</f>
        <v/>
      </c>
      <c r="O247" s="488" t="str">
        <f>IF('1A'!O1423="","",'1A'!O1423)</f>
        <v>Satisfaction with Services and Community</v>
      </c>
      <c r="P247" s="489" t="str">
        <f>IF('1A'!P1423="","",'1A'!P1423)</f>
        <v/>
      </c>
      <c r="Q247" s="489" t="str">
        <f>IF('1A'!Q1423="","",'1A'!Q1423)</f>
        <v>Health and Wellness</v>
      </c>
    </row>
    <row r="248" spans="1:17" ht="28" x14ac:dyDescent="0.15">
      <c r="A248" s="253" t="s">
        <v>387</v>
      </c>
      <c r="B248" s="105">
        <f>IF('1A'!B1424="","",'1A'!B1424)</f>
        <v>0.36585365853658502</v>
      </c>
      <c r="C248" s="67">
        <f>IF('1A'!C1424="","",'1A'!C1424)</f>
        <v>0.151436031331593</v>
      </c>
      <c r="D248" s="106">
        <f>IF('1A'!D1424="","",'1A'!D1424)</f>
        <v>0.22671480144404299</v>
      </c>
      <c r="E248" s="105">
        <f>IF('1A'!E1424="","",'1A'!E1424)</f>
        <v>0.36585365853658502</v>
      </c>
      <c r="F248" s="67">
        <f>IF('1A'!F1424="","",'1A'!F1424)</f>
        <v>0.178343949044586</v>
      </c>
      <c r="G248" s="106">
        <f>IF('1A'!G1424="","",'1A'!G1424)</f>
        <v>0.22309197651663401</v>
      </c>
      <c r="H248" s="105" t="str">
        <f>IF('1A'!H1424="","",'1A'!H1424)</f>
        <v/>
      </c>
      <c r="I248" s="67" t="str">
        <f>IF('1A'!I1424="","",'1A'!I1424)</f>
        <v/>
      </c>
      <c r="J248" s="106" t="str">
        <f>IF('1A'!J1424="","",'1A'!J1424)</f>
        <v/>
      </c>
      <c r="K248" s="105" t="str">
        <f>IF('1A'!K1424="","",'1A'!K1424)</f>
        <v/>
      </c>
      <c r="L248" s="67" t="str">
        <f>IF('1A'!L1424="","",'1A'!L1424)</f>
        <v/>
      </c>
      <c r="M248" s="106" t="str">
        <f>IF('1A'!M1424="","",'1A'!M1424)</f>
        <v/>
      </c>
      <c r="N248" s="218" t="str">
        <f>IF('1A'!N1424="","",'1A'!N1424)</f>
        <v/>
      </c>
      <c r="O248" s="488" t="str">
        <f>IF('1A'!O1424="","",'1A'!O1424)</f>
        <v>Satisfaction with Services and Community</v>
      </c>
      <c r="P248" s="489" t="str">
        <f>IF('1A'!P1424="","",'1A'!P1424)</f>
        <v>Career Planning</v>
      </c>
      <c r="Q248" s="489" t="str">
        <f>IF('1A'!Q1424="","",'1A'!Q1424)</f>
        <v/>
      </c>
    </row>
    <row r="249" spans="1:17" ht="14" x14ac:dyDescent="0.15">
      <c r="A249" s="271" t="s">
        <v>92</v>
      </c>
      <c r="B249" s="105">
        <f>IF('1A'!B1425="","",'1A'!B1425)</f>
        <v>0.31707317073170699</v>
      </c>
      <c r="C249" s="67">
        <f>IF('1A'!C1425="","",'1A'!C1425)</f>
        <v>0.33942558746736301</v>
      </c>
      <c r="D249" s="106">
        <f>IF('1A'!D1425="","",'1A'!D1425)</f>
        <v>0.37184115523465699</v>
      </c>
      <c r="E249" s="105">
        <f>IF('1A'!E1425="","",'1A'!E1425)</f>
        <v>0.31707317073170699</v>
      </c>
      <c r="F249" s="67">
        <f>IF('1A'!F1425="","",'1A'!F1425)</f>
        <v>0.36305732484076397</v>
      </c>
      <c r="G249" s="106">
        <f>IF('1A'!G1425="","",'1A'!G1425)</f>
        <v>0.38356164383561597</v>
      </c>
      <c r="H249" s="105" t="str">
        <f>IF('1A'!H1425="","",'1A'!H1425)</f>
        <v/>
      </c>
      <c r="I249" s="67" t="str">
        <f>IF('1A'!I1425="","",'1A'!I1425)</f>
        <v/>
      </c>
      <c r="J249" s="106" t="str">
        <f>IF('1A'!J1425="","",'1A'!J1425)</f>
        <v/>
      </c>
      <c r="K249" s="105" t="str">
        <f>IF('1A'!K1425="","",'1A'!K1425)</f>
        <v/>
      </c>
      <c r="L249" s="67" t="str">
        <f>IF('1A'!L1425="","",'1A'!L1425)</f>
        <v/>
      </c>
      <c r="M249" s="106" t="str">
        <f>IF('1A'!M1425="","",'1A'!M1425)</f>
        <v/>
      </c>
      <c r="N249" s="218" t="str">
        <f>IF('1A'!N1425="","",'1A'!N1425)</f>
        <v/>
      </c>
      <c r="O249" s="488" t="str">
        <f>IF('1A'!O1425="","",'1A'!O1425)</f>
        <v>Satisfaction with Services and Community</v>
      </c>
      <c r="P249" s="489" t="str">
        <f>IF('1A'!P1425="","",'1A'!P1425)</f>
        <v>Career Planning</v>
      </c>
      <c r="Q249" s="489" t="str">
        <f>IF('1A'!Q1425="","",'1A'!Q1425)</f>
        <v/>
      </c>
    </row>
    <row r="250" spans="1:17" ht="14" x14ac:dyDescent="0.15">
      <c r="A250" s="271" t="s">
        <v>93</v>
      </c>
      <c r="B250" s="105">
        <f>IF('1A'!B1426="","",'1A'!B1426)</f>
        <v>0.17073170731707299</v>
      </c>
      <c r="C250" s="67">
        <f>IF('1A'!C1426="","",'1A'!C1426)</f>
        <v>0.27154046997388998</v>
      </c>
      <c r="D250" s="106">
        <f>IF('1A'!D1426="","",'1A'!D1426)</f>
        <v>0.258483754512635</v>
      </c>
      <c r="E250" s="105">
        <f>IF('1A'!E1426="","",'1A'!E1426)</f>
        <v>0.17073170731707299</v>
      </c>
      <c r="F250" s="67">
        <f>IF('1A'!F1426="","",'1A'!F1426)</f>
        <v>0.26751592356687898</v>
      </c>
      <c r="G250" s="106">
        <f>IF('1A'!G1426="","",'1A'!G1426)</f>
        <v>0.26614481409002</v>
      </c>
      <c r="H250" s="105" t="str">
        <f>IF('1A'!H1426="","",'1A'!H1426)</f>
        <v/>
      </c>
      <c r="I250" s="67" t="str">
        <f>IF('1A'!I1426="","",'1A'!I1426)</f>
        <v/>
      </c>
      <c r="J250" s="106" t="str">
        <f>IF('1A'!J1426="","",'1A'!J1426)</f>
        <v/>
      </c>
      <c r="K250" s="105" t="str">
        <f>IF('1A'!K1426="","",'1A'!K1426)</f>
        <v/>
      </c>
      <c r="L250" s="67" t="str">
        <f>IF('1A'!L1426="","",'1A'!L1426)</f>
        <v/>
      </c>
      <c r="M250" s="106" t="str">
        <f>IF('1A'!M1426="","",'1A'!M1426)</f>
        <v/>
      </c>
      <c r="N250" s="218" t="str">
        <f>IF('1A'!N1426="","",'1A'!N1426)</f>
        <v/>
      </c>
      <c r="O250" s="488" t="str">
        <f>IF('1A'!O1426="","",'1A'!O1426)</f>
        <v>Satisfaction with Services and Community</v>
      </c>
      <c r="P250" s="489" t="str">
        <f>IF('1A'!P1426="","",'1A'!P1426)</f>
        <v>Career Planning</v>
      </c>
      <c r="Q250" s="489" t="str">
        <f>IF('1A'!Q1426="","",'1A'!Q1426)</f>
        <v/>
      </c>
    </row>
    <row r="251" spans="1:17" ht="14" x14ac:dyDescent="0.15">
      <c r="A251" s="271" t="s">
        <v>94</v>
      </c>
      <c r="B251" s="105">
        <f>IF('1A'!B1427="","",'1A'!B1427)</f>
        <v>4.8780487804878099E-2</v>
      </c>
      <c r="C251" s="67">
        <f>IF('1A'!C1427="","",'1A'!C1427)</f>
        <v>0.138381201044386</v>
      </c>
      <c r="D251" s="106">
        <f>IF('1A'!D1427="","",'1A'!D1427)</f>
        <v>9.3140794223826706E-2</v>
      </c>
      <c r="E251" s="105">
        <f>IF('1A'!E1427="","",'1A'!E1427)</f>
        <v>4.8780487804878099E-2</v>
      </c>
      <c r="F251" s="67">
        <f>IF('1A'!F1427="","",'1A'!F1427)</f>
        <v>0.10828025477707</v>
      </c>
      <c r="G251" s="106">
        <f>IF('1A'!G1427="","",'1A'!G1427)</f>
        <v>7.2407045009784704E-2</v>
      </c>
      <c r="H251" s="105" t="str">
        <f>IF('1A'!H1427="","",'1A'!H1427)</f>
        <v/>
      </c>
      <c r="I251" s="67" t="str">
        <f>IF('1A'!I1427="","",'1A'!I1427)</f>
        <v/>
      </c>
      <c r="J251" s="106" t="str">
        <f>IF('1A'!J1427="","",'1A'!J1427)</f>
        <v/>
      </c>
      <c r="K251" s="105" t="str">
        <f>IF('1A'!K1427="","",'1A'!K1427)</f>
        <v/>
      </c>
      <c r="L251" s="67" t="str">
        <f>IF('1A'!L1427="","",'1A'!L1427)</f>
        <v/>
      </c>
      <c r="M251" s="106" t="str">
        <f>IF('1A'!M1427="","",'1A'!M1427)</f>
        <v/>
      </c>
      <c r="N251" s="218" t="str">
        <f>IF('1A'!N1427="","",'1A'!N1427)</f>
        <v/>
      </c>
      <c r="O251" s="488" t="str">
        <f>IF('1A'!O1427="","",'1A'!O1427)</f>
        <v>Satisfaction with Services and Community</v>
      </c>
      <c r="P251" s="489" t="str">
        <f>IF('1A'!P1427="","",'1A'!P1427)</f>
        <v>Career Planning</v>
      </c>
      <c r="Q251" s="489" t="str">
        <f>IF('1A'!Q1427="","",'1A'!Q1427)</f>
        <v/>
      </c>
    </row>
    <row r="252" spans="1:17" ht="14" x14ac:dyDescent="0.15">
      <c r="A252" s="271" t="s">
        <v>385</v>
      </c>
      <c r="B252" s="105">
        <f>IF('1A'!B1428="","",'1A'!B1428)</f>
        <v>9.7560975609756101E-2</v>
      </c>
      <c r="C252" s="67">
        <f>IF('1A'!C1428="","",'1A'!C1428)</f>
        <v>9.9216710182767606E-2</v>
      </c>
      <c r="D252" s="106">
        <f>IF('1A'!D1428="","",'1A'!D1428)</f>
        <v>4.9819494584837497E-2</v>
      </c>
      <c r="E252" s="105">
        <f>IF('1A'!E1428="","",'1A'!E1428)</f>
        <v>9.7560975609756101E-2</v>
      </c>
      <c r="F252" s="67">
        <f>IF('1A'!F1428="","",'1A'!F1428)</f>
        <v>8.2802547770700605E-2</v>
      </c>
      <c r="G252" s="106">
        <f>IF('1A'!G1428="","",'1A'!G1428)</f>
        <v>5.4794520547945202E-2</v>
      </c>
      <c r="H252" s="105" t="str">
        <f>IF('1A'!H1428="","",'1A'!H1428)</f>
        <v/>
      </c>
      <c r="I252" s="67" t="str">
        <f>IF('1A'!I1428="","",'1A'!I1428)</f>
        <v/>
      </c>
      <c r="J252" s="106" t="str">
        <f>IF('1A'!J1428="","",'1A'!J1428)</f>
        <v/>
      </c>
      <c r="K252" s="105" t="str">
        <f>IF('1A'!K1428="","",'1A'!K1428)</f>
        <v/>
      </c>
      <c r="L252" s="67" t="str">
        <f>IF('1A'!L1428="","",'1A'!L1428)</f>
        <v/>
      </c>
      <c r="M252" s="106" t="str">
        <f>IF('1A'!M1428="","",'1A'!M1428)</f>
        <v/>
      </c>
      <c r="N252" s="218" t="str">
        <f>IF('1A'!N1428="","",'1A'!N1428)</f>
        <v/>
      </c>
      <c r="O252" s="488" t="str">
        <f>IF('1A'!O1428="","",'1A'!O1428)</f>
        <v>Satisfaction with Services and Community</v>
      </c>
      <c r="P252" s="489" t="str">
        <f>IF('1A'!P1428="","",'1A'!P1428)</f>
        <v>Career Planning</v>
      </c>
      <c r="Q252" s="489" t="str">
        <f>IF('1A'!Q1428="","",'1A'!Q1428)</f>
        <v/>
      </c>
    </row>
    <row r="253" spans="1:17" ht="14" x14ac:dyDescent="0.15">
      <c r="A253" s="311" t="s">
        <v>244</v>
      </c>
      <c r="B253" s="493">
        <f>IF('1A'!B1429="","",'1A'!B1429)</f>
        <v>41</v>
      </c>
      <c r="C253" s="494">
        <f>IF('1A'!C1429="","",'1A'!C1429)</f>
        <v>383</v>
      </c>
      <c r="D253" s="495">
        <f>IF('1A'!D1429="","",'1A'!D1429)</f>
        <v>1385</v>
      </c>
      <c r="E253" s="493">
        <f>IF('1A'!E1429="","",'1A'!E1429)</f>
        <v>41</v>
      </c>
      <c r="F253" s="494">
        <f>IF('1A'!F1429="","",'1A'!F1429)</f>
        <v>157</v>
      </c>
      <c r="G253" s="495">
        <f>IF('1A'!G1429="","",'1A'!G1429)</f>
        <v>511</v>
      </c>
      <c r="H253" s="493" t="str">
        <f>IF('1A'!H1429="","",'1A'!H1429)</f>
        <v/>
      </c>
      <c r="I253" s="494" t="str">
        <f>IF('1A'!I1429="","",'1A'!I1429)</f>
        <v/>
      </c>
      <c r="J253" s="495" t="str">
        <f>IF('1A'!J1429="","",'1A'!J1429)</f>
        <v/>
      </c>
      <c r="K253" s="493" t="str">
        <f>IF('1A'!K1429="","",'1A'!K1429)</f>
        <v/>
      </c>
      <c r="L253" s="494" t="str">
        <f>IF('1A'!L1429="","",'1A'!L1429)</f>
        <v/>
      </c>
      <c r="M253" s="495" t="str">
        <f>IF('1A'!M1429="","",'1A'!M1429)</f>
        <v/>
      </c>
      <c r="N253" s="218" t="str">
        <f>IF('1A'!N1429="","",'1A'!N1429)</f>
        <v/>
      </c>
      <c r="O253" s="488" t="str">
        <f>IF('1A'!O1429="","",'1A'!O1429)</f>
        <v>Satisfaction with Services and Community</v>
      </c>
      <c r="P253" s="489" t="str">
        <f>IF('1A'!P1429="","",'1A'!P1429)</f>
        <v>Career Planning</v>
      </c>
      <c r="Q253" s="489" t="str">
        <f>IF('1A'!Q1429="","",'1A'!Q1429)</f>
        <v/>
      </c>
    </row>
    <row r="254" spans="1:17" ht="14" x14ac:dyDescent="0.15">
      <c r="A254" s="271" t="s">
        <v>182</v>
      </c>
      <c r="B254" s="107">
        <f>IF('1A'!B1430="","",'1A'!B1430)</f>
        <v>3.8048780487804899</v>
      </c>
      <c r="C254" s="66">
        <f>IF('1A'!C1430="","",'1A'!C1430)</f>
        <v>3.30548302872063</v>
      </c>
      <c r="D254" s="108">
        <f>IF('1A'!D1430="","",'1A'!D1430)</f>
        <v>3.6324909747292402</v>
      </c>
      <c r="E254" s="107">
        <f>IF('1A'!E1430="","",'1A'!E1430)</f>
        <v>3.8048780487804899</v>
      </c>
      <c r="F254" s="66">
        <f>IF('1A'!F1430="","",'1A'!F1430)</f>
        <v>3.44585987261146</v>
      </c>
      <c r="G254" s="108">
        <f>IF('1A'!G1430="","",'1A'!G1430)</f>
        <v>3.6477495107632101</v>
      </c>
      <c r="H254" s="107" t="str">
        <f>IF('1A'!H1430="","",'1A'!H1430)</f>
        <v/>
      </c>
      <c r="I254" s="66" t="str">
        <f>IF('1A'!I1430="","",'1A'!I1430)</f>
        <v/>
      </c>
      <c r="J254" s="108" t="str">
        <f>IF('1A'!J1430="","",'1A'!J1430)</f>
        <v/>
      </c>
      <c r="K254" s="107" t="str">
        <f>IF('1A'!K1430="","",'1A'!K1430)</f>
        <v/>
      </c>
      <c r="L254" s="66" t="str">
        <f>IF('1A'!L1430="","",'1A'!L1430)</f>
        <v/>
      </c>
      <c r="M254" s="108" t="str">
        <f>IF('1A'!M1430="","",'1A'!M1430)</f>
        <v/>
      </c>
      <c r="N254" s="218" t="str">
        <f>IF('1A'!N1430="","",'1A'!N1430)</f>
        <v/>
      </c>
      <c r="O254" s="488" t="str">
        <f>IF('1A'!O1430="","",'1A'!O1430)</f>
        <v>Satisfaction with Services and Community</v>
      </c>
      <c r="P254" s="489" t="str">
        <f>IF('1A'!P1430="","",'1A'!P1430)</f>
        <v>Career Planning</v>
      </c>
      <c r="Q254" s="489" t="str">
        <f>IF('1A'!Q1430="","",'1A'!Q1430)</f>
        <v/>
      </c>
    </row>
    <row r="255" spans="1:17" ht="14" x14ac:dyDescent="0.15">
      <c r="A255" s="271" t="s">
        <v>165</v>
      </c>
      <c r="B255" s="107">
        <f>IF('1A'!B1431="","",'1A'!B1431)</f>
        <v>1.2692421399229099</v>
      </c>
      <c r="C255" s="66">
        <f>IF('1A'!C1431="","",'1A'!C1431)</f>
        <v>1.1792917450737901</v>
      </c>
      <c r="D255" s="108">
        <f>IF('1A'!D1431="","",'1A'!D1431)</f>
        <v>1.08255274809649</v>
      </c>
      <c r="E255" s="107">
        <f>IF('1A'!E1431="","",'1A'!E1431)</f>
        <v>1.2692421399229099</v>
      </c>
      <c r="F255" s="66">
        <f>IF('1A'!F1431="","",'1A'!F1431)</f>
        <v>1.1513364834778601</v>
      </c>
      <c r="G255" s="108">
        <f>IF('1A'!G1431="","",'1A'!G1431)</f>
        <v>1.0724672963955599</v>
      </c>
      <c r="H255" s="107" t="str">
        <f>IF('1A'!H1431="","",'1A'!H1431)</f>
        <v/>
      </c>
      <c r="I255" s="66" t="str">
        <f>IF('1A'!I1431="","",'1A'!I1431)</f>
        <v/>
      </c>
      <c r="J255" s="108" t="str">
        <f>IF('1A'!J1431="","",'1A'!J1431)</f>
        <v/>
      </c>
      <c r="K255" s="107" t="str">
        <f>IF('1A'!K1431="","",'1A'!K1431)</f>
        <v/>
      </c>
      <c r="L255" s="66" t="str">
        <f>IF('1A'!L1431="","",'1A'!L1431)</f>
        <v/>
      </c>
      <c r="M255" s="108" t="str">
        <f>IF('1A'!M1431="","",'1A'!M1431)</f>
        <v/>
      </c>
      <c r="N255" s="218" t="str">
        <f>IF('1A'!N1431="","",'1A'!N1431)</f>
        <v/>
      </c>
      <c r="O255" s="488" t="str">
        <f>IF('1A'!O1431="","",'1A'!O1431)</f>
        <v>Satisfaction with Services and Community</v>
      </c>
      <c r="P255" s="489" t="str">
        <f>IF('1A'!P1431="","",'1A'!P1431)</f>
        <v>Career Planning</v>
      </c>
      <c r="Q255" s="489" t="str">
        <f>IF('1A'!Q1431="","",'1A'!Q1431)</f>
        <v/>
      </c>
    </row>
    <row r="256" spans="1:17" ht="14" x14ac:dyDescent="0.15">
      <c r="A256" s="271" t="s">
        <v>245</v>
      </c>
      <c r="B256" s="107" t="str">
        <f>IF('1A'!B1432="","",'1A'!B1432)</f>
        <v>-</v>
      </c>
      <c r="C256" s="66" t="str">
        <f>IF('1A'!C1432="","",'1A'!C1432)</f>
        <v>*</v>
      </c>
      <c r="D256" s="108" t="str">
        <f>IF('1A'!D1432="","",'1A'!D1432)</f>
        <v xml:space="preserve"> </v>
      </c>
      <c r="E256" s="107" t="str">
        <f>IF('1A'!E1432="","",'1A'!E1432)</f>
        <v>-</v>
      </c>
      <c r="F256" s="66" t="str">
        <f>IF('1A'!F1432="","",'1A'!F1432)</f>
        <v xml:space="preserve"> </v>
      </c>
      <c r="G256" s="108" t="str">
        <f>IF('1A'!G1432="","",'1A'!G1432)</f>
        <v xml:space="preserve"> </v>
      </c>
      <c r="H256" s="107" t="str">
        <f>IF('1A'!H1432="","",'1A'!H1432)</f>
        <v/>
      </c>
      <c r="I256" s="66" t="str">
        <f>IF('1A'!I1432="","",'1A'!I1432)</f>
        <v/>
      </c>
      <c r="J256" s="108" t="str">
        <f>IF('1A'!J1432="","",'1A'!J1432)</f>
        <v/>
      </c>
      <c r="K256" s="107" t="str">
        <f>IF('1A'!K1432="","",'1A'!K1432)</f>
        <v/>
      </c>
      <c r="L256" s="66" t="str">
        <f>IF('1A'!L1432="","",'1A'!L1432)</f>
        <v/>
      </c>
      <c r="M256" s="108" t="str">
        <f>IF('1A'!M1432="","",'1A'!M1432)</f>
        <v/>
      </c>
      <c r="N256" s="218" t="str">
        <f>IF('1A'!N1432="","",'1A'!N1432)</f>
        <v/>
      </c>
      <c r="O256" s="488" t="str">
        <f>IF('1A'!O1432="","",'1A'!O1432)</f>
        <v>Satisfaction with Services and Community</v>
      </c>
      <c r="P256" s="489" t="str">
        <f>IF('1A'!P1432="","",'1A'!P1432)</f>
        <v>Career Planning</v>
      </c>
      <c r="Q256" s="489" t="str">
        <f>IF('1A'!Q1432="","",'1A'!Q1432)</f>
        <v/>
      </c>
    </row>
    <row r="257" spans="1:17" ht="14" x14ac:dyDescent="0.15">
      <c r="A257" s="272" t="s">
        <v>164</v>
      </c>
      <c r="B257" s="65" t="str">
        <f>IF('1A'!B1433="","",'1A'!B1433)</f>
        <v>-</v>
      </c>
      <c r="C257" s="109">
        <f>IF('1A'!C1433="","",'1A'!C1433)</f>
        <v>0.4234702923563769</v>
      </c>
      <c r="D257" s="110">
        <f>IF('1A'!D1433="","",'1A'!D1433)</f>
        <v>0.15924126963269641</v>
      </c>
      <c r="E257" s="65" t="str">
        <f>IF('1A'!E1433="","",'1A'!E1433)</f>
        <v>-</v>
      </c>
      <c r="F257" s="109">
        <f>IF('1A'!F1433="","",'1A'!F1433)</f>
        <v>0.31182732530505597</v>
      </c>
      <c r="G257" s="110">
        <f>IF('1A'!G1433="","",'1A'!G1433)</f>
        <v>0.14651126290318672</v>
      </c>
      <c r="H257" s="65" t="str">
        <f>IF('1A'!H1433="","",'1A'!H1433)</f>
        <v/>
      </c>
      <c r="I257" s="109" t="str">
        <f>IF('1A'!I1433="","",'1A'!I1433)</f>
        <v/>
      </c>
      <c r="J257" s="110" t="str">
        <f>IF('1A'!J1433="","",'1A'!J1433)</f>
        <v/>
      </c>
      <c r="K257" s="65" t="str">
        <f>IF('1A'!K1433="","",'1A'!K1433)</f>
        <v/>
      </c>
      <c r="L257" s="109" t="str">
        <f>IF('1A'!L1433="","",'1A'!L1433)</f>
        <v/>
      </c>
      <c r="M257" s="110" t="str">
        <f>IF('1A'!M1433="","",'1A'!M1433)</f>
        <v/>
      </c>
      <c r="N257" s="233" t="str">
        <f>IF('1A'!N1433="","",'1A'!N1433)</f>
        <v/>
      </c>
      <c r="O257" s="488" t="str">
        <f>IF('1A'!O1433="","",'1A'!O1433)</f>
        <v>Satisfaction with Services and Community</v>
      </c>
      <c r="P257" s="489" t="str">
        <f>IF('1A'!P1433="","",'1A'!P1433)</f>
        <v>Career Planning</v>
      </c>
      <c r="Q257" s="489" t="str">
        <f>IF('1A'!Q1433="","",'1A'!Q1433)</f>
        <v/>
      </c>
    </row>
    <row r="258" spans="1:17" ht="28" x14ac:dyDescent="0.15">
      <c r="A258" s="253" t="s">
        <v>829</v>
      </c>
      <c r="B258" s="105">
        <f>IF('1A'!B1454="","",'1A'!B1454)</f>
        <v>0.76744186046511598</v>
      </c>
      <c r="C258" s="67">
        <f>IF('1A'!C1454="","",'1A'!C1454)</f>
        <v>0.57107231920199497</v>
      </c>
      <c r="D258" s="106">
        <f>IF('1A'!D1454="","",'1A'!D1454)</f>
        <v>0.486616334934798</v>
      </c>
      <c r="E258" s="105">
        <f>IF('1A'!E1454="","",'1A'!E1454)</f>
        <v>0.76744186046511598</v>
      </c>
      <c r="F258" s="67">
        <f>IF('1A'!F1454="","",'1A'!F1454)</f>
        <v>0.60479041916167697</v>
      </c>
      <c r="G258" s="106">
        <f>IF('1A'!G1454="","",'1A'!G1454)</f>
        <v>0.478504672897196</v>
      </c>
      <c r="H258" s="105" t="str">
        <f>IF('1A'!H1454="","",'1A'!H1454)</f>
        <v/>
      </c>
      <c r="I258" s="67" t="str">
        <f>IF('1A'!I1454="","",'1A'!I1454)</f>
        <v/>
      </c>
      <c r="J258" s="106" t="str">
        <f>IF('1A'!J1454="","",'1A'!J1454)</f>
        <v/>
      </c>
      <c r="K258" s="105" t="str">
        <f>IF('1A'!K1454="","",'1A'!K1454)</f>
        <v/>
      </c>
      <c r="L258" s="67" t="str">
        <f>IF('1A'!L1454="","",'1A'!L1454)</f>
        <v/>
      </c>
      <c r="M258" s="106" t="str">
        <f>IF('1A'!M1454="","",'1A'!M1454)</f>
        <v/>
      </c>
      <c r="N258" s="218" t="str">
        <f>IF('1A'!N1454="","",'1A'!N1454)</f>
        <v/>
      </c>
      <c r="O258" s="488" t="str">
        <f>IF('1A'!O1454="","",'1A'!O1454)</f>
        <v>Interaction with Faculty</v>
      </c>
      <c r="P258" s="489" t="str">
        <f>IF('1A'!P1454="","",'1A'!P1454)</f>
        <v/>
      </c>
      <c r="Q258" s="489" t="str">
        <f>IF('1A'!Q1454="","",'1A'!Q1454)</f>
        <v>Satisfaction with Academic Support and Courses</v>
      </c>
    </row>
    <row r="259" spans="1:17" ht="14" x14ac:dyDescent="0.15">
      <c r="A259" s="271" t="s">
        <v>92</v>
      </c>
      <c r="B259" s="105">
        <f>IF('1A'!B1455="","",'1A'!B1455)</f>
        <v>0.209302325581395</v>
      </c>
      <c r="C259" s="67">
        <f>IF('1A'!C1455="","",'1A'!C1455)</f>
        <v>0.34164588528678302</v>
      </c>
      <c r="D259" s="106">
        <f>IF('1A'!D1455="","",'1A'!D1455)</f>
        <v>0.38641043239533301</v>
      </c>
      <c r="E259" s="105">
        <f>IF('1A'!E1455="","",'1A'!E1455)</f>
        <v>0.209302325581395</v>
      </c>
      <c r="F259" s="67">
        <f>IF('1A'!F1455="","",'1A'!F1455)</f>
        <v>0.31137724550898199</v>
      </c>
      <c r="G259" s="106">
        <f>IF('1A'!G1455="","",'1A'!G1455)</f>
        <v>0.39439252336448599</v>
      </c>
      <c r="H259" s="105" t="str">
        <f>IF('1A'!H1455="","",'1A'!H1455)</f>
        <v/>
      </c>
      <c r="I259" s="67" t="str">
        <f>IF('1A'!I1455="","",'1A'!I1455)</f>
        <v/>
      </c>
      <c r="J259" s="106" t="str">
        <f>IF('1A'!J1455="","",'1A'!J1455)</f>
        <v/>
      </c>
      <c r="K259" s="105" t="str">
        <f>IF('1A'!K1455="","",'1A'!K1455)</f>
        <v/>
      </c>
      <c r="L259" s="67" t="str">
        <f>IF('1A'!L1455="","",'1A'!L1455)</f>
        <v/>
      </c>
      <c r="M259" s="106" t="str">
        <f>IF('1A'!M1455="","",'1A'!M1455)</f>
        <v/>
      </c>
      <c r="N259" s="218" t="str">
        <f>IF('1A'!N1455="","",'1A'!N1455)</f>
        <v/>
      </c>
      <c r="O259" s="488" t="str">
        <f>IF('1A'!O1455="","",'1A'!O1455)</f>
        <v>Interaction with Faculty</v>
      </c>
      <c r="P259" s="489" t="str">
        <f>IF('1A'!P1455="","",'1A'!P1455)</f>
        <v/>
      </c>
      <c r="Q259" s="489" t="str">
        <f>IF('1A'!Q1455="","",'1A'!Q1455)</f>
        <v>Satisfaction with Academic Support and Courses</v>
      </c>
    </row>
    <row r="260" spans="1:17" ht="14" x14ac:dyDescent="0.15">
      <c r="A260" s="271" t="s">
        <v>93</v>
      </c>
      <c r="B260" s="105">
        <f>IF('1A'!B1456="","",'1A'!B1456)</f>
        <v>2.32558139534884E-2</v>
      </c>
      <c r="C260" s="67">
        <f>IF('1A'!C1456="","",'1A'!C1456)</f>
        <v>6.23441396508728E-2</v>
      </c>
      <c r="D260" s="106">
        <f>IF('1A'!D1456="","",'1A'!D1456)</f>
        <v>0.104323953328758</v>
      </c>
      <c r="E260" s="105">
        <f>IF('1A'!E1456="","",'1A'!E1456)</f>
        <v>2.32558139534884E-2</v>
      </c>
      <c r="F260" s="67">
        <f>IF('1A'!F1456="","",'1A'!F1456)</f>
        <v>5.3892215568862298E-2</v>
      </c>
      <c r="G260" s="106">
        <f>IF('1A'!G1456="","",'1A'!G1456)</f>
        <v>0.10280373831775701</v>
      </c>
      <c r="H260" s="105" t="str">
        <f>IF('1A'!H1456="","",'1A'!H1456)</f>
        <v/>
      </c>
      <c r="I260" s="67" t="str">
        <f>IF('1A'!I1456="","",'1A'!I1456)</f>
        <v/>
      </c>
      <c r="J260" s="106" t="str">
        <f>IF('1A'!J1456="","",'1A'!J1456)</f>
        <v/>
      </c>
      <c r="K260" s="105" t="str">
        <f>IF('1A'!K1456="","",'1A'!K1456)</f>
        <v/>
      </c>
      <c r="L260" s="67" t="str">
        <f>IF('1A'!L1456="","",'1A'!L1456)</f>
        <v/>
      </c>
      <c r="M260" s="106" t="str">
        <f>IF('1A'!M1456="","",'1A'!M1456)</f>
        <v/>
      </c>
      <c r="N260" s="218" t="str">
        <f>IF('1A'!N1456="","",'1A'!N1456)</f>
        <v/>
      </c>
      <c r="O260" s="488" t="str">
        <f>IF('1A'!O1456="","",'1A'!O1456)</f>
        <v>Interaction with Faculty</v>
      </c>
      <c r="P260" s="489" t="str">
        <f>IF('1A'!P1456="","",'1A'!P1456)</f>
        <v/>
      </c>
      <c r="Q260" s="489" t="str">
        <f>IF('1A'!Q1456="","",'1A'!Q1456)</f>
        <v>Satisfaction with Academic Support and Courses</v>
      </c>
    </row>
    <row r="261" spans="1:17" ht="14" x14ac:dyDescent="0.15">
      <c r="A261" s="271" t="s">
        <v>94</v>
      </c>
      <c r="B261" s="105">
        <f>IF('1A'!B1457="","",'1A'!B1457)</f>
        <v>0</v>
      </c>
      <c r="C261" s="67">
        <f>IF('1A'!C1457="","",'1A'!C1457)</f>
        <v>1.7456359102244402E-2</v>
      </c>
      <c r="D261" s="106">
        <f>IF('1A'!D1457="","",'1A'!D1457)</f>
        <v>1.7844886753603299E-2</v>
      </c>
      <c r="E261" s="105">
        <f>IF('1A'!E1457="","",'1A'!E1457)</f>
        <v>0</v>
      </c>
      <c r="F261" s="67">
        <f>IF('1A'!F1457="","",'1A'!F1457)</f>
        <v>1.19760479041916E-2</v>
      </c>
      <c r="G261" s="106">
        <f>IF('1A'!G1457="","",'1A'!G1457)</f>
        <v>1.3084112149532701E-2</v>
      </c>
      <c r="H261" s="105" t="str">
        <f>IF('1A'!H1457="","",'1A'!H1457)</f>
        <v/>
      </c>
      <c r="I261" s="67" t="str">
        <f>IF('1A'!I1457="","",'1A'!I1457)</f>
        <v/>
      </c>
      <c r="J261" s="106" t="str">
        <f>IF('1A'!J1457="","",'1A'!J1457)</f>
        <v/>
      </c>
      <c r="K261" s="105" t="str">
        <f>IF('1A'!K1457="","",'1A'!K1457)</f>
        <v/>
      </c>
      <c r="L261" s="67" t="str">
        <f>IF('1A'!L1457="","",'1A'!L1457)</f>
        <v/>
      </c>
      <c r="M261" s="106" t="str">
        <f>IF('1A'!M1457="","",'1A'!M1457)</f>
        <v/>
      </c>
      <c r="N261" s="218" t="str">
        <f>IF('1A'!N1457="","",'1A'!N1457)</f>
        <v/>
      </c>
      <c r="O261" s="488" t="str">
        <f>IF('1A'!O1457="","",'1A'!O1457)</f>
        <v>Interaction with Faculty</v>
      </c>
      <c r="P261" s="489" t="str">
        <f>IF('1A'!P1457="","",'1A'!P1457)</f>
        <v/>
      </c>
      <c r="Q261" s="489" t="str">
        <f>IF('1A'!Q1457="","",'1A'!Q1457)</f>
        <v>Satisfaction with Academic Support and Courses</v>
      </c>
    </row>
    <row r="262" spans="1:17" ht="14" x14ac:dyDescent="0.15">
      <c r="A262" s="271" t="s">
        <v>385</v>
      </c>
      <c r="B262" s="105">
        <f>IF('1A'!B1458="","",'1A'!B1458)</f>
        <v>0</v>
      </c>
      <c r="C262" s="67">
        <f>IF('1A'!C1458="","",'1A'!C1458)</f>
        <v>7.4812967581047397E-3</v>
      </c>
      <c r="D262" s="106">
        <f>IF('1A'!D1458="","",'1A'!D1458)</f>
        <v>4.8043925875085802E-3</v>
      </c>
      <c r="E262" s="105">
        <f>IF('1A'!E1458="","",'1A'!E1458)</f>
        <v>0</v>
      </c>
      <c r="F262" s="67">
        <f>IF('1A'!F1458="","",'1A'!F1458)</f>
        <v>1.79640718562874E-2</v>
      </c>
      <c r="G262" s="106">
        <f>IF('1A'!G1458="","",'1A'!G1458)</f>
        <v>1.1214953271028E-2</v>
      </c>
      <c r="H262" s="105" t="str">
        <f>IF('1A'!H1458="","",'1A'!H1458)</f>
        <v/>
      </c>
      <c r="I262" s="67" t="str">
        <f>IF('1A'!I1458="","",'1A'!I1458)</f>
        <v/>
      </c>
      <c r="J262" s="106" t="str">
        <f>IF('1A'!J1458="","",'1A'!J1458)</f>
        <v/>
      </c>
      <c r="K262" s="105" t="str">
        <f>IF('1A'!K1458="","",'1A'!K1458)</f>
        <v/>
      </c>
      <c r="L262" s="67" t="str">
        <f>IF('1A'!L1458="","",'1A'!L1458)</f>
        <v/>
      </c>
      <c r="M262" s="106" t="str">
        <f>IF('1A'!M1458="","",'1A'!M1458)</f>
        <v/>
      </c>
      <c r="N262" s="218" t="str">
        <f>IF('1A'!N1458="","",'1A'!N1458)</f>
        <v/>
      </c>
      <c r="O262" s="488" t="str">
        <f>IF('1A'!O1458="","",'1A'!O1458)</f>
        <v>Interaction with Faculty</v>
      </c>
      <c r="P262" s="489" t="str">
        <f>IF('1A'!P1458="","",'1A'!P1458)</f>
        <v/>
      </c>
      <c r="Q262" s="489" t="str">
        <f>IF('1A'!Q1458="","",'1A'!Q1458)</f>
        <v>Satisfaction with Academic Support and Courses</v>
      </c>
    </row>
    <row r="263" spans="1:17" ht="14" x14ac:dyDescent="0.15">
      <c r="A263" s="311" t="s">
        <v>244</v>
      </c>
      <c r="B263" s="493">
        <f>IF('1A'!B1459="","",'1A'!B1459)</f>
        <v>43</v>
      </c>
      <c r="C263" s="494">
        <f>IF('1A'!C1459="","",'1A'!C1459)</f>
        <v>401</v>
      </c>
      <c r="D263" s="495">
        <f>IF('1A'!D1459="","",'1A'!D1459)</f>
        <v>1457</v>
      </c>
      <c r="E263" s="493">
        <f>IF('1A'!E1459="","",'1A'!E1459)</f>
        <v>43</v>
      </c>
      <c r="F263" s="494">
        <f>IF('1A'!F1459="","",'1A'!F1459)</f>
        <v>167</v>
      </c>
      <c r="G263" s="495">
        <f>IF('1A'!G1459="","",'1A'!G1459)</f>
        <v>535</v>
      </c>
      <c r="H263" s="493" t="str">
        <f>IF('1A'!H1459="","",'1A'!H1459)</f>
        <v/>
      </c>
      <c r="I263" s="494" t="str">
        <f>IF('1A'!I1459="","",'1A'!I1459)</f>
        <v/>
      </c>
      <c r="J263" s="495" t="str">
        <f>IF('1A'!J1459="","",'1A'!J1459)</f>
        <v/>
      </c>
      <c r="K263" s="493" t="str">
        <f>IF('1A'!K1459="","",'1A'!K1459)</f>
        <v/>
      </c>
      <c r="L263" s="494" t="str">
        <f>IF('1A'!L1459="","",'1A'!L1459)</f>
        <v/>
      </c>
      <c r="M263" s="495" t="str">
        <f>IF('1A'!M1459="","",'1A'!M1459)</f>
        <v/>
      </c>
      <c r="N263" s="218" t="str">
        <f>IF('1A'!N1459="","",'1A'!N1459)</f>
        <v/>
      </c>
      <c r="O263" s="488" t="str">
        <f>IF('1A'!O1459="","",'1A'!O1459)</f>
        <v>Interaction with Faculty</v>
      </c>
      <c r="P263" s="489" t="str">
        <f>IF('1A'!P1459="","",'1A'!P1459)</f>
        <v/>
      </c>
      <c r="Q263" s="489" t="str">
        <f>IF('1A'!Q1459="","",'1A'!Q1459)</f>
        <v>Satisfaction with Academic Support and Courses</v>
      </c>
    </row>
    <row r="264" spans="1:17" ht="14" x14ac:dyDescent="0.15">
      <c r="A264" s="271" t="s">
        <v>182</v>
      </c>
      <c r="B264" s="107">
        <f>IF('1A'!B1460="","",'1A'!B1460)</f>
        <v>4.7441860465116301</v>
      </c>
      <c r="C264" s="66">
        <f>IF('1A'!C1460="","",'1A'!C1460)</f>
        <v>4.4513715710723103</v>
      </c>
      <c r="D264" s="108">
        <f>IF('1A'!D1460="","",'1A'!D1460)</f>
        <v>4.3321894303363102</v>
      </c>
      <c r="E264" s="107">
        <f>IF('1A'!E1460="","",'1A'!E1460)</f>
        <v>4.7441860465116301</v>
      </c>
      <c r="F264" s="66">
        <f>IF('1A'!F1460="","",'1A'!F1460)</f>
        <v>4.47305389221557</v>
      </c>
      <c r="G264" s="108">
        <f>IF('1A'!G1460="","",'1A'!G1460)</f>
        <v>4.3158878504673002</v>
      </c>
      <c r="H264" s="107" t="str">
        <f>IF('1A'!H1460="","",'1A'!H1460)</f>
        <v/>
      </c>
      <c r="I264" s="66" t="str">
        <f>IF('1A'!I1460="","",'1A'!I1460)</f>
        <v/>
      </c>
      <c r="J264" s="108" t="str">
        <f>IF('1A'!J1460="","",'1A'!J1460)</f>
        <v/>
      </c>
      <c r="K264" s="107" t="str">
        <f>IF('1A'!K1460="","",'1A'!K1460)</f>
        <v/>
      </c>
      <c r="L264" s="66" t="str">
        <f>IF('1A'!L1460="","",'1A'!L1460)</f>
        <v/>
      </c>
      <c r="M264" s="108" t="str">
        <f>IF('1A'!M1460="","",'1A'!M1460)</f>
        <v/>
      </c>
      <c r="N264" s="218" t="str">
        <f>IF('1A'!N1460="","",'1A'!N1460)</f>
        <v/>
      </c>
      <c r="O264" s="488" t="str">
        <f>IF('1A'!O1460="","",'1A'!O1460)</f>
        <v>Interaction with Faculty</v>
      </c>
      <c r="P264" s="489" t="str">
        <f>IF('1A'!P1460="","",'1A'!P1460)</f>
        <v/>
      </c>
      <c r="Q264" s="489" t="str">
        <f>IF('1A'!Q1460="","",'1A'!Q1460)</f>
        <v>Satisfaction with Academic Support and Courses</v>
      </c>
    </row>
    <row r="265" spans="1:17" ht="14" x14ac:dyDescent="0.15">
      <c r="A265" s="271" t="s">
        <v>165</v>
      </c>
      <c r="B265" s="107">
        <f>IF('1A'!B1461="","",'1A'!B1461)</f>
        <v>0.49246818876301202</v>
      </c>
      <c r="C265" s="66">
        <f>IF('1A'!C1461="","",'1A'!C1461)</f>
        <v>0.75382648141981301</v>
      </c>
      <c r="D265" s="108">
        <f>IF('1A'!D1461="","",'1A'!D1461)</f>
        <v>0.77176314287926895</v>
      </c>
      <c r="E265" s="107">
        <f>IF('1A'!E1461="","",'1A'!E1461)</f>
        <v>0.49246818876301202</v>
      </c>
      <c r="F265" s="66">
        <f>IF('1A'!F1461="","",'1A'!F1461)</f>
        <v>0.80521172294302801</v>
      </c>
      <c r="G265" s="108">
        <f>IF('1A'!G1461="","",'1A'!G1461)</f>
        <v>0.79748545977966001</v>
      </c>
      <c r="H265" s="107" t="str">
        <f>IF('1A'!H1461="","",'1A'!H1461)</f>
        <v/>
      </c>
      <c r="I265" s="66" t="str">
        <f>IF('1A'!I1461="","",'1A'!I1461)</f>
        <v/>
      </c>
      <c r="J265" s="108" t="str">
        <f>IF('1A'!J1461="","",'1A'!J1461)</f>
        <v/>
      </c>
      <c r="K265" s="107" t="str">
        <f>IF('1A'!K1461="","",'1A'!K1461)</f>
        <v/>
      </c>
      <c r="L265" s="66" t="str">
        <f>IF('1A'!L1461="","",'1A'!L1461)</f>
        <v/>
      </c>
      <c r="M265" s="108" t="str">
        <f>IF('1A'!M1461="","",'1A'!M1461)</f>
        <v/>
      </c>
      <c r="N265" s="218" t="str">
        <f>IF('1A'!N1461="","",'1A'!N1461)</f>
        <v/>
      </c>
      <c r="O265" s="488" t="str">
        <f>IF('1A'!O1461="","",'1A'!O1461)</f>
        <v>Interaction with Faculty</v>
      </c>
      <c r="P265" s="489" t="str">
        <f>IF('1A'!P1461="","",'1A'!P1461)</f>
        <v/>
      </c>
      <c r="Q265" s="489" t="str">
        <f>IF('1A'!Q1461="","",'1A'!Q1461)</f>
        <v>Satisfaction with Academic Support and Courses</v>
      </c>
    </row>
    <row r="266" spans="1:17" ht="14" x14ac:dyDescent="0.15">
      <c r="A266" s="271" t="s">
        <v>245</v>
      </c>
      <c r="B266" s="107" t="str">
        <f>IF('1A'!B1462="","",'1A'!B1462)</f>
        <v>-</v>
      </c>
      <c r="C266" s="66" t="str">
        <f>IF('1A'!C1462="","",'1A'!C1462)</f>
        <v>*</v>
      </c>
      <c r="D266" s="108" t="str">
        <f>IF('1A'!D1462="","",'1A'!D1462)</f>
        <v>***</v>
      </c>
      <c r="E266" s="107" t="str">
        <f>IF('1A'!E1462="","",'1A'!E1462)</f>
        <v>-</v>
      </c>
      <c r="F266" s="66" t="str">
        <f>IF('1A'!F1462="","",'1A'!F1462)</f>
        <v>*</v>
      </c>
      <c r="G266" s="108" t="str">
        <f>IF('1A'!G1462="","",'1A'!G1462)</f>
        <v>***</v>
      </c>
      <c r="H266" s="107" t="str">
        <f>IF('1A'!H1462="","",'1A'!H1462)</f>
        <v/>
      </c>
      <c r="I266" s="66" t="str">
        <f>IF('1A'!I1462="","",'1A'!I1462)</f>
        <v/>
      </c>
      <c r="J266" s="108" t="str">
        <f>IF('1A'!J1462="","",'1A'!J1462)</f>
        <v/>
      </c>
      <c r="K266" s="107" t="str">
        <f>IF('1A'!K1462="","",'1A'!K1462)</f>
        <v/>
      </c>
      <c r="L266" s="66" t="str">
        <f>IF('1A'!L1462="","",'1A'!L1462)</f>
        <v/>
      </c>
      <c r="M266" s="108" t="str">
        <f>IF('1A'!M1462="","",'1A'!M1462)</f>
        <v/>
      </c>
      <c r="N266" s="218" t="str">
        <f>IF('1A'!N1462="","",'1A'!N1462)</f>
        <v/>
      </c>
      <c r="O266" s="488" t="str">
        <f>IF('1A'!O1462="","",'1A'!O1462)</f>
        <v>Interaction with Faculty</v>
      </c>
      <c r="P266" s="489" t="str">
        <f>IF('1A'!P1462="","",'1A'!P1462)</f>
        <v/>
      </c>
      <c r="Q266" s="489" t="str">
        <f>IF('1A'!Q1462="","",'1A'!Q1462)</f>
        <v>Satisfaction with Academic Support and Courses</v>
      </c>
    </row>
    <row r="267" spans="1:17" ht="14" x14ac:dyDescent="0.15">
      <c r="A267" s="272" t="s">
        <v>164</v>
      </c>
      <c r="B267" s="65" t="str">
        <f>IF('1A'!B1463="","",'1A'!B1463)</f>
        <v>-</v>
      </c>
      <c r="C267" s="109">
        <f>IF('1A'!C1463="","",'1A'!C1463)</f>
        <v>0.38843750207317101</v>
      </c>
      <c r="D267" s="110">
        <f>IF('1A'!D1463="","",'1A'!D1463)</f>
        <v>0.5338381600321781</v>
      </c>
      <c r="E267" s="65" t="str">
        <f>IF('1A'!E1463="","",'1A'!E1463)</f>
        <v>-</v>
      </c>
      <c r="F267" s="109">
        <f>IF('1A'!F1463="","",'1A'!F1463)</f>
        <v>0.33672156846534607</v>
      </c>
      <c r="G267" s="110">
        <f>IF('1A'!G1463="","",'1A'!G1463)</f>
        <v>0.53706082135048072</v>
      </c>
      <c r="H267" s="65" t="str">
        <f>IF('1A'!H1463="","",'1A'!H1463)</f>
        <v/>
      </c>
      <c r="I267" s="109" t="str">
        <f>IF('1A'!I1463="","",'1A'!I1463)</f>
        <v/>
      </c>
      <c r="J267" s="110" t="str">
        <f>IF('1A'!J1463="","",'1A'!J1463)</f>
        <v/>
      </c>
      <c r="K267" s="65" t="str">
        <f>IF('1A'!K1463="","",'1A'!K1463)</f>
        <v/>
      </c>
      <c r="L267" s="109" t="str">
        <f>IF('1A'!L1463="","",'1A'!L1463)</f>
        <v/>
      </c>
      <c r="M267" s="110" t="str">
        <f>IF('1A'!M1463="","",'1A'!M1463)</f>
        <v/>
      </c>
      <c r="N267" s="233" t="str">
        <f>IF('1A'!N1463="","",'1A'!N1463)</f>
        <v/>
      </c>
      <c r="O267" s="488" t="str">
        <f>IF('1A'!O1463="","",'1A'!O1463)</f>
        <v>Interaction with Faculty</v>
      </c>
      <c r="P267" s="489" t="str">
        <f>IF('1A'!P1463="","",'1A'!P1463)</f>
        <v/>
      </c>
      <c r="Q267" s="489" t="str">
        <f>IF('1A'!Q1463="","",'1A'!Q1463)</f>
        <v>Satisfaction with Academic Support and Courses</v>
      </c>
    </row>
    <row r="268" spans="1:17" ht="28" x14ac:dyDescent="0.15">
      <c r="A268" s="253" t="s">
        <v>723</v>
      </c>
      <c r="B268" s="105">
        <f>IF('1A'!B1504="","",'1A'!B1504)</f>
        <v>0.51162790697674398</v>
      </c>
      <c r="C268" s="67">
        <f>IF('1A'!C1504="","",'1A'!C1504)</f>
        <v>0.42499999999999999</v>
      </c>
      <c r="D268" s="106">
        <f>IF('1A'!D1504="","",'1A'!D1504)</f>
        <v>0.37439779766001402</v>
      </c>
      <c r="E268" s="105">
        <f>IF('1A'!E1504="","",'1A'!E1504)</f>
        <v>0.51162790697674398</v>
      </c>
      <c r="F268" s="67">
        <f>IF('1A'!F1504="","",'1A'!F1504)</f>
        <v>0.43712574850299402</v>
      </c>
      <c r="G268" s="106">
        <f>IF('1A'!G1504="","",'1A'!G1504)</f>
        <v>0.35580524344569298</v>
      </c>
      <c r="H268" s="105" t="str">
        <f>IF('1A'!H1504="","",'1A'!H1504)</f>
        <v/>
      </c>
      <c r="I268" s="67" t="str">
        <f>IF('1A'!I1504="","",'1A'!I1504)</f>
        <v/>
      </c>
      <c r="J268" s="106" t="str">
        <f>IF('1A'!J1504="","",'1A'!J1504)</f>
        <v/>
      </c>
      <c r="K268" s="105" t="str">
        <f>IF('1A'!K1504="","",'1A'!K1504)</f>
        <v/>
      </c>
      <c r="L268" s="67" t="str">
        <f>IF('1A'!L1504="","",'1A'!L1504)</f>
        <v/>
      </c>
      <c r="M268" s="106" t="str">
        <f>IF('1A'!M1504="","",'1A'!M1504)</f>
        <v/>
      </c>
      <c r="N268" s="218" t="str">
        <f>IF('1A'!N1504="","",'1A'!N1504)</f>
        <v/>
      </c>
      <c r="O268" s="488" t="str">
        <f>IF('1A'!O1504="","",'1A'!O1504)</f>
        <v>Satisfaction with Services and Community</v>
      </c>
      <c r="P268" s="489" t="str">
        <f>IF('1A'!P1504="","",'1A'!P1504)</f>
        <v/>
      </c>
      <c r="Q268" s="489" t="str">
        <f>IF('1A'!Q1504="","",'1A'!Q1504)</f>
        <v/>
      </c>
    </row>
    <row r="269" spans="1:17" ht="14" x14ac:dyDescent="0.15">
      <c r="A269" s="271" t="s">
        <v>92</v>
      </c>
      <c r="B269" s="105">
        <f>IF('1A'!B1505="","",'1A'!B1505)</f>
        <v>0.34883720930232598</v>
      </c>
      <c r="C269" s="67">
        <f>IF('1A'!C1505="","",'1A'!C1505)</f>
        <v>0.35249999999999998</v>
      </c>
      <c r="D269" s="106">
        <f>IF('1A'!D1505="","",'1A'!D1505)</f>
        <v>0.38196834136269803</v>
      </c>
      <c r="E269" s="105">
        <f>IF('1A'!E1505="","",'1A'!E1505)</f>
        <v>0.34883720930232598</v>
      </c>
      <c r="F269" s="67">
        <f>IF('1A'!F1505="","",'1A'!F1505)</f>
        <v>0.40119760479041899</v>
      </c>
      <c r="G269" s="106">
        <f>IF('1A'!G1505="","",'1A'!G1505)</f>
        <v>0.40449438202247201</v>
      </c>
      <c r="H269" s="105" t="str">
        <f>IF('1A'!H1505="","",'1A'!H1505)</f>
        <v/>
      </c>
      <c r="I269" s="67" t="str">
        <f>IF('1A'!I1505="","",'1A'!I1505)</f>
        <v/>
      </c>
      <c r="J269" s="106" t="str">
        <f>IF('1A'!J1505="","",'1A'!J1505)</f>
        <v/>
      </c>
      <c r="K269" s="105" t="str">
        <f>IF('1A'!K1505="","",'1A'!K1505)</f>
        <v/>
      </c>
      <c r="L269" s="67" t="str">
        <f>IF('1A'!L1505="","",'1A'!L1505)</f>
        <v/>
      </c>
      <c r="M269" s="106" t="str">
        <f>IF('1A'!M1505="","",'1A'!M1505)</f>
        <v/>
      </c>
      <c r="N269" s="218" t="str">
        <f>IF('1A'!N1505="","",'1A'!N1505)</f>
        <v/>
      </c>
      <c r="O269" s="488" t="str">
        <f>IF('1A'!O1505="","",'1A'!O1505)</f>
        <v>Satisfaction with Services and Community</v>
      </c>
      <c r="P269" s="489" t="str">
        <f>IF('1A'!P1505="","",'1A'!P1505)</f>
        <v/>
      </c>
      <c r="Q269" s="489" t="str">
        <f>IF('1A'!Q1505="","",'1A'!Q1505)</f>
        <v/>
      </c>
    </row>
    <row r="270" spans="1:17" ht="14" x14ac:dyDescent="0.15">
      <c r="A270" s="271" t="s">
        <v>93</v>
      </c>
      <c r="B270" s="105">
        <f>IF('1A'!B1506="","",'1A'!B1506)</f>
        <v>4.6511627906976702E-2</v>
      </c>
      <c r="C270" s="67">
        <f>IF('1A'!C1506="","",'1A'!C1506)</f>
        <v>0.1225</v>
      </c>
      <c r="D270" s="106">
        <f>IF('1A'!D1506="","",'1A'!D1506)</f>
        <v>0.15278733654507901</v>
      </c>
      <c r="E270" s="105">
        <f>IF('1A'!E1506="","",'1A'!E1506)</f>
        <v>4.6511627906976702E-2</v>
      </c>
      <c r="F270" s="67">
        <f>IF('1A'!F1506="","",'1A'!F1506)</f>
        <v>7.7844311377245498E-2</v>
      </c>
      <c r="G270" s="106">
        <f>IF('1A'!G1506="","",'1A'!G1506)</f>
        <v>0.15543071161048699</v>
      </c>
      <c r="H270" s="105" t="str">
        <f>IF('1A'!H1506="","",'1A'!H1506)</f>
        <v/>
      </c>
      <c r="I270" s="67" t="str">
        <f>IF('1A'!I1506="","",'1A'!I1506)</f>
        <v/>
      </c>
      <c r="J270" s="106" t="str">
        <f>IF('1A'!J1506="","",'1A'!J1506)</f>
        <v/>
      </c>
      <c r="K270" s="105" t="str">
        <f>IF('1A'!K1506="","",'1A'!K1506)</f>
        <v/>
      </c>
      <c r="L270" s="67" t="str">
        <f>IF('1A'!L1506="","",'1A'!L1506)</f>
        <v/>
      </c>
      <c r="M270" s="106" t="str">
        <f>IF('1A'!M1506="","",'1A'!M1506)</f>
        <v/>
      </c>
      <c r="N270" s="218" t="str">
        <f>IF('1A'!N1506="","",'1A'!N1506)</f>
        <v/>
      </c>
      <c r="O270" s="488" t="str">
        <f>IF('1A'!O1506="","",'1A'!O1506)</f>
        <v>Satisfaction with Services and Community</v>
      </c>
      <c r="P270" s="489" t="str">
        <f>IF('1A'!P1506="","",'1A'!P1506)</f>
        <v/>
      </c>
      <c r="Q270" s="489" t="str">
        <f>IF('1A'!Q1506="","",'1A'!Q1506)</f>
        <v/>
      </c>
    </row>
    <row r="271" spans="1:17" ht="14" x14ac:dyDescent="0.15">
      <c r="A271" s="271" t="s">
        <v>94</v>
      </c>
      <c r="B271" s="105">
        <f>IF('1A'!B1507="","",'1A'!B1507)</f>
        <v>6.9767441860465101E-2</v>
      </c>
      <c r="C271" s="67">
        <f>IF('1A'!C1507="","",'1A'!C1507)</f>
        <v>7.0000000000000007E-2</v>
      </c>
      <c r="D271" s="106">
        <f>IF('1A'!D1507="","",'1A'!D1507)</f>
        <v>7.1576049552649706E-2</v>
      </c>
      <c r="E271" s="105">
        <f>IF('1A'!E1507="","",'1A'!E1507)</f>
        <v>6.9767441860465101E-2</v>
      </c>
      <c r="F271" s="67">
        <f>IF('1A'!F1507="","",'1A'!F1507)</f>
        <v>5.3892215568862298E-2</v>
      </c>
      <c r="G271" s="106">
        <f>IF('1A'!G1507="","",'1A'!G1507)</f>
        <v>6.1797752808988797E-2</v>
      </c>
      <c r="H271" s="105" t="str">
        <f>IF('1A'!H1507="","",'1A'!H1507)</f>
        <v/>
      </c>
      <c r="I271" s="67" t="str">
        <f>IF('1A'!I1507="","",'1A'!I1507)</f>
        <v/>
      </c>
      <c r="J271" s="106" t="str">
        <f>IF('1A'!J1507="","",'1A'!J1507)</f>
        <v/>
      </c>
      <c r="K271" s="105" t="str">
        <f>IF('1A'!K1507="","",'1A'!K1507)</f>
        <v/>
      </c>
      <c r="L271" s="67" t="str">
        <f>IF('1A'!L1507="","",'1A'!L1507)</f>
        <v/>
      </c>
      <c r="M271" s="106" t="str">
        <f>IF('1A'!M1507="","",'1A'!M1507)</f>
        <v/>
      </c>
      <c r="N271" s="218" t="str">
        <f>IF('1A'!N1507="","",'1A'!N1507)</f>
        <v/>
      </c>
      <c r="O271" s="488" t="str">
        <f>IF('1A'!O1507="","",'1A'!O1507)</f>
        <v>Satisfaction with Services and Community</v>
      </c>
      <c r="P271" s="489" t="str">
        <f>IF('1A'!P1507="","",'1A'!P1507)</f>
        <v/>
      </c>
      <c r="Q271" s="489" t="str">
        <f>IF('1A'!Q1507="","",'1A'!Q1507)</f>
        <v/>
      </c>
    </row>
    <row r="272" spans="1:17" ht="14" x14ac:dyDescent="0.15">
      <c r="A272" s="271" t="s">
        <v>385</v>
      </c>
      <c r="B272" s="105">
        <f>IF('1A'!B1508="","",'1A'!B1508)</f>
        <v>2.32558139534884E-2</v>
      </c>
      <c r="C272" s="67">
        <f>IF('1A'!C1508="","",'1A'!C1508)</f>
        <v>0.03</v>
      </c>
      <c r="D272" s="106">
        <f>IF('1A'!D1508="","",'1A'!D1508)</f>
        <v>1.9270474879559501E-2</v>
      </c>
      <c r="E272" s="105">
        <f>IF('1A'!E1508="","",'1A'!E1508)</f>
        <v>2.32558139534884E-2</v>
      </c>
      <c r="F272" s="67">
        <f>IF('1A'!F1508="","",'1A'!F1508)</f>
        <v>2.9940119760479E-2</v>
      </c>
      <c r="G272" s="106">
        <f>IF('1A'!G1508="","",'1A'!G1508)</f>
        <v>2.2471910112359599E-2</v>
      </c>
      <c r="H272" s="105" t="str">
        <f>IF('1A'!H1508="","",'1A'!H1508)</f>
        <v/>
      </c>
      <c r="I272" s="67" t="str">
        <f>IF('1A'!I1508="","",'1A'!I1508)</f>
        <v/>
      </c>
      <c r="J272" s="106" t="str">
        <f>IF('1A'!J1508="","",'1A'!J1508)</f>
        <v/>
      </c>
      <c r="K272" s="105" t="str">
        <f>IF('1A'!K1508="","",'1A'!K1508)</f>
        <v/>
      </c>
      <c r="L272" s="67" t="str">
        <f>IF('1A'!L1508="","",'1A'!L1508)</f>
        <v/>
      </c>
      <c r="M272" s="106" t="str">
        <f>IF('1A'!M1508="","",'1A'!M1508)</f>
        <v/>
      </c>
      <c r="N272" s="218" t="str">
        <f>IF('1A'!N1508="","",'1A'!N1508)</f>
        <v/>
      </c>
      <c r="O272" s="488" t="str">
        <f>IF('1A'!O1508="","",'1A'!O1508)</f>
        <v>Satisfaction with Services and Community</v>
      </c>
      <c r="P272" s="489" t="str">
        <f>IF('1A'!P1508="","",'1A'!P1508)</f>
        <v/>
      </c>
      <c r="Q272" s="489" t="str">
        <f>IF('1A'!Q1508="","",'1A'!Q1508)</f>
        <v/>
      </c>
    </row>
    <row r="273" spans="1:17" ht="14" x14ac:dyDescent="0.15">
      <c r="A273" s="311" t="s">
        <v>244</v>
      </c>
      <c r="B273" s="493">
        <f>IF('1A'!B1509="","",'1A'!B1509)</f>
        <v>43</v>
      </c>
      <c r="C273" s="494">
        <f>IF('1A'!C1509="","",'1A'!C1509)</f>
        <v>400</v>
      </c>
      <c r="D273" s="495">
        <f>IF('1A'!D1509="","",'1A'!D1509)</f>
        <v>1453</v>
      </c>
      <c r="E273" s="493">
        <f>IF('1A'!E1509="","",'1A'!E1509)</f>
        <v>43</v>
      </c>
      <c r="F273" s="494">
        <f>IF('1A'!F1509="","",'1A'!F1509)</f>
        <v>167</v>
      </c>
      <c r="G273" s="495">
        <f>IF('1A'!G1509="","",'1A'!G1509)</f>
        <v>534</v>
      </c>
      <c r="H273" s="493" t="str">
        <f>IF('1A'!H1509="","",'1A'!H1509)</f>
        <v/>
      </c>
      <c r="I273" s="494" t="str">
        <f>IF('1A'!I1509="","",'1A'!I1509)</f>
        <v/>
      </c>
      <c r="J273" s="495" t="str">
        <f>IF('1A'!J1509="","",'1A'!J1509)</f>
        <v/>
      </c>
      <c r="K273" s="493" t="str">
        <f>IF('1A'!K1509="","",'1A'!K1509)</f>
        <v/>
      </c>
      <c r="L273" s="494" t="str">
        <f>IF('1A'!L1509="","",'1A'!L1509)</f>
        <v/>
      </c>
      <c r="M273" s="495" t="str">
        <f>IF('1A'!M1509="","",'1A'!M1509)</f>
        <v/>
      </c>
      <c r="N273" s="218" t="str">
        <f>IF('1A'!N1509="","",'1A'!N1509)</f>
        <v/>
      </c>
      <c r="O273" s="488" t="str">
        <f>IF('1A'!O1509="","",'1A'!O1509)</f>
        <v>Satisfaction with Services and Community</v>
      </c>
      <c r="P273" s="489" t="str">
        <f>IF('1A'!P1509="","",'1A'!P1509)</f>
        <v/>
      </c>
      <c r="Q273" s="489" t="str">
        <f>IF('1A'!Q1509="","",'1A'!Q1509)</f>
        <v/>
      </c>
    </row>
    <row r="274" spans="1:17" ht="14" x14ac:dyDescent="0.15">
      <c r="A274" s="271" t="s">
        <v>182</v>
      </c>
      <c r="B274" s="107">
        <f>IF('1A'!B1510="","",'1A'!B1510)</f>
        <v>4.2558139534883699</v>
      </c>
      <c r="C274" s="66">
        <f>IF('1A'!C1510="","",'1A'!C1510)</f>
        <v>4.0724999999999998</v>
      </c>
      <c r="D274" s="108">
        <f>IF('1A'!D1510="","",'1A'!D1510)</f>
        <v>4.0206469373709597</v>
      </c>
      <c r="E274" s="107">
        <f>IF('1A'!E1510="","",'1A'!E1510)</f>
        <v>4.2558139534883699</v>
      </c>
      <c r="F274" s="66">
        <f>IF('1A'!F1510="","",'1A'!F1510)</f>
        <v>4.1616766467065904</v>
      </c>
      <c r="G274" s="108">
        <f>IF('1A'!G1510="","",'1A'!G1510)</f>
        <v>4.0093632958801502</v>
      </c>
      <c r="H274" s="107" t="str">
        <f>IF('1A'!H1510="","",'1A'!H1510)</f>
        <v/>
      </c>
      <c r="I274" s="66" t="str">
        <f>IF('1A'!I1510="","",'1A'!I1510)</f>
        <v/>
      </c>
      <c r="J274" s="108" t="str">
        <f>IF('1A'!J1510="","",'1A'!J1510)</f>
        <v/>
      </c>
      <c r="K274" s="107" t="str">
        <f>IF('1A'!K1510="","",'1A'!K1510)</f>
        <v/>
      </c>
      <c r="L274" s="66" t="str">
        <f>IF('1A'!L1510="","",'1A'!L1510)</f>
        <v/>
      </c>
      <c r="M274" s="108" t="str">
        <f>IF('1A'!M1510="","",'1A'!M1510)</f>
        <v/>
      </c>
      <c r="N274" s="218" t="str">
        <f>IF('1A'!N1510="","",'1A'!N1510)</f>
        <v/>
      </c>
      <c r="O274" s="488" t="str">
        <f>IF('1A'!O1510="","",'1A'!O1510)</f>
        <v>Satisfaction with Services and Community</v>
      </c>
      <c r="P274" s="489" t="str">
        <f>IF('1A'!P1510="","",'1A'!P1510)</f>
        <v/>
      </c>
      <c r="Q274" s="489" t="str">
        <f>IF('1A'!Q1510="","",'1A'!Q1510)</f>
        <v/>
      </c>
    </row>
    <row r="275" spans="1:17" ht="14" x14ac:dyDescent="0.15">
      <c r="A275" s="271" t="s">
        <v>165</v>
      </c>
      <c r="B275" s="107">
        <f>IF('1A'!B1511="","",'1A'!B1511)</f>
        <v>1.0022123920847701</v>
      </c>
      <c r="C275" s="66">
        <f>IF('1A'!C1511="","",'1A'!C1511)</f>
        <v>1.04641349523385</v>
      </c>
      <c r="D275" s="108">
        <f>IF('1A'!D1511="","",'1A'!D1511)</f>
        <v>0.99356767065460705</v>
      </c>
      <c r="E275" s="107">
        <f>IF('1A'!E1511="","",'1A'!E1511)</f>
        <v>1.0022123920847701</v>
      </c>
      <c r="F275" s="66">
        <f>IF('1A'!F1511="","",'1A'!F1511)</f>
        <v>0.98981174594118904</v>
      </c>
      <c r="G275" s="108">
        <f>IF('1A'!G1511="","",'1A'!G1511)</f>
        <v>0.981014124284739</v>
      </c>
      <c r="H275" s="107" t="str">
        <f>IF('1A'!H1511="","",'1A'!H1511)</f>
        <v/>
      </c>
      <c r="I275" s="66" t="str">
        <f>IF('1A'!I1511="","",'1A'!I1511)</f>
        <v/>
      </c>
      <c r="J275" s="108" t="str">
        <f>IF('1A'!J1511="","",'1A'!J1511)</f>
        <v/>
      </c>
      <c r="K275" s="107" t="str">
        <f>IF('1A'!K1511="","",'1A'!K1511)</f>
        <v/>
      </c>
      <c r="L275" s="66" t="str">
        <f>IF('1A'!L1511="","",'1A'!L1511)</f>
        <v/>
      </c>
      <c r="M275" s="108" t="str">
        <f>IF('1A'!M1511="","",'1A'!M1511)</f>
        <v/>
      </c>
      <c r="N275" s="218" t="str">
        <f>IF('1A'!N1511="","",'1A'!N1511)</f>
        <v/>
      </c>
      <c r="O275" s="488" t="str">
        <f>IF('1A'!O1511="","",'1A'!O1511)</f>
        <v>Satisfaction with Services and Community</v>
      </c>
      <c r="P275" s="489" t="str">
        <f>IF('1A'!P1511="","",'1A'!P1511)</f>
        <v/>
      </c>
      <c r="Q275" s="489" t="str">
        <f>IF('1A'!Q1511="","",'1A'!Q1511)</f>
        <v/>
      </c>
    </row>
    <row r="276" spans="1:17" ht="14" x14ac:dyDescent="0.15">
      <c r="A276" s="271" t="s">
        <v>245</v>
      </c>
      <c r="B276" s="107" t="str">
        <f>IF('1A'!B1512="","",'1A'!B1512)</f>
        <v>-</v>
      </c>
      <c r="C276" s="66" t="str">
        <f>IF('1A'!C1512="","",'1A'!C1512)</f>
        <v xml:space="preserve"> </v>
      </c>
      <c r="D276" s="108" t="str">
        <f>IF('1A'!D1512="","",'1A'!D1512)</f>
        <v xml:space="preserve"> </v>
      </c>
      <c r="E276" s="107" t="str">
        <f>IF('1A'!E1512="","",'1A'!E1512)</f>
        <v>-</v>
      </c>
      <c r="F276" s="66" t="str">
        <f>IF('1A'!F1512="","",'1A'!F1512)</f>
        <v xml:space="preserve"> </v>
      </c>
      <c r="G276" s="108" t="str">
        <f>IF('1A'!G1512="","",'1A'!G1512)</f>
        <v xml:space="preserve"> </v>
      </c>
      <c r="H276" s="107" t="str">
        <f>IF('1A'!H1512="","",'1A'!H1512)</f>
        <v/>
      </c>
      <c r="I276" s="66" t="str">
        <f>IF('1A'!I1512="","",'1A'!I1512)</f>
        <v/>
      </c>
      <c r="J276" s="108" t="str">
        <f>IF('1A'!J1512="","",'1A'!J1512)</f>
        <v/>
      </c>
      <c r="K276" s="107" t="str">
        <f>IF('1A'!K1512="","",'1A'!K1512)</f>
        <v/>
      </c>
      <c r="L276" s="66" t="str">
        <f>IF('1A'!L1512="","",'1A'!L1512)</f>
        <v/>
      </c>
      <c r="M276" s="108" t="str">
        <f>IF('1A'!M1512="","",'1A'!M1512)</f>
        <v/>
      </c>
      <c r="N276" s="218" t="str">
        <f>IF('1A'!N1512="","",'1A'!N1512)</f>
        <v/>
      </c>
      <c r="O276" s="488" t="str">
        <f>IF('1A'!O1512="","",'1A'!O1512)</f>
        <v>Satisfaction with Services and Community</v>
      </c>
      <c r="P276" s="489" t="str">
        <f>IF('1A'!P1512="","",'1A'!P1512)</f>
        <v/>
      </c>
      <c r="Q276" s="489" t="str">
        <f>IF('1A'!Q1512="","",'1A'!Q1512)</f>
        <v/>
      </c>
    </row>
    <row r="277" spans="1:17" ht="14" x14ac:dyDescent="0.15">
      <c r="A277" s="272" t="s">
        <v>164</v>
      </c>
      <c r="B277" s="65" t="str">
        <f>IF('1A'!B1513="","",'1A'!B1513)</f>
        <v>-</v>
      </c>
      <c r="C277" s="109">
        <f>IF('1A'!C1513="","",'1A'!C1513)</f>
        <v>0.17518309379926675</v>
      </c>
      <c r="D277" s="110">
        <f>IF('1A'!D1513="","",'1A'!D1513)</f>
        <v>0.23668948081057387</v>
      </c>
      <c r="E277" s="65" t="str">
        <f>IF('1A'!E1513="","",'1A'!E1513)</f>
        <v>-</v>
      </c>
      <c r="F277" s="109">
        <f>IF('1A'!F1513="","",'1A'!F1513)</f>
        <v>9.51062736604186E-2</v>
      </c>
      <c r="G277" s="110">
        <f>IF('1A'!G1513="","",'1A'!G1513)</f>
        <v>0.25122029490442638</v>
      </c>
      <c r="H277" s="65" t="str">
        <f>IF('1A'!H1513="","",'1A'!H1513)</f>
        <v/>
      </c>
      <c r="I277" s="109" t="str">
        <f>IF('1A'!I1513="","",'1A'!I1513)</f>
        <v/>
      </c>
      <c r="J277" s="110" t="str">
        <f>IF('1A'!J1513="","",'1A'!J1513)</f>
        <v/>
      </c>
      <c r="K277" s="65" t="str">
        <f>IF('1A'!K1513="","",'1A'!K1513)</f>
        <v/>
      </c>
      <c r="L277" s="109" t="str">
        <f>IF('1A'!L1513="","",'1A'!L1513)</f>
        <v/>
      </c>
      <c r="M277" s="110" t="str">
        <f>IF('1A'!M1513="","",'1A'!M1513)</f>
        <v/>
      </c>
      <c r="N277" s="233" t="str">
        <f>IF('1A'!N1513="","",'1A'!N1513)</f>
        <v/>
      </c>
      <c r="O277" s="488" t="str">
        <f>IF('1A'!O1513="","",'1A'!O1513)</f>
        <v>Satisfaction with Services and Community</v>
      </c>
      <c r="P277" s="489" t="str">
        <f>IF('1A'!P1513="","",'1A'!P1513)</f>
        <v/>
      </c>
      <c r="Q277" s="489" t="str">
        <f>IF('1A'!Q1513="","",'1A'!Q1513)</f>
        <v/>
      </c>
    </row>
    <row r="278" spans="1:17" ht="28" x14ac:dyDescent="0.15">
      <c r="A278" s="253" t="s">
        <v>833</v>
      </c>
      <c r="B278" s="105">
        <f>IF('1A'!B1514="","",'1A'!B1514)</f>
        <v>0.53488372093023295</v>
      </c>
      <c r="C278" s="67">
        <f>IF('1A'!C1514="","",'1A'!C1514)</f>
        <v>0.35910224438902699</v>
      </c>
      <c r="D278" s="106">
        <f>IF('1A'!D1514="","",'1A'!D1514)</f>
        <v>0.31705639614855602</v>
      </c>
      <c r="E278" s="105">
        <f>IF('1A'!E1514="","",'1A'!E1514)</f>
        <v>0.53488372093023295</v>
      </c>
      <c r="F278" s="67">
        <f>IF('1A'!F1514="","",'1A'!F1514)</f>
        <v>0.37724550898203602</v>
      </c>
      <c r="G278" s="106">
        <f>IF('1A'!G1514="","",'1A'!G1514)</f>
        <v>0.311444652908068</v>
      </c>
      <c r="H278" s="105" t="str">
        <f>IF('1A'!H1514="","",'1A'!H1514)</f>
        <v/>
      </c>
      <c r="I278" s="67" t="str">
        <f>IF('1A'!I1514="","",'1A'!I1514)</f>
        <v/>
      </c>
      <c r="J278" s="106" t="str">
        <f>IF('1A'!J1514="","",'1A'!J1514)</f>
        <v/>
      </c>
      <c r="K278" s="105" t="str">
        <f>IF('1A'!K1514="","",'1A'!K1514)</f>
        <v/>
      </c>
      <c r="L278" s="67" t="str">
        <f>IF('1A'!L1514="","",'1A'!L1514)</f>
        <v/>
      </c>
      <c r="M278" s="106" t="str">
        <f>IF('1A'!M1514="","",'1A'!M1514)</f>
        <v/>
      </c>
      <c r="N278" s="218" t="str">
        <f>IF('1A'!N1514="","",'1A'!N1514)</f>
        <v/>
      </c>
      <c r="O278" s="488" t="str">
        <f>IF('1A'!O1514="","",'1A'!O1514)</f>
        <v>Satisfaction with Services and Community</v>
      </c>
      <c r="P278" s="489" t="str">
        <f>IF('1A'!P1514="","",'1A'!P1514)</f>
        <v/>
      </c>
      <c r="Q278" s="489" t="str">
        <f>IF('1A'!Q1514="","",'1A'!Q1514)</f>
        <v/>
      </c>
    </row>
    <row r="279" spans="1:17" ht="14" x14ac:dyDescent="0.15">
      <c r="A279" s="271" t="s">
        <v>92</v>
      </c>
      <c r="B279" s="105">
        <f>IF('1A'!B1515="","",'1A'!B1515)</f>
        <v>0.27906976744186002</v>
      </c>
      <c r="C279" s="67">
        <f>IF('1A'!C1515="","",'1A'!C1515)</f>
        <v>0.38653366583541099</v>
      </c>
      <c r="D279" s="106">
        <f>IF('1A'!D1515="","",'1A'!D1515)</f>
        <v>0.42159559834938098</v>
      </c>
      <c r="E279" s="105">
        <f>IF('1A'!E1515="","",'1A'!E1515)</f>
        <v>0.27906976744186002</v>
      </c>
      <c r="F279" s="67">
        <f>IF('1A'!F1515="","",'1A'!F1515)</f>
        <v>0.36526946107784403</v>
      </c>
      <c r="G279" s="106">
        <f>IF('1A'!G1515="","",'1A'!G1515)</f>
        <v>0.39962476547842402</v>
      </c>
      <c r="H279" s="105" t="str">
        <f>IF('1A'!H1515="","",'1A'!H1515)</f>
        <v/>
      </c>
      <c r="I279" s="67" t="str">
        <f>IF('1A'!I1515="","",'1A'!I1515)</f>
        <v/>
      </c>
      <c r="J279" s="106" t="str">
        <f>IF('1A'!J1515="","",'1A'!J1515)</f>
        <v/>
      </c>
      <c r="K279" s="105" t="str">
        <f>IF('1A'!K1515="","",'1A'!K1515)</f>
        <v/>
      </c>
      <c r="L279" s="67" t="str">
        <f>IF('1A'!L1515="","",'1A'!L1515)</f>
        <v/>
      </c>
      <c r="M279" s="106" t="str">
        <f>IF('1A'!M1515="","",'1A'!M1515)</f>
        <v/>
      </c>
      <c r="N279" s="218" t="str">
        <f>IF('1A'!N1515="","",'1A'!N1515)</f>
        <v/>
      </c>
      <c r="O279" s="488" t="str">
        <f>IF('1A'!O1515="","",'1A'!O1515)</f>
        <v>Satisfaction with Services and Community</v>
      </c>
      <c r="P279" s="489" t="str">
        <f>IF('1A'!P1515="","",'1A'!P1515)</f>
        <v/>
      </c>
      <c r="Q279" s="489" t="str">
        <f>IF('1A'!Q1515="","",'1A'!Q1515)</f>
        <v/>
      </c>
    </row>
    <row r="280" spans="1:17" ht="14" x14ac:dyDescent="0.15">
      <c r="A280" s="271" t="s">
        <v>93</v>
      </c>
      <c r="B280" s="105">
        <f>IF('1A'!B1516="","",'1A'!B1516)</f>
        <v>0.116279069767442</v>
      </c>
      <c r="C280" s="67">
        <f>IF('1A'!C1516="","",'1A'!C1516)</f>
        <v>0.172069825436409</v>
      </c>
      <c r="D280" s="106">
        <f>IF('1A'!D1516="","",'1A'!D1516)</f>
        <v>0.187757909215956</v>
      </c>
      <c r="E280" s="105">
        <f>IF('1A'!E1516="","",'1A'!E1516)</f>
        <v>0.116279069767442</v>
      </c>
      <c r="F280" s="67">
        <f>IF('1A'!F1516="","",'1A'!F1516)</f>
        <v>0.179640718562874</v>
      </c>
      <c r="G280" s="106">
        <f>IF('1A'!G1516="","",'1A'!G1516)</f>
        <v>0.22326454033771101</v>
      </c>
      <c r="H280" s="105" t="str">
        <f>IF('1A'!H1516="","",'1A'!H1516)</f>
        <v/>
      </c>
      <c r="I280" s="67" t="str">
        <f>IF('1A'!I1516="","",'1A'!I1516)</f>
        <v/>
      </c>
      <c r="J280" s="106" t="str">
        <f>IF('1A'!J1516="","",'1A'!J1516)</f>
        <v/>
      </c>
      <c r="K280" s="105" t="str">
        <f>IF('1A'!K1516="","",'1A'!K1516)</f>
        <v/>
      </c>
      <c r="L280" s="67" t="str">
        <f>IF('1A'!L1516="","",'1A'!L1516)</f>
        <v/>
      </c>
      <c r="M280" s="106" t="str">
        <f>IF('1A'!M1516="","",'1A'!M1516)</f>
        <v/>
      </c>
      <c r="N280" s="218" t="str">
        <f>IF('1A'!N1516="","",'1A'!N1516)</f>
        <v/>
      </c>
      <c r="O280" s="488" t="str">
        <f>IF('1A'!O1516="","",'1A'!O1516)</f>
        <v>Satisfaction with Services and Community</v>
      </c>
      <c r="P280" s="489" t="str">
        <f>IF('1A'!P1516="","",'1A'!P1516)</f>
        <v/>
      </c>
      <c r="Q280" s="489" t="str">
        <f>IF('1A'!Q1516="","",'1A'!Q1516)</f>
        <v/>
      </c>
    </row>
    <row r="281" spans="1:17" ht="14" x14ac:dyDescent="0.15">
      <c r="A281" s="271" t="s">
        <v>94</v>
      </c>
      <c r="B281" s="105">
        <f>IF('1A'!B1517="","",'1A'!B1517)</f>
        <v>4.6511627906976702E-2</v>
      </c>
      <c r="C281" s="67">
        <f>IF('1A'!C1517="","",'1A'!C1517)</f>
        <v>4.7381546134663298E-2</v>
      </c>
      <c r="D281" s="106">
        <f>IF('1A'!D1517="","",'1A'!D1517)</f>
        <v>5.5020632737276497E-2</v>
      </c>
      <c r="E281" s="105">
        <f>IF('1A'!E1517="","",'1A'!E1517)</f>
        <v>4.6511627906976702E-2</v>
      </c>
      <c r="F281" s="67">
        <f>IF('1A'!F1517="","",'1A'!F1517)</f>
        <v>4.7904191616766498E-2</v>
      </c>
      <c r="G281" s="106">
        <f>IF('1A'!G1517="","",'1A'!G1517)</f>
        <v>4.8780487804878099E-2</v>
      </c>
      <c r="H281" s="105" t="str">
        <f>IF('1A'!H1517="","",'1A'!H1517)</f>
        <v/>
      </c>
      <c r="I281" s="67" t="str">
        <f>IF('1A'!I1517="","",'1A'!I1517)</f>
        <v/>
      </c>
      <c r="J281" s="106" t="str">
        <f>IF('1A'!J1517="","",'1A'!J1517)</f>
        <v/>
      </c>
      <c r="K281" s="105" t="str">
        <f>IF('1A'!K1517="","",'1A'!K1517)</f>
        <v/>
      </c>
      <c r="L281" s="67" t="str">
        <f>IF('1A'!L1517="","",'1A'!L1517)</f>
        <v/>
      </c>
      <c r="M281" s="106" t="str">
        <f>IF('1A'!M1517="","",'1A'!M1517)</f>
        <v/>
      </c>
      <c r="N281" s="218" t="str">
        <f>IF('1A'!N1517="","",'1A'!N1517)</f>
        <v/>
      </c>
      <c r="O281" s="488" t="str">
        <f>IF('1A'!O1517="","",'1A'!O1517)</f>
        <v>Satisfaction with Services and Community</v>
      </c>
      <c r="P281" s="489" t="str">
        <f>IF('1A'!P1517="","",'1A'!P1517)</f>
        <v/>
      </c>
      <c r="Q281" s="489" t="str">
        <f>IF('1A'!Q1517="","",'1A'!Q1517)</f>
        <v/>
      </c>
    </row>
    <row r="282" spans="1:17" ht="14" x14ac:dyDescent="0.15">
      <c r="A282" s="271" t="s">
        <v>385</v>
      </c>
      <c r="B282" s="105">
        <f>IF('1A'!B1518="","",'1A'!B1518)</f>
        <v>2.32558139534884E-2</v>
      </c>
      <c r="C282" s="67">
        <f>IF('1A'!C1518="","",'1A'!C1518)</f>
        <v>3.4912718204488803E-2</v>
      </c>
      <c r="D282" s="106">
        <f>IF('1A'!D1518="","",'1A'!D1518)</f>
        <v>1.8569463548830802E-2</v>
      </c>
      <c r="E282" s="105">
        <f>IF('1A'!E1518="","",'1A'!E1518)</f>
        <v>2.32558139534884E-2</v>
      </c>
      <c r="F282" s="67">
        <f>IF('1A'!F1518="","",'1A'!F1518)</f>
        <v>2.9940119760479E-2</v>
      </c>
      <c r="G282" s="106">
        <f>IF('1A'!G1518="","",'1A'!G1518)</f>
        <v>1.6885553470919301E-2</v>
      </c>
      <c r="H282" s="105" t="str">
        <f>IF('1A'!H1518="","",'1A'!H1518)</f>
        <v/>
      </c>
      <c r="I282" s="67" t="str">
        <f>IF('1A'!I1518="","",'1A'!I1518)</f>
        <v/>
      </c>
      <c r="J282" s="106" t="str">
        <f>IF('1A'!J1518="","",'1A'!J1518)</f>
        <v/>
      </c>
      <c r="K282" s="105" t="str">
        <f>IF('1A'!K1518="","",'1A'!K1518)</f>
        <v/>
      </c>
      <c r="L282" s="67" t="str">
        <f>IF('1A'!L1518="","",'1A'!L1518)</f>
        <v/>
      </c>
      <c r="M282" s="106" t="str">
        <f>IF('1A'!M1518="","",'1A'!M1518)</f>
        <v/>
      </c>
      <c r="N282" s="218" t="str">
        <f>IF('1A'!N1518="","",'1A'!N1518)</f>
        <v/>
      </c>
      <c r="O282" s="488" t="str">
        <f>IF('1A'!O1518="","",'1A'!O1518)</f>
        <v>Satisfaction with Services and Community</v>
      </c>
      <c r="P282" s="489" t="str">
        <f>IF('1A'!P1518="","",'1A'!P1518)</f>
        <v/>
      </c>
      <c r="Q282" s="489" t="str">
        <f>IF('1A'!Q1518="","",'1A'!Q1518)</f>
        <v/>
      </c>
    </row>
    <row r="283" spans="1:17" ht="14" x14ac:dyDescent="0.15">
      <c r="A283" s="311" t="s">
        <v>244</v>
      </c>
      <c r="B283" s="493">
        <f>IF('1A'!B1519="","",'1A'!B1519)</f>
        <v>43</v>
      </c>
      <c r="C283" s="494">
        <f>IF('1A'!C1519="","",'1A'!C1519)</f>
        <v>401</v>
      </c>
      <c r="D283" s="495">
        <f>IF('1A'!D1519="","",'1A'!D1519)</f>
        <v>1454</v>
      </c>
      <c r="E283" s="493">
        <f>IF('1A'!E1519="","",'1A'!E1519)</f>
        <v>43</v>
      </c>
      <c r="F283" s="494">
        <f>IF('1A'!F1519="","",'1A'!F1519)</f>
        <v>167</v>
      </c>
      <c r="G283" s="495">
        <f>IF('1A'!G1519="","",'1A'!G1519)</f>
        <v>533</v>
      </c>
      <c r="H283" s="493" t="str">
        <f>IF('1A'!H1519="","",'1A'!H1519)</f>
        <v/>
      </c>
      <c r="I283" s="494" t="str">
        <f>IF('1A'!I1519="","",'1A'!I1519)</f>
        <v/>
      </c>
      <c r="J283" s="495" t="str">
        <f>IF('1A'!J1519="","",'1A'!J1519)</f>
        <v/>
      </c>
      <c r="K283" s="493" t="str">
        <f>IF('1A'!K1519="","",'1A'!K1519)</f>
        <v/>
      </c>
      <c r="L283" s="494" t="str">
        <f>IF('1A'!L1519="","",'1A'!L1519)</f>
        <v/>
      </c>
      <c r="M283" s="495" t="str">
        <f>IF('1A'!M1519="","",'1A'!M1519)</f>
        <v/>
      </c>
      <c r="N283" s="218" t="str">
        <f>IF('1A'!N1519="","",'1A'!N1519)</f>
        <v/>
      </c>
      <c r="O283" s="488" t="str">
        <f>IF('1A'!O1519="","",'1A'!O1519)</f>
        <v>Satisfaction with Services and Community</v>
      </c>
      <c r="P283" s="489" t="str">
        <f>IF('1A'!P1519="","",'1A'!P1519)</f>
        <v/>
      </c>
      <c r="Q283" s="489" t="str">
        <f>IF('1A'!Q1519="","",'1A'!Q1519)</f>
        <v/>
      </c>
    </row>
    <row r="284" spans="1:17" ht="14" x14ac:dyDescent="0.15">
      <c r="A284" s="271" t="s">
        <v>182</v>
      </c>
      <c r="B284" s="107">
        <f>IF('1A'!B1520="","",'1A'!B1520)</f>
        <v>4.2558139534883699</v>
      </c>
      <c r="C284" s="66">
        <f>IF('1A'!C1520="","",'1A'!C1520)</f>
        <v>3.9875311720698199</v>
      </c>
      <c r="D284" s="108">
        <f>IF('1A'!D1520="","",'1A'!D1520)</f>
        <v>3.9635488308115501</v>
      </c>
      <c r="E284" s="107">
        <f>IF('1A'!E1520="","",'1A'!E1520)</f>
        <v>4.2558139534883699</v>
      </c>
      <c r="F284" s="66">
        <f>IF('1A'!F1520="","",'1A'!F1520)</f>
        <v>4.0119760479041897</v>
      </c>
      <c r="G284" s="108">
        <f>IF('1A'!G1520="","",'1A'!G1520)</f>
        <v>3.9399624765478398</v>
      </c>
      <c r="H284" s="107" t="str">
        <f>IF('1A'!H1520="","",'1A'!H1520)</f>
        <v/>
      </c>
      <c r="I284" s="66" t="str">
        <f>IF('1A'!I1520="","",'1A'!I1520)</f>
        <v/>
      </c>
      <c r="J284" s="108" t="str">
        <f>IF('1A'!J1520="","",'1A'!J1520)</f>
        <v/>
      </c>
      <c r="K284" s="107" t="str">
        <f>IF('1A'!K1520="","",'1A'!K1520)</f>
        <v/>
      </c>
      <c r="L284" s="66" t="str">
        <f>IF('1A'!L1520="","",'1A'!L1520)</f>
        <v/>
      </c>
      <c r="M284" s="108" t="str">
        <f>IF('1A'!M1520="","",'1A'!M1520)</f>
        <v/>
      </c>
      <c r="N284" s="218" t="str">
        <f>IF('1A'!N1520="","",'1A'!N1520)</f>
        <v/>
      </c>
      <c r="O284" s="488" t="str">
        <f>IF('1A'!O1520="","",'1A'!O1520)</f>
        <v>Satisfaction with Services and Community</v>
      </c>
      <c r="P284" s="489" t="str">
        <f>IF('1A'!P1520="","",'1A'!P1520)</f>
        <v/>
      </c>
      <c r="Q284" s="489" t="str">
        <f>IF('1A'!Q1520="","",'1A'!Q1520)</f>
        <v/>
      </c>
    </row>
    <row r="285" spans="1:17" ht="14" x14ac:dyDescent="0.15">
      <c r="A285" s="271" t="s">
        <v>165</v>
      </c>
      <c r="B285" s="107">
        <f>IF('1A'!B1521="","",'1A'!B1521)</f>
        <v>1.0022123920847701</v>
      </c>
      <c r="C285" s="66">
        <f>IF('1A'!C1521="","",'1A'!C1521)</f>
        <v>1.01850092766324</v>
      </c>
      <c r="D285" s="108">
        <f>IF('1A'!D1521="","",'1A'!D1521)</f>
        <v>0.94409020940342603</v>
      </c>
      <c r="E285" s="107">
        <f>IF('1A'!E1521="","",'1A'!E1521)</f>
        <v>1.0022123920847701</v>
      </c>
      <c r="F285" s="66">
        <f>IF('1A'!F1521="","",'1A'!F1521)</f>
        <v>1.01190518123408</v>
      </c>
      <c r="G285" s="108">
        <f>IF('1A'!G1521="","",'1A'!G1521)</f>
        <v>0.93800179477994405</v>
      </c>
      <c r="H285" s="107" t="str">
        <f>IF('1A'!H1521="","",'1A'!H1521)</f>
        <v/>
      </c>
      <c r="I285" s="66" t="str">
        <f>IF('1A'!I1521="","",'1A'!I1521)</f>
        <v/>
      </c>
      <c r="J285" s="108" t="str">
        <f>IF('1A'!J1521="","",'1A'!J1521)</f>
        <v/>
      </c>
      <c r="K285" s="107" t="str">
        <f>IF('1A'!K1521="","",'1A'!K1521)</f>
        <v/>
      </c>
      <c r="L285" s="66" t="str">
        <f>IF('1A'!L1521="","",'1A'!L1521)</f>
        <v/>
      </c>
      <c r="M285" s="108" t="str">
        <f>IF('1A'!M1521="","",'1A'!M1521)</f>
        <v/>
      </c>
      <c r="N285" s="218" t="str">
        <f>IF('1A'!N1521="","",'1A'!N1521)</f>
        <v/>
      </c>
      <c r="O285" s="488" t="str">
        <f>IF('1A'!O1521="","",'1A'!O1521)</f>
        <v>Satisfaction with Services and Community</v>
      </c>
      <c r="P285" s="489" t="str">
        <f>IF('1A'!P1521="","",'1A'!P1521)</f>
        <v/>
      </c>
      <c r="Q285" s="489" t="str">
        <f>IF('1A'!Q1521="","",'1A'!Q1521)</f>
        <v/>
      </c>
    </row>
    <row r="286" spans="1:17" ht="14" x14ac:dyDescent="0.15">
      <c r="A286" s="271" t="s">
        <v>245</v>
      </c>
      <c r="B286" s="107" t="str">
        <f>IF('1A'!B1522="","",'1A'!B1522)</f>
        <v>-</v>
      </c>
      <c r="C286" s="66" t="str">
        <f>IF('1A'!C1522="","",'1A'!C1522)</f>
        <v xml:space="preserve"> </v>
      </c>
      <c r="D286" s="108" t="str">
        <f>IF('1A'!D1522="","",'1A'!D1522)</f>
        <v>*</v>
      </c>
      <c r="E286" s="107" t="str">
        <f>IF('1A'!E1522="","",'1A'!E1522)</f>
        <v>-</v>
      </c>
      <c r="F286" s="66" t="str">
        <f>IF('1A'!F1522="","",'1A'!F1522)</f>
        <v xml:space="preserve"> </v>
      </c>
      <c r="G286" s="108" t="str">
        <f>IF('1A'!G1522="","",'1A'!G1522)</f>
        <v>*</v>
      </c>
      <c r="H286" s="107" t="str">
        <f>IF('1A'!H1522="","",'1A'!H1522)</f>
        <v/>
      </c>
      <c r="I286" s="66" t="str">
        <f>IF('1A'!I1522="","",'1A'!I1522)</f>
        <v/>
      </c>
      <c r="J286" s="108" t="str">
        <f>IF('1A'!J1522="","",'1A'!J1522)</f>
        <v/>
      </c>
      <c r="K286" s="107" t="str">
        <f>IF('1A'!K1522="","",'1A'!K1522)</f>
        <v/>
      </c>
      <c r="L286" s="66" t="str">
        <f>IF('1A'!L1522="","",'1A'!L1522)</f>
        <v/>
      </c>
      <c r="M286" s="108" t="str">
        <f>IF('1A'!M1522="","",'1A'!M1522)</f>
        <v/>
      </c>
      <c r="N286" s="218" t="str">
        <f>IF('1A'!N1522="","",'1A'!N1522)</f>
        <v/>
      </c>
      <c r="O286" s="488" t="str">
        <f>IF('1A'!O1522="","",'1A'!O1522)</f>
        <v>Satisfaction with Services and Community</v>
      </c>
      <c r="P286" s="489" t="str">
        <f>IF('1A'!P1522="","",'1A'!P1522)</f>
        <v/>
      </c>
      <c r="Q286" s="489" t="str">
        <f>IF('1A'!Q1522="","",'1A'!Q1522)</f>
        <v/>
      </c>
    </row>
    <row r="287" spans="1:17" ht="14" x14ac:dyDescent="0.15">
      <c r="A287" s="272" t="s">
        <v>164</v>
      </c>
      <c r="B287" s="65" t="str">
        <f>IF('1A'!B1523="","",'1A'!B1523)</f>
        <v>-</v>
      </c>
      <c r="C287" s="109">
        <f>IF('1A'!C1523="","",'1A'!C1523)</f>
        <v>0.26340946201597942</v>
      </c>
      <c r="D287" s="110">
        <f>IF('1A'!D1523="","",'1A'!D1523)</f>
        <v>0.30957330111653547</v>
      </c>
      <c r="E287" s="65" t="str">
        <f>IF('1A'!E1523="","",'1A'!E1523)</f>
        <v>-</v>
      </c>
      <c r="F287" s="109">
        <f>IF('1A'!F1523="","",'1A'!F1523)</f>
        <v>0.24096912448536431</v>
      </c>
      <c r="G287" s="110">
        <f>IF('1A'!G1523="","",'1A'!G1523)</f>
        <v>0.33672800915549322</v>
      </c>
      <c r="H287" s="65" t="str">
        <f>IF('1A'!H1523="","",'1A'!H1523)</f>
        <v/>
      </c>
      <c r="I287" s="109" t="str">
        <f>IF('1A'!I1523="","",'1A'!I1523)</f>
        <v/>
      </c>
      <c r="J287" s="110" t="str">
        <f>IF('1A'!J1523="","",'1A'!J1523)</f>
        <v/>
      </c>
      <c r="K287" s="65" t="str">
        <f>IF('1A'!K1523="","",'1A'!K1523)</f>
        <v/>
      </c>
      <c r="L287" s="109" t="str">
        <f>IF('1A'!L1523="","",'1A'!L1523)</f>
        <v/>
      </c>
      <c r="M287" s="110" t="str">
        <f>IF('1A'!M1523="","",'1A'!M1523)</f>
        <v/>
      </c>
      <c r="N287" s="233" t="str">
        <f>IF('1A'!N1523="","",'1A'!N1523)</f>
        <v/>
      </c>
      <c r="O287" s="488" t="str">
        <f>IF('1A'!O1523="","",'1A'!O1523)</f>
        <v>Satisfaction with Services and Community</v>
      </c>
      <c r="P287" s="489" t="str">
        <f>IF('1A'!P1523="","",'1A'!P1523)</f>
        <v/>
      </c>
      <c r="Q287" s="489" t="str">
        <f>IF('1A'!Q1523="","",'1A'!Q1523)</f>
        <v/>
      </c>
    </row>
    <row r="288" spans="1:17" ht="28" x14ac:dyDescent="0.15">
      <c r="A288" s="253" t="s">
        <v>388</v>
      </c>
      <c r="B288" s="105">
        <f>IF('1A'!B1524="","",'1A'!B1524)</f>
        <v>0.39534883720930197</v>
      </c>
      <c r="C288" s="67">
        <f>IF('1A'!C1524="","",'1A'!C1524)</f>
        <v>0.31829573934837102</v>
      </c>
      <c r="D288" s="106">
        <f>IF('1A'!D1524="","",'1A'!D1524)</f>
        <v>0.27429359062715403</v>
      </c>
      <c r="E288" s="105">
        <f>IF('1A'!E1524="","",'1A'!E1524)</f>
        <v>0.39534883720930197</v>
      </c>
      <c r="F288" s="67">
        <f>IF('1A'!F1524="","",'1A'!F1524)</f>
        <v>0.35329341317365298</v>
      </c>
      <c r="G288" s="106">
        <f>IF('1A'!G1524="","",'1A'!G1524)</f>
        <v>0.28893058161350799</v>
      </c>
      <c r="H288" s="105" t="str">
        <f>IF('1A'!H1524="","",'1A'!H1524)</f>
        <v/>
      </c>
      <c r="I288" s="67" t="str">
        <f>IF('1A'!I1524="","",'1A'!I1524)</f>
        <v/>
      </c>
      <c r="J288" s="106" t="str">
        <f>IF('1A'!J1524="","",'1A'!J1524)</f>
        <v/>
      </c>
      <c r="K288" s="105" t="str">
        <f>IF('1A'!K1524="","",'1A'!K1524)</f>
        <v/>
      </c>
      <c r="L288" s="67" t="str">
        <f>IF('1A'!L1524="","",'1A'!L1524)</f>
        <v/>
      </c>
      <c r="M288" s="106" t="str">
        <f>IF('1A'!M1524="","",'1A'!M1524)</f>
        <v/>
      </c>
      <c r="N288" s="218" t="str">
        <f>IF('1A'!N1524="","",'1A'!N1524)</f>
        <v/>
      </c>
      <c r="O288" s="488" t="str">
        <f>IF('1A'!O1524="","",'1A'!O1524)</f>
        <v>Satisfaction with Services and Community</v>
      </c>
      <c r="P288" s="489" t="str">
        <f>IF('1A'!P1524="","",'1A'!P1524)</f>
        <v>Diversity</v>
      </c>
      <c r="Q288" s="489" t="str">
        <f>IF('1A'!Q1524="","",'1A'!Q1524)</f>
        <v/>
      </c>
    </row>
    <row r="289" spans="1:17" ht="14" x14ac:dyDescent="0.15">
      <c r="A289" s="271" t="s">
        <v>92</v>
      </c>
      <c r="B289" s="105">
        <f>IF('1A'!B1525="","",'1A'!B1525)</f>
        <v>0.34883720930232598</v>
      </c>
      <c r="C289" s="67">
        <f>IF('1A'!C1525="","",'1A'!C1525)</f>
        <v>0.39348370927318299</v>
      </c>
      <c r="D289" s="106">
        <f>IF('1A'!D1525="","",'1A'!D1525)</f>
        <v>0.40592694693315001</v>
      </c>
      <c r="E289" s="105">
        <f>IF('1A'!E1525="","",'1A'!E1525)</f>
        <v>0.34883720930232598</v>
      </c>
      <c r="F289" s="67">
        <f>IF('1A'!F1525="","",'1A'!F1525)</f>
        <v>0.36526946107784403</v>
      </c>
      <c r="G289" s="106">
        <f>IF('1A'!G1525="","",'1A'!G1525)</f>
        <v>0.40337711069418403</v>
      </c>
      <c r="H289" s="105" t="str">
        <f>IF('1A'!H1525="","",'1A'!H1525)</f>
        <v/>
      </c>
      <c r="I289" s="67" t="str">
        <f>IF('1A'!I1525="","",'1A'!I1525)</f>
        <v/>
      </c>
      <c r="J289" s="106" t="str">
        <f>IF('1A'!J1525="","",'1A'!J1525)</f>
        <v/>
      </c>
      <c r="K289" s="105" t="str">
        <f>IF('1A'!K1525="","",'1A'!K1525)</f>
        <v/>
      </c>
      <c r="L289" s="67" t="str">
        <f>IF('1A'!L1525="","",'1A'!L1525)</f>
        <v/>
      </c>
      <c r="M289" s="106" t="str">
        <f>IF('1A'!M1525="","",'1A'!M1525)</f>
        <v/>
      </c>
      <c r="N289" s="218" t="str">
        <f>IF('1A'!N1525="","",'1A'!N1525)</f>
        <v/>
      </c>
      <c r="O289" s="488" t="str">
        <f>IF('1A'!O1525="","",'1A'!O1525)</f>
        <v>Satisfaction with Services and Community</v>
      </c>
      <c r="P289" s="489" t="str">
        <f>IF('1A'!P1525="","",'1A'!P1525)</f>
        <v>Diversity</v>
      </c>
      <c r="Q289" s="489" t="str">
        <f>IF('1A'!Q1525="","",'1A'!Q1525)</f>
        <v/>
      </c>
    </row>
    <row r="290" spans="1:17" ht="14" x14ac:dyDescent="0.15">
      <c r="A290" s="271" t="s">
        <v>93</v>
      </c>
      <c r="B290" s="105">
        <f>IF('1A'!B1526="","",'1A'!B1526)</f>
        <v>0.13953488372093001</v>
      </c>
      <c r="C290" s="67">
        <f>IF('1A'!C1526="","",'1A'!C1526)</f>
        <v>0.203007518796992</v>
      </c>
      <c r="D290" s="106">
        <f>IF('1A'!D1526="","",'1A'!D1526)</f>
        <v>0.22053756030323901</v>
      </c>
      <c r="E290" s="105">
        <f>IF('1A'!E1526="","",'1A'!E1526)</f>
        <v>0.13953488372093001</v>
      </c>
      <c r="F290" s="67">
        <f>IF('1A'!F1526="","",'1A'!F1526)</f>
        <v>0.18562874251497</v>
      </c>
      <c r="G290" s="106">
        <f>IF('1A'!G1526="","",'1A'!G1526)</f>
        <v>0.210131332082552</v>
      </c>
      <c r="H290" s="105" t="str">
        <f>IF('1A'!H1526="","",'1A'!H1526)</f>
        <v/>
      </c>
      <c r="I290" s="67" t="str">
        <f>IF('1A'!I1526="","",'1A'!I1526)</f>
        <v/>
      </c>
      <c r="J290" s="106" t="str">
        <f>IF('1A'!J1526="","",'1A'!J1526)</f>
        <v/>
      </c>
      <c r="K290" s="105" t="str">
        <f>IF('1A'!K1526="","",'1A'!K1526)</f>
        <v/>
      </c>
      <c r="L290" s="67" t="str">
        <f>IF('1A'!L1526="","",'1A'!L1526)</f>
        <v/>
      </c>
      <c r="M290" s="106" t="str">
        <f>IF('1A'!M1526="","",'1A'!M1526)</f>
        <v/>
      </c>
      <c r="N290" s="218" t="str">
        <f>IF('1A'!N1526="","",'1A'!N1526)</f>
        <v/>
      </c>
      <c r="O290" s="488" t="str">
        <f>IF('1A'!O1526="","",'1A'!O1526)</f>
        <v>Satisfaction with Services and Community</v>
      </c>
      <c r="P290" s="489" t="str">
        <f>IF('1A'!P1526="","",'1A'!P1526)</f>
        <v>Diversity</v>
      </c>
      <c r="Q290" s="489" t="str">
        <f>IF('1A'!Q1526="","",'1A'!Q1526)</f>
        <v/>
      </c>
    </row>
    <row r="291" spans="1:17" ht="14" x14ac:dyDescent="0.15">
      <c r="A291" s="271" t="s">
        <v>94</v>
      </c>
      <c r="B291" s="105">
        <f>IF('1A'!B1527="","",'1A'!B1527)</f>
        <v>0.116279069767442</v>
      </c>
      <c r="C291" s="67">
        <f>IF('1A'!C1527="","",'1A'!C1527)</f>
        <v>6.5162907268170395E-2</v>
      </c>
      <c r="D291" s="106">
        <f>IF('1A'!D1527="","",'1A'!D1527)</f>
        <v>7.6498966230186094E-2</v>
      </c>
      <c r="E291" s="105">
        <f>IF('1A'!E1527="","",'1A'!E1527)</f>
        <v>0.116279069767442</v>
      </c>
      <c r="F291" s="67">
        <f>IF('1A'!F1527="","",'1A'!F1527)</f>
        <v>7.1856287425149698E-2</v>
      </c>
      <c r="G291" s="106">
        <f>IF('1A'!G1527="","",'1A'!G1527)</f>
        <v>7.69230769230769E-2</v>
      </c>
      <c r="H291" s="105" t="str">
        <f>IF('1A'!H1527="","",'1A'!H1527)</f>
        <v/>
      </c>
      <c r="I291" s="67" t="str">
        <f>IF('1A'!I1527="","",'1A'!I1527)</f>
        <v/>
      </c>
      <c r="J291" s="106" t="str">
        <f>IF('1A'!J1527="","",'1A'!J1527)</f>
        <v/>
      </c>
      <c r="K291" s="105" t="str">
        <f>IF('1A'!K1527="","",'1A'!K1527)</f>
        <v/>
      </c>
      <c r="L291" s="67" t="str">
        <f>IF('1A'!L1527="","",'1A'!L1527)</f>
        <v/>
      </c>
      <c r="M291" s="106" t="str">
        <f>IF('1A'!M1527="","",'1A'!M1527)</f>
        <v/>
      </c>
      <c r="N291" s="218" t="str">
        <f>IF('1A'!N1527="","",'1A'!N1527)</f>
        <v/>
      </c>
      <c r="O291" s="488" t="str">
        <f>IF('1A'!O1527="","",'1A'!O1527)</f>
        <v>Satisfaction with Services and Community</v>
      </c>
      <c r="P291" s="489" t="str">
        <f>IF('1A'!P1527="","",'1A'!P1527)</f>
        <v>Diversity</v>
      </c>
      <c r="Q291" s="489" t="str">
        <f>IF('1A'!Q1527="","",'1A'!Q1527)</f>
        <v/>
      </c>
    </row>
    <row r="292" spans="1:17" ht="14" x14ac:dyDescent="0.15">
      <c r="A292" s="271" t="s">
        <v>385</v>
      </c>
      <c r="B292" s="105">
        <f>IF('1A'!B1528="","",'1A'!B1528)</f>
        <v>0</v>
      </c>
      <c r="C292" s="67">
        <f>IF('1A'!C1528="","",'1A'!C1528)</f>
        <v>2.00501253132832E-2</v>
      </c>
      <c r="D292" s="106">
        <f>IF('1A'!D1528="","",'1A'!D1528)</f>
        <v>2.2742935906271501E-2</v>
      </c>
      <c r="E292" s="105">
        <f>IF('1A'!E1528="","",'1A'!E1528)</f>
        <v>0</v>
      </c>
      <c r="F292" s="67">
        <f>IF('1A'!F1528="","",'1A'!F1528)</f>
        <v>2.39520958083832E-2</v>
      </c>
      <c r="G292" s="106">
        <f>IF('1A'!G1528="","",'1A'!G1528)</f>
        <v>2.0637898686679201E-2</v>
      </c>
      <c r="H292" s="105" t="str">
        <f>IF('1A'!H1528="","",'1A'!H1528)</f>
        <v/>
      </c>
      <c r="I292" s="67" t="str">
        <f>IF('1A'!I1528="","",'1A'!I1528)</f>
        <v/>
      </c>
      <c r="J292" s="106" t="str">
        <f>IF('1A'!J1528="","",'1A'!J1528)</f>
        <v/>
      </c>
      <c r="K292" s="105" t="str">
        <f>IF('1A'!K1528="","",'1A'!K1528)</f>
        <v/>
      </c>
      <c r="L292" s="67" t="str">
        <f>IF('1A'!L1528="","",'1A'!L1528)</f>
        <v/>
      </c>
      <c r="M292" s="106" t="str">
        <f>IF('1A'!M1528="","",'1A'!M1528)</f>
        <v/>
      </c>
      <c r="N292" s="218" t="str">
        <f>IF('1A'!N1528="","",'1A'!N1528)</f>
        <v/>
      </c>
      <c r="O292" s="488" t="str">
        <f>IF('1A'!O1528="","",'1A'!O1528)</f>
        <v>Satisfaction with Services and Community</v>
      </c>
      <c r="P292" s="489" t="str">
        <f>IF('1A'!P1528="","",'1A'!P1528)</f>
        <v>Diversity</v>
      </c>
      <c r="Q292" s="489" t="str">
        <f>IF('1A'!Q1528="","",'1A'!Q1528)</f>
        <v/>
      </c>
    </row>
    <row r="293" spans="1:17" ht="14" x14ac:dyDescent="0.15">
      <c r="A293" s="311" t="s">
        <v>244</v>
      </c>
      <c r="B293" s="493">
        <f>IF('1A'!B1529="","",'1A'!B1529)</f>
        <v>43</v>
      </c>
      <c r="C293" s="494">
        <f>IF('1A'!C1529="","",'1A'!C1529)</f>
        <v>399</v>
      </c>
      <c r="D293" s="495">
        <f>IF('1A'!D1529="","",'1A'!D1529)</f>
        <v>1451</v>
      </c>
      <c r="E293" s="493">
        <f>IF('1A'!E1529="","",'1A'!E1529)</f>
        <v>43</v>
      </c>
      <c r="F293" s="494">
        <f>IF('1A'!F1529="","",'1A'!F1529)</f>
        <v>167</v>
      </c>
      <c r="G293" s="495">
        <f>IF('1A'!G1529="","",'1A'!G1529)</f>
        <v>533</v>
      </c>
      <c r="H293" s="493" t="str">
        <f>IF('1A'!H1529="","",'1A'!H1529)</f>
        <v/>
      </c>
      <c r="I293" s="494" t="str">
        <f>IF('1A'!I1529="","",'1A'!I1529)</f>
        <v/>
      </c>
      <c r="J293" s="495" t="str">
        <f>IF('1A'!J1529="","",'1A'!J1529)</f>
        <v/>
      </c>
      <c r="K293" s="493" t="str">
        <f>IF('1A'!K1529="","",'1A'!K1529)</f>
        <v/>
      </c>
      <c r="L293" s="494" t="str">
        <f>IF('1A'!L1529="","",'1A'!L1529)</f>
        <v/>
      </c>
      <c r="M293" s="495" t="str">
        <f>IF('1A'!M1529="","",'1A'!M1529)</f>
        <v/>
      </c>
      <c r="N293" s="218" t="str">
        <f>IF('1A'!N1529="","",'1A'!N1529)</f>
        <v/>
      </c>
      <c r="O293" s="488" t="str">
        <f>IF('1A'!O1529="","",'1A'!O1529)</f>
        <v>Satisfaction with Services and Community</v>
      </c>
      <c r="P293" s="489" t="str">
        <f>IF('1A'!P1529="","",'1A'!P1529)</f>
        <v>Diversity</v>
      </c>
      <c r="Q293" s="489" t="str">
        <f>IF('1A'!Q1529="","",'1A'!Q1529)</f>
        <v/>
      </c>
    </row>
    <row r="294" spans="1:17" ht="14" x14ac:dyDescent="0.15">
      <c r="A294" s="271" t="s">
        <v>182</v>
      </c>
      <c r="B294" s="107">
        <f>IF('1A'!B1530="","",'1A'!B1530)</f>
        <v>4.0232558139534902</v>
      </c>
      <c r="C294" s="66">
        <f>IF('1A'!C1530="","",'1A'!C1530)</f>
        <v>3.9248120300751901</v>
      </c>
      <c r="D294" s="108">
        <f>IF('1A'!D1530="","",'1A'!D1530)</f>
        <v>3.8325292901447301</v>
      </c>
      <c r="E294" s="107">
        <f>IF('1A'!E1530="","",'1A'!E1530)</f>
        <v>4.0232558139534902</v>
      </c>
      <c r="F294" s="66">
        <f>IF('1A'!F1530="","",'1A'!F1530)</f>
        <v>3.95209580838323</v>
      </c>
      <c r="G294" s="108">
        <f>IF('1A'!G1530="","",'1A'!G1530)</f>
        <v>3.8630393996247601</v>
      </c>
      <c r="H294" s="107" t="str">
        <f>IF('1A'!H1530="","",'1A'!H1530)</f>
        <v/>
      </c>
      <c r="I294" s="66" t="str">
        <f>IF('1A'!I1530="","",'1A'!I1530)</f>
        <v/>
      </c>
      <c r="J294" s="108" t="str">
        <f>IF('1A'!J1530="","",'1A'!J1530)</f>
        <v/>
      </c>
      <c r="K294" s="107" t="str">
        <f>IF('1A'!K1530="","",'1A'!K1530)</f>
        <v/>
      </c>
      <c r="L294" s="66" t="str">
        <f>IF('1A'!L1530="","",'1A'!L1530)</f>
        <v/>
      </c>
      <c r="M294" s="108" t="str">
        <f>IF('1A'!M1530="","",'1A'!M1530)</f>
        <v/>
      </c>
      <c r="N294" s="218" t="str">
        <f>IF('1A'!N1530="","",'1A'!N1530)</f>
        <v/>
      </c>
      <c r="O294" s="488" t="str">
        <f>IF('1A'!O1530="","",'1A'!O1530)</f>
        <v>Satisfaction with Services and Community</v>
      </c>
      <c r="P294" s="489" t="str">
        <f>IF('1A'!P1530="","",'1A'!P1530)</f>
        <v>Diversity</v>
      </c>
      <c r="Q294" s="489" t="str">
        <f>IF('1A'!Q1530="","",'1A'!Q1530)</f>
        <v/>
      </c>
    </row>
    <row r="295" spans="1:17" ht="14" x14ac:dyDescent="0.15">
      <c r="A295" s="271" t="s">
        <v>165</v>
      </c>
      <c r="B295" s="107">
        <f>IF('1A'!B1531="","",'1A'!B1531)</f>
        <v>1.0115610777177499</v>
      </c>
      <c r="C295" s="66">
        <f>IF('1A'!C1531="","",'1A'!C1531)</f>
        <v>0.97936545052603297</v>
      </c>
      <c r="D295" s="108">
        <f>IF('1A'!D1531="","",'1A'!D1531)</f>
        <v>0.989010169574006</v>
      </c>
      <c r="E295" s="107">
        <f>IF('1A'!E1531="","",'1A'!E1531)</f>
        <v>1.0115610777177499</v>
      </c>
      <c r="F295" s="66">
        <f>IF('1A'!F1531="","",'1A'!F1531)</f>
        <v>1.0226847683151301</v>
      </c>
      <c r="G295" s="108">
        <f>IF('1A'!G1531="","",'1A'!G1531)</f>
        <v>0.98770817371057396</v>
      </c>
      <c r="H295" s="107" t="str">
        <f>IF('1A'!H1531="","",'1A'!H1531)</f>
        <v/>
      </c>
      <c r="I295" s="66" t="str">
        <f>IF('1A'!I1531="","",'1A'!I1531)</f>
        <v/>
      </c>
      <c r="J295" s="108" t="str">
        <f>IF('1A'!J1531="","",'1A'!J1531)</f>
        <v/>
      </c>
      <c r="K295" s="107" t="str">
        <f>IF('1A'!K1531="","",'1A'!K1531)</f>
        <v/>
      </c>
      <c r="L295" s="66" t="str">
        <f>IF('1A'!L1531="","",'1A'!L1531)</f>
        <v/>
      </c>
      <c r="M295" s="108" t="str">
        <f>IF('1A'!M1531="","",'1A'!M1531)</f>
        <v/>
      </c>
      <c r="N295" s="218" t="str">
        <f>IF('1A'!N1531="","",'1A'!N1531)</f>
        <v/>
      </c>
      <c r="O295" s="488" t="str">
        <f>IF('1A'!O1531="","",'1A'!O1531)</f>
        <v>Satisfaction with Services and Community</v>
      </c>
      <c r="P295" s="489" t="str">
        <f>IF('1A'!P1531="","",'1A'!P1531)</f>
        <v>Diversity</v>
      </c>
      <c r="Q295" s="489" t="str">
        <f>IF('1A'!Q1531="","",'1A'!Q1531)</f>
        <v/>
      </c>
    </row>
    <row r="296" spans="1:17" ht="14" x14ac:dyDescent="0.15">
      <c r="A296" s="271" t="s">
        <v>245</v>
      </c>
      <c r="B296" s="107" t="str">
        <f>IF('1A'!B1532="","",'1A'!B1532)</f>
        <v>-</v>
      </c>
      <c r="C296" s="66" t="str">
        <f>IF('1A'!C1532="","",'1A'!C1532)</f>
        <v xml:space="preserve"> </v>
      </c>
      <c r="D296" s="108" t="str">
        <f>IF('1A'!D1532="","",'1A'!D1532)</f>
        <v xml:space="preserve"> </v>
      </c>
      <c r="E296" s="107" t="str">
        <f>IF('1A'!E1532="","",'1A'!E1532)</f>
        <v>-</v>
      </c>
      <c r="F296" s="66" t="str">
        <f>IF('1A'!F1532="","",'1A'!F1532)</f>
        <v xml:space="preserve"> </v>
      </c>
      <c r="G296" s="108" t="str">
        <f>IF('1A'!G1532="","",'1A'!G1532)</f>
        <v xml:space="preserve"> </v>
      </c>
      <c r="H296" s="107" t="str">
        <f>IF('1A'!H1532="","",'1A'!H1532)</f>
        <v/>
      </c>
      <c r="I296" s="66" t="str">
        <f>IF('1A'!I1532="","",'1A'!I1532)</f>
        <v/>
      </c>
      <c r="J296" s="108" t="str">
        <f>IF('1A'!J1532="","",'1A'!J1532)</f>
        <v/>
      </c>
      <c r="K296" s="107" t="str">
        <f>IF('1A'!K1532="","",'1A'!K1532)</f>
        <v/>
      </c>
      <c r="L296" s="66" t="str">
        <f>IF('1A'!L1532="","",'1A'!L1532)</f>
        <v/>
      </c>
      <c r="M296" s="108" t="str">
        <f>IF('1A'!M1532="","",'1A'!M1532)</f>
        <v/>
      </c>
      <c r="N296" s="218" t="str">
        <f>IF('1A'!N1532="","",'1A'!N1532)</f>
        <v/>
      </c>
      <c r="O296" s="488" t="str">
        <f>IF('1A'!O1532="","",'1A'!O1532)</f>
        <v>Satisfaction with Services and Community</v>
      </c>
      <c r="P296" s="489" t="str">
        <f>IF('1A'!P1532="","",'1A'!P1532)</f>
        <v>Diversity</v>
      </c>
      <c r="Q296" s="489" t="str">
        <f>IF('1A'!Q1532="","",'1A'!Q1532)</f>
        <v/>
      </c>
    </row>
    <row r="297" spans="1:17" ht="14" x14ac:dyDescent="0.15">
      <c r="A297" s="272" t="s">
        <v>164</v>
      </c>
      <c r="B297" s="65" t="str">
        <f>IF('1A'!B1533="","",'1A'!B1533)</f>
        <v>-</v>
      </c>
      <c r="C297" s="109">
        <f>IF('1A'!C1533="","",'1A'!C1533)</f>
        <v>0.10051792599527007</v>
      </c>
      <c r="D297" s="110">
        <f>IF('1A'!D1533="","",'1A'!D1533)</f>
        <v>0.19284586718750454</v>
      </c>
      <c r="E297" s="65" t="str">
        <f>IF('1A'!E1533="","",'1A'!E1533)</f>
        <v>-</v>
      </c>
      <c r="F297" s="109">
        <f>IF('1A'!F1533="","",'1A'!F1533)</f>
        <v>6.958156391386959E-2</v>
      </c>
      <c r="G297" s="110">
        <f>IF('1A'!G1533="","",'1A'!G1533)</f>
        <v>0.16221027484954073</v>
      </c>
      <c r="H297" s="65" t="str">
        <f>IF('1A'!H1533="","",'1A'!H1533)</f>
        <v/>
      </c>
      <c r="I297" s="109" t="str">
        <f>IF('1A'!I1533="","",'1A'!I1533)</f>
        <v/>
      </c>
      <c r="J297" s="110" t="str">
        <f>IF('1A'!J1533="","",'1A'!J1533)</f>
        <v/>
      </c>
      <c r="K297" s="65" t="str">
        <f>IF('1A'!K1533="","",'1A'!K1533)</f>
        <v/>
      </c>
      <c r="L297" s="109" t="str">
        <f>IF('1A'!L1533="","",'1A'!L1533)</f>
        <v/>
      </c>
      <c r="M297" s="110" t="str">
        <f>IF('1A'!M1533="","",'1A'!M1533)</f>
        <v/>
      </c>
      <c r="N297" s="233" t="str">
        <f>IF('1A'!N1533="","",'1A'!N1533)</f>
        <v/>
      </c>
      <c r="O297" s="488" t="str">
        <f>IF('1A'!O1533="","",'1A'!O1533)</f>
        <v>Satisfaction with Services and Community</v>
      </c>
      <c r="P297" s="489" t="str">
        <f>IF('1A'!P1533="","",'1A'!P1533)</f>
        <v>Diversity</v>
      </c>
      <c r="Q297" s="489" t="str">
        <f>IF('1A'!Q1533="","",'1A'!Q1533)</f>
        <v/>
      </c>
    </row>
    <row r="298" spans="1:17" ht="28" x14ac:dyDescent="0.15">
      <c r="A298" s="253" t="s">
        <v>389</v>
      </c>
      <c r="B298" s="105">
        <f>IF('1A'!B1534="","",'1A'!B1534)</f>
        <v>0.232558139534884</v>
      </c>
      <c r="C298" s="67">
        <f>IF('1A'!C1534="","",'1A'!C1534)</f>
        <v>0.215</v>
      </c>
      <c r="D298" s="106">
        <f>IF('1A'!D1534="","",'1A'!D1534)</f>
        <v>0.19972356599861801</v>
      </c>
      <c r="E298" s="105">
        <f>IF('1A'!E1534="","",'1A'!E1534)</f>
        <v>0.232558139534884</v>
      </c>
      <c r="F298" s="67">
        <f>IF('1A'!F1534="","",'1A'!F1534)</f>
        <v>0.28915662650602397</v>
      </c>
      <c r="G298" s="106">
        <f>IF('1A'!G1534="","",'1A'!G1534)</f>
        <v>0.227443609022556</v>
      </c>
      <c r="H298" s="105" t="str">
        <f>IF('1A'!H1534="","",'1A'!H1534)</f>
        <v/>
      </c>
      <c r="I298" s="67" t="str">
        <f>IF('1A'!I1534="","",'1A'!I1534)</f>
        <v/>
      </c>
      <c r="J298" s="106" t="str">
        <f>IF('1A'!J1534="","",'1A'!J1534)</f>
        <v/>
      </c>
      <c r="K298" s="105" t="str">
        <f>IF('1A'!K1534="","",'1A'!K1534)</f>
        <v/>
      </c>
      <c r="L298" s="67" t="str">
        <f>IF('1A'!L1534="","",'1A'!L1534)</f>
        <v/>
      </c>
      <c r="M298" s="106" t="str">
        <f>IF('1A'!M1534="","",'1A'!M1534)</f>
        <v/>
      </c>
      <c r="N298" s="218" t="str">
        <f>IF('1A'!N1534="","",'1A'!N1534)</f>
        <v/>
      </c>
      <c r="O298" s="488" t="str">
        <f>IF('1A'!O1534="","",'1A'!O1534)</f>
        <v>Satisfaction with Services and Community</v>
      </c>
      <c r="P298" s="489" t="str">
        <f>IF('1A'!P1534="","",'1A'!P1534)</f>
        <v>Diversity</v>
      </c>
      <c r="Q298" s="489" t="str">
        <f>IF('1A'!Q1534="","",'1A'!Q1534)</f>
        <v/>
      </c>
    </row>
    <row r="299" spans="1:17" ht="14" x14ac:dyDescent="0.15">
      <c r="A299" s="271" t="s">
        <v>92</v>
      </c>
      <c r="B299" s="105">
        <f>IF('1A'!B1535="","",'1A'!B1535)</f>
        <v>0.32558139534883701</v>
      </c>
      <c r="C299" s="67">
        <f>IF('1A'!C1535="","",'1A'!C1535)</f>
        <v>0.33250000000000002</v>
      </c>
      <c r="D299" s="106">
        <f>IF('1A'!D1535="","",'1A'!D1535)</f>
        <v>0.30753282653766401</v>
      </c>
      <c r="E299" s="105">
        <f>IF('1A'!E1535="","",'1A'!E1535)</f>
        <v>0.32558139534883701</v>
      </c>
      <c r="F299" s="67">
        <f>IF('1A'!F1535="","",'1A'!F1535)</f>
        <v>0.33734939759036098</v>
      </c>
      <c r="G299" s="106">
        <f>IF('1A'!G1535="","",'1A'!G1535)</f>
        <v>0.33082706766917302</v>
      </c>
      <c r="H299" s="105" t="str">
        <f>IF('1A'!H1535="","",'1A'!H1535)</f>
        <v/>
      </c>
      <c r="I299" s="67" t="str">
        <f>IF('1A'!I1535="","",'1A'!I1535)</f>
        <v/>
      </c>
      <c r="J299" s="106" t="str">
        <f>IF('1A'!J1535="","",'1A'!J1535)</f>
        <v/>
      </c>
      <c r="K299" s="105" t="str">
        <f>IF('1A'!K1535="","",'1A'!K1535)</f>
        <v/>
      </c>
      <c r="L299" s="67" t="str">
        <f>IF('1A'!L1535="","",'1A'!L1535)</f>
        <v/>
      </c>
      <c r="M299" s="106" t="str">
        <f>IF('1A'!M1535="","",'1A'!M1535)</f>
        <v/>
      </c>
      <c r="N299" s="218" t="str">
        <f>IF('1A'!N1535="","",'1A'!N1535)</f>
        <v/>
      </c>
      <c r="O299" s="488" t="str">
        <f>IF('1A'!O1535="","",'1A'!O1535)</f>
        <v>Satisfaction with Services and Community</v>
      </c>
      <c r="P299" s="489" t="str">
        <f>IF('1A'!P1535="","",'1A'!P1535)</f>
        <v>Diversity</v>
      </c>
      <c r="Q299" s="489" t="str">
        <f>IF('1A'!Q1535="","",'1A'!Q1535)</f>
        <v/>
      </c>
    </row>
    <row r="300" spans="1:17" ht="14" x14ac:dyDescent="0.15">
      <c r="A300" s="271" t="s">
        <v>93</v>
      </c>
      <c r="B300" s="105">
        <f>IF('1A'!B1536="","",'1A'!B1536)</f>
        <v>0.209302325581395</v>
      </c>
      <c r="C300" s="67">
        <f>IF('1A'!C1536="","",'1A'!C1536)</f>
        <v>0.2475</v>
      </c>
      <c r="D300" s="106">
        <f>IF('1A'!D1536="","",'1A'!D1536)</f>
        <v>0.28127159640635802</v>
      </c>
      <c r="E300" s="105">
        <f>IF('1A'!E1536="","",'1A'!E1536)</f>
        <v>0.209302325581395</v>
      </c>
      <c r="F300" s="67">
        <f>IF('1A'!F1536="","",'1A'!F1536)</f>
        <v>0.234939759036145</v>
      </c>
      <c r="G300" s="106">
        <f>IF('1A'!G1536="","",'1A'!G1536)</f>
        <v>0.30075187969924799</v>
      </c>
      <c r="H300" s="105" t="str">
        <f>IF('1A'!H1536="","",'1A'!H1536)</f>
        <v/>
      </c>
      <c r="I300" s="67" t="str">
        <f>IF('1A'!I1536="","",'1A'!I1536)</f>
        <v/>
      </c>
      <c r="J300" s="106" t="str">
        <f>IF('1A'!J1536="","",'1A'!J1536)</f>
        <v/>
      </c>
      <c r="K300" s="105" t="str">
        <f>IF('1A'!K1536="","",'1A'!K1536)</f>
        <v/>
      </c>
      <c r="L300" s="67" t="str">
        <f>IF('1A'!L1536="","",'1A'!L1536)</f>
        <v/>
      </c>
      <c r="M300" s="106" t="str">
        <f>IF('1A'!M1536="","",'1A'!M1536)</f>
        <v/>
      </c>
      <c r="N300" s="218" t="str">
        <f>IF('1A'!N1536="","",'1A'!N1536)</f>
        <v/>
      </c>
      <c r="O300" s="488" t="str">
        <f>IF('1A'!O1536="","",'1A'!O1536)</f>
        <v>Satisfaction with Services and Community</v>
      </c>
      <c r="P300" s="489" t="str">
        <f>IF('1A'!P1536="","",'1A'!P1536)</f>
        <v>Diversity</v>
      </c>
      <c r="Q300" s="489" t="str">
        <f>IF('1A'!Q1536="","",'1A'!Q1536)</f>
        <v/>
      </c>
    </row>
    <row r="301" spans="1:17" ht="14" x14ac:dyDescent="0.15">
      <c r="A301" s="271" t="s">
        <v>94</v>
      </c>
      <c r="B301" s="105">
        <f>IF('1A'!B1537="","",'1A'!B1537)</f>
        <v>0.186046511627907</v>
      </c>
      <c r="C301" s="67">
        <f>IF('1A'!C1537="","",'1A'!C1537)</f>
        <v>0.1575</v>
      </c>
      <c r="D301" s="106">
        <f>IF('1A'!D1537="","",'1A'!D1537)</f>
        <v>0.151347615756738</v>
      </c>
      <c r="E301" s="105">
        <f>IF('1A'!E1537="","",'1A'!E1537)</f>
        <v>0.186046511627907</v>
      </c>
      <c r="F301" s="67">
        <f>IF('1A'!F1537="","",'1A'!F1537)</f>
        <v>9.6385542168674704E-2</v>
      </c>
      <c r="G301" s="106">
        <f>IF('1A'!G1537="","",'1A'!G1537)</f>
        <v>8.6466165413533802E-2</v>
      </c>
      <c r="H301" s="105" t="str">
        <f>IF('1A'!H1537="","",'1A'!H1537)</f>
        <v/>
      </c>
      <c r="I301" s="67" t="str">
        <f>IF('1A'!I1537="","",'1A'!I1537)</f>
        <v/>
      </c>
      <c r="J301" s="106" t="str">
        <f>IF('1A'!J1537="","",'1A'!J1537)</f>
        <v/>
      </c>
      <c r="K301" s="105" t="str">
        <f>IF('1A'!K1537="","",'1A'!K1537)</f>
        <v/>
      </c>
      <c r="L301" s="67" t="str">
        <f>IF('1A'!L1537="","",'1A'!L1537)</f>
        <v/>
      </c>
      <c r="M301" s="106" t="str">
        <f>IF('1A'!M1537="","",'1A'!M1537)</f>
        <v/>
      </c>
      <c r="N301" s="218" t="str">
        <f>IF('1A'!N1537="","",'1A'!N1537)</f>
        <v/>
      </c>
      <c r="O301" s="488" t="str">
        <f>IF('1A'!O1537="","",'1A'!O1537)</f>
        <v>Satisfaction with Services and Community</v>
      </c>
      <c r="P301" s="489" t="str">
        <f>IF('1A'!P1537="","",'1A'!P1537)</f>
        <v>Diversity</v>
      </c>
      <c r="Q301" s="489" t="str">
        <f>IF('1A'!Q1537="","",'1A'!Q1537)</f>
        <v/>
      </c>
    </row>
    <row r="302" spans="1:17" ht="14" x14ac:dyDescent="0.15">
      <c r="A302" s="271" t="s">
        <v>385</v>
      </c>
      <c r="B302" s="105">
        <f>IF('1A'!B1538="","",'1A'!B1538)</f>
        <v>4.6511627906976702E-2</v>
      </c>
      <c r="C302" s="67">
        <f>IF('1A'!C1538="","",'1A'!C1538)</f>
        <v>4.7500000000000001E-2</v>
      </c>
      <c r="D302" s="106">
        <f>IF('1A'!D1538="","",'1A'!D1538)</f>
        <v>6.0124395300621997E-2</v>
      </c>
      <c r="E302" s="105">
        <f>IF('1A'!E1538="","",'1A'!E1538)</f>
        <v>4.6511627906976702E-2</v>
      </c>
      <c r="F302" s="67">
        <f>IF('1A'!F1538="","",'1A'!F1538)</f>
        <v>4.2168674698795199E-2</v>
      </c>
      <c r="G302" s="106">
        <f>IF('1A'!G1538="","",'1A'!G1538)</f>
        <v>5.4511278195488698E-2</v>
      </c>
      <c r="H302" s="105" t="str">
        <f>IF('1A'!H1538="","",'1A'!H1538)</f>
        <v/>
      </c>
      <c r="I302" s="67" t="str">
        <f>IF('1A'!I1538="","",'1A'!I1538)</f>
        <v/>
      </c>
      <c r="J302" s="106" t="str">
        <f>IF('1A'!J1538="","",'1A'!J1538)</f>
        <v/>
      </c>
      <c r="K302" s="105" t="str">
        <f>IF('1A'!K1538="","",'1A'!K1538)</f>
        <v/>
      </c>
      <c r="L302" s="67" t="str">
        <f>IF('1A'!L1538="","",'1A'!L1538)</f>
        <v/>
      </c>
      <c r="M302" s="106" t="str">
        <f>IF('1A'!M1538="","",'1A'!M1538)</f>
        <v/>
      </c>
      <c r="N302" s="218" t="str">
        <f>IF('1A'!N1538="","",'1A'!N1538)</f>
        <v/>
      </c>
      <c r="O302" s="488" t="str">
        <f>IF('1A'!O1538="","",'1A'!O1538)</f>
        <v>Satisfaction with Services and Community</v>
      </c>
      <c r="P302" s="489" t="str">
        <f>IF('1A'!P1538="","",'1A'!P1538)</f>
        <v>Diversity</v>
      </c>
      <c r="Q302" s="489" t="str">
        <f>IF('1A'!Q1538="","",'1A'!Q1538)</f>
        <v/>
      </c>
    </row>
    <row r="303" spans="1:17" ht="14" x14ac:dyDescent="0.15">
      <c r="A303" s="311" t="s">
        <v>244</v>
      </c>
      <c r="B303" s="493">
        <f>IF('1A'!B1539="","",'1A'!B1539)</f>
        <v>43</v>
      </c>
      <c r="C303" s="494">
        <f>IF('1A'!C1539="","",'1A'!C1539)</f>
        <v>400</v>
      </c>
      <c r="D303" s="495">
        <f>IF('1A'!D1539="","",'1A'!D1539)</f>
        <v>1447</v>
      </c>
      <c r="E303" s="493">
        <f>IF('1A'!E1539="","",'1A'!E1539)</f>
        <v>43</v>
      </c>
      <c r="F303" s="494">
        <f>IF('1A'!F1539="","",'1A'!F1539)</f>
        <v>166</v>
      </c>
      <c r="G303" s="495">
        <f>IF('1A'!G1539="","",'1A'!G1539)</f>
        <v>532</v>
      </c>
      <c r="H303" s="493" t="str">
        <f>IF('1A'!H1539="","",'1A'!H1539)</f>
        <v/>
      </c>
      <c r="I303" s="494" t="str">
        <f>IF('1A'!I1539="","",'1A'!I1539)</f>
        <v/>
      </c>
      <c r="J303" s="495" t="str">
        <f>IF('1A'!J1539="","",'1A'!J1539)</f>
        <v/>
      </c>
      <c r="K303" s="493" t="str">
        <f>IF('1A'!K1539="","",'1A'!K1539)</f>
        <v/>
      </c>
      <c r="L303" s="494" t="str">
        <f>IF('1A'!L1539="","",'1A'!L1539)</f>
        <v/>
      </c>
      <c r="M303" s="495" t="str">
        <f>IF('1A'!M1539="","",'1A'!M1539)</f>
        <v/>
      </c>
      <c r="N303" s="218" t="str">
        <f>IF('1A'!N1539="","",'1A'!N1539)</f>
        <v/>
      </c>
      <c r="O303" s="488" t="str">
        <f>IF('1A'!O1539="","",'1A'!O1539)</f>
        <v>Satisfaction with Services and Community</v>
      </c>
      <c r="P303" s="489" t="str">
        <f>IF('1A'!P1539="","",'1A'!P1539)</f>
        <v>Diversity</v>
      </c>
      <c r="Q303" s="489" t="str">
        <f>IF('1A'!Q1539="","",'1A'!Q1539)</f>
        <v/>
      </c>
    </row>
    <row r="304" spans="1:17" ht="14" x14ac:dyDescent="0.15">
      <c r="A304" s="271" t="s">
        <v>182</v>
      </c>
      <c r="B304" s="107">
        <f>IF('1A'!B1540="","",'1A'!B1540)</f>
        <v>3.5116279069767402</v>
      </c>
      <c r="C304" s="66">
        <f>IF('1A'!C1540="","",'1A'!C1540)</f>
        <v>3.51</v>
      </c>
      <c r="D304" s="108">
        <f>IF('1A'!D1540="","",'1A'!D1540)</f>
        <v>3.43538355217692</v>
      </c>
      <c r="E304" s="107">
        <f>IF('1A'!E1540="","",'1A'!E1540)</f>
        <v>3.5116279069767402</v>
      </c>
      <c r="F304" s="66">
        <f>IF('1A'!F1540="","",'1A'!F1540)</f>
        <v>3.73493975903614</v>
      </c>
      <c r="G304" s="108">
        <f>IF('1A'!G1540="","",'1A'!G1540)</f>
        <v>3.5902255639097702</v>
      </c>
      <c r="H304" s="107" t="str">
        <f>IF('1A'!H1540="","",'1A'!H1540)</f>
        <v/>
      </c>
      <c r="I304" s="66" t="str">
        <f>IF('1A'!I1540="","",'1A'!I1540)</f>
        <v/>
      </c>
      <c r="J304" s="108" t="str">
        <f>IF('1A'!J1540="","",'1A'!J1540)</f>
        <v/>
      </c>
      <c r="K304" s="107" t="str">
        <f>IF('1A'!K1540="","",'1A'!K1540)</f>
        <v/>
      </c>
      <c r="L304" s="66" t="str">
        <f>IF('1A'!L1540="","",'1A'!L1540)</f>
        <v/>
      </c>
      <c r="M304" s="108" t="str">
        <f>IF('1A'!M1540="","",'1A'!M1540)</f>
        <v/>
      </c>
      <c r="N304" s="218" t="str">
        <f>IF('1A'!N1540="","",'1A'!N1540)</f>
        <v/>
      </c>
      <c r="O304" s="488" t="str">
        <f>IF('1A'!O1540="","",'1A'!O1540)</f>
        <v>Satisfaction with Services and Community</v>
      </c>
      <c r="P304" s="489" t="str">
        <f>IF('1A'!P1540="","",'1A'!P1540)</f>
        <v>Diversity</v>
      </c>
      <c r="Q304" s="489" t="str">
        <f>IF('1A'!Q1540="","",'1A'!Q1540)</f>
        <v/>
      </c>
    </row>
    <row r="305" spans="1:17" ht="14" x14ac:dyDescent="0.15">
      <c r="A305" s="271" t="s">
        <v>165</v>
      </c>
      <c r="B305" s="107">
        <f>IF('1A'!B1541="","",'1A'!B1541)</f>
        <v>1.1826542590061999</v>
      </c>
      <c r="C305" s="66">
        <f>IF('1A'!C1541="","",'1A'!C1541)</f>
        <v>1.1327434702630399</v>
      </c>
      <c r="D305" s="108">
        <f>IF('1A'!D1541="","",'1A'!D1541)</f>
        <v>1.1443856464042601</v>
      </c>
      <c r="E305" s="107">
        <f>IF('1A'!E1541="","",'1A'!E1541)</f>
        <v>1.1826542590061999</v>
      </c>
      <c r="F305" s="66">
        <f>IF('1A'!F1541="","",'1A'!F1541)</f>
        <v>1.1073784204354</v>
      </c>
      <c r="G305" s="108">
        <f>IF('1A'!G1541="","",'1A'!G1541)</f>
        <v>1.09498873312603</v>
      </c>
      <c r="H305" s="107" t="str">
        <f>IF('1A'!H1541="","",'1A'!H1541)</f>
        <v/>
      </c>
      <c r="I305" s="66" t="str">
        <f>IF('1A'!I1541="","",'1A'!I1541)</f>
        <v/>
      </c>
      <c r="J305" s="108" t="str">
        <f>IF('1A'!J1541="","",'1A'!J1541)</f>
        <v/>
      </c>
      <c r="K305" s="107" t="str">
        <f>IF('1A'!K1541="","",'1A'!K1541)</f>
        <v/>
      </c>
      <c r="L305" s="66" t="str">
        <f>IF('1A'!L1541="","",'1A'!L1541)</f>
        <v/>
      </c>
      <c r="M305" s="108" t="str">
        <f>IF('1A'!M1541="","",'1A'!M1541)</f>
        <v/>
      </c>
      <c r="N305" s="218" t="str">
        <f>IF('1A'!N1541="","",'1A'!N1541)</f>
        <v/>
      </c>
      <c r="O305" s="488" t="str">
        <f>IF('1A'!O1541="","",'1A'!O1541)</f>
        <v>Satisfaction with Services and Community</v>
      </c>
      <c r="P305" s="489" t="str">
        <f>IF('1A'!P1541="","",'1A'!P1541)</f>
        <v>Diversity</v>
      </c>
      <c r="Q305" s="489" t="str">
        <f>IF('1A'!Q1541="","",'1A'!Q1541)</f>
        <v/>
      </c>
    </row>
    <row r="306" spans="1:17" ht="14" x14ac:dyDescent="0.15">
      <c r="A306" s="271" t="s">
        <v>245</v>
      </c>
      <c r="B306" s="107" t="str">
        <f>IF('1A'!B1542="","",'1A'!B1542)</f>
        <v>-</v>
      </c>
      <c r="C306" s="66" t="str">
        <f>IF('1A'!C1542="","",'1A'!C1542)</f>
        <v xml:space="preserve"> </v>
      </c>
      <c r="D306" s="108" t="str">
        <f>IF('1A'!D1542="","",'1A'!D1542)</f>
        <v xml:space="preserve"> </v>
      </c>
      <c r="E306" s="107" t="str">
        <f>IF('1A'!E1542="","",'1A'!E1542)</f>
        <v>-</v>
      </c>
      <c r="F306" s="66" t="str">
        <f>IF('1A'!F1542="","",'1A'!F1542)</f>
        <v xml:space="preserve"> </v>
      </c>
      <c r="G306" s="108" t="str">
        <f>IF('1A'!G1542="","",'1A'!G1542)</f>
        <v xml:space="preserve"> </v>
      </c>
      <c r="H306" s="107" t="str">
        <f>IF('1A'!H1542="","",'1A'!H1542)</f>
        <v/>
      </c>
      <c r="I306" s="66" t="str">
        <f>IF('1A'!I1542="","",'1A'!I1542)</f>
        <v/>
      </c>
      <c r="J306" s="108" t="str">
        <f>IF('1A'!J1542="","",'1A'!J1542)</f>
        <v/>
      </c>
      <c r="K306" s="107" t="str">
        <f>IF('1A'!K1542="","",'1A'!K1542)</f>
        <v/>
      </c>
      <c r="L306" s="66" t="str">
        <f>IF('1A'!L1542="","",'1A'!L1542)</f>
        <v/>
      </c>
      <c r="M306" s="108" t="str">
        <f>IF('1A'!M1542="","",'1A'!M1542)</f>
        <v/>
      </c>
      <c r="N306" s="218" t="str">
        <f>IF('1A'!N1542="","",'1A'!N1542)</f>
        <v/>
      </c>
      <c r="O306" s="488" t="str">
        <f>IF('1A'!O1542="","",'1A'!O1542)</f>
        <v>Satisfaction with Services and Community</v>
      </c>
      <c r="P306" s="489" t="str">
        <f>IF('1A'!P1542="","",'1A'!P1542)</f>
        <v>Diversity</v>
      </c>
      <c r="Q306" s="489" t="str">
        <f>IF('1A'!Q1542="","",'1A'!Q1542)</f>
        <v/>
      </c>
    </row>
    <row r="307" spans="1:17" ht="14" x14ac:dyDescent="0.15">
      <c r="A307" s="272" t="s">
        <v>164</v>
      </c>
      <c r="B307" s="65" t="str">
        <f>IF('1A'!B1543="","",'1A'!B1543)</f>
        <v>-</v>
      </c>
      <c r="C307" s="109">
        <f>IF('1A'!C1543="","",'1A'!C1543)</f>
        <v>1.4371364916033449E-3</v>
      </c>
      <c r="D307" s="110">
        <f>IF('1A'!D1543="","",'1A'!D1543)</f>
        <v>6.6624703865681353E-2</v>
      </c>
      <c r="E307" s="65" t="str">
        <f>IF('1A'!E1543="","",'1A'!E1543)</f>
        <v>-</v>
      </c>
      <c r="F307" s="109">
        <f>IF('1A'!F1543="","",'1A'!F1543)</f>
        <v>-0.20165812150429821</v>
      </c>
      <c r="G307" s="110">
        <f>IF('1A'!G1543="","",'1A'!G1543)</f>
        <v>-7.1779420696544874E-2</v>
      </c>
      <c r="H307" s="65" t="str">
        <f>IF('1A'!H1543="","",'1A'!H1543)</f>
        <v/>
      </c>
      <c r="I307" s="109" t="str">
        <f>IF('1A'!I1543="","",'1A'!I1543)</f>
        <v/>
      </c>
      <c r="J307" s="110" t="str">
        <f>IF('1A'!J1543="","",'1A'!J1543)</f>
        <v/>
      </c>
      <c r="K307" s="65" t="str">
        <f>IF('1A'!K1543="","",'1A'!K1543)</f>
        <v/>
      </c>
      <c r="L307" s="109" t="str">
        <f>IF('1A'!L1543="","",'1A'!L1543)</f>
        <v/>
      </c>
      <c r="M307" s="110" t="str">
        <f>IF('1A'!M1543="","",'1A'!M1543)</f>
        <v/>
      </c>
      <c r="N307" s="233" t="str">
        <f>IF('1A'!N1543="","",'1A'!N1543)</f>
        <v/>
      </c>
      <c r="O307" s="488" t="str">
        <f>IF('1A'!O1543="","",'1A'!O1543)</f>
        <v>Satisfaction with Services and Community</v>
      </c>
      <c r="P307" s="489" t="str">
        <f>IF('1A'!P1543="","",'1A'!P1543)</f>
        <v>Diversity</v>
      </c>
      <c r="Q307" s="489" t="str">
        <f>IF('1A'!Q1543="","",'1A'!Q1543)</f>
        <v/>
      </c>
    </row>
    <row r="308" spans="1:17" ht="28" x14ac:dyDescent="0.15">
      <c r="A308" s="253" t="s">
        <v>390</v>
      </c>
      <c r="B308" s="105">
        <f>IF('1A'!B1554="","",'1A'!B1554)</f>
        <v>0.418604651162791</v>
      </c>
      <c r="C308" s="67">
        <f>IF('1A'!C1554="","",'1A'!C1554)</f>
        <v>0.34912718204488802</v>
      </c>
      <c r="D308" s="106">
        <f>IF('1A'!D1554="","",'1A'!D1554)</f>
        <v>0.35189003436426097</v>
      </c>
      <c r="E308" s="105">
        <f>IF('1A'!E1554="","",'1A'!E1554)</f>
        <v>0.418604651162791</v>
      </c>
      <c r="F308" s="67">
        <f>IF('1A'!F1554="","",'1A'!F1554)</f>
        <v>0.389221556886228</v>
      </c>
      <c r="G308" s="106">
        <f>IF('1A'!G1554="","",'1A'!G1554)</f>
        <v>0.36516853932584298</v>
      </c>
      <c r="H308" s="105" t="str">
        <f>IF('1A'!H1554="","",'1A'!H1554)</f>
        <v/>
      </c>
      <c r="I308" s="67" t="str">
        <f>IF('1A'!I1554="","",'1A'!I1554)</f>
        <v/>
      </c>
      <c r="J308" s="106" t="str">
        <f>IF('1A'!J1554="","",'1A'!J1554)</f>
        <v/>
      </c>
      <c r="K308" s="105" t="str">
        <f>IF('1A'!K1554="","",'1A'!K1554)</f>
        <v/>
      </c>
      <c r="L308" s="67" t="str">
        <f>IF('1A'!L1554="","",'1A'!L1554)</f>
        <v/>
      </c>
      <c r="M308" s="106" t="str">
        <f>IF('1A'!M1554="","",'1A'!M1554)</f>
        <v/>
      </c>
      <c r="N308" s="218" t="str">
        <f>IF('1A'!N1554="","",'1A'!N1554)</f>
        <v>Overall Satisfaction</v>
      </c>
      <c r="O308" s="488" t="str">
        <f>IF('1A'!O1554="","",'1A'!O1554)</f>
        <v>Satisfaction with Services and Community</v>
      </c>
      <c r="P308" s="489" t="str">
        <f>IF('1A'!P1554="","",'1A'!P1554)</f>
        <v/>
      </c>
      <c r="Q308" s="489" t="str">
        <f>IF('1A'!Q1554="","",'1A'!Q1554)</f>
        <v>Satisfaction with Academic Support and Courses</v>
      </c>
    </row>
    <row r="309" spans="1:17" ht="14" x14ac:dyDescent="0.15">
      <c r="A309" s="271" t="s">
        <v>92</v>
      </c>
      <c r="B309" s="105">
        <f>IF('1A'!B1555="","",'1A'!B1555)</f>
        <v>0.418604651162791</v>
      </c>
      <c r="C309" s="67">
        <f>IF('1A'!C1555="","",'1A'!C1555)</f>
        <v>0.47880299251870301</v>
      </c>
      <c r="D309" s="106">
        <f>IF('1A'!D1555="","",'1A'!D1555)</f>
        <v>0.46254295532646</v>
      </c>
      <c r="E309" s="105">
        <f>IF('1A'!E1555="","",'1A'!E1555)</f>
        <v>0.418604651162791</v>
      </c>
      <c r="F309" s="67">
        <f>IF('1A'!F1555="","",'1A'!F1555)</f>
        <v>0.45508982035928103</v>
      </c>
      <c r="G309" s="106">
        <f>IF('1A'!G1555="","",'1A'!G1555)</f>
        <v>0.458801498127341</v>
      </c>
      <c r="H309" s="105" t="str">
        <f>IF('1A'!H1555="","",'1A'!H1555)</f>
        <v/>
      </c>
      <c r="I309" s="67" t="str">
        <f>IF('1A'!I1555="","",'1A'!I1555)</f>
        <v/>
      </c>
      <c r="J309" s="106" t="str">
        <f>IF('1A'!J1555="","",'1A'!J1555)</f>
        <v/>
      </c>
      <c r="K309" s="105" t="str">
        <f>IF('1A'!K1555="","",'1A'!K1555)</f>
        <v/>
      </c>
      <c r="L309" s="67" t="str">
        <f>IF('1A'!L1555="","",'1A'!L1555)</f>
        <v/>
      </c>
      <c r="M309" s="106" t="str">
        <f>IF('1A'!M1555="","",'1A'!M1555)</f>
        <v/>
      </c>
      <c r="N309" s="218" t="str">
        <f>IF('1A'!N1555="","",'1A'!N1555)</f>
        <v/>
      </c>
      <c r="O309" s="488" t="str">
        <f>IF('1A'!O1555="","",'1A'!O1555)</f>
        <v>Satisfaction with Services and Community</v>
      </c>
      <c r="P309" s="489" t="str">
        <f>IF('1A'!P1555="","",'1A'!P1555)</f>
        <v/>
      </c>
      <c r="Q309" s="489" t="str">
        <f>IF('1A'!Q1555="","",'1A'!Q1555)</f>
        <v>Satisfaction with Academic Support and Courses</v>
      </c>
    </row>
    <row r="310" spans="1:17" ht="14" x14ac:dyDescent="0.15">
      <c r="A310" s="271" t="s">
        <v>93</v>
      </c>
      <c r="B310" s="105">
        <f>IF('1A'!B1556="","",'1A'!B1556)</f>
        <v>0.116279069767442</v>
      </c>
      <c r="C310" s="67">
        <f>IF('1A'!C1556="","",'1A'!C1556)</f>
        <v>0.122194513715711</v>
      </c>
      <c r="D310" s="106">
        <f>IF('1A'!D1556="","",'1A'!D1556)</f>
        <v>0.13745704467354</v>
      </c>
      <c r="E310" s="105">
        <f>IF('1A'!E1556="","",'1A'!E1556)</f>
        <v>0.116279069767442</v>
      </c>
      <c r="F310" s="67">
        <f>IF('1A'!F1556="","",'1A'!F1556)</f>
        <v>0.107784431137725</v>
      </c>
      <c r="G310" s="106">
        <f>IF('1A'!G1556="","",'1A'!G1556)</f>
        <v>0.131086142322097</v>
      </c>
      <c r="H310" s="105" t="str">
        <f>IF('1A'!H1556="","",'1A'!H1556)</f>
        <v/>
      </c>
      <c r="I310" s="67" t="str">
        <f>IF('1A'!I1556="","",'1A'!I1556)</f>
        <v/>
      </c>
      <c r="J310" s="106" t="str">
        <f>IF('1A'!J1556="","",'1A'!J1556)</f>
        <v/>
      </c>
      <c r="K310" s="105" t="str">
        <f>IF('1A'!K1556="","",'1A'!K1556)</f>
        <v/>
      </c>
      <c r="L310" s="67" t="str">
        <f>IF('1A'!L1556="","",'1A'!L1556)</f>
        <v/>
      </c>
      <c r="M310" s="106" t="str">
        <f>IF('1A'!M1556="","",'1A'!M1556)</f>
        <v/>
      </c>
      <c r="N310" s="218" t="str">
        <f>IF('1A'!N1556="","",'1A'!N1556)</f>
        <v/>
      </c>
      <c r="O310" s="488" t="str">
        <f>IF('1A'!O1556="","",'1A'!O1556)</f>
        <v>Satisfaction with Services and Community</v>
      </c>
      <c r="P310" s="489" t="str">
        <f>IF('1A'!P1556="","",'1A'!P1556)</f>
        <v/>
      </c>
      <c r="Q310" s="489" t="str">
        <f>IF('1A'!Q1556="","",'1A'!Q1556)</f>
        <v>Satisfaction with Academic Support and Courses</v>
      </c>
    </row>
    <row r="311" spans="1:17" ht="14" x14ac:dyDescent="0.15">
      <c r="A311" s="271" t="s">
        <v>94</v>
      </c>
      <c r="B311" s="105">
        <f>IF('1A'!B1557="","",'1A'!B1557)</f>
        <v>2.32558139534884E-2</v>
      </c>
      <c r="C311" s="67">
        <f>IF('1A'!C1557="","",'1A'!C1557)</f>
        <v>3.4912718204488803E-2</v>
      </c>
      <c r="D311" s="106">
        <f>IF('1A'!D1557="","",'1A'!D1557)</f>
        <v>3.5051546391752599E-2</v>
      </c>
      <c r="E311" s="105">
        <f>IF('1A'!E1557="","",'1A'!E1557)</f>
        <v>2.32558139534884E-2</v>
      </c>
      <c r="F311" s="67">
        <f>IF('1A'!F1557="","",'1A'!F1557)</f>
        <v>2.39520958083832E-2</v>
      </c>
      <c r="G311" s="106">
        <f>IF('1A'!G1557="","",'1A'!G1557)</f>
        <v>2.8089887640449399E-2</v>
      </c>
      <c r="H311" s="105" t="str">
        <f>IF('1A'!H1557="","",'1A'!H1557)</f>
        <v/>
      </c>
      <c r="I311" s="67" t="str">
        <f>IF('1A'!I1557="","",'1A'!I1557)</f>
        <v/>
      </c>
      <c r="J311" s="106" t="str">
        <f>IF('1A'!J1557="","",'1A'!J1557)</f>
        <v/>
      </c>
      <c r="K311" s="105" t="str">
        <f>IF('1A'!K1557="","",'1A'!K1557)</f>
        <v/>
      </c>
      <c r="L311" s="67" t="str">
        <f>IF('1A'!L1557="","",'1A'!L1557)</f>
        <v/>
      </c>
      <c r="M311" s="106" t="str">
        <f>IF('1A'!M1557="","",'1A'!M1557)</f>
        <v/>
      </c>
      <c r="N311" s="218" t="str">
        <f>IF('1A'!N1557="","",'1A'!N1557)</f>
        <v/>
      </c>
      <c r="O311" s="488" t="str">
        <f>IF('1A'!O1557="","",'1A'!O1557)</f>
        <v>Satisfaction with Services and Community</v>
      </c>
      <c r="P311" s="489" t="str">
        <f>IF('1A'!P1557="","",'1A'!P1557)</f>
        <v/>
      </c>
      <c r="Q311" s="489" t="str">
        <f>IF('1A'!Q1557="","",'1A'!Q1557)</f>
        <v>Satisfaction with Academic Support and Courses</v>
      </c>
    </row>
    <row r="312" spans="1:17" ht="14" x14ac:dyDescent="0.15">
      <c r="A312" s="271" t="s">
        <v>385</v>
      </c>
      <c r="B312" s="105">
        <f>IF('1A'!B1558="","",'1A'!B1558)</f>
        <v>2.32558139534884E-2</v>
      </c>
      <c r="C312" s="67">
        <f>IF('1A'!C1558="","",'1A'!C1558)</f>
        <v>1.49625935162095E-2</v>
      </c>
      <c r="D312" s="106">
        <f>IF('1A'!D1558="","",'1A'!D1558)</f>
        <v>1.30584192439863E-2</v>
      </c>
      <c r="E312" s="105">
        <f>IF('1A'!E1558="","",'1A'!E1558)</f>
        <v>2.32558139534884E-2</v>
      </c>
      <c r="F312" s="67">
        <f>IF('1A'!F1558="","",'1A'!F1558)</f>
        <v>2.39520958083832E-2</v>
      </c>
      <c r="G312" s="106">
        <f>IF('1A'!G1558="","",'1A'!G1558)</f>
        <v>1.6853932584269701E-2</v>
      </c>
      <c r="H312" s="105" t="str">
        <f>IF('1A'!H1558="","",'1A'!H1558)</f>
        <v/>
      </c>
      <c r="I312" s="67" t="str">
        <f>IF('1A'!I1558="","",'1A'!I1558)</f>
        <v/>
      </c>
      <c r="J312" s="106" t="str">
        <f>IF('1A'!J1558="","",'1A'!J1558)</f>
        <v/>
      </c>
      <c r="K312" s="105" t="str">
        <f>IF('1A'!K1558="","",'1A'!K1558)</f>
        <v/>
      </c>
      <c r="L312" s="67" t="str">
        <f>IF('1A'!L1558="","",'1A'!L1558)</f>
        <v/>
      </c>
      <c r="M312" s="106" t="str">
        <f>IF('1A'!M1558="","",'1A'!M1558)</f>
        <v/>
      </c>
      <c r="N312" s="218" t="str">
        <f>IF('1A'!N1558="","",'1A'!N1558)</f>
        <v/>
      </c>
      <c r="O312" s="488" t="str">
        <f>IF('1A'!O1558="","",'1A'!O1558)</f>
        <v>Satisfaction with Services and Community</v>
      </c>
      <c r="P312" s="489" t="str">
        <f>IF('1A'!P1558="","",'1A'!P1558)</f>
        <v/>
      </c>
      <c r="Q312" s="489" t="str">
        <f>IF('1A'!Q1558="","",'1A'!Q1558)</f>
        <v>Satisfaction with Academic Support and Courses</v>
      </c>
    </row>
    <row r="313" spans="1:17" ht="14" x14ac:dyDescent="0.15">
      <c r="A313" s="311" t="s">
        <v>244</v>
      </c>
      <c r="B313" s="493">
        <f>IF('1A'!B1559="","",'1A'!B1559)</f>
        <v>43</v>
      </c>
      <c r="C313" s="494">
        <f>IF('1A'!C1559="","",'1A'!C1559)</f>
        <v>401</v>
      </c>
      <c r="D313" s="495">
        <f>IF('1A'!D1559="","",'1A'!D1559)</f>
        <v>1455</v>
      </c>
      <c r="E313" s="493">
        <f>IF('1A'!E1559="","",'1A'!E1559)</f>
        <v>43</v>
      </c>
      <c r="F313" s="494">
        <f>IF('1A'!F1559="","",'1A'!F1559)</f>
        <v>167</v>
      </c>
      <c r="G313" s="495">
        <f>IF('1A'!G1559="","",'1A'!G1559)</f>
        <v>534</v>
      </c>
      <c r="H313" s="493" t="str">
        <f>IF('1A'!H1559="","",'1A'!H1559)</f>
        <v/>
      </c>
      <c r="I313" s="494" t="str">
        <f>IF('1A'!I1559="","",'1A'!I1559)</f>
        <v/>
      </c>
      <c r="J313" s="495" t="str">
        <f>IF('1A'!J1559="","",'1A'!J1559)</f>
        <v/>
      </c>
      <c r="K313" s="493" t="str">
        <f>IF('1A'!K1559="","",'1A'!K1559)</f>
        <v/>
      </c>
      <c r="L313" s="494" t="str">
        <f>IF('1A'!L1559="","",'1A'!L1559)</f>
        <v/>
      </c>
      <c r="M313" s="495" t="str">
        <f>IF('1A'!M1559="","",'1A'!M1559)</f>
        <v/>
      </c>
      <c r="N313" s="218" t="str">
        <f>IF('1A'!N1559="","",'1A'!N1559)</f>
        <v/>
      </c>
      <c r="O313" s="488" t="str">
        <f>IF('1A'!O1559="","",'1A'!O1559)</f>
        <v>Satisfaction with Services and Community</v>
      </c>
      <c r="P313" s="489" t="str">
        <f>IF('1A'!P1559="","",'1A'!P1559)</f>
        <v/>
      </c>
      <c r="Q313" s="489" t="str">
        <f>IF('1A'!Q1559="","",'1A'!Q1559)</f>
        <v>Satisfaction with Academic Support and Courses</v>
      </c>
    </row>
    <row r="314" spans="1:17" ht="14" x14ac:dyDescent="0.15">
      <c r="A314" s="271" t="s">
        <v>182</v>
      </c>
      <c r="B314" s="107">
        <f>IF('1A'!B1560="","",'1A'!B1560)</f>
        <v>4.18604651162791</v>
      </c>
      <c r="C314" s="66">
        <f>IF('1A'!C1560="","",'1A'!C1560)</f>
        <v>4.11221945137157</v>
      </c>
      <c r="D314" s="108">
        <f>IF('1A'!D1560="","",'1A'!D1560)</f>
        <v>4.1051546391752503</v>
      </c>
      <c r="E314" s="107">
        <f>IF('1A'!E1560="","",'1A'!E1560)</f>
        <v>4.18604651162791</v>
      </c>
      <c r="F314" s="66">
        <f>IF('1A'!F1560="","",'1A'!F1560)</f>
        <v>4.1616766467065904</v>
      </c>
      <c r="G314" s="108">
        <f>IF('1A'!G1560="","",'1A'!G1560)</f>
        <v>4.12734082397004</v>
      </c>
      <c r="H314" s="107" t="str">
        <f>IF('1A'!H1560="","",'1A'!H1560)</f>
        <v/>
      </c>
      <c r="I314" s="66" t="str">
        <f>IF('1A'!I1560="","",'1A'!I1560)</f>
        <v/>
      </c>
      <c r="J314" s="108" t="str">
        <f>IF('1A'!J1560="","",'1A'!J1560)</f>
        <v/>
      </c>
      <c r="K314" s="107" t="str">
        <f>IF('1A'!K1560="","",'1A'!K1560)</f>
        <v/>
      </c>
      <c r="L314" s="66" t="str">
        <f>IF('1A'!L1560="","",'1A'!L1560)</f>
        <v/>
      </c>
      <c r="M314" s="108" t="str">
        <f>IF('1A'!M1560="","",'1A'!M1560)</f>
        <v/>
      </c>
      <c r="N314" s="218" t="str">
        <f>IF('1A'!N1560="","",'1A'!N1560)</f>
        <v/>
      </c>
      <c r="O314" s="488" t="str">
        <f>IF('1A'!O1560="","",'1A'!O1560)</f>
        <v>Satisfaction with Services and Community</v>
      </c>
      <c r="P314" s="489" t="str">
        <f>IF('1A'!P1560="","",'1A'!P1560)</f>
        <v/>
      </c>
      <c r="Q314" s="489" t="str">
        <f>IF('1A'!Q1560="","",'1A'!Q1560)</f>
        <v>Satisfaction with Academic Support and Courses</v>
      </c>
    </row>
    <row r="315" spans="1:17" ht="14" x14ac:dyDescent="0.15">
      <c r="A315" s="271" t="s">
        <v>165</v>
      </c>
      <c r="B315" s="107">
        <f>IF('1A'!B1561="","",'1A'!B1561)</f>
        <v>0.90647968888254105</v>
      </c>
      <c r="C315" s="66">
        <f>IF('1A'!C1561="","",'1A'!C1561)</f>
        <v>0.857248687208501</v>
      </c>
      <c r="D315" s="108">
        <f>IF('1A'!D1561="","",'1A'!D1561)</f>
        <v>0.85821194602258</v>
      </c>
      <c r="E315" s="107">
        <f>IF('1A'!E1561="","",'1A'!E1561)</f>
        <v>0.90647968888254105</v>
      </c>
      <c r="F315" s="66">
        <f>IF('1A'!F1561="","",'1A'!F1561)</f>
        <v>0.88710552250890395</v>
      </c>
      <c r="G315" s="108">
        <f>IF('1A'!G1561="","",'1A'!G1561)</f>
        <v>0.86341181942629297</v>
      </c>
      <c r="H315" s="107" t="str">
        <f>IF('1A'!H1561="","",'1A'!H1561)</f>
        <v/>
      </c>
      <c r="I315" s="66" t="str">
        <f>IF('1A'!I1561="","",'1A'!I1561)</f>
        <v/>
      </c>
      <c r="J315" s="108" t="str">
        <f>IF('1A'!J1561="","",'1A'!J1561)</f>
        <v/>
      </c>
      <c r="K315" s="107" t="str">
        <f>IF('1A'!K1561="","",'1A'!K1561)</f>
        <v/>
      </c>
      <c r="L315" s="66" t="str">
        <f>IF('1A'!L1561="","",'1A'!L1561)</f>
        <v/>
      </c>
      <c r="M315" s="108" t="str">
        <f>IF('1A'!M1561="","",'1A'!M1561)</f>
        <v/>
      </c>
      <c r="N315" s="218" t="str">
        <f>IF('1A'!N1561="","",'1A'!N1561)</f>
        <v/>
      </c>
      <c r="O315" s="488" t="str">
        <f>IF('1A'!O1561="","",'1A'!O1561)</f>
        <v>Satisfaction with Services and Community</v>
      </c>
      <c r="P315" s="489" t="str">
        <f>IF('1A'!P1561="","",'1A'!P1561)</f>
        <v/>
      </c>
      <c r="Q315" s="489" t="str">
        <f>IF('1A'!Q1561="","",'1A'!Q1561)</f>
        <v>Satisfaction with Academic Support and Courses</v>
      </c>
    </row>
    <row r="316" spans="1:17" ht="14" x14ac:dyDescent="0.15">
      <c r="A316" s="271" t="s">
        <v>245</v>
      </c>
      <c r="B316" s="107" t="str">
        <f>IF('1A'!B1562="","",'1A'!B1562)</f>
        <v>-</v>
      </c>
      <c r="C316" s="66" t="str">
        <f>IF('1A'!C1562="","",'1A'!C1562)</f>
        <v xml:space="preserve"> </v>
      </c>
      <c r="D316" s="108" t="str">
        <f>IF('1A'!D1562="","",'1A'!D1562)</f>
        <v xml:space="preserve"> </v>
      </c>
      <c r="E316" s="107" t="str">
        <f>IF('1A'!E1562="","",'1A'!E1562)</f>
        <v>-</v>
      </c>
      <c r="F316" s="66" t="str">
        <f>IF('1A'!F1562="","",'1A'!F1562)</f>
        <v xml:space="preserve"> </v>
      </c>
      <c r="G316" s="108" t="str">
        <f>IF('1A'!G1562="","",'1A'!G1562)</f>
        <v xml:space="preserve"> </v>
      </c>
      <c r="H316" s="107" t="str">
        <f>IF('1A'!H1562="","",'1A'!H1562)</f>
        <v/>
      </c>
      <c r="I316" s="66" t="str">
        <f>IF('1A'!I1562="","",'1A'!I1562)</f>
        <v/>
      </c>
      <c r="J316" s="108" t="str">
        <f>IF('1A'!J1562="","",'1A'!J1562)</f>
        <v/>
      </c>
      <c r="K316" s="107" t="str">
        <f>IF('1A'!K1562="","",'1A'!K1562)</f>
        <v/>
      </c>
      <c r="L316" s="66" t="str">
        <f>IF('1A'!L1562="","",'1A'!L1562)</f>
        <v/>
      </c>
      <c r="M316" s="108" t="str">
        <f>IF('1A'!M1562="","",'1A'!M1562)</f>
        <v/>
      </c>
      <c r="N316" s="218" t="str">
        <f>IF('1A'!N1562="","",'1A'!N1562)</f>
        <v/>
      </c>
      <c r="O316" s="488" t="str">
        <f>IF('1A'!O1562="","",'1A'!O1562)</f>
        <v>Satisfaction with Services and Community</v>
      </c>
      <c r="P316" s="489" t="str">
        <f>IF('1A'!P1562="","",'1A'!P1562)</f>
        <v/>
      </c>
      <c r="Q316" s="489" t="str">
        <f>IF('1A'!Q1562="","",'1A'!Q1562)</f>
        <v>Satisfaction with Academic Support and Courses</v>
      </c>
    </row>
    <row r="317" spans="1:17" ht="14" x14ac:dyDescent="0.15">
      <c r="A317" s="272" t="s">
        <v>164</v>
      </c>
      <c r="B317" s="65" t="str">
        <f>IF('1A'!B1563="","",'1A'!B1563)</f>
        <v>-</v>
      </c>
      <c r="C317" s="109">
        <f>IF('1A'!C1563="","",'1A'!C1563)</f>
        <v>8.612093708390095E-2</v>
      </c>
      <c r="D317" s="110">
        <f>IF('1A'!D1563="","",'1A'!D1563)</f>
        <v>9.4256288120383974E-2</v>
      </c>
      <c r="E317" s="65" t="str">
        <f>IF('1A'!E1563="","",'1A'!E1563)</f>
        <v>-</v>
      </c>
      <c r="F317" s="109">
        <f>IF('1A'!F1563="","",'1A'!F1563)</f>
        <v>2.7471213179235888E-2</v>
      </c>
      <c r="G317" s="110">
        <f>IF('1A'!G1563="","",'1A'!G1563)</f>
        <v>6.7992684761806796E-2</v>
      </c>
      <c r="H317" s="65" t="str">
        <f>IF('1A'!H1563="","",'1A'!H1563)</f>
        <v/>
      </c>
      <c r="I317" s="109" t="str">
        <f>IF('1A'!I1563="","",'1A'!I1563)</f>
        <v/>
      </c>
      <c r="J317" s="110" t="str">
        <f>IF('1A'!J1563="","",'1A'!J1563)</f>
        <v/>
      </c>
      <c r="K317" s="65" t="str">
        <f>IF('1A'!K1563="","",'1A'!K1563)</f>
        <v/>
      </c>
      <c r="L317" s="109" t="str">
        <f>IF('1A'!L1563="","",'1A'!L1563)</f>
        <v/>
      </c>
      <c r="M317" s="110" t="str">
        <f>IF('1A'!M1563="","",'1A'!M1563)</f>
        <v/>
      </c>
      <c r="N317" s="233" t="str">
        <f>IF('1A'!N1563="","",'1A'!N1563)</f>
        <v/>
      </c>
      <c r="O317" s="488" t="str">
        <f>IF('1A'!O1563="","",'1A'!O1563)</f>
        <v>Satisfaction with Services and Community</v>
      </c>
      <c r="P317" s="489" t="str">
        <f>IF('1A'!P1563="","",'1A'!P1563)</f>
        <v/>
      </c>
      <c r="Q317" s="489" t="str">
        <f>IF('1A'!Q1563="","",'1A'!Q1563)</f>
        <v>Satisfaction with Academic Support and Courses</v>
      </c>
    </row>
    <row r="318" spans="1:17" ht="56" x14ac:dyDescent="0.15">
      <c r="A318" s="253" t="s">
        <v>963</v>
      </c>
      <c r="B318" s="105">
        <f>IF('1A'!B1580="","",'1A'!B1580)</f>
        <v>0.13953488372093001</v>
      </c>
      <c r="C318" s="67">
        <f>IF('1A'!C1580="","",'1A'!C1580)</f>
        <v>9.6774193548387094E-2</v>
      </c>
      <c r="D318" s="106">
        <f>IF('1A'!D1580="","",'1A'!D1580)</f>
        <v>0.14393939393939401</v>
      </c>
      <c r="E318" s="105">
        <f>IF('1A'!E1580="","",'1A'!E1580)</f>
        <v>0.13953488372093001</v>
      </c>
      <c r="F318" s="67">
        <f>IF('1A'!F1580="","",'1A'!F1580)</f>
        <v>0.108433734939759</v>
      </c>
      <c r="G318" s="106">
        <f>IF('1A'!G1580="","",'1A'!G1580)</f>
        <v>0.126415094339623</v>
      </c>
      <c r="H318" s="105" t="str">
        <f>IF('1A'!H1580="","",'1A'!H1580)</f>
        <v/>
      </c>
      <c r="I318" s="67" t="str">
        <f>IF('1A'!I1580="","",'1A'!I1580)</f>
        <v/>
      </c>
      <c r="J318" s="106" t="str">
        <f>IF('1A'!J1580="","",'1A'!J1580)</f>
        <v/>
      </c>
      <c r="K318" s="105" t="str">
        <f>IF('1A'!K1580="","",'1A'!K1580)</f>
        <v/>
      </c>
      <c r="L318" s="67" t="str">
        <f>IF('1A'!L1580="","",'1A'!L1580)</f>
        <v/>
      </c>
      <c r="M318" s="106" t="str">
        <f>IF('1A'!M1580="","",'1A'!M1580)</f>
        <v/>
      </c>
      <c r="N318" s="218" t="str">
        <f>IF('1A'!N1580="","",'1A'!N1580)</f>
        <v/>
      </c>
      <c r="O318" s="488" t="str">
        <f>IF('1A'!O1580="","",'1A'!O1580)</f>
        <v>Religiosity/Spirituality</v>
      </c>
      <c r="P318" s="489" t="str">
        <f>IF('1A'!P1580="","",'1A'!P1580)</f>
        <v/>
      </c>
      <c r="Q318" s="489" t="str">
        <f>IF('1A'!Q1580="","",'1A'!Q1580)</f>
        <v/>
      </c>
    </row>
    <row r="319" spans="1:17" ht="14" x14ac:dyDescent="0.15">
      <c r="A319" s="271" t="s">
        <v>100</v>
      </c>
      <c r="B319" s="105">
        <f>IF('1A'!B1581="","",'1A'!B1581)</f>
        <v>0.34883720930232598</v>
      </c>
      <c r="C319" s="67">
        <f>IF('1A'!C1581="","",'1A'!C1581)</f>
        <v>0.18858560794044699</v>
      </c>
      <c r="D319" s="106">
        <f>IF('1A'!D1581="","",'1A'!D1581)</f>
        <v>0.32300275482093699</v>
      </c>
      <c r="E319" s="105">
        <f>IF('1A'!E1581="","",'1A'!E1581)</f>
        <v>0.34883720930232598</v>
      </c>
      <c r="F319" s="67">
        <f>IF('1A'!F1581="","",'1A'!F1581)</f>
        <v>0.21686746987951799</v>
      </c>
      <c r="G319" s="106">
        <f>IF('1A'!G1581="","",'1A'!G1581)</f>
        <v>0.33396226415094299</v>
      </c>
      <c r="H319" s="105" t="str">
        <f>IF('1A'!H1581="","",'1A'!H1581)</f>
        <v/>
      </c>
      <c r="I319" s="67" t="str">
        <f>IF('1A'!I1581="","",'1A'!I1581)</f>
        <v/>
      </c>
      <c r="J319" s="106" t="str">
        <f>IF('1A'!J1581="","",'1A'!J1581)</f>
        <v/>
      </c>
      <c r="K319" s="105" t="str">
        <f>IF('1A'!K1581="","",'1A'!K1581)</f>
        <v/>
      </c>
      <c r="L319" s="67" t="str">
        <f>IF('1A'!L1581="","",'1A'!L1581)</f>
        <v/>
      </c>
      <c r="M319" s="106" t="str">
        <f>IF('1A'!M1581="","",'1A'!M1581)</f>
        <v/>
      </c>
      <c r="N319" s="218" t="str">
        <f>IF('1A'!N1581="","",'1A'!N1581)</f>
        <v/>
      </c>
      <c r="O319" s="488" t="str">
        <f>IF('1A'!O1581="","",'1A'!O1581)</f>
        <v>Religiosity/Spirituality</v>
      </c>
      <c r="P319" s="489" t="str">
        <f>IF('1A'!P1581="","",'1A'!P1581)</f>
        <v/>
      </c>
      <c r="Q319" s="489" t="str">
        <f>IF('1A'!Q1581="","",'1A'!Q1581)</f>
        <v/>
      </c>
    </row>
    <row r="320" spans="1:17" ht="14" x14ac:dyDescent="0.15">
      <c r="A320" s="271" t="s">
        <v>404</v>
      </c>
      <c r="B320" s="105">
        <f>IF('1A'!B1582="","",'1A'!B1582)</f>
        <v>0.51162790697674398</v>
      </c>
      <c r="C320" s="67">
        <f>IF('1A'!C1582="","",'1A'!C1582)</f>
        <v>0.714640198511166</v>
      </c>
      <c r="D320" s="106">
        <f>IF('1A'!D1582="","",'1A'!D1582)</f>
        <v>0.53305785123966898</v>
      </c>
      <c r="E320" s="105">
        <f>IF('1A'!E1582="","",'1A'!E1582)</f>
        <v>0.51162790697674398</v>
      </c>
      <c r="F320" s="67">
        <f>IF('1A'!F1582="","",'1A'!F1582)</f>
        <v>0.67469879518072295</v>
      </c>
      <c r="G320" s="106">
        <f>IF('1A'!G1582="","",'1A'!G1582)</f>
        <v>0.53962264150943395</v>
      </c>
      <c r="H320" s="105" t="str">
        <f>IF('1A'!H1582="","",'1A'!H1582)</f>
        <v/>
      </c>
      <c r="I320" s="67" t="str">
        <f>IF('1A'!I1582="","",'1A'!I1582)</f>
        <v/>
      </c>
      <c r="J320" s="106" t="str">
        <f>IF('1A'!J1582="","",'1A'!J1582)</f>
        <v/>
      </c>
      <c r="K320" s="105" t="str">
        <f>IF('1A'!K1582="","",'1A'!K1582)</f>
        <v/>
      </c>
      <c r="L320" s="67" t="str">
        <f>IF('1A'!L1582="","",'1A'!L1582)</f>
        <v/>
      </c>
      <c r="M320" s="106" t="str">
        <f>IF('1A'!M1582="","",'1A'!M1582)</f>
        <v/>
      </c>
      <c r="N320" s="218" t="str">
        <f>IF('1A'!N1582="","",'1A'!N1582)</f>
        <v/>
      </c>
      <c r="O320" s="488" t="str">
        <f>IF('1A'!O1582="","",'1A'!O1582)</f>
        <v>Religiosity/Spirituality</v>
      </c>
      <c r="P320" s="489" t="str">
        <f>IF('1A'!P1582="","",'1A'!P1582)</f>
        <v/>
      </c>
      <c r="Q320" s="489" t="str">
        <f>IF('1A'!Q1582="","",'1A'!Q1582)</f>
        <v/>
      </c>
    </row>
    <row r="321" spans="1:17" ht="14" x14ac:dyDescent="0.15">
      <c r="A321" s="311" t="s">
        <v>244</v>
      </c>
      <c r="B321" s="493">
        <f>IF('1A'!B1583="","",'1A'!B1583)</f>
        <v>43</v>
      </c>
      <c r="C321" s="494">
        <f>IF('1A'!C1583="","",'1A'!C1583)</f>
        <v>403</v>
      </c>
      <c r="D321" s="495">
        <f>IF('1A'!D1583="","",'1A'!D1583)</f>
        <v>1452</v>
      </c>
      <c r="E321" s="493">
        <f>IF('1A'!E1583="","",'1A'!E1583)</f>
        <v>43</v>
      </c>
      <c r="F321" s="494">
        <f>IF('1A'!F1583="","",'1A'!F1583)</f>
        <v>166</v>
      </c>
      <c r="G321" s="495">
        <f>IF('1A'!G1583="","",'1A'!G1583)</f>
        <v>530</v>
      </c>
      <c r="H321" s="493" t="str">
        <f>IF('1A'!H1583="","",'1A'!H1583)</f>
        <v/>
      </c>
      <c r="I321" s="494" t="str">
        <f>IF('1A'!I1583="","",'1A'!I1583)</f>
        <v/>
      </c>
      <c r="J321" s="495" t="str">
        <f>IF('1A'!J1583="","",'1A'!J1583)</f>
        <v/>
      </c>
      <c r="K321" s="493" t="str">
        <f>IF('1A'!K1583="","",'1A'!K1583)</f>
        <v/>
      </c>
      <c r="L321" s="494" t="str">
        <f>IF('1A'!L1583="","",'1A'!L1583)</f>
        <v/>
      </c>
      <c r="M321" s="495" t="str">
        <f>IF('1A'!M1583="","",'1A'!M1583)</f>
        <v/>
      </c>
      <c r="N321" s="218" t="str">
        <f>IF('1A'!N1583="","",'1A'!N1583)</f>
        <v/>
      </c>
      <c r="O321" s="488" t="str">
        <f>IF('1A'!O1583="","",'1A'!O1583)</f>
        <v>Religiosity/Spirituality</v>
      </c>
      <c r="P321" s="489" t="str">
        <f>IF('1A'!P1583="","",'1A'!P1583)</f>
        <v/>
      </c>
      <c r="Q321" s="489" t="str">
        <f>IF('1A'!Q1583="","",'1A'!Q1583)</f>
        <v/>
      </c>
    </row>
    <row r="322" spans="1:17" ht="14" x14ac:dyDescent="0.15">
      <c r="A322" s="271" t="s">
        <v>182</v>
      </c>
      <c r="B322" s="107">
        <f>IF('1A'!B1584="","",'1A'!B1584)</f>
        <v>1.62790697674419</v>
      </c>
      <c r="C322" s="66">
        <f>IF('1A'!C1584="","",'1A'!C1584)</f>
        <v>1.38213399503722</v>
      </c>
      <c r="D322" s="108">
        <f>IF('1A'!D1584="","",'1A'!D1584)</f>
        <v>1.6108815426997201</v>
      </c>
      <c r="E322" s="107">
        <f>IF('1A'!E1584="","",'1A'!E1584)</f>
        <v>1.62790697674419</v>
      </c>
      <c r="F322" s="66">
        <f>IF('1A'!F1584="","",'1A'!F1584)</f>
        <v>1.43373493975904</v>
      </c>
      <c r="G322" s="108">
        <f>IF('1A'!G1584="","",'1A'!G1584)</f>
        <v>1.58679245283019</v>
      </c>
      <c r="H322" s="107" t="str">
        <f>IF('1A'!H1584="","",'1A'!H1584)</f>
        <v/>
      </c>
      <c r="I322" s="66" t="str">
        <f>IF('1A'!I1584="","",'1A'!I1584)</f>
        <v/>
      </c>
      <c r="J322" s="108" t="str">
        <f>IF('1A'!J1584="","",'1A'!J1584)</f>
        <v/>
      </c>
      <c r="K322" s="107" t="str">
        <f>IF('1A'!K1584="","",'1A'!K1584)</f>
        <v/>
      </c>
      <c r="L322" s="66" t="str">
        <f>IF('1A'!L1584="","",'1A'!L1584)</f>
        <v/>
      </c>
      <c r="M322" s="108" t="str">
        <f>IF('1A'!M1584="","",'1A'!M1584)</f>
        <v/>
      </c>
      <c r="N322" s="218" t="str">
        <f>IF('1A'!N1584="","",'1A'!N1584)</f>
        <v/>
      </c>
      <c r="O322" s="488" t="str">
        <f>IF('1A'!O1584="","",'1A'!O1584)</f>
        <v>Religiosity/Spirituality</v>
      </c>
      <c r="P322" s="489" t="str">
        <f>IF('1A'!P1584="","",'1A'!P1584)</f>
        <v/>
      </c>
      <c r="Q322" s="489" t="str">
        <f>IF('1A'!Q1584="","",'1A'!Q1584)</f>
        <v/>
      </c>
    </row>
    <row r="323" spans="1:17" ht="14" x14ac:dyDescent="0.15">
      <c r="A323" s="271" t="s">
        <v>165</v>
      </c>
      <c r="B323" s="107">
        <f>IF('1A'!B1585="","",'1A'!B1585)</f>
        <v>0.724511520627239</v>
      </c>
      <c r="C323" s="66">
        <f>IF('1A'!C1585="","",'1A'!C1585)</f>
        <v>0.656296265394536</v>
      </c>
      <c r="D323" s="108">
        <f>IF('1A'!D1585="","",'1A'!D1585)</f>
        <v>0.72522154775794101</v>
      </c>
      <c r="E323" s="107">
        <f>IF('1A'!E1585="","",'1A'!E1585)</f>
        <v>0.724511520627239</v>
      </c>
      <c r="F323" s="66">
        <f>IF('1A'!F1585="","",'1A'!F1585)</f>
        <v>0.68211384608013803</v>
      </c>
      <c r="G323" s="108">
        <f>IF('1A'!G1585="","",'1A'!G1585)</f>
        <v>0.70443846326358595</v>
      </c>
      <c r="H323" s="107" t="str">
        <f>IF('1A'!H1585="","",'1A'!H1585)</f>
        <v/>
      </c>
      <c r="I323" s="66" t="str">
        <f>IF('1A'!I1585="","",'1A'!I1585)</f>
        <v/>
      </c>
      <c r="J323" s="108" t="str">
        <f>IF('1A'!J1585="","",'1A'!J1585)</f>
        <v/>
      </c>
      <c r="K323" s="107" t="str">
        <f>IF('1A'!K1585="","",'1A'!K1585)</f>
        <v/>
      </c>
      <c r="L323" s="66" t="str">
        <f>IF('1A'!L1585="","",'1A'!L1585)</f>
        <v/>
      </c>
      <c r="M323" s="108" t="str">
        <f>IF('1A'!M1585="","",'1A'!M1585)</f>
        <v/>
      </c>
      <c r="N323" s="218" t="str">
        <f>IF('1A'!N1585="","",'1A'!N1585)</f>
        <v/>
      </c>
      <c r="O323" s="488" t="str">
        <f>IF('1A'!O1585="","",'1A'!O1585)</f>
        <v>Religiosity/Spirituality</v>
      </c>
      <c r="P323" s="489" t="str">
        <f>IF('1A'!P1585="","",'1A'!P1585)</f>
        <v/>
      </c>
      <c r="Q323" s="489" t="str">
        <f>IF('1A'!Q1585="","",'1A'!Q1585)</f>
        <v/>
      </c>
    </row>
    <row r="324" spans="1:17" ht="14" x14ac:dyDescent="0.15">
      <c r="A324" s="271" t="s">
        <v>245</v>
      </c>
      <c r="B324" s="107" t="str">
        <f>IF('1A'!B1586="","",'1A'!B1586)</f>
        <v>-</v>
      </c>
      <c r="C324" s="66" t="str">
        <f>IF('1A'!C1586="","",'1A'!C1586)</f>
        <v>*</v>
      </c>
      <c r="D324" s="108" t="str">
        <f>IF('1A'!D1586="","",'1A'!D1586)</f>
        <v xml:space="preserve"> </v>
      </c>
      <c r="E324" s="107" t="str">
        <f>IF('1A'!E1586="","",'1A'!E1586)</f>
        <v>-</v>
      </c>
      <c r="F324" s="66" t="str">
        <f>IF('1A'!F1586="","",'1A'!F1586)</f>
        <v xml:space="preserve"> </v>
      </c>
      <c r="G324" s="108" t="str">
        <f>IF('1A'!G1586="","",'1A'!G1586)</f>
        <v xml:space="preserve"> </v>
      </c>
      <c r="H324" s="107" t="str">
        <f>IF('1A'!H1586="","",'1A'!H1586)</f>
        <v/>
      </c>
      <c r="I324" s="66" t="str">
        <f>IF('1A'!I1586="","",'1A'!I1586)</f>
        <v/>
      </c>
      <c r="J324" s="108" t="str">
        <f>IF('1A'!J1586="","",'1A'!J1586)</f>
        <v/>
      </c>
      <c r="K324" s="107" t="str">
        <f>IF('1A'!K1586="","",'1A'!K1586)</f>
        <v/>
      </c>
      <c r="L324" s="66" t="str">
        <f>IF('1A'!L1586="","",'1A'!L1586)</f>
        <v/>
      </c>
      <c r="M324" s="108" t="str">
        <f>IF('1A'!M1586="","",'1A'!M1586)</f>
        <v/>
      </c>
      <c r="N324" s="218" t="str">
        <f>IF('1A'!N1586="","",'1A'!N1586)</f>
        <v/>
      </c>
      <c r="O324" s="488" t="str">
        <f>IF('1A'!O1586="","",'1A'!O1586)</f>
        <v>Religiosity/Spirituality</v>
      </c>
      <c r="P324" s="489" t="str">
        <f>IF('1A'!P1586="","",'1A'!P1586)</f>
        <v/>
      </c>
      <c r="Q324" s="489" t="str">
        <f>IF('1A'!Q1586="","",'1A'!Q1586)</f>
        <v/>
      </c>
    </row>
    <row r="325" spans="1:17" ht="14" x14ac:dyDescent="0.15">
      <c r="A325" s="272" t="s">
        <v>164</v>
      </c>
      <c r="B325" s="65" t="str">
        <f>IF('1A'!B1587="","",'1A'!B1587)</f>
        <v>-</v>
      </c>
      <c r="C325" s="109">
        <f>IF('1A'!C1587="","",'1A'!C1587)</f>
        <v>0.37448480917261096</v>
      </c>
      <c r="D325" s="110">
        <f>IF('1A'!D1587="","",'1A'!D1587)</f>
        <v>2.3476183377486477E-2</v>
      </c>
      <c r="E325" s="65" t="str">
        <f>IF('1A'!E1587="","",'1A'!E1587)</f>
        <v>-</v>
      </c>
      <c r="F325" s="109">
        <f>IF('1A'!F1587="","",'1A'!F1587)</f>
        <v>0.28466221306162698</v>
      </c>
      <c r="G325" s="110">
        <f>IF('1A'!G1587="","",'1A'!G1587)</f>
        <v>5.8364961679578067E-2</v>
      </c>
      <c r="H325" s="65" t="str">
        <f>IF('1A'!H1587="","",'1A'!H1587)</f>
        <v/>
      </c>
      <c r="I325" s="109" t="str">
        <f>IF('1A'!I1587="","",'1A'!I1587)</f>
        <v/>
      </c>
      <c r="J325" s="110" t="str">
        <f>IF('1A'!J1587="","",'1A'!J1587)</f>
        <v/>
      </c>
      <c r="K325" s="65" t="str">
        <f>IF('1A'!K1587="","",'1A'!K1587)</f>
        <v/>
      </c>
      <c r="L325" s="109" t="str">
        <f>IF('1A'!L1587="","",'1A'!L1587)</f>
        <v/>
      </c>
      <c r="M325" s="110" t="str">
        <f>IF('1A'!M1587="","",'1A'!M1587)</f>
        <v/>
      </c>
      <c r="N325" s="233" t="str">
        <f>IF('1A'!N1587="","",'1A'!N1587)</f>
        <v/>
      </c>
      <c r="O325" s="488" t="str">
        <f>IF('1A'!O1587="","",'1A'!O1587)</f>
        <v>Religiosity/Spirituality</v>
      </c>
      <c r="P325" s="489" t="str">
        <f>IF('1A'!P1587="","",'1A'!P1587)</f>
        <v/>
      </c>
      <c r="Q325" s="489" t="str">
        <f>IF('1A'!Q1587="","",'1A'!Q1587)</f>
        <v/>
      </c>
    </row>
    <row r="326" spans="1:17" ht="56" x14ac:dyDescent="0.15">
      <c r="A326" s="253" t="s">
        <v>962</v>
      </c>
      <c r="B326" s="105">
        <f>IF('1A'!B1636="","",'1A'!B1636)</f>
        <v>0.13953488372093001</v>
      </c>
      <c r="C326" s="67">
        <f>IF('1A'!C1636="","",'1A'!C1636)</f>
        <v>9.2039800995024901E-2</v>
      </c>
      <c r="D326" s="106">
        <f>IF('1A'!D1636="","",'1A'!D1636)</f>
        <v>0.12932226832641799</v>
      </c>
      <c r="E326" s="105">
        <f>IF('1A'!E1636="","",'1A'!E1636)</f>
        <v>0.13953488372093001</v>
      </c>
      <c r="F326" s="67">
        <f>IF('1A'!F1636="","",'1A'!F1636)</f>
        <v>8.4337349397590397E-2</v>
      </c>
      <c r="G326" s="106">
        <f>IF('1A'!G1636="","",'1A'!G1636)</f>
        <v>8.4905660377358499E-2</v>
      </c>
      <c r="H326" s="105" t="str">
        <f>IF('1A'!H1636="","",'1A'!H1636)</f>
        <v/>
      </c>
      <c r="I326" s="67" t="str">
        <f>IF('1A'!I1636="","",'1A'!I1636)</f>
        <v/>
      </c>
      <c r="J326" s="106" t="str">
        <f>IF('1A'!J1636="","",'1A'!J1636)</f>
        <v/>
      </c>
      <c r="K326" s="105" t="str">
        <f>IF('1A'!K1636="","",'1A'!K1636)</f>
        <v/>
      </c>
      <c r="L326" s="67" t="str">
        <f>IF('1A'!L1636="","",'1A'!L1636)</f>
        <v/>
      </c>
      <c r="M326" s="106" t="str">
        <f>IF('1A'!M1636="","",'1A'!M1636)</f>
        <v/>
      </c>
      <c r="N326" s="218" t="str">
        <f>IF('1A'!N1636="","",'1A'!N1636)</f>
        <v/>
      </c>
      <c r="O326" s="488" t="str">
        <f>IF('1A'!O1636="","",'1A'!O1636)</f>
        <v>Civic Engagement: Participation, Awareness, and Values</v>
      </c>
      <c r="P326" s="489" t="str">
        <f>IF('1A'!P1636="","",'1A'!P1636)</f>
        <v/>
      </c>
      <c r="Q326" s="489" t="str">
        <f>IF('1A'!Q1636="","",'1A'!Q1636)</f>
        <v/>
      </c>
    </row>
    <row r="327" spans="1:17" ht="14" x14ac:dyDescent="0.15">
      <c r="A327" s="271" t="s">
        <v>100</v>
      </c>
      <c r="B327" s="105">
        <f>IF('1A'!B1637="","",'1A'!B1637)</f>
        <v>0.67441860465116299</v>
      </c>
      <c r="C327" s="67">
        <f>IF('1A'!C1637="","",'1A'!C1637)</f>
        <v>0.41044776119402998</v>
      </c>
      <c r="D327" s="106">
        <f>IF('1A'!D1637="","",'1A'!D1637)</f>
        <v>0.49792531120332001</v>
      </c>
      <c r="E327" s="105">
        <f>IF('1A'!E1637="","",'1A'!E1637)</f>
        <v>0.67441860465116299</v>
      </c>
      <c r="F327" s="67">
        <f>IF('1A'!F1637="","",'1A'!F1637)</f>
        <v>0.33132530120481901</v>
      </c>
      <c r="G327" s="106">
        <f>IF('1A'!G1637="","",'1A'!G1637)</f>
        <v>0.45094339622641499</v>
      </c>
      <c r="H327" s="105" t="str">
        <f>IF('1A'!H1637="","",'1A'!H1637)</f>
        <v/>
      </c>
      <c r="I327" s="67" t="str">
        <f>IF('1A'!I1637="","",'1A'!I1637)</f>
        <v/>
      </c>
      <c r="J327" s="106" t="str">
        <f>IF('1A'!J1637="","",'1A'!J1637)</f>
        <v/>
      </c>
      <c r="K327" s="105" t="str">
        <f>IF('1A'!K1637="","",'1A'!K1637)</f>
        <v/>
      </c>
      <c r="L327" s="67" t="str">
        <f>IF('1A'!L1637="","",'1A'!L1637)</f>
        <v/>
      </c>
      <c r="M327" s="106" t="str">
        <f>IF('1A'!M1637="","",'1A'!M1637)</f>
        <v/>
      </c>
      <c r="N327" s="218" t="str">
        <f>IF('1A'!N1637="","",'1A'!N1637)</f>
        <v/>
      </c>
      <c r="O327" s="488" t="str">
        <f>IF('1A'!O1637="","",'1A'!O1637)</f>
        <v>Civic Engagement: Participation, Awareness, and Values</v>
      </c>
      <c r="P327" s="489" t="str">
        <f>IF('1A'!P1637="","",'1A'!P1637)</f>
        <v/>
      </c>
      <c r="Q327" s="489" t="str">
        <f>IF('1A'!Q1637="","",'1A'!Q1637)</f>
        <v/>
      </c>
    </row>
    <row r="328" spans="1:17" ht="14" x14ac:dyDescent="0.15">
      <c r="A328" s="271" t="s">
        <v>404</v>
      </c>
      <c r="B328" s="105">
        <f>IF('1A'!B1638="","",'1A'!B1638)</f>
        <v>0.186046511627907</v>
      </c>
      <c r="C328" s="67">
        <f>IF('1A'!C1638="","",'1A'!C1638)</f>
        <v>0.49751243781094501</v>
      </c>
      <c r="D328" s="106">
        <f>IF('1A'!D1638="","",'1A'!D1638)</f>
        <v>0.37275242047026302</v>
      </c>
      <c r="E328" s="105">
        <f>IF('1A'!E1638="","",'1A'!E1638)</f>
        <v>0.186046511627907</v>
      </c>
      <c r="F328" s="67">
        <f>IF('1A'!F1638="","",'1A'!F1638)</f>
        <v>0.58433734939758997</v>
      </c>
      <c r="G328" s="106">
        <f>IF('1A'!G1638="","",'1A'!G1638)</f>
        <v>0.46415094339622598</v>
      </c>
      <c r="H328" s="105" t="str">
        <f>IF('1A'!H1638="","",'1A'!H1638)</f>
        <v/>
      </c>
      <c r="I328" s="67" t="str">
        <f>IF('1A'!I1638="","",'1A'!I1638)</f>
        <v/>
      </c>
      <c r="J328" s="106" t="str">
        <f>IF('1A'!J1638="","",'1A'!J1638)</f>
        <v/>
      </c>
      <c r="K328" s="105" t="str">
        <f>IF('1A'!K1638="","",'1A'!K1638)</f>
        <v/>
      </c>
      <c r="L328" s="67" t="str">
        <f>IF('1A'!L1638="","",'1A'!L1638)</f>
        <v/>
      </c>
      <c r="M328" s="106" t="str">
        <f>IF('1A'!M1638="","",'1A'!M1638)</f>
        <v/>
      </c>
      <c r="N328" s="218" t="str">
        <f>IF('1A'!N1638="","",'1A'!N1638)</f>
        <v/>
      </c>
      <c r="O328" s="488" t="str">
        <f>IF('1A'!O1638="","",'1A'!O1638)</f>
        <v>Civic Engagement: Participation, Awareness, and Values</v>
      </c>
      <c r="P328" s="489" t="str">
        <f>IF('1A'!P1638="","",'1A'!P1638)</f>
        <v/>
      </c>
      <c r="Q328" s="489" t="str">
        <f>IF('1A'!Q1638="","",'1A'!Q1638)</f>
        <v/>
      </c>
    </row>
    <row r="329" spans="1:17" ht="14" x14ac:dyDescent="0.15">
      <c r="A329" s="311" t="s">
        <v>244</v>
      </c>
      <c r="B329" s="493">
        <f>IF('1A'!B1639="","",'1A'!B1639)</f>
        <v>43</v>
      </c>
      <c r="C329" s="494">
        <f>IF('1A'!C1639="","",'1A'!C1639)</f>
        <v>402</v>
      </c>
      <c r="D329" s="495">
        <f>IF('1A'!D1639="","",'1A'!D1639)</f>
        <v>1446</v>
      </c>
      <c r="E329" s="493">
        <f>IF('1A'!E1639="","",'1A'!E1639)</f>
        <v>43</v>
      </c>
      <c r="F329" s="494">
        <f>IF('1A'!F1639="","",'1A'!F1639)</f>
        <v>166</v>
      </c>
      <c r="G329" s="495">
        <f>IF('1A'!G1639="","",'1A'!G1639)</f>
        <v>530</v>
      </c>
      <c r="H329" s="493" t="str">
        <f>IF('1A'!H1639="","",'1A'!H1639)</f>
        <v/>
      </c>
      <c r="I329" s="494" t="str">
        <f>IF('1A'!I1639="","",'1A'!I1639)</f>
        <v/>
      </c>
      <c r="J329" s="495" t="str">
        <f>IF('1A'!J1639="","",'1A'!J1639)</f>
        <v/>
      </c>
      <c r="K329" s="493" t="str">
        <f>IF('1A'!K1639="","",'1A'!K1639)</f>
        <v/>
      </c>
      <c r="L329" s="494" t="str">
        <f>IF('1A'!L1639="","",'1A'!L1639)</f>
        <v/>
      </c>
      <c r="M329" s="495" t="str">
        <f>IF('1A'!M1639="","",'1A'!M1639)</f>
        <v/>
      </c>
      <c r="N329" s="218" t="str">
        <f>IF('1A'!N1639="","",'1A'!N1639)</f>
        <v/>
      </c>
      <c r="O329" s="488" t="str">
        <f>IF('1A'!O1639="","",'1A'!O1639)</f>
        <v>Civic Engagement: Participation, Awareness, and Values</v>
      </c>
      <c r="P329" s="489" t="str">
        <f>IF('1A'!P1639="","",'1A'!P1639)</f>
        <v/>
      </c>
      <c r="Q329" s="489" t="str">
        <f>IF('1A'!Q1639="","",'1A'!Q1639)</f>
        <v/>
      </c>
    </row>
    <row r="330" spans="1:17" ht="14" x14ac:dyDescent="0.15">
      <c r="A330" s="271" t="s">
        <v>182</v>
      </c>
      <c r="B330" s="107">
        <f>IF('1A'!B1640="","",'1A'!B1640)</f>
        <v>1.9534883720930201</v>
      </c>
      <c r="C330" s="66">
        <f>IF('1A'!C1640="","",'1A'!C1640)</f>
        <v>1.5945273631840799</v>
      </c>
      <c r="D330" s="108">
        <f>IF('1A'!D1640="","",'1A'!D1640)</f>
        <v>1.75656984785615</v>
      </c>
      <c r="E330" s="107">
        <f>IF('1A'!E1640="","",'1A'!E1640)</f>
        <v>1.9534883720930201</v>
      </c>
      <c r="F330" s="66">
        <f>IF('1A'!F1640="","",'1A'!F1640)</f>
        <v>1.5</v>
      </c>
      <c r="G330" s="108">
        <f>IF('1A'!G1640="","",'1A'!G1640)</f>
        <v>1.6207547169811301</v>
      </c>
      <c r="H330" s="107" t="str">
        <f>IF('1A'!H1640="","",'1A'!H1640)</f>
        <v/>
      </c>
      <c r="I330" s="66" t="str">
        <f>IF('1A'!I1640="","",'1A'!I1640)</f>
        <v/>
      </c>
      <c r="J330" s="108" t="str">
        <f>IF('1A'!J1640="","",'1A'!J1640)</f>
        <v/>
      </c>
      <c r="K330" s="107" t="str">
        <f>IF('1A'!K1640="","",'1A'!K1640)</f>
        <v/>
      </c>
      <c r="L330" s="66" t="str">
        <f>IF('1A'!L1640="","",'1A'!L1640)</f>
        <v/>
      </c>
      <c r="M330" s="108" t="str">
        <f>IF('1A'!M1640="","",'1A'!M1640)</f>
        <v/>
      </c>
      <c r="N330" s="218" t="str">
        <f>IF('1A'!N1640="","",'1A'!N1640)</f>
        <v/>
      </c>
      <c r="O330" s="488" t="str">
        <f>IF('1A'!O1640="","",'1A'!O1640)</f>
        <v>Civic Engagement: Participation, Awareness, and Values</v>
      </c>
      <c r="P330" s="489" t="str">
        <f>IF('1A'!P1640="","",'1A'!P1640)</f>
        <v/>
      </c>
      <c r="Q330" s="489" t="str">
        <f>IF('1A'!Q1640="","",'1A'!Q1640)</f>
        <v/>
      </c>
    </row>
    <row r="331" spans="1:17" ht="14" x14ac:dyDescent="0.15">
      <c r="A331" s="271" t="s">
        <v>165</v>
      </c>
      <c r="B331" s="107">
        <f>IF('1A'!B1641="","",'1A'!B1641)</f>
        <v>0.57542896512879105</v>
      </c>
      <c r="C331" s="66">
        <f>IF('1A'!C1641="","",'1A'!C1641)</f>
        <v>0.65284331161749898</v>
      </c>
      <c r="D331" s="108">
        <f>IF('1A'!D1641="","",'1A'!D1641)</f>
        <v>0.66567476833212302</v>
      </c>
      <c r="E331" s="107">
        <f>IF('1A'!E1641="","",'1A'!E1641)</f>
        <v>0.57542896512879105</v>
      </c>
      <c r="F331" s="66">
        <f>IF('1A'!F1641="","",'1A'!F1641)</f>
        <v>0.64900856790347605</v>
      </c>
      <c r="G331" s="108">
        <f>IF('1A'!G1641="","",'1A'!G1641)</f>
        <v>0.637177878309658</v>
      </c>
      <c r="H331" s="107" t="str">
        <f>IF('1A'!H1641="","",'1A'!H1641)</f>
        <v/>
      </c>
      <c r="I331" s="66" t="str">
        <f>IF('1A'!I1641="","",'1A'!I1641)</f>
        <v/>
      </c>
      <c r="J331" s="108" t="str">
        <f>IF('1A'!J1641="","",'1A'!J1641)</f>
        <v/>
      </c>
      <c r="K331" s="107" t="str">
        <f>IF('1A'!K1641="","",'1A'!K1641)</f>
        <v/>
      </c>
      <c r="L331" s="66" t="str">
        <f>IF('1A'!L1641="","",'1A'!L1641)</f>
        <v/>
      </c>
      <c r="M331" s="108" t="str">
        <f>IF('1A'!M1641="","",'1A'!M1641)</f>
        <v/>
      </c>
      <c r="N331" s="218" t="str">
        <f>IF('1A'!N1641="","",'1A'!N1641)</f>
        <v/>
      </c>
      <c r="O331" s="488" t="str">
        <f>IF('1A'!O1641="","",'1A'!O1641)</f>
        <v>Civic Engagement: Participation, Awareness, and Values</v>
      </c>
      <c r="P331" s="489" t="str">
        <f>IF('1A'!P1641="","",'1A'!P1641)</f>
        <v/>
      </c>
      <c r="Q331" s="489" t="str">
        <f>IF('1A'!Q1641="","",'1A'!Q1641)</f>
        <v/>
      </c>
    </row>
    <row r="332" spans="1:17" ht="14" x14ac:dyDescent="0.15">
      <c r="A332" s="271" t="s">
        <v>245</v>
      </c>
      <c r="B332" s="107" t="str">
        <f>IF('1A'!B1642="","",'1A'!B1642)</f>
        <v>-</v>
      </c>
      <c r="C332" s="66" t="str">
        <f>IF('1A'!C1642="","",'1A'!C1642)</f>
        <v>***</v>
      </c>
      <c r="D332" s="108" t="str">
        <f>IF('1A'!D1642="","",'1A'!D1642)</f>
        <v xml:space="preserve"> </v>
      </c>
      <c r="E332" s="107" t="str">
        <f>IF('1A'!E1642="","",'1A'!E1642)</f>
        <v>-</v>
      </c>
      <c r="F332" s="66" t="str">
        <f>IF('1A'!F1642="","",'1A'!F1642)</f>
        <v>***</v>
      </c>
      <c r="G332" s="108" t="str">
        <f>IF('1A'!G1642="","",'1A'!G1642)</f>
        <v>***</v>
      </c>
      <c r="H332" s="107" t="str">
        <f>IF('1A'!H1642="","",'1A'!H1642)</f>
        <v/>
      </c>
      <c r="I332" s="66" t="str">
        <f>IF('1A'!I1642="","",'1A'!I1642)</f>
        <v/>
      </c>
      <c r="J332" s="108" t="str">
        <f>IF('1A'!J1642="","",'1A'!J1642)</f>
        <v/>
      </c>
      <c r="K332" s="107" t="str">
        <f>IF('1A'!K1642="","",'1A'!K1642)</f>
        <v/>
      </c>
      <c r="L332" s="66" t="str">
        <f>IF('1A'!L1642="","",'1A'!L1642)</f>
        <v/>
      </c>
      <c r="M332" s="108" t="str">
        <f>IF('1A'!M1642="","",'1A'!M1642)</f>
        <v/>
      </c>
      <c r="N332" s="218" t="str">
        <f>IF('1A'!N1642="","",'1A'!N1642)</f>
        <v/>
      </c>
      <c r="O332" s="488" t="str">
        <f>IF('1A'!O1642="","",'1A'!O1642)</f>
        <v>Civic Engagement: Participation, Awareness, and Values</v>
      </c>
      <c r="P332" s="489" t="str">
        <f>IF('1A'!P1642="","",'1A'!P1642)</f>
        <v/>
      </c>
      <c r="Q332" s="489" t="str">
        <f>IF('1A'!Q1642="","",'1A'!Q1642)</f>
        <v/>
      </c>
    </row>
    <row r="333" spans="1:17" ht="14" x14ac:dyDescent="0.15">
      <c r="A333" s="272" t="s">
        <v>164</v>
      </c>
      <c r="B333" s="65" t="str">
        <f>IF('1A'!B1643="","",'1A'!B1643)</f>
        <v>-</v>
      </c>
      <c r="C333" s="109">
        <f>IF('1A'!C1643="","",'1A'!C1643)</f>
        <v>0.5498425158397815</v>
      </c>
      <c r="D333" s="110">
        <f>IF('1A'!D1643="","",'1A'!D1643)</f>
        <v>0.29581791830604898</v>
      </c>
      <c r="E333" s="65" t="str">
        <f>IF('1A'!E1643="","",'1A'!E1643)</f>
        <v>-</v>
      </c>
      <c r="F333" s="109">
        <f>IF('1A'!F1643="","",'1A'!F1643)</f>
        <v>0.69874019315021618</v>
      </c>
      <c r="G333" s="110">
        <f>IF('1A'!G1643="","",'1A'!G1643)</f>
        <v>0.52219900664879471</v>
      </c>
      <c r="H333" s="65" t="str">
        <f>IF('1A'!H1643="","",'1A'!H1643)</f>
        <v/>
      </c>
      <c r="I333" s="109" t="str">
        <f>IF('1A'!I1643="","",'1A'!I1643)</f>
        <v/>
      </c>
      <c r="J333" s="110" t="str">
        <f>IF('1A'!J1643="","",'1A'!J1643)</f>
        <v/>
      </c>
      <c r="K333" s="65" t="str">
        <f>IF('1A'!K1643="","",'1A'!K1643)</f>
        <v/>
      </c>
      <c r="L333" s="109" t="str">
        <f>IF('1A'!L1643="","",'1A'!L1643)</f>
        <v/>
      </c>
      <c r="M333" s="110" t="str">
        <f>IF('1A'!M1643="","",'1A'!M1643)</f>
        <v/>
      </c>
      <c r="N333" s="233" t="str">
        <f>IF('1A'!N1643="","",'1A'!N1643)</f>
        <v/>
      </c>
      <c r="O333" s="488" t="str">
        <f>IF('1A'!O1643="","",'1A'!O1643)</f>
        <v>Civic Engagement: Participation, Awareness, and Values</v>
      </c>
      <c r="P333" s="489" t="str">
        <f>IF('1A'!P1643="","",'1A'!P1643)</f>
        <v/>
      </c>
      <c r="Q333" s="489" t="str">
        <f>IF('1A'!Q1643="","",'1A'!Q1643)</f>
        <v/>
      </c>
    </row>
    <row r="334" spans="1:17" ht="28" x14ac:dyDescent="0.15">
      <c r="A334" s="253" t="s">
        <v>66</v>
      </c>
      <c r="B334" s="105">
        <f>IF('1A'!B1644="","",'1A'!B1644)</f>
        <v>0.44186046511627902</v>
      </c>
      <c r="C334" s="67">
        <f>IF('1A'!C1644="","",'1A'!C1644)</f>
        <v>0.30597014925373101</v>
      </c>
      <c r="D334" s="106">
        <f>IF('1A'!D1644="","",'1A'!D1644)</f>
        <v>0.200966850828729</v>
      </c>
      <c r="E334" s="105">
        <f>IF('1A'!E1644="","",'1A'!E1644)</f>
        <v>0.44186046511627902</v>
      </c>
      <c r="F334" s="67">
        <f>IF('1A'!F1644="","",'1A'!F1644)</f>
        <v>0.25903614457831298</v>
      </c>
      <c r="G334" s="106">
        <f>IF('1A'!G1644="","",'1A'!G1644)</f>
        <v>0.18267419962335199</v>
      </c>
      <c r="H334" s="105" t="str">
        <f>IF('1A'!H1644="","",'1A'!H1644)</f>
        <v/>
      </c>
      <c r="I334" s="67" t="str">
        <f>IF('1A'!I1644="","",'1A'!I1644)</f>
        <v/>
      </c>
      <c r="J334" s="106" t="str">
        <f>IF('1A'!J1644="","",'1A'!J1644)</f>
        <v/>
      </c>
      <c r="K334" s="105" t="str">
        <f>IF('1A'!K1644="","",'1A'!K1644)</f>
        <v/>
      </c>
      <c r="L334" s="67" t="str">
        <f>IF('1A'!L1644="","",'1A'!L1644)</f>
        <v/>
      </c>
      <c r="M334" s="106" t="str">
        <f>IF('1A'!M1644="","",'1A'!M1644)</f>
        <v/>
      </c>
      <c r="N334" s="218" t="str">
        <f>IF('1A'!N1644="","",'1A'!N1644)</f>
        <v/>
      </c>
      <c r="O334" s="488" t="str">
        <f>IF('1A'!O1644="","",'1A'!O1644)</f>
        <v>Civic Engagement: Participation, Awareness, and Values</v>
      </c>
      <c r="P334" s="489" t="str">
        <f>IF('1A'!P1644="","",'1A'!P1644)</f>
        <v/>
      </c>
      <c r="Q334" s="489" t="str">
        <f>IF('1A'!Q1644="","",'1A'!Q1644)</f>
        <v/>
      </c>
    </row>
    <row r="335" spans="1:17" ht="14" x14ac:dyDescent="0.15">
      <c r="A335" s="271" t="s">
        <v>100</v>
      </c>
      <c r="B335" s="105">
        <f>IF('1A'!B1645="","",'1A'!B1645)</f>
        <v>0.48837209302325602</v>
      </c>
      <c r="C335" s="67">
        <f>IF('1A'!C1645="","",'1A'!C1645)</f>
        <v>0.59452736318407995</v>
      </c>
      <c r="D335" s="106">
        <f>IF('1A'!D1645="","",'1A'!D1645)</f>
        <v>0.624309392265193</v>
      </c>
      <c r="E335" s="105">
        <f>IF('1A'!E1645="","",'1A'!E1645)</f>
        <v>0.48837209302325602</v>
      </c>
      <c r="F335" s="67">
        <f>IF('1A'!F1645="","",'1A'!F1645)</f>
        <v>0.62048192771084298</v>
      </c>
      <c r="G335" s="106">
        <f>IF('1A'!G1645="","",'1A'!G1645)</f>
        <v>0.61958568738229802</v>
      </c>
      <c r="H335" s="105" t="str">
        <f>IF('1A'!H1645="","",'1A'!H1645)</f>
        <v/>
      </c>
      <c r="I335" s="67" t="str">
        <f>IF('1A'!I1645="","",'1A'!I1645)</f>
        <v/>
      </c>
      <c r="J335" s="106" t="str">
        <f>IF('1A'!J1645="","",'1A'!J1645)</f>
        <v/>
      </c>
      <c r="K335" s="105" t="str">
        <f>IF('1A'!K1645="","",'1A'!K1645)</f>
        <v/>
      </c>
      <c r="L335" s="67" t="str">
        <f>IF('1A'!L1645="","",'1A'!L1645)</f>
        <v/>
      </c>
      <c r="M335" s="106" t="str">
        <f>IF('1A'!M1645="","",'1A'!M1645)</f>
        <v/>
      </c>
      <c r="N335" s="218" t="str">
        <f>IF('1A'!N1645="","",'1A'!N1645)</f>
        <v/>
      </c>
      <c r="O335" s="488" t="str">
        <f>IF('1A'!O1645="","",'1A'!O1645)</f>
        <v>Civic Engagement: Participation, Awareness, and Values</v>
      </c>
      <c r="P335" s="489" t="str">
        <f>IF('1A'!P1645="","",'1A'!P1645)</f>
        <v/>
      </c>
      <c r="Q335" s="489" t="str">
        <f>IF('1A'!Q1645="","",'1A'!Q1645)</f>
        <v/>
      </c>
    </row>
    <row r="336" spans="1:17" ht="14" x14ac:dyDescent="0.15">
      <c r="A336" s="271" t="s">
        <v>404</v>
      </c>
      <c r="B336" s="105">
        <f>IF('1A'!B1646="","",'1A'!B1646)</f>
        <v>6.9767441860465101E-2</v>
      </c>
      <c r="C336" s="67">
        <f>IF('1A'!C1646="","",'1A'!C1646)</f>
        <v>9.9502487562189101E-2</v>
      </c>
      <c r="D336" s="106">
        <f>IF('1A'!D1646="","",'1A'!D1646)</f>
        <v>0.174723756906077</v>
      </c>
      <c r="E336" s="105">
        <f>IF('1A'!E1646="","",'1A'!E1646)</f>
        <v>6.9767441860465101E-2</v>
      </c>
      <c r="F336" s="67">
        <f>IF('1A'!F1646="","",'1A'!F1646)</f>
        <v>0.120481927710843</v>
      </c>
      <c r="G336" s="106">
        <f>IF('1A'!G1646="","",'1A'!G1646)</f>
        <v>0.19774011299434999</v>
      </c>
      <c r="H336" s="105" t="str">
        <f>IF('1A'!H1646="","",'1A'!H1646)</f>
        <v/>
      </c>
      <c r="I336" s="67" t="str">
        <f>IF('1A'!I1646="","",'1A'!I1646)</f>
        <v/>
      </c>
      <c r="J336" s="106" t="str">
        <f>IF('1A'!J1646="","",'1A'!J1646)</f>
        <v/>
      </c>
      <c r="K336" s="105" t="str">
        <f>IF('1A'!K1646="","",'1A'!K1646)</f>
        <v/>
      </c>
      <c r="L336" s="67" t="str">
        <f>IF('1A'!L1646="","",'1A'!L1646)</f>
        <v/>
      </c>
      <c r="M336" s="106" t="str">
        <f>IF('1A'!M1646="","",'1A'!M1646)</f>
        <v/>
      </c>
      <c r="N336" s="218" t="str">
        <f>IF('1A'!N1646="","",'1A'!N1646)</f>
        <v/>
      </c>
      <c r="O336" s="488" t="str">
        <f>IF('1A'!O1646="","",'1A'!O1646)</f>
        <v>Civic Engagement: Participation, Awareness, and Values</v>
      </c>
      <c r="P336" s="489" t="str">
        <f>IF('1A'!P1646="","",'1A'!P1646)</f>
        <v/>
      </c>
      <c r="Q336" s="489" t="str">
        <f>IF('1A'!Q1646="","",'1A'!Q1646)</f>
        <v/>
      </c>
    </row>
    <row r="337" spans="1:17" ht="14" x14ac:dyDescent="0.15">
      <c r="A337" s="311" t="s">
        <v>244</v>
      </c>
      <c r="B337" s="493">
        <f>IF('1A'!B1647="","",'1A'!B1647)</f>
        <v>43</v>
      </c>
      <c r="C337" s="494">
        <f>IF('1A'!C1647="","",'1A'!C1647)</f>
        <v>402</v>
      </c>
      <c r="D337" s="495">
        <f>IF('1A'!D1647="","",'1A'!D1647)</f>
        <v>1448</v>
      </c>
      <c r="E337" s="493">
        <f>IF('1A'!E1647="","",'1A'!E1647)</f>
        <v>43</v>
      </c>
      <c r="F337" s="494">
        <f>IF('1A'!F1647="","",'1A'!F1647)</f>
        <v>166</v>
      </c>
      <c r="G337" s="495">
        <f>IF('1A'!G1647="","",'1A'!G1647)</f>
        <v>531</v>
      </c>
      <c r="H337" s="493" t="str">
        <f>IF('1A'!H1647="","",'1A'!H1647)</f>
        <v/>
      </c>
      <c r="I337" s="494" t="str">
        <f>IF('1A'!I1647="","",'1A'!I1647)</f>
        <v/>
      </c>
      <c r="J337" s="495" t="str">
        <f>IF('1A'!J1647="","",'1A'!J1647)</f>
        <v/>
      </c>
      <c r="K337" s="493" t="str">
        <f>IF('1A'!K1647="","",'1A'!K1647)</f>
        <v/>
      </c>
      <c r="L337" s="494" t="str">
        <f>IF('1A'!L1647="","",'1A'!L1647)</f>
        <v/>
      </c>
      <c r="M337" s="495" t="str">
        <f>IF('1A'!M1647="","",'1A'!M1647)</f>
        <v/>
      </c>
      <c r="N337" s="218" t="str">
        <f>IF('1A'!N1647="","",'1A'!N1647)</f>
        <v/>
      </c>
      <c r="O337" s="488" t="str">
        <f>IF('1A'!O1647="","",'1A'!O1647)</f>
        <v>Civic Engagement: Participation, Awareness, and Values</v>
      </c>
      <c r="P337" s="489" t="str">
        <f>IF('1A'!P1647="","",'1A'!P1647)</f>
        <v/>
      </c>
      <c r="Q337" s="489" t="str">
        <f>IF('1A'!Q1647="","",'1A'!Q1647)</f>
        <v/>
      </c>
    </row>
    <row r="338" spans="1:17" ht="14" x14ac:dyDescent="0.15">
      <c r="A338" s="271" t="s">
        <v>182</v>
      </c>
      <c r="B338" s="107">
        <f>IF('1A'!B1648="","",'1A'!B1648)</f>
        <v>2.3720930232558102</v>
      </c>
      <c r="C338" s="66">
        <f>IF('1A'!C1648="","",'1A'!C1648)</f>
        <v>2.2064676616915402</v>
      </c>
      <c r="D338" s="108">
        <f>IF('1A'!D1648="","",'1A'!D1648)</f>
        <v>2.0262430939226501</v>
      </c>
      <c r="E338" s="107">
        <f>IF('1A'!E1648="","",'1A'!E1648)</f>
        <v>2.3720930232558102</v>
      </c>
      <c r="F338" s="66">
        <f>IF('1A'!F1648="","",'1A'!F1648)</f>
        <v>2.1385542168674698</v>
      </c>
      <c r="G338" s="108">
        <f>IF('1A'!G1648="","",'1A'!G1648)</f>
        <v>1.9849340866289999</v>
      </c>
      <c r="H338" s="107" t="str">
        <f>IF('1A'!H1648="","",'1A'!H1648)</f>
        <v/>
      </c>
      <c r="I338" s="66" t="str">
        <f>IF('1A'!I1648="","",'1A'!I1648)</f>
        <v/>
      </c>
      <c r="J338" s="108" t="str">
        <f>IF('1A'!J1648="","",'1A'!J1648)</f>
        <v/>
      </c>
      <c r="K338" s="107" t="str">
        <f>IF('1A'!K1648="","",'1A'!K1648)</f>
        <v/>
      </c>
      <c r="L338" s="66" t="str">
        <f>IF('1A'!L1648="","",'1A'!L1648)</f>
        <v/>
      </c>
      <c r="M338" s="108" t="str">
        <f>IF('1A'!M1648="","",'1A'!M1648)</f>
        <v/>
      </c>
      <c r="N338" s="218" t="str">
        <f>IF('1A'!N1648="","",'1A'!N1648)</f>
        <v/>
      </c>
      <c r="O338" s="488" t="str">
        <f>IF('1A'!O1648="","",'1A'!O1648)</f>
        <v>Civic Engagement: Participation, Awareness, and Values</v>
      </c>
      <c r="P338" s="489" t="str">
        <f>IF('1A'!P1648="","",'1A'!P1648)</f>
        <v/>
      </c>
      <c r="Q338" s="489" t="str">
        <f>IF('1A'!Q1648="","",'1A'!Q1648)</f>
        <v/>
      </c>
    </row>
    <row r="339" spans="1:17" ht="14" x14ac:dyDescent="0.15">
      <c r="A339" s="271" t="s">
        <v>165</v>
      </c>
      <c r="B339" s="107">
        <f>IF('1A'!B1649="","",'1A'!B1649)</f>
        <v>0.61810986132276802</v>
      </c>
      <c r="C339" s="66">
        <f>IF('1A'!C1649="","",'1A'!C1649)</f>
        <v>0.60311573410680197</v>
      </c>
      <c r="D339" s="108">
        <f>IF('1A'!D1649="","",'1A'!D1649)</f>
        <v>0.61258555806588399</v>
      </c>
      <c r="E339" s="107">
        <f>IF('1A'!E1649="","",'1A'!E1649)</f>
        <v>0.61810986132276802</v>
      </c>
      <c r="F339" s="66">
        <f>IF('1A'!F1649="","",'1A'!F1649)</f>
        <v>0.60208351888204203</v>
      </c>
      <c r="G339" s="108">
        <f>IF('1A'!G1649="","",'1A'!G1649)</f>
        <v>0.61717474467005795</v>
      </c>
      <c r="H339" s="107" t="str">
        <f>IF('1A'!H1649="","",'1A'!H1649)</f>
        <v/>
      </c>
      <c r="I339" s="66" t="str">
        <f>IF('1A'!I1649="","",'1A'!I1649)</f>
        <v/>
      </c>
      <c r="J339" s="108" t="str">
        <f>IF('1A'!J1649="","",'1A'!J1649)</f>
        <v/>
      </c>
      <c r="K339" s="107" t="str">
        <f>IF('1A'!K1649="","",'1A'!K1649)</f>
        <v/>
      </c>
      <c r="L339" s="66" t="str">
        <f>IF('1A'!L1649="","",'1A'!L1649)</f>
        <v/>
      </c>
      <c r="M339" s="108" t="str">
        <f>IF('1A'!M1649="","",'1A'!M1649)</f>
        <v/>
      </c>
      <c r="N339" s="218" t="str">
        <f>IF('1A'!N1649="","",'1A'!N1649)</f>
        <v/>
      </c>
      <c r="O339" s="488" t="str">
        <f>IF('1A'!O1649="","",'1A'!O1649)</f>
        <v>Civic Engagement: Participation, Awareness, and Values</v>
      </c>
      <c r="P339" s="489" t="str">
        <f>IF('1A'!P1649="","",'1A'!P1649)</f>
        <v/>
      </c>
      <c r="Q339" s="489" t="str">
        <f>IF('1A'!Q1649="","",'1A'!Q1649)</f>
        <v/>
      </c>
    </row>
    <row r="340" spans="1:17" ht="14" x14ac:dyDescent="0.15">
      <c r="A340" s="271" t="s">
        <v>245</v>
      </c>
      <c r="B340" s="107" t="str">
        <f>IF('1A'!B1650="","",'1A'!B1650)</f>
        <v>-</v>
      </c>
      <c r="C340" s="66" t="str">
        <f>IF('1A'!C1650="","",'1A'!C1650)</f>
        <v xml:space="preserve"> </v>
      </c>
      <c r="D340" s="108" t="str">
        <f>IF('1A'!D1650="","",'1A'!D1650)</f>
        <v>***</v>
      </c>
      <c r="E340" s="107" t="str">
        <f>IF('1A'!E1650="","",'1A'!E1650)</f>
        <v>-</v>
      </c>
      <c r="F340" s="66" t="str">
        <f>IF('1A'!F1650="","",'1A'!F1650)</f>
        <v>*</v>
      </c>
      <c r="G340" s="108" t="str">
        <f>IF('1A'!G1650="","",'1A'!G1650)</f>
        <v>***</v>
      </c>
      <c r="H340" s="107" t="str">
        <f>IF('1A'!H1650="","",'1A'!H1650)</f>
        <v/>
      </c>
      <c r="I340" s="66" t="str">
        <f>IF('1A'!I1650="","",'1A'!I1650)</f>
        <v/>
      </c>
      <c r="J340" s="108" t="str">
        <f>IF('1A'!J1650="","",'1A'!J1650)</f>
        <v/>
      </c>
      <c r="K340" s="107" t="str">
        <f>IF('1A'!K1650="","",'1A'!K1650)</f>
        <v/>
      </c>
      <c r="L340" s="66" t="str">
        <f>IF('1A'!L1650="","",'1A'!L1650)</f>
        <v/>
      </c>
      <c r="M340" s="108" t="str">
        <f>IF('1A'!M1650="","",'1A'!M1650)</f>
        <v/>
      </c>
      <c r="N340" s="218" t="str">
        <f>IF('1A'!N1650="","",'1A'!N1650)</f>
        <v/>
      </c>
      <c r="O340" s="488" t="str">
        <f>IF('1A'!O1650="","",'1A'!O1650)</f>
        <v>Civic Engagement: Participation, Awareness, and Values</v>
      </c>
      <c r="P340" s="489" t="str">
        <f>IF('1A'!P1650="","",'1A'!P1650)</f>
        <v/>
      </c>
      <c r="Q340" s="489" t="str">
        <f>IF('1A'!Q1650="","",'1A'!Q1650)</f>
        <v/>
      </c>
    </row>
    <row r="341" spans="1:17" ht="14" x14ac:dyDescent="0.15">
      <c r="A341" s="272" t="s">
        <v>164</v>
      </c>
      <c r="B341" s="65" t="str">
        <f>IF('1A'!B1651="","",'1A'!B1651)</f>
        <v>-</v>
      </c>
      <c r="C341" s="109">
        <f>IF('1A'!C1651="","",'1A'!C1651)</f>
        <v>0.27461621741564518</v>
      </c>
      <c r="D341" s="110">
        <f>IF('1A'!D1651="","",'1A'!D1651)</f>
        <v>0.56457408239448514</v>
      </c>
      <c r="E341" s="65" t="str">
        <f>IF('1A'!E1651="","",'1A'!E1651)</f>
        <v>-</v>
      </c>
      <c r="F341" s="109">
        <f>IF('1A'!F1651="","",'1A'!F1651)</f>
        <v>0.38788440318376227</v>
      </c>
      <c r="G341" s="110">
        <f>IF('1A'!G1651="","",'1A'!G1651)</f>
        <v>0.62730845675447344</v>
      </c>
      <c r="H341" s="65" t="str">
        <f>IF('1A'!H1651="","",'1A'!H1651)</f>
        <v/>
      </c>
      <c r="I341" s="109" t="str">
        <f>IF('1A'!I1651="","",'1A'!I1651)</f>
        <v/>
      </c>
      <c r="J341" s="110" t="str">
        <f>IF('1A'!J1651="","",'1A'!J1651)</f>
        <v/>
      </c>
      <c r="K341" s="65" t="str">
        <f>IF('1A'!K1651="","",'1A'!K1651)</f>
        <v/>
      </c>
      <c r="L341" s="109" t="str">
        <f>IF('1A'!L1651="","",'1A'!L1651)</f>
        <v/>
      </c>
      <c r="M341" s="110" t="str">
        <f>IF('1A'!M1651="","",'1A'!M1651)</f>
        <v/>
      </c>
      <c r="N341" s="233" t="str">
        <f>IF('1A'!N1651="","",'1A'!N1651)</f>
        <v/>
      </c>
      <c r="O341" s="488" t="str">
        <f>IF('1A'!O1651="","",'1A'!O1651)</f>
        <v>Civic Engagement: Participation, Awareness, and Values</v>
      </c>
      <c r="P341" s="489" t="str">
        <f>IF('1A'!P1651="","",'1A'!P1651)</f>
        <v/>
      </c>
      <c r="Q341" s="489" t="str">
        <f>IF('1A'!Q1651="","",'1A'!Q1651)</f>
        <v/>
      </c>
    </row>
    <row r="342" spans="1:17" ht="28" x14ac:dyDescent="0.15">
      <c r="A342" s="253" t="s">
        <v>133</v>
      </c>
      <c r="B342" s="105">
        <f>IF('1A'!B1660="","",'1A'!B1660)</f>
        <v>0.27906976744186002</v>
      </c>
      <c r="C342" s="67">
        <f>IF('1A'!C1660="","",'1A'!C1660)</f>
        <v>0.144278606965174</v>
      </c>
      <c r="D342" s="106">
        <f>IF('1A'!D1660="","",'1A'!D1660)</f>
        <v>0.16839916839916799</v>
      </c>
      <c r="E342" s="105">
        <f>IF('1A'!E1660="","",'1A'!E1660)</f>
        <v>0.27906976744186002</v>
      </c>
      <c r="F342" s="67">
        <f>IF('1A'!F1660="","",'1A'!F1660)</f>
        <v>0.180722891566265</v>
      </c>
      <c r="G342" s="106">
        <f>IF('1A'!G1660="","",'1A'!G1660)</f>
        <v>0.149905123339658</v>
      </c>
      <c r="H342" s="105" t="str">
        <f>IF('1A'!H1660="","",'1A'!H1660)</f>
        <v/>
      </c>
      <c r="I342" s="67" t="str">
        <f>IF('1A'!I1660="","",'1A'!I1660)</f>
        <v/>
      </c>
      <c r="J342" s="106" t="str">
        <f>IF('1A'!J1660="","",'1A'!J1660)</f>
        <v/>
      </c>
      <c r="K342" s="105" t="str">
        <f>IF('1A'!K1660="","",'1A'!K1660)</f>
        <v/>
      </c>
      <c r="L342" s="67" t="str">
        <f>IF('1A'!L1660="","",'1A'!L1660)</f>
        <v/>
      </c>
      <c r="M342" s="106" t="str">
        <f>IF('1A'!M1660="","",'1A'!M1660)</f>
        <v/>
      </c>
      <c r="N342" s="218" t="str">
        <f>IF('1A'!N1660="","",'1A'!N1660)</f>
        <v/>
      </c>
      <c r="O342" s="488" t="str">
        <f>IF('1A'!O1660="","",'1A'!O1660)</f>
        <v>Religiosity/Spirituality</v>
      </c>
      <c r="P342" s="489" t="str">
        <f>IF('1A'!P1660="","",'1A'!P1660)</f>
        <v/>
      </c>
      <c r="Q342" s="489" t="str">
        <f>IF('1A'!Q1660="","",'1A'!Q1660)</f>
        <v/>
      </c>
    </row>
    <row r="343" spans="1:17" ht="14" x14ac:dyDescent="0.15">
      <c r="A343" s="271" t="s">
        <v>100</v>
      </c>
      <c r="B343" s="105">
        <f>IF('1A'!B1661="","",'1A'!B1661)</f>
        <v>0.55813953488372103</v>
      </c>
      <c r="C343" s="67">
        <f>IF('1A'!C1661="","",'1A'!C1661)</f>
        <v>0.577114427860697</v>
      </c>
      <c r="D343" s="106">
        <f>IF('1A'!D1661="","",'1A'!D1661)</f>
        <v>0.55855855855855896</v>
      </c>
      <c r="E343" s="105">
        <f>IF('1A'!E1661="","",'1A'!E1661)</f>
        <v>0.55813953488372103</v>
      </c>
      <c r="F343" s="67">
        <f>IF('1A'!F1661="","",'1A'!F1661)</f>
        <v>0.530120481927711</v>
      </c>
      <c r="G343" s="106">
        <f>IF('1A'!G1661="","",'1A'!G1661)</f>
        <v>0.51992409867172695</v>
      </c>
      <c r="H343" s="105" t="str">
        <f>IF('1A'!H1661="","",'1A'!H1661)</f>
        <v/>
      </c>
      <c r="I343" s="67" t="str">
        <f>IF('1A'!I1661="","",'1A'!I1661)</f>
        <v/>
      </c>
      <c r="J343" s="106" t="str">
        <f>IF('1A'!J1661="","",'1A'!J1661)</f>
        <v/>
      </c>
      <c r="K343" s="105" t="str">
        <f>IF('1A'!K1661="","",'1A'!K1661)</f>
        <v/>
      </c>
      <c r="L343" s="67" t="str">
        <f>IF('1A'!L1661="","",'1A'!L1661)</f>
        <v/>
      </c>
      <c r="M343" s="106" t="str">
        <f>IF('1A'!M1661="","",'1A'!M1661)</f>
        <v/>
      </c>
      <c r="N343" s="218" t="str">
        <f>IF('1A'!N1661="","",'1A'!N1661)</f>
        <v/>
      </c>
      <c r="O343" s="488" t="str">
        <f>IF('1A'!O1661="","",'1A'!O1661)</f>
        <v>Religiosity/Spirituality</v>
      </c>
      <c r="P343" s="489" t="str">
        <f>IF('1A'!P1661="","",'1A'!P1661)</f>
        <v/>
      </c>
      <c r="Q343" s="489" t="str">
        <f>IF('1A'!Q1661="","",'1A'!Q1661)</f>
        <v/>
      </c>
    </row>
    <row r="344" spans="1:17" ht="14" x14ac:dyDescent="0.15">
      <c r="A344" s="271" t="s">
        <v>404</v>
      </c>
      <c r="B344" s="105">
        <f>IF('1A'!B1662="","",'1A'!B1662)</f>
        <v>0.162790697674419</v>
      </c>
      <c r="C344" s="67">
        <f>IF('1A'!C1662="","",'1A'!C1662)</f>
        <v>0.27860696517412897</v>
      </c>
      <c r="D344" s="106">
        <f>IF('1A'!D1662="","",'1A'!D1662)</f>
        <v>0.27304227304227302</v>
      </c>
      <c r="E344" s="105">
        <f>IF('1A'!E1662="","",'1A'!E1662)</f>
        <v>0.162790697674419</v>
      </c>
      <c r="F344" s="67">
        <f>IF('1A'!F1662="","",'1A'!F1662)</f>
        <v>0.28915662650602397</v>
      </c>
      <c r="G344" s="106">
        <f>IF('1A'!G1662="","",'1A'!G1662)</f>
        <v>0.33017077798861499</v>
      </c>
      <c r="H344" s="105" t="str">
        <f>IF('1A'!H1662="","",'1A'!H1662)</f>
        <v/>
      </c>
      <c r="I344" s="67" t="str">
        <f>IF('1A'!I1662="","",'1A'!I1662)</f>
        <v/>
      </c>
      <c r="J344" s="106" t="str">
        <f>IF('1A'!J1662="","",'1A'!J1662)</f>
        <v/>
      </c>
      <c r="K344" s="105" t="str">
        <f>IF('1A'!K1662="","",'1A'!K1662)</f>
        <v/>
      </c>
      <c r="L344" s="67" t="str">
        <f>IF('1A'!L1662="","",'1A'!L1662)</f>
        <v/>
      </c>
      <c r="M344" s="106" t="str">
        <f>IF('1A'!M1662="","",'1A'!M1662)</f>
        <v/>
      </c>
      <c r="N344" s="218" t="str">
        <f>IF('1A'!N1662="","",'1A'!N1662)</f>
        <v/>
      </c>
      <c r="O344" s="488" t="str">
        <f>IF('1A'!O1662="","",'1A'!O1662)</f>
        <v>Religiosity/Spirituality</v>
      </c>
      <c r="P344" s="489" t="str">
        <f>IF('1A'!P1662="","",'1A'!P1662)</f>
        <v/>
      </c>
      <c r="Q344" s="489" t="str">
        <f>IF('1A'!Q1662="","",'1A'!Q1662)</f>
        <v/>
      </c>
    </row>
    <row r="345" spans="1:17" ht="14" x14ac:dyDescent="0.15">
      <c r="A345" s="311" t="s">
        <v>244</v>
      </c>
      <c r="B345" s="493">
        <f>IF('1A'!B1663="","",'1A'!B1663)</f>
        <v>43</v>
      </c>
      <c r="C345" s="494">
        <f>IF('1A'!C1663="","",'1A'!C1663)</f>
        <v>402</v>
      </c>
      <c r="D345" s="495">
        <f>IF('1A'!D1663="","",'1A'!D1663)</f>
        <v>1443</v>
      </c>
      <c r="E345" s="493">
        <f>IF('1A'!E1663="","",'1A'!E1663)</f>
        <v>43</v>
      </c>
      <c r="F345" s="494">
        <f>IF('1A'!F1663="","",'1A'!F1663)</f>
        <v>166</v>
      </c>
      <c r="G345" s="495">
        <f>IF('1A'!G1663="","",'1A'!G1663)</f>
        <v>527</v>
      </c>
      <c r="H345" s="493" t="str">
        <f>IF('1A'!H1663="","",'1A'!H1663)</f>
        <v/>
      </c>
      <c r="I345" s="494" t="str">
        <f>IF('1A'!I1663="","",'1A'!I1663)</f>
        <v/>
      </c>
      <c r="J345" s="495" t="str">
        <f>IF('1A'!J1663="","",'1A'!J1663)</f>
        <v/>
      </c>
      <c r="K345" s="493" t="str">
        <f>IF('1A'!K1663="","",'1A'!K1663)</f>
        <v/>
      </c>
      <c r="L345" s="494" t="str">
        <f>IF('1A'!L1663="","",'1A'!L1663)</f>
        <v/>
      </c>
      <c r="M345" s="495" t="str">
        <f>IF('1A'!M1663="","",'1A'!M1663)</f>
        <v/>
      </c>
      <c r="N345" s="218" t="str">
        <f>IF('1A'!N1663="","",'1A'!N1663)</f>
        <v/>
      </c>
      <c r="O345" s="488" t="str">
        <f>IF('1A'!O1663="","",'1A'!O1663)</f>
        <v>Religiosity/Spirituality</v>
      </c>
      <c r="P345" s="489" t="str">
        <f>IF('1A'!P1663="","",'1A'!P1663)</f>
        <v/>
      </c>
      <c r="Q345" s="489" t="str">
        <f>IF('1A'!Q1663="","",'1A'!Q1663)</f>
        <v/>
      </c>
    </row>
    <row r="346" spans="1:17" ht="14" x14ac:dyDescent="0.15">
      <c r="A346" s="271" t="s">
        <v>182</v>
      </c>
      <c r="B346" s="107">
        <f>IF('1A'!B1664="","",'1A'!B1664)</f>
        <v>2.1162790697674398</v>
      </c>
      <c r="C346" s="66">
        <f>IF('1A'!C1664="","",'1A'!C1664)</f>
        <v>1.8656716417910499</v>
      </c>
      <c r="D346" s="108">
        <f>IF('1A'!D1664="","",'1A'!D1664)</f>
        <v>1.8953568953569</v>
      </c>
      <c r="E346" s="107">
        <f>IF('1A'!E1664="","",'1A'!E1664)</f>
        <v>2.1162790697674398</v>
      </c>
      <c r="F346" s="66">
        <f>IF('1A'!F1664="","",'1A'!F1664)</f>
        <v>1.8915662650602401</v>
      </c>
      <c r="G346" s="108">
        <f>IF('1A'!G1664="","",'1A'!G1664)</f>
        <v>1.81973434535104</v>
      </c>
      <c r="H346" s="107" t="str">
        <f>IF('1A'!H1664="","",'1A'!H1664)</f>
        <v/>
      </c>
      <c r="I346" s="66" t="str">
        <f>IF('1A'!I1664="","",'1A'!I1664)</f>
        <v/>
      </c>
      <c r="J346" s="108" t="str">
        <f>IF('1A'!J1664="","",'1A'!J1664)</f>
        <v/>
      </c>
      <c r="K346" s="107" t="str">
        <f>IF('1A'!K1664="","",'1A'!K1664)</f>
        <v/>
      </c>
      <c r="L346" s="66" t="str">
        <f>IF('1A'!L1664="","",'1A'!L1664)</f>
        <v/>
      </c>
      <c r="M346" s="108" t="str">
        <f>IF('1A'!M1664="","",'1A'!M1664)</f>
        <v/>
      </c>
      <c r="N346" s="218" t="str">
        <f>IF('1A'!N1664="","",'1A'!N1664)</f>
        <v/>
      </c>
      <c r="O346" s="488" t="str">
        <f>IF('1A'!O1664="","",'1A'!O1664)</f>
        <v>Religiosity/Spirituality</v>
      </c>
      <c r="P346" s="489" t="str">
        <f>IF('1A'!P1664="","",'1A'!P1664)</f>
        <v/>
      </c>
      <c r="Q346" s="489" t="str">
        <f>IF('1A'!Q1664="","",'1A'!Q1664)</f>
        <v/>
      </c>
    </row>
    <row r="347" spans="1:17" ht="14" x14ac:dyDescent="0.15">
      <c r="A347" s="271" t="s">
        <v>165</v>
      </c>
      <c r="B347" s="107">
        <f>IF('1A'!B1665="","",'1A'!B1665)</f>
        <v>0.66222217267324002</v>
      </c>
      <c r="C347" s="66">
        <f>IF('1A'!C1665="","",'1A'!C1665)</f>
        <v>0.63706439551407401</v>
      </c>
      <c r="D347" s="108">
        <f>IF('1A'!D1665="","",'1A'!D1665)</f>
        <v>0.65634579279663097</v>
      </c>
      <c r="E347" s="107">
        <f>IF('1A'!E1665="","",'1A'!E1665)</f>
        <v>0.66222217267324002</v>
      </c>
      <c r="F347" s="66">
        <f>IF('1A'!F1665="","",'1A'!F1665)</f>
        <v>0.67889479155946697</v>
      </c>
      <c r="G347" s="108">
        <f>IF('1A'!G1665="","",'1A'!G1665)</f>
        <v>0.66964998917394403</v>
      </c>
      <c r="H347" s="107" t="str">
        <f>IF('1A'!H1665="","",'1A'!H1665)</f>
        <v/>
      </c>
      <c r="I347" s="66" t="str">
        <f>IF('1A'!I1665="","",'1A'!I1665)</f>
        <v/>
      </c>
      <c r="J347" s="108" t="str">
        <f>IF('1A'!J1665="","",'1A'!J1665)</f>
        <v/>
      </c>
      <c r="K347" s="107" t="str">
        <f>IF('1A'!K1665="","",'1A'!K1665)</f>
        <v/>
      </c>
      <c r="L347" s="66" t="str">
        <f>IF('1A'!L1665="","",'1A'!L1665)</f>
        <v/>
      </c>
      <c r="M347" s="108" t="str">
        <f>IF('1A'!M1665="","",'1A'!M1665)</f>
        <v/>
      </c>
      <c r="N347" s="218" t="str">
        <f>IF('1A'!N1665="","",'1A'!N1665)</f>
        <v/>
      </c>
      <c r="O347" s="488" t="str">
        <f>IF('1A'!O1665="","",'1A'!O1665)</f>
        <v>Religiosity/Spirituality</v>
      </c>
      <c r="P347" s="489" t="str">
        <f>IF('1A'!P1665="","",'1A'!P1665)</f>
        <v/>
      </c>
      <c r="Q347" s="489" t="str">
        <f>IF('1A'!Q1665="","",'1A'!Q1665)</f>
        <v/>
      </c>
    </row>
    <row r="348" spans="1:17" ht="14" x14ac:dyDescent="0.15">
      <c r="A348" s="271" t="s">
        <v>245</v>
      </c>
      <c r="B348" s="107" t="str">
        <f>IF('1A'!B1666="","",'1A'!B1666)</f>
        <v>-</v>
      </c>
      <c r="C348" s="66" t="str">
        <f>IF('1A'!C1666="","",'1A'!C1666)</f>
        <v>*</v>
      </c>
      <c r="D348" s="108" t="str">
        <f>IF('1A'!D1666="","",'1A'!D1666)</f>
        <v>*</v>
      </c>
      <c r="E348" s="107" t="str">
        <f>IF('1A'!E1666="","",'1A'!E1666)</f>
        <v>-</v>
      </c>
      <c r="F348" s="66" t="str">
        <f>IF('1A'!F1666="","",'1A'!F1666)</f>
        <v xml:space="preserve"> </v>
      </c>
      <c r="G348" s="108" t="str">
        <f>IF('1A'!G1666="","",'1A'!G1666)</f>
        <v>**</v>
      </c>
      <c r="H348" s="107" t="str">
        <f>IF('1A'!H1666="","",'1A'!H1666)</f>
        <v/>
      </c>
      <c r="I348" s="66" t="str">
        <f>IF('1A'!I1666="","",'1A'!I1666)</f>
        <v/>
      </c>
      <c r="J348" s="108" t="str">
        <f>IF('1A'!J1666="","",'1A'!J1666)</f>
        <v/>
      </c>
      <c r="K348" s="107" t="str">
        <f>IF('1A'!K1666="","",'1A'!K1666)</f>
        <v/>
      </c>
      <c r="L348" s="66" t="str">
        <f>IF('1A'!L1666="","",'1A'!L1666)</f>
        <v/>
      </c>
      <c r="M348" s="108" t="str">
        <f>IF('1A'!M1666="","",'1A'!M1666)</f>
        <v/>
      </c>
      <c r="N348" s="218" t="str">
        <f>IF('1A'!N1666="","",'1A'!N1666)</f>
        <v/>
      </c>
      <c r="O348" s="488" t="str">
        <f>IF('1A'!O1666="","",'1A'!O1666)</f>
        <v>Religiosity/Spirituality</v>
      </c>
      <c r="P348" s="489" t="str">
        <f>IF('1A'!P1666="","",'1A'!P1666)</f>
        <v/>
      </c>
      <c r="Q348" s="489" t="str">
        <f>IF('1A'!Q1666="","",'1A'!Q1666)</f>
        <v/>
      </c>
    </row>
    <row r="349" spans="1:17" ht="14" x14ac:dyDescent="0.15">
      <c r="A349" s="272" t="s">
        <v>164</v>
      </c>
      <c r="B349" s="65" t="str">
        <f>IF('1A'!B1667="","",'1A'!B1667)</f>
        <v>-</v>
      </c>
      <c r="C349" s="109">
        <f>IF('1A'!C1667="","",'1A'!C1667)</f>
        <v>0.39337848691758115</v>
      </c>
      <c r="D349" s="110">
        <f>IF('1A'!D1667="","",'1A'!D1667)</f>
        <v>0.33659418074306552</v>
      </c>
      <c r="E349" s="65" t="str">
        <f>IF('1A'!E1667="","",'1A'!E1667)</f>
        <v>-</v>
      </c>
      <c r="F349" s="109">
        <f>IF('1A'!F1667="","",'1A'!F1667)</f>
        <v>0.33099798010089215</v>
      </c>
      <c r="G349" s="110">
        <f>IF('1A'!G1667="","",'1A'!G1667)</f>
        <v>0.44283540537678007</v>
      </c>
      <c r="H349" s="65" t="str">
        <f>IF('1A'!H1667="","",'1A'!H1667)</f>
        <v/>
      </c>
      <c r="I349" s="109" t="str">
        <f>IF('1A'!I1667="","",'1A'!I1667)</f>
        <v/>
      </c>
      <c r="J349" s="110" t="str">
        <f>IF('1A'!J1667="","",'1A'!J1667)</f>
        <v/>
      </c>
      <c r="K349" s="65" t="str">
        <f>IF('1A'!K1667="","",'1A'!K1667)</f>
        <v/>
      </c>
      <c r="L349" s="109" t="str">
        <f>IF('1A'!L1667="","",'1A'!L1667)</f>
        <v/>
      </c>
      <c r="M349" s="110" t="str">
        <f>IF('1A'!M1667="","",'1A'!M1667)</f>
        <v/>
      </c>
      <c r="N349" s="233" t="str">
        <f>IF('1A'!N1667="","",'1A'!N1667)</f>
        <v/>
      </c>
      <c r="O349" s="488" t="str">
        <f>IF('1A'!O1667="","",'1A'!O1667)</f>
        <v>Religiosity/Spirituality</v>
      </c>
      <c r="P349" s="489" t="str">
        <f>IF('1A'!P1667="","",'1A'!P1667)</f>
        <v/>
      </c>
      <c r="Q349" s="489" t="str">
        <f>IF('1A'!Q1667="","",'1A'!Q1667)</f>
        <v/>
      </c>
    </row>
    <row r="350" spans="1:17" ht="28" x14ac:dyDescent="0.15">
      <c r="A350" s="253" t="s">
        <v>747</v>
      </c>
      <c r="B350" s="105">
        <f>IF('1A'!B1668="","",'1A'!B1668)</f>
        <v>4.6511627906976702E-2</v>
      </c>
      <c r="C350" s="67">
        <f>IF('1A'!C1668="","",'1A'!C1668)</f>
        <v>2.48756218905473E-2</v>
      </c>
      <c r="D350" s="106">
        <f>IF('1A'!D1668="","",'1A'!D1668)</f>
        <v>1.6597510373444001E-2</v>
      </c>
      <c r="E350" s="105">
        <f>IF('1A'!E1668="","",'1A'!E1668)</f>
        <v>4.6511627906976702E-2</v>
      </c>
      <c r="F350" s="67">
        <f>IF('1A'!F1668="","",'1A'!F1668)</f>
        <v>3.0120481927710802E-2</v>
      </c>
      <c r="G350" s="106">
        <f>IF('1A'!G1668="","",'1A'!G1668)</f>
        <v>1.88323917137476E-2</v>
      </c>
      <c r="H350" s="105" t="str">
        <f>IF('1A'!H1668="","",'1A'!H1668)</f>
        <v/>
      </c>
      <c r="I350" s="67" t="str">
        <f>IF('1A'!I1668="","",'1A'!I1668)</f>
        <v/>
      </c>
      <c r="J350" s="106" t="str">
        <f>IF('1A'!J1668="","",'1A'!J1668)</f>
        <v/>
      </c>
      <c r="K350" s="105" t="str">
        <f>IF('1A'!K1668="","",'1A'!K1668)</f>
        <v/>
      </c>
      <c r="L350" s="67" t="str">
        <f>IF('1A'!L1668="","",'1A'!L1668)</f>
        <v/>
      </c>
      <c r="M350" s="106" t="str">
        <f>IF('1A'!M1668="","",'1A'!M1668)</f>
        <v/>
      </c>
      <c r="N350" s="218" t="str">
        <f>IF('1A'!N1668="","",'1A'!N1668)</f>
        <v>Civic
Engagement</v>
      </c>
      <c r="O350" s="488" t="str">
        <f>IF('1A'!O1668="","",'1A'!O1668)</f>
        <v>Civic Engagement: Participation, Awareness, and Values</v>
      </c>
      <c r="P350" s="489" t="str">
        <f>IF('1A'!P1668="","",'1A'!P1668)</f>
        <v/>
      </c>
      <c r="Q350" s="489" t="str">
        <f>IF('1A'!Q1668="","",'1A'!Q1668)</f>
        <v/>
      </c>
    </row>
    <row r="351" spans="1:17" ht="14" x14ac:dyDescent="0.15">
      <c r="A351" s="271" t="s">
        <v>100</v>
      </c>
      <c r="B351" s="105">
        <f>IF('1A'!B1669="","",'1A'!B1669)</f>
        <v>0.162790697674419</v>
      </c>
      <c r="C351" s="67">
        <f>IF('1A'!C1669="","",'1A'!C1669)</f>
        <v>7.4626865671641798E-2</v>
      </c>
      <c r="D351" s="106">
        <f>IF('1A'!D1669="","",'1A'!D1669)</f>
        <v>8.5062240663900404E-2</v>
      </c>
      <c r="E351" s="105">
        <f>IF('1A'!E1669="","",'1A'!E1669)</f>
        <v>0.162790697674419</v>
      </c>
      <c r="F351" s="67">
        <f>IF('1A'!F1669="","",'1A'!F1669)</f>
        <v>9.0361445783132502E-2</v>
      </c>
      <c r="G351" s="106">
        <f>IF('1A'!G1669="","",'1A'!G1669)</f>
        <v>0.10734463276836199</v>
      </c>
      <c r="H351" s="105" t="str">
        <f>IF('1A'!H1669="","",'1A'!H1669)</f>
        <v/>
      </c>
      <c r="I351" s="67" t="str">
        <f>IF('1A'!I1669="","",'1A'!I1669)</f>
        <v/>
      </c>
      <c r="J351" s="106" t="str">
        <f>IF('1A'!J1669="","",'1A'!J1669)</f>
        <v/>
      </c>
      <c r="K351" s="105" t="str">
        <f>IF('1A'!K1669="","",'1A'!K1669)</f>
        <v/>
      </c>
      <c r="L351" s="67" t="str">
        <f>IF('1A'!L1669="","",'1A'!L1669)</f>
        <v/>
      </c>
      <c r="M351" s="106" t="str">
        <f>IF('1A'!M1669="","",'1A'!M1669)</f>
        <v/>
      </c>
      <c r="N351" s="218" t="str">
        <f>IF('1A'!N1669="","",'1A'!N1669)</f>
        <v/>
      </c>
      <c r="O351" s="488" t="str">
        <f>IF('1A'!O1669="","",'1A'!O1669)</f>
        <v>Civic Engagement: Participation, Awareness, and Values</v>
      </c>
      <c r="P351" s="489" t="str">
        <f>IF('1A'!P1669="","",'1A'!P1669)</f>
        <v/>
      </c>
      <c r="Q351" s="489" t="str">
        <f>IF('1A'!Q1669="","",'1A'!Q1669)</f>
        <v/>
      </c>
    </row>
    <row r="352" spans="1:17" ht="14" x14ac:dyDescent="0.15">
      <c r="A352" s="271" t="s">
        <v>404</v>
      </c>
      <c r="B352" s="105">
        <f>IF('1A'!B1670="","",'1A'!B1670)</f>
        <v>0.79069767441860495</v>
      </c>
      <c r="C352" s="67">
        <f>IF('1A'!C1670="","",'1A'!C1670)</f>
        <v>0.90049751243781095</v>
      </c>
      <c r="D352" s="106">
        <f>IF('1A'!D1670="","",'1A'!D1670)</f>
        <v>0.89834024896265596</v>
      </c>
      <c r="E352" s="105">
        <f>IF('1A'!E1670="","",'1A'!E1670)</f>
        <v>0.79069767441860495</v>
      </c>
      <c r="F352" s="67">
        <f>IF('1A'!F1670="","",'1A'!F1670)</f>
        <v>0.87951807228915702</v>
      </c>
      <c r="G352" s="106">
        <f>IF('1A'!G1670="","",'1A'!G1670)</f>
        <v>0.87382297551789101</v>
      </c>
      <c r="H352" s="105" t="str">
        <f>IF('1A'!H1670="","",'1A'!H1670)</f>
        <v/>
      </c>
      <c r="I352" s="67" t="str">
        <f>IF('1A'!I1670="","",'1A'!I1670)</f>
        <v/>
      </c>
      <c r="J352" s="106" t="str">
        <f>IF('1A'!J1670="","",'1A'!J1670)</f>
        <v/>
      </c>
      <c r="K352" s="105" t="str">
        <f>IF('1A'!K1670="","",'1A'!K1670)</f>
        <v/>
      </c>
      <c r="L352" s="67" t="str">
        <f>IF('1A'!L1670="","",'1A'!L1670)</f>
        <v/>
      </c>
      <c r="M352" s="106" t="str">
        <f>IF('1A'!M1670="","",'1A'!M1670)</f>
        <v/>
      </c>
      <c r="N352" s="218" t="str">
        <f>IF('1A'!N1670="","",'1A'!N1670)</f>
        <v/>
      </c>
      <c r="O352" s="488" t="str">
        <f>IF('1A'!O1670="","",'1A'!O1670)</f>
        <v>Civic Engagement: Participation, Awareness, and Values</v>
      </c>
      <c r="P352" s="489" t="str">
        <f>IF('1A'!P1670="","",'1A'!P1670)</f>
        <v/>
      </c>
      <c r="Q352" s="489" t="str">
        <f>IF('1A'!Q1670="","",'1A'!Q1670)</f>
        <v/>
      </c>
    </row>
    <row r="353" spans="1:17" ht="14" x14ac:dyDescent="0.15">
      <c r="A353" s="311" t="s">
        <v>244</v>
      </c>
      <c r="B353" s="493">
        <f>IF('1A'!B1671="","",'1A'!B1671)</f>
        <v>43</v>
      </c>
      <c r="C353" s="494">
        <f>IF('1A'!C1671="","",'1A'!C1671)</f>
        <v>402</v>
      </c>
      <c r="D353" s="495">
        <f>IF('1A'!D1671="","",'1A'!D1671)</f>
        <v>1446</v>
      </c>
      <c r="E353" s="493">
        <f>IF('1A'!E1671="","",'1A'!E1671)</f>
        <v>43</v>
      </c>
      <c r="F353" s="494">
        <f>IF('1A'!F1671="","",'1A'!F1671)</f>
        <v>166</v>
      </c>
      <c r="G353" s="495">
        <f>IF('1A'!G1671="","",'1A'!G1671)</f>
        <v>531</v>
      </c>
      <c r="H353" s="493" t="str">
        <f>IF('1A'!H1671="","",'1A'!H1671)</f>
        <v/>
      </c>
      <c r="I353" s="494" t="str">
        <f>IF('1A'!I1671="","",'1A'!I1671)</f>
        <v/>
      </c>
      <c r="J353" s="495" t="str">
        <f>IF('1A'!J1671="","",'1A'!J1671)</f>
        <v/>
      </c>
      <c r="K353" s="493" t="str">
        <f>IF('1A'!K1671="","",'1A'!K1671)</f>
        <v/>
      </c>
      <c r="L353" s="494" t="str">
        <f>IF('1A'!L1671="","",'1A'!L1671)</f>
        <v/>
      </c>
      <c r="M353" s="495" t="str">
        <f>IF('1A'!M1671="","",'1A'!M1671)</f>
        <v/>
      </c>
      <c r="N353" s="218" t="str">
        <f>IF('1A'!N1671="","",'1A'!N1671)</f>
        <v/>
      </c>
      <c r="O353" s="488" t="str">
        <f>IF('1A'!O1671="","",'1A'!O1671)</f>
        <v>Civic Engagement: Participation, Awareness, and Values</v>
      </c>
      <c r="P353" s="489" t="str">
        <f>IF('1A'!P1671="","",'1A'!P1671)</f>
        <v/>
      </c>
      <c r="Q353" s="489" t="str">
        <f>IF('1A'!Q1671="","",'1A'!Q1671)</f>
        <v/>
      </c>
    </row>
    <row r="354" spans="1:17" ht="14" x14ac:dyDescent="0.15">
      <c r="A354" s="271" t="s">
        <v>182</v>
      </c>
      <c r="B354" s="107">
        <f>IF('1A'!B1672="","",'1A'!B1672)</f>
        <v>1.2558139534883701</v>
      </c>
      <c r="C354" s="66">
        <f>IF('1A'!C1672="","",'1A'!C1672)</f>
        <v>1.1243781094527401</v>
      </c>
      <c r="D354" s="108">
        <f>IF('1A'!D1672="","",'1A'!D1672)</f>
        <v>1.11825726141079</v>
      </c>
      <c r="E354" s="107">
        <f>IF('1A'!E1672="","",'1A'!E1672)</f>
        <v>1.2558139534883701</v>
      </c>
      <c r="F354" s="66">
        <f>IF('1A'!F1672="","",'1A'!F1672)</f>
        <v>1.1506024096385501</v>
      </c>
      <c r="G354" s="108">
        <f>IF('1A'!G1672="","",'1A'!G1672)</f>
        <v>1.1450094161958599</v>
      </c>
      <c r="H354" s="107" t="str">
        <f>IF('1A'!H1672="","",'1A'!H1672)</f>
        <v/>
      </c>
      <c r="I354" s="66" t="str">
        <f>IF('1A'!I1672="","",'1A'!I1672)</f>
        <v/>
      </c>
      <c r="J354" s="108" t="str">
        <f>IF('1A'!J1672="","",'1A'!J1672)</f>
        <v/>
      </c>
      <c r="K354" s="107" t="str">
        <f>IF('1A'!K1672="","",'1A'!K1672)</f>
        <v/>
      </c>
      <c r="L354" s="66" t="str">
        <f>IF('1A'!L1672="","",'1A'!L1672)</f>
        <v/>
      </c>
      <c r="M354" s="108" t="str">
        <f>IF('1A'!M1672="","",'1A'!M1672)</f>
        <v/>
      </c>
      <c r="N354" s="218" t="str">
        <f>IF('1A'!N1672="","",'1A'!N1672)</f>
        <v/>
      </c>
      <c r="O354" s="488" t="str">
        <f>IF('1A'!O1672="","",'1A'!O1672)</f>
        <v>Civic Engagement: Participation, Awareness, and Values</v>
      </c>
      <c r="P354" s="489" t="str">
        <f>IF('1A'!P1672="","",'1A'!P1672)</f>
        <v/>
      </c>
      <c r="Q354" s="489" t="str">
        <f>IF('1A'!Q1672="","",'1A'!Q1672)</f>
        <v/>
      </c>
    </row>
    <row r="355" spans="1:17" ht="14" x14ac:dyDescent="0.15">
      <c r="A355" s="271" t="s">
        <v>165</v>
      </c>
      <c r="B355" s="107">
        <f>IF('1A'!B1673="","",'1A'!B1673)</f>
        <v>0.53865013186907296</v>
      </c>
      <c r="C355" s="66">
        <f>IF('1A'!C1673="","",'1A'!C1673)</f>
        <v>0.398817124221087</v>
      </c>
      <c r="D355" s="108">
        <f>IF('1A'!D1673="","",'1A'!D1673)</f>
        <v>0.370894372430843</v>
      </c>
      <c r="E355" s="107">
        <f>IF('1A'!E1673="","",'1A'!E1673)</f>
        <v>0.53865013186907296</v>
      </c>
      <c r="F355" s="66">
        <f>IF('1A'!F1673="","",'1A'!F1673)</f>
        <v>0.43508926119392999</v>
      </c>
      <c r="G355" s="108">
        <f>IF('1A'!G1673="","",'1A'!G1673)</f>
        <v>0.40243193483534401</v>
      </c>
      <c r="H355" s="107" t="str">
        <f>IF('1A'!H1673="","",'1A'!H1673)</f>
        <v/>
      </c>
      <c r="I355" s="66" t="str">
        <f>IF('1A'!I1673="","",'1A'!I1673)</f>
        <v/>
      </c>
      <c r="J355" s="108" t="str">
        <f>IF('1A'!J1673="","",'1A'!J1673)</f>
        <v/>
      </c>
      <c r="K355" s="107" t="str">
        <f>IF('1A'!K1673="","",'1A'!K1673)</f>
        <v/>
      </c>
      <c r="L355" s="66" t="str">
        <f>IF('1A'!L1673="","",'1A'!L1673)</f>
        <v/>
      </c>
      <c r="M355" s="108" t="str">
        <f>IF('1A'!M1673="","",'1A'!M1673)</f>
        <v/>
      </c>
      <c r="N355" s="218" t="str">
        <f>IF('1A'!N1673="","",'1A'!N1673)</f>
        <v/>
      </c>
      <c r="O355" s="488" t="str">
        <f>IF('1A'!O1673="","",'1A'!O1673)</f>
        <v>Civic Engagement: Participation, Awareness, and Values</v>
      </c>
      <c r="P355" s="489" t="str">
        <f>IF('1A'!P1673="","",'1A'!P1673)</f>
        <v/>
      </c>
      <c r="Q355" s="489" t="str">
        <f>IF('1A'!Q1673="","",'1A'!Q1673)</f>
        <v/>
      </c>
    </row>
    <row r="356" spans="1:17" ht="14" x14ac:dyDescent="0.15">
      <c r="A356" s="271" t="s">
        <v>245</v>
      </c>
      <c r="B356" s="107" t="str">
        <f>IF('1A'!B1674="","",'1A'!B1674)</f>
        <v>-</v>
      </c>
      <c r="C356" s="66" t="str">
        <f>IF('1A'!C1674="","",'1A'!C1674)</f>
        <v>*</v>
      </c>
      <c r="D356" s="108" t="str">
        <f>IF('1A'!D1674="","",'1A'!D1674)</f>
        <v>*</v>
      </c>
      <c r="E356" s="107" t="str">
        <f>IF('1A'!E1674="","",'1A'!E1674)</f>
        <v>-</v>
      </c>
      <c r="F356" s="66" t="str">
        <f>IF('1A'!F1674="","",'1A'!F1674)</f>
        <v xml:space="preserve"> </v>
      </c>
      <c r="G356" s="108" t="str">
        <f>IF('1A'!G1674="","",'1A'!G1674)</f>
        <v xml:space="preserve"> </v>
      </c>
      <c r="H356" s="107" t="str">
        <f>IF('1A'!H1674="","",'1A'!H1674)</f>
        <v/>
      </c>
      <c r="I356" s="66" t="str">
        <f>IF('1A'!I1674="","",'1A'!I1674)</f>
        <v/>
      </c>
      <c r="J356" s="108" t="str">
        <f>IF('1A'!J1674="","",'1A'!J1674)</f>
        <v/>
      </c>
      <c r="K356" s="107" t="str">
        <f>IF('1A'!K1674="","",'1A'!K1674)</f>
        <v/>
      </c>
      <c r="L356" s="66" t="str">
        <f>IF('1A'!L1674="","",'1A'!L1674)</f>
        <v/>
      </c>
      <c r="M356" s="108" t="str">
        <f>IF('1A'!M1674="","",'1A'!M1674)</f>
        <v/>
      </c>
      <c r="N356" s="218" t="str">
        <f>IF('1A'!N1674="","",'1A'!N1674)</f>
        <v/>
      </c>
      <c r="O356" s="488" t="str">
        <f>IF('1A'!O1674="","",'1A'!O1674)</f>
        <v>Civic Engagement: Participation, Awareness, and Values</v>
      </c>
      <c r="P356" s="489" t="str">
        <f>IF('1A'!P1674="","",'1A'!P1674)</f>
        <v/>
      </c>
      <c r="Q356" s="489" t="str">
        <f>IF('1A'!Q1674="","",'1A'!Q1674)</f>
        <v/>
      </c>
    </row>
    <row r="357" spans="1:17" ht="14" x14ac:dyDescent="0.15">
      <c r="A357" s="272" t="s">
        <v>164</v>
      </c>
      <c r="B357" s="65" t="str">
        <f>IF('1A'!B1675="","",'1A'!B1675)</f>
        <v>-</v>
      </c>
      <c r="C357" s="109">
        <f>IF('1A'!C1675="","",'1A'!C1675)</f>
        <v>0.3295641938453166</v>
      </c>
      <c r="D357" s="110">
        <f>IF('1A'!D1675="","",'1A'!D1675)</f>
        <v>0.37087834785961593</v>
      </c>
      <c r="E357" s="65" t="str">
        <f>IF('1A'!E1675="","",'1A'!E1675)</f>
        <v>-</v>
      </c>
      <c r="F357" s="109">
        <f>IF('1A'!F1675="","",'1A'!F1675)</f>
        <v>0.24181599785089763</v>
      </c>
      <c r="G357" s="110">
        <f>IF('1A'!G1675="","",'1A'!G1675)</f>
        <v>0.27533733707750135</v>
      </c>
      <c r="H357" s="65" t="str">
        <f>IF('1A'!H1675="","",'1A'!H1675)</f>
        <v/>
      </c>
      <c r="I357" s="109" t="str">
        <f>IF('1A'!I1675="","",'1A'!I1675)</f>
        <v/>
      </c>
      <c r="J357" s="110" t="str">
        <f>IF('1A'!J1675="","",'1A'!J1675)</f>
        <v/>
      </c>
      <c r="K357" s="65" t="str">
        <f>IF('1A'!K1675="","",'1A'!K1675)</f>
        <v/>
      </c>
      <c r="L357" s="109" t="str">
        <f>IF('1A'!L1675="","",'1A'!L1675)</f>
        <v/>
      </c>
      <c r="M357" s="110" t="str">
        <f>IF('1A'!M1675="","",'1A'!M1675)</f>
        <v/>
      </c>
      <c r="N357" s="233" t="str">
        <f>IF('1A'!N1675="","",'1A'!N1675)</f>
        <v/>
      </c>
      <c r="O357" s="488" t="str">
        <f>IF('1A'!O1675="","",'1A'!O1675)</f>
        <v>Civic Engagement: Participation, Awareness, and Values</v>
      </c>
      <c r="P357" s="489" t="str">
        <f>IF('1A'!P1675="","",'1A'!P1675)</f>
        <v/>
      </c>
      <c r="Q357" s="489" t="str">
        <f>IF('1A'!Q1675="","",'1A'!Q1675)</f>
        <v/>
      </c>
    </row>
    <row r="358" spans="1:17" ht="56" x14ac:dyDescent="0.15">
      <c r="A358" s="253" t="s">
        <v>964</v>
      </c>
      <c r="B358" s="105">
        <f>IF('1A'!B1684="","",'1A'!B1684)</f>
        <v>0.51162790697674398</v>
      </c>
      <c r="C358" s="67">
        <f>IF('1A'!C1684="","",'1A'!C1684)</f>
        <v>0.47</v>
      </c>
      <c r="D358" s="106">
        <f>IF('1A'!D1684="","",'1A'!D1684)</f>
        <v>0.377854671280277</v>
      </c>
      <c r="E358" s="105">
        <f>IF('1A'!E1684="","",'1A'!E1684)</f>
        <v>0.51162790697674398</v>
      </c>
      <c r="F358" s="67">
        <f>IF('1A'!F1684="","",'1A'!F1684)</f>
        <v>0.43373493975903599</v>
      </c>
      <c r="G358" s="106">
        <f>IF('1A'!G1684="","",'1A'!G1684)</f>
        <v>0.354048964218456</v>
      </c>
      <c r="H358" s="105" t="str">
        <f>IF('1A'!H1684="","",'1A'!H1684)</f>
        <v/>
      </c>
      <c r="I358" s="67" t="str">
        <f>IF('1A'!I1684="","",'1A'!I1684)</f>
        <v/>
      </c>
      <c r="J358" s="106" t="str">
        <f>IF('1A'!J1684="","",'1A'!J1684)</f>
        <v/>
      </c>
      <c r="K358" s="105" t="str">
        <f>IF('1A'!K1684="","",'1A'!K1684)</f>
        <v/>
      </c>
      <c r="L358" s="67" t="str">
        <f>IF('1A'!L1684="","",'1A'!L1684)</f>
        <v/>
      </c>
      <c r="M358" s="106" t="str">
        <f>IF('1A'!M1684="","",'1A'!M1684)</f>
        <v/>
      </c>
      <c r="N358" s="218" t="str">
        <f>IF('1A'!N1684="","",'1A'!N1684)</f>
        <v/>
      </c>
      <c r="O358" s="488" t="str">
        <f>IF('1A'!O1684="","",'1A'!O1684)</f>
        <v>Interaction with Faculty</v>
      </c>
      <c r="P358" s="489" t="str">
        <f>IF('1A'!P1684="","",'1A'!P1684)</f>
        <v/>
      </c>
      <c r="Q358" s="489" t="str">
        <f>IF('1A'!Q1684="","",'1A'!Q1684)</f>
        <v>Satisfaction with Academic Support and Courses</v>
      </c>
    </row>
    <row r="359" spans="1:17" ht="14" x14ac:dyDescent="0.15">
      <c r="A359" s="271" t="s">
        <v>100</v>
      </c>
      <c r="B359" s="105">
        <f>IF('1A'!B1685="","",'1A'!B1685)</f>
        <v>0.46511627906976699</v>
      </c>
      <c r="C359" s="67">
        <f>IF('1A'!C1685="","",'1A'!C1685)</f>
        <v>0.48749999999999999</v>
      </c>
      <c r="D359" s="106">
        <f>IF('1A'!D1685="","",'1A'!D1685)</f>
        <v>0.53979238754325298</v>
      </c>
      <c r="E359" s="105">
        <f>IF('1A'!E1685="","",'1A'!E1685)</f>
        <v>0.46511627906976699</v>
      </c>
      <c r="F359" s="67">
        <f>IF('1A'!F1685="","",'1A'!F1685)</f>
        <v>0.50602409638554202</v>
      </c>
      <c r="G359" s="106">
        <f>IF('1A'!G1685="","",'1A'!G1685)</f>
        <v>0.54990583804143101</v>
      </c>
      <c r="H359" s="105" t="str">
        <f>IF('1A'!H1685="","",'1A'!H1685)</f>
        <v/>
      </c>
      <c r="I359" s="67" t="str">
        <f>IF('1A'!I1685="","",'1A'!I1685)</f>
        <v/>
      </c>
      <c r="J359" s="106" t="str">
        <f>IF('1A'!J1685="","",'1A'!J1685)</f>
        <v/>
      </c>
      <c r="K359" s="105" t="str">
        <f>IF('1A'!K1685="","",'1A'!K1685)</f>
        <v/>
      </c>
      <c r="L359" s="67" t="str">
        <f>IF('1A'!L1685="","",'1A'!L1685)</f>
        <v/>
      </c>
      <c r="M359" s="106" t="str">
        <f>IF('1A'!M1685="","",'1A'!M1685)</f>
        <v/>
      </c>
      <c r="N359" s="218" t="str">
        <f>IF('1A'!N1685="","",'1A'!N1685)</f>
        <v/>
      </c>
      <c r="O359" s="488" t="str">
        <f>IF('1A'!O1685="","",'1A'!O1685)</f>
        <v>Interaction with Faculty</v>
      </c>
      <c r="P359" s="489" t="str">
        <f>IF('1A'!P1685="","",'1A'!P1685)</f>
        <v/>
      </c>
      <c r="Q359" s="489" t="str">
        <f>IF('1A'!Q1685="","",'1A'!Q1685)</f>
        <v>Satisfaction with Academic Support and Courses</v>
      </c>
    </row>
    <row r="360" spans="1:17" ht="14" x14ac:dyDescent="0.15">
      <c r="A360" s="271" t="s">
        <v>404</v>
      </c>
      <c r="B360" s="105">
        <f>IF('1A'!B1686="","",'1A'!B1686)</f>
        <v>2.32558139534884E-2</v>
      </c>
      <c r="C360" s="67">
        <f>IF('1A'!C1686="","",'1A'!C1686)</f>
        <v>4.2500000000000003E-2</v>
      </c>
      <c r="D360" s="106">
        <f>IF('1A'!D1686="","",'1A'!D1686)</f>
        <v>8.2352941176470601E-2</v>
      </c>
      <c r="E360" s="105">
        <f>IF('1A'!E1686="","",'1A'!E1686)</f>
        <v>2.32558139534884E-2</v>
      </c>
      <c r="F360" s="67">
        <f>IF('1A'!F1686="","",'1A'!F1686)</f>
        <v>6.02409638554217E-2</v>
      </c>
      <c r="G360" s="106">
        <f>IF('1A'!G1686="","",'1A'!G1686)</f>
        <v>9.6045197740112997E-2</v>
      </c>
      <c r="H360" s="105" t="str">
        <f>IF('1A'!H1686="","",'1A'!H1686)</f>
        <v/>
      </c>
      <c r="I360" s="67" t="str">
        <f>IF('1A'!I1686="","",'1A'!I1686)</f>
        <v/>
      </c>
      <c r="J360" s="106" t="str">
        <f>IF('1A'!J1686="","",'1A'!J1686)</f>
        <v/>
      </c>
      <c r="K360" s="105" t="str">
        <f>IF('1A'!K1686="","",'1A'!K1686)</f>
        <v/>
      </c>
      <c r="L360" s="67" t="str">
        <f>IF('1A'!L1686="","",'1A'!L1686)</f>
        <v/>
      </c>
      <c r="M360" s="106" t="str">
        <f>IF('1A'!M1686="","",'1A'!M1686)</f>
        <v/>
      </c>
      <c r="N360" s="218" t="str">
        <f>IF('1A'!N1686="","",'1A'!N1686)</f>
        <v/>
      </c>
      <c r="O360" s="488" t="str">
        <f>IF('1A'!O1686="","",'1A'!O1686)</f>
        <v>Interaction with Faculty</v>
      </c>
      <c r="P360" s="489" t="str">
        <f>IF('1A'!P1686="","",'1A'!P1686)</f>
        <v/>
      </c>
      <c r="Q360" s="489" t="str">
        <f>IF('1A'!Q1686="","",'1A'!Q1686)</f>
        <v>Satisfaction with Academic Support and Courses</v>
      </c>
    </row>
    <row r="361" spans="1:17" ht="14" x14ac:dyDescent="0.15">
      <c r="A361" s="311" t="s">
        <v>244</v>
      </c>
      <c r="B361" s="493">
        <f>IF('1A'!B1687="","",'1A'!B1687)</f>
        <v>43</v>
      </c>
      <c r="C361" s="494">
        <f>IF('1A'!C1687="","",'1A'!C1687)</f>
        <v>400</v>
      </c>
      <c r="D361" s="495">
        <f>IF('1A'!D1687="","",'1A'!D1687)</f>
        <v>1445</v>
      </c>
      <c r="E361" s="493">
        <f>IF('1A'!E1687="","",'1A'!E1687)</f>
        <v>43</v>
      </c>
      <c r="F361" s="494">
        <f>IF('1A'!F1687="","",'1A'!F1687)</f>
        <v>166</v>
      </c>
      <c r="G361" s="495">
        <f>IF('1A'!G1687="","",'1A'!G1687)</f>
        <v>531</v>
      </c>
      <c r="H361" s="493" t="str">
        <f>IF('1A'!H1687="","",'1A'!H1687)</f>
        <v/>
      </c>
      <c r="I361" s="494" t="str">
        <f>IF('1A'!I1687="","",'1A'!I1687)</f>
        <v/>
      </c>
      <c r="J361" s="495" t="str">
        <f>IF('1A'!J1687="","",'1A'!J1687)</f>
        <v/>
      </c>
      <c r="K361" s="493" t="str">
        <f>IF('1A'!K1687="","",'1A'!K1687)</f>
        <v/>
      </c>
      <c r="L361" s="494" t="str">
        <f>IF('1A'!L1687="","",'1A'!L1687)</f>
        <v/>
      </c>
      <c r="M361" s="495" t="str">
        <f>IF('1A'!M1687="","",'1A'!M1687)</f>
        <v/>
      </c>
      <c r="N361" s="218" t="str">
        <f>IF('1A'!N1687="","",'1A'!N1687)</f>
        <v/>
      </c>
      <c r="O361" s="488" t="str">
        <f>IF('1A'!O1687="","",'1A'!O1687)</f>
        <v>Interaction with Faculty</v>
      </c>
      <c r="P361" s="489" t="str">
        <f>IF('1A'!P1687="","",'1A'!P1687)</f>
        <v/>
      </c>
      <c r="Q361" s="489" t="str">
        <f>IF('1A'!Q1687="","",'1A'!Q1687)</f>
        <v>Satisfaction with Academic Support and Courses</v>
      </c>
    </row>
    <row r="362" spans="1:17" ht="14" x14ac:dyDescent="0.15">
      <c r="A362" s="271" t="s">
        <v>182</v>
      </c>
      <c r="B362" s="107">
        <f>IF('1A'!B1688="","",'1A'!B1688)</f>
        <v>2.4883720930232598</v>
      </c>
      <c r="C362" s="66">
        <f>IF('1A'!C1688="","",'1A'!C1688)</f>
        <v>2.4275000000000002</v>
      </c>
      <c r="D362" s="108">
        <f>IF('1A'!D1688="","",'1A'!D1688)</f>
        <v>2.2955017301037999</v>
      </c>
      <c r="E362" s="107">
        <f>IF('1A'!E1688="","",'1A'!E1688)</f>
        <v>2.4883720930232598</v>
      </c>
      <c r="F362" s="66">
        <f>IF('1A'!F1688="","",'1A'!F1688)</f>
        <v>2.3734939759036102</v>
      </c>
      <c r="G362" s="108">
        <f>IF('1A'!G1688="","",'1A'!G1688)</f>
        <v>2.2580037664783399</v>
      </c>
      <c r="H362" s="107" t="str">
        <f>IF('1A'!H1688="","",'1A'!H1688)</f>
        <v/>
      </c>
      <c r="I362" s="66" t="str">
        <f>IF('1A'!I1688="","",'1A'!I1688)</f>
        <v/>
      </c>
      <c r="J362" s="108" t="str">
        <f>IF('1A'!J1688="","",'1A'!J1688)</f>
        <v/>
      </c>
      <c r="K362" s="107" t="str">
        <f>IF('1A'!K1688="","",'1A'!K1688)</f>
        <v/>
      </c>
      <c r="L362" s="66" t="str">
        <f>IF('1A'!L1688="","",'1A'!L1688)</f>
        <v/>
      </c>
      <c r="M362" s="108" t="str">
        <f>IF('1A'!M1688="","",'1A'!M1688)</f>
        <v/>
      </c>
      <c r="N362" s="218" t="str">
        <f>IF('1A'!N1688="","",'1A'!N1688)</f>
        <v/>
      </c>
      <c r="O362" s="488" t="str">
        <f>IF('1A'!O1688="","",'1A'!O1688)</f>
        <v>Interaction with Faculty</v>
      </c>
      <c r="P362" s="489" t="str">
        <f>IF('1A'!P1688="","",'1A'!P1688)</f>
        <v/>
      </c>
      <c r="Q362" s="489" t="str">
        <f>IF('1A'!Q1688="","",'1A'!Q1688)</f>
        <v>Satisfaction with Academic Support and Courses</v>
      </c>
    </row>
    <row r="363" spans="1:17" ht="14" x14ac:dyDescent="0.15">
      <c r="A363" s="271" t="s">
        <v>165</v>
      </c>
      <c r="B363" s="107">
        <f>IF('1A'!B1689="","",'1A'!B1689)</f>
        <v>0.55084752981875096</v>
      </c>
      <c r="C363" s="66">
        <f>IF('1A'!C1689="","",'1A'!C1689)</f>
        <v>0.57495232449186295</v>
      </c>
      <c r="D363" s="108">
        <f>IF('1A'!D1689="","",'1A'!D1689)</f>
        <v>0.61085560609670597</v>
      </c>
      <c r="E363" s="107">
        <f>IF('1A'!E1689="","",'1A'!E1689)</f>
        <v>0.55084752981875096</v>
      </c>
      <c r="F363" s="66">
        <f>IF('1A'!F1689="","",'1A'!F1689)</f>
        <v>0.59718213806517695</v>
      </c>
      <c r="G363" s="108">
        <f>IF('1A'!G1689="","",'1A'!G1689)</f>
        <v>0.619880517994847</v>
      </c>
      <c r="H363" s="107" t="str">
        <f>IF('1A'!H1689="","",'1A'!H1689)</f>
        <v/>
      </c>
      <c r="I363" s="66" t="str">
        <f>IF('1A'!I1689="","",'1A'!I1689)</f>
        <v/>
      </c>
      <c r="J363" s="108" t="str">
        <f>IF('1A'!J1689="","",'1A'!J1689)</f>
        <v/>
      </c>
      <c r="K363" s="107" t="str">
        <f>IF('1A'!K1689="","",'1A'!K1689)</f>
        <v/>
      </c>
      <c r="L363" s="66" t="str">
        <f>IF('1A'!L1689="","",'1A'!L1689)</f>
        <v/>
      </c>
      <c r="M363" s="108" t="str">
        <f>IF('1A'!M1689="","",'1A'!M1689)</f>
        <v/>
      </c>
      <c r="N363" s="218" t="str">
        <f>IF('1A'!N1689="","",'1A'!N1689)</f>
        <v/>
      </c>
      <c r="O363" s="488" t="str">
        <f>IF('1A'!O1689="","",'1A'!O1689)</f>
        <v>Interaction with Faculty</v>
      </c>
      <c r="P363" s="489" t="str">
        <f>IF('1A'!P1689="","",'1A'!P1689)</f>
        <v/>
      </c>
      <c r="Q363" s="489" t="str">
        <f>IF('1A'!Q1689="","",'1A'!Q1689)</f>
        <v>Satisfaction with Academic Support and Courses</v>
      </c>
    </row>
    <row r="364" spans="1:17" ht="14" x14ac:dyDescent="0.15">
      <c r="A364" s="271" t="s">
        <v>245</v>
      </c>
      <c r="B364" s="107" t="str">
        <f>IF('1A'!B1690="","",'1A'!B1690)</f>
        <v>-</v>
      </c>
      <c r="C364" s="66" t="str">
        <f>IF('1A'!C1690="","",'1A'!C1690)</f>
        <v xml:space="preserve"> </v>
      </c>
      <c r="D364" s="108" t="str">
        <f>IF('1A'!D1690="","",'1A'!D1690)</f>
        <v>*</v>
      </c>
      <c r="E364" s="107" t="str">
        <f>IF('1A'!E1690="","",'1A'!E1690)</f>
        <v>-</v>
      </c>
      <c r="F364" s="66" t="str">
        <f>IF('1A'!F1690="","",'1A'!F1690)</f>
        <v xml:space="preserve"> </v>
      </c>
      <c r="G364" s="108" t="str">
        <f>IF('1A'!G1690="","",'1A'!G1690)</f>
        <v>*</v>
      </c>
      <c r="H364" s="107" t="str">
        <f>IF('1A'!H1690="","",'1A'!H1690)</f>
        <v/>
      </c>
      <c r="I364" s="66" t="str">
        <f>IF('1A'!I1690="","",'1A'!I1690)</f>
        <v/>
      </c>
      <c r="J364" s="108" t="str">
        <f>IF('1A'!J1690="","",'1A'!J1690)</f>
        <v/>
      </c>
      <c r="K364" s="107" t="str">
        <f>IF('1A'!K1690="","",'1A'!K1690)</f>
        <v/>
      </c>
      <c r="L364" s="66" t="str">
        <f>IF('1A'!L1690="","",'1A'!L1690)</f>
        <v/>
      </c>
      <c r="M364" s="108" t="str">
        <f>IF('1A'!M1690="","",'1A'!M1690)</f>
        <v/>
      </c>
      <c r="N364" s="218" t="str">
        <f>IF('1A'!N1690="","",'1A'!N1690)</f>
        <v/>
      </c>
      <c r="O364" s="488" t="str">
        <f>IF('1A'!O1690="","",'1A'!O1690)</f>
        <v>Interaction with Faculty</v>
      </c>
      <c r="P364" s="489" t="str">
        <f>IF('1A'!P1690="","",'1A'!P1690)</f>
        <v/>
      </c>
      <c r="Q364" s="489" t="str">
        <f>IF('1A'!Q1690="","",'1A'!Q1690)</f>
        <v>Satisfaction with Academic Support and Courses</v>
      </c>
    </row>
    <row r="365" spans="1:17" ht="14" x14ac:dyDescent="0.15">
      <c r="A365" s="272" t="s">
        <v>164</v>
      </c>
      <c r="B365" s="65" t="str">
        <f>IF('1A'!B1691="","",'1A'!B1691)</f>
        <v>-</v>
      </c>
      <c r="C365" s="109">
        <f>IF('1A'!C1691="","",'1A'!C1691)</f>
        <v>0.10587328797575993</v>
      </c>
      <c r="D365" s="110">
        <f>IF('1A'!D1691="","",'1A'!D1691)</f>
        <v>0.31573805821620987</v>
      </c>
      <c r="E365" s="65" t="str">
        <f>IF('1A'!E1691="","",'1A'!E1691)</f>
        <v>-</v>
      </c>
      <c r="F365" s="109">
        <f>IF('1A'!F1691="","",'1A'!F1691)</f>
        <v>0.19236696779285062</v>
      </c>
      <c r="G365" s="110">
        <f>IF('1A'!G1691="","",'1A'!G1691)</f>
        <v>0.37163343556932843</v>
      </c>
      <c r="H365" s="65" t="str">
        <f>IF('1A'!H1691="","",'1A'!H1691)</f>
        <v/>
      </c>
      <c r="I365" s="109" t="str">
        <f>IF('1A'!I1691="","",'1A'!I1691)</f>
        <v/>
      </c>
      <c r="J365" s="110" t="str">
        <f>IF('1A'!J1691="","",'1A'!J1691)</f>
        <v/>
      </c>
      <c r="K365" s="65" t="str">
        <f>IF('1A'!K1691="","",'1A'!K1691)</f>
        <v/>
      </c>
      <c r="L365" s="109" t="str">
        <f>IF('1A'!L1691="","",'1A'!L1691)</f>
        <v/>
      </c>
      <c r="M365" s="110" t="str">
        <f>IF('1A'!M1691="","",'1A'!M1691)</f>
        <v/>
      </c>
      <c r="N365" s="233" t="str">
        <f>IF('1A'!N1691="","",'1A'!N1691)</f>
        <v/>
      </c>
      <c r="O365" s="488" t="str">
        <f>IF('1A'!O1691="","",'1A'!O1691)</f>
        <v>Interaction with Faculty</v>
      </c>
      <c r="P365" s="489" t="str">
        <f>IF('1A'!P1691="","",'1A'!P1691)</f>
        <v/>
      </c>
      <c r="Q365" s="489" t="str">
        <f>IF('1A'!Q1691="","",'1A'!Q1691)</f>
        <v>Satisfaction with Academic Support and Courses</v>
      </c>
    </row>
    <row r="366" spans="1:17" ht="28" x14ac:dyDescent="0.15">
      <c r="A366" s="253" t="s">
        <v>322</v>
      </c>
      <c r="B366" s="105">
        <f>IF('1A'!B1692="","",'1A'!B1692)</f>
        <v>0.65116279069767402</v>
      </c>
      <c r="C366" s="67">
        <f>IF('1A'!C1692="","",'1A'!C1692)</f>
        <v>0.59701492537313405</v>
      </c>
      <c r="D366" s="106">
        <f>IF('1A'!D1692="","",'1A'!D1692)</f>
        <v>0.51798063623789803</v>
      </c>
      <c r="E366" s="105">
        <f>IF('1A'!E1692="","",'1A'!E1692)</f>
        <v>0.65116279069767402</v>
      </c>
      <c r="F366" s="67">
        <f>IF('1A'!F1692="","",'1A'!F1692)</f>
        <v>0.56626506024096401</v>
      </c>
      <c r="G366" s="106">
        <f>IF('1A'!G1692="","",'1A'!G1692)</f>
        <v>0.50188679245282997</v>
      </c>
      <c r="H366" s="105" t="str">
        <f>IF('1A'!H1692="","",'1A'!H1692)</f>
        <v/>
      </c>
      <c r="I366" s="67" t="str">
        <f>IF('1A'!I1692="","",'1A'!I1692)</f>
        <v/>
      </c>
      <c r="J366" s="106" t="str">
        <f>IF('1A'!J1692="","",'1A'!J1692)</f>
        <v/>
      </c>
      <c r="K366" s="105" t="str">
        <f>IF('1A'!K1692="","",'1A'!K1692)</f>
        <v/>
      </c>
      <c r="L366" s="67" t="str">
        <f>IF('1A'!L1692="","",'1A'!L1692)</f>
        <v/>
      </c>
      <c r="M366" s="106" t="str">
        <f>IF('1A'!M1692="","",'1A'!M1692)</f>
        <v/>
      </c>
      <c r="N366" s="218" t="str">
        <f>IF('1A'!N1692="","",'1A'!N1692)</f>
        <v/>
      </c>
      <c r="O366" s="488" t="str">
        <f>IF('1A'!O1692="","",'1A'!O1692)</f>
        <v>Interaction with Faculty</v>
      </c>
      <c r="P366" s="489" t="str">
        <f>IF('1A'!P1692="","",'1A'!P1692)</f>
        <v/>
      </c>
      <c r="Q366" s="489" t="str">
        <f>IF('1A'!Q1692="","",'1A'!Q1692)</f>
        <v>Satisfaction with Academic Support and Courses</v>
      </c>
    </row>
    <row r="367" spans="1:17" ht="14" x14ac:dyDescent="0.15">
      <c r="A367" s="271" t="s">
        <v>100</v>
      </c>
      <c r="B367" s="105">
        <f>IF('1A'!B1693="","",'1A'!B1693)</f>
        <v>0.32558139534883701</v>
      </c>
      <c r="C367" s="67">
        <f>IF('1A'!C1693="","",'1A'!C1693)</f>
        <v>0.37064676616915398</v>
      </c>
      <c r="D367" s="106">
        <f>IF('1A'!D1693="","",'1A'!D1693)</f>
        <v>0.41908713692946098</v>
      </c>
      <c r="E367" s="105">
        <f>IF('1A'!E1693="","",'1A'!E1693)</f>
        <v>0.32558139534883701</v>
      </c>
      <c r="F367" s="67">
        <f>IF('1A'!F1693="","",'1A'!F1693)</f>
        <v>0.38554216867469898</v>
      </c>
      <c r="G367" s="106">
        <f>IF('1A'!G1693="","",'1A'!G1693)</f>
        <v>0.41509433962264197</v>
      </c>
      <c r="H367" s="105" t="str">
        <f>IF('1A'!H1693="","",'1A'!H1693)</f>
        <v/>
      </c>
      <c r="I367" s="67" t="str">
        <f>IF('1A'!I1693="","",'1A'!I1693)</f>
        <v/>
      </c>
      <c r="J367" s="106" t="str">
        <f>IF('1A'!J1693="","",'1A'!J1693)</f>
        <v/>
      </c>
      <c r="K367" s="105" t="str">
        <f>IF('1A'!K1693="","",'1A'!K1693)</f>
        <v/>
      </c>
      <c r="L367" s="67" t="str">
        <f>IF('1A'!L1693="","",'1A'!L1693)</f>
        <v/>
      </c>
      <c r="M367" s="106" t="str">
        <f>IF('1A'!M1693="","",'1A'!M1693)</f>
        <v/>
      </c>
      <c r="N367" s="218" t="str">
        <f>IF('1A'!N1693="","",'1A'!N1693)</f>
        <v/>
      </c>
      <c r="O367" s="488" t="str">
        <f>IF('1A'!O1693="","",'1A'!O1693)</f>
        <v>Interaction with Faculty</v>
      </c>
      <c r="P367" s="489" t="str">
        <f>IF('1A'!P1693="","",'1A'!P1693)</f>
        <v/>
      </c>
      <c r="Q367" s="489" t="str">
        <f>IF('1A'!Q1693="","",'1A'!Q1693)</f>
        <v>Satisfaction with Academic Support and Courses</v>
      </c>
    </row>
    <row r="368" spans="1:17" ht="14" x14ac:dyDescent="0.15">
      <c r="A368" s="271" t="s">
        <v>404</v>
      </c>
      <c r="B368" s="105">
        <f>IF('1A'!B1694="","",'1A'!B1694)</f>
        <v>2.32558139534884E-2</v>
      </c>
      <c r="C368" s="67">
        <f>IF('1A'!C1694="","",'1A'!C1694)</f>
        <v>3.23383084577114E-2</v>
      </c>
      <c r="D368" s="106">
        <f>IF('1A'!D1694="","",'1A'!D1694)</f>
        <v>6.2932226832641797E-2</v>
      </c>
      <c r="E368" s="105">
        <f>IF('1A'!E1694="","",'1A'!E1694)</f>
        <v>2.32558139534884E-2</v>
      </c>
      <c r="F368" s="67">
        <f>IF('1A'!F1694="","",'1A'!F1694)</f>
        <v>4.81927710843374E-2</v>
      </c>
      <c r="G368" s="106">
        <f>IF('1A'!G1694="","",'1A'!G1694)</f>
        <v>8.3018867924528297E-2</v>
      </c>
      <c r="H368" s="105" t="str">
        <f>IF('1A'!H1694="","",'1A'!H1694)</f>
        <v/>
      </c>
      <c r="I368" s="67" t="str">
        <f>IF('1A'!I1694="","",'1A'!I1694)</f>
        <v/>
      </c>
      <c r="J368" s="106" t="str">
        <f>IF('1A'!J1694="","",'1A'!J1694)</f>
        <v/>
      </c>
      <c r="K368" s="105" t="str">
        <f>IF('1A'!K1694="","",'1A'!K1694)</f>
        <v/>
      </c>
      <c r="L368" s="67" t="str">
        <f>IF('1A'!L1694="","",'1A'!L1694)</f>
        <v/>
      </c>
      <c r="M368" s="106" t="str">
        <f>IF('1A'!M1694="","",'1A'!M1694)</f>
        <v/>
      </c>
      <c r="N368" s="218" t="str">
        <f>IF('1A'!N1694="","",'1A'!N1694)</f>
        <v/>
      </c>
      <c r="O368" s="488" t="str">
        <f>IF('1A'!O1694="","",'1A'!O1694)</f>
        <v>Interaction with Faculty</v>
      </c>
      <c r="P368" s="489" t="str">
        <f>IF('1A'!P1694="","",'1A'!P1694)</f>
        <v/>
      </c>
      <c r="Q368" s="489" t="str">
        <f>IF('1A'!Q1694="","",'1A'!Q1694)</f>
        <v>Satisfaction with Academic Support and Courses</v>
      </c>
    </row>
    <row r="369" spans="1:17" ht="14" x14ac:dyDescent="0.15">
      <c r="A369" s="311" t="s">
        <v>244</v>
      </c>
      <c r="B369" s="493">
        <f>IF('1A'!B1695="","",'1A'!B1695)</f>
        <v>43</v>
      </c>
      <c r="C369" s="494">
        <f>IF('1A'!C1695="","",'1A'!C1695)</f>
        <v>402</v>
      </c>
      <c r="D369" s="495">
        <f>IF('1A'!D1695="","",'1A'!D1695)</f>
        <v>1446</v>
      </c>
      <c r="E369" s="493">
        <f>IF('1A'!E1695="","",'1A'!E1695)</f>
        <v>43</v>
      </c>
      <c r="F369" s="494">
        <f>IF('1A'!F1695="","",'1A'!F1695)</f>
        <v>166</v>
      </c>
      <c r="G369" s="495">
        <f>IF('1A'!G1695="","",'1A'!G1695)</f>
        <v>530</v>
      </c>
      <c r="H369" s="493" t="str">
        <f>IF('1A'!H1695="","",'1A'!H1695)</f>
        <v/>
      </c>
      <c r="I369" s="494" t="str">
        <f>IF('1A'!I1695="","",'1A'!I1695)</f>
        <v/>
      </c>
      <c r="J369" s="495" t="str">
        <f>IF('1A'!J1695="","",'1A'!J1695)</f>
        <v/>
      </c>
      <c r="K369" s="493" t="str">
        <f>IF('1A'!K1695="","",'1A'!K1695)</f>
        <v/>
      </c>
      <c r="L369" s="494" t="str">
        <f>IF('1A'!L1695="","",'1A'!L1695)</f>
        <v/>
      </c>
      <c r="M369" s="495" t="str">
        <f>IF('1A'!M1695="","",'1A'!M1695)</f>
        <v/>
      </c>
      <c r="N369" s="218" t="str">
        <f>IF('1A'!N1695="","",'1A'!N1695)</f>
        <v/>
      </c>
      <c r="O369" s="488" t="str">
        <f>IF('1A'!O1695="","",'1A'!O1695)</f>
        <v>Interaction with Faculty</v>
      </c>
      <c r="P369" s="489" t="str">
        <f>IF('1A'!P1695="","",'1A'!P1695)</f>
        <v/>
      </c>
      <c r="Q369" s="489" t="str">
        <f>IF('1A'!Q1695="","",'1A'!Q1695)</f>
        <v>Satisfaction with Academic Support and Courses</v>
      </c>
    </row>
    <row r="370" spans="1:17" ht="14" x14ac:dyDescent="0.15">
      <c r="A370" s="271" t="s">
        <v>182</v>
      </c>
      <c r="B370" s="107">
        <f>IF('1A'!B1696="","",'1A'!B1696)</f>
        <v>2.6279069767441898</v>
      </c>
      <c r="C370" s="66">
        <f>IF('1A'!C1696="","",'1A'!C1696)</f>
        <v>2.56467661691542</v>
      </c>
      <c r="D370" s="108">
        <f>IF('1A'!D1696="","",'1A'!D1696)</f>
        <v>2.45504840940526</v>
      </c>
      <c r="E370" s="107">
        <f>IF('1A'!E1696="","",'1A'!E1696)</f>
        <v>2.6279069767441898</v>
      </c>
      <c r="F370" s="66">
        <f>IF('1A'!F1696="","",'1A'!F1696)</f>
        <v>2.5180722891566298</v>
      </c>
      <c r="G370" s="108">
        <f>IF('1A'!G1696="","",'1A'!G1696)</f>
        <v>2.4188679245282998</v>
      </c>
      <c r="H370" s="107" t="str">
        <f>IF('1A'!H1696="","",'1A'!H1696)</f>
        <v/>
      </c>
      <c r="I370" s="66" t="str">
        <f>IF('1A'!I1696="","",'1A'!I1696)</f>
        <v/>
      </c>
      <c r="J370" s="108" t="str">
        <f>IF('1A'!J1696="","",'1A'!J1696)</f>
        <v/>
      </c>
      <c r="K370" s="107" t="str">
        <f>IF('1A'!K1696="","",'1A'!K1696)</f>
        <v/>
      </c>
      <c r="L370" s="66" t="str">
        <f>IF('1A'!L1696="","",'1A'!L1696)</f>
        <v/>
      </c>
      <c r="M370" s="108" t="str">
        <f>IF('1A'!M1696="","",'1A'!M1696)</f>
        <v/>
      </c>
      <c r="N370" s="218" t="str">
        <f>IF('1A'!N1696="","",'1A'!N1696)</f>
        <v/>
      </c>
      <c r="O370" s="488" t="str">
        <f>IF('1A'!O1696="","",'1A'!O1696)</f>
        <v>Interaction with Faculty</v>
      </c>
      <c r="P370" s="489" t="str">
        <f>IF('1A'!P1696="","",'1A'!P1696)</f>
        <v/>
      </c>
      <c r="Q370" s="489" t="str">
        <f>IF('1A'!Q1696="","",'1A'!Q1696)</f>
        <v>Satisfaction with Academic Support and Courses</v>
      </c>
    </row>
    <row r="371" spans="1:17" ht="14" x14ac:dyDescent="0.15">
      <c r="A371" s="271" t="s">
        <v>165</v>
      </c>
      <c r="B371" s="107">
        <f>IF('1A'!B1697="","",'1A'!B1697)</f>
        <v>0.53555737827646099</v>
      </c>
      <c r="C371" s="66">
        <f>IF('1A'!C1697="","",'1A'!C1697)</f>
        <v>0.55791383767998703</v>
      </c>
      <c r="D371" s="108">
        <f>IF('1A'!D1697="","",'1A'!D1697)</f>
        <v>0.61163921032457103</v>
      </c>
      <c r="E371" s="107">
        <f>IF('1A'!E1697="","",'1A'!E1697)</f>
        <v>0.53555737827646099</v>
      </c>
      <c r="F371" s="66">
        <f>IF('1A'!F1697="","",'1A'!F1697)</f>
        <v>0.59004767723402995</v>
      </c>
      <c r="G371" s="108">
        <f>IF('1A'!G1697="","",'1A'!G1697)</f>
        <v>0.64049148300424497</v>
      </c>
      <c r="H371" s="107" t="str">
        <f>IF('1A'!H1697="","",'1A'!H1697)</f>
        <v/>
      </c>
      <c r="I371" s="66" t="str">
        <f>IF('1A'!I1697="","",'1A'!I1697)</f>
        <v/>
      </c>
      <c r="J371" s="108" t="str">
        <f>IF('1A'!J1697="","",'1A'!J1697)</f>
        <v/>
      </c>
      <c r="K371" s="107" t="str">
        <f>IF('1A'!K1697="","",'1A'!K1697)</f>
        <v/>
      </c>
      <c r="L371" s="66" t="str">
        <f>IF('1A'!L1697="","",'1A'!L1697)</f>
        <v/>
      </c>
      <c r="M371" s="108" t="str">
        <f>IF('1A'!M1697="","",'1A'!M1697)</f>
        <v/>
      </c>
      <c r="N371" s="218" t="str">
        <f>IF('1A'!N1697="","",'1A'!N1697)</f>
        <v/>
      </c>
      <c r="O371" s="488" t="str">
        <f>IF('1A'!O1697="","",'1A'!O1697)</f>
        <v>Interaction with Faculty</v>
      </c>
      <c r="P371" s="489" t="str">
        <f>IF('1A'!P1697="","",'1A'!P1697)</f>
        <v/>
      </c>
      <c r="Q371" s="489" t="str">
        <f>IF('1A'!Q1697="","",'1A'!Q1697)</f>
        <v>Satisfaction with Academic Support and Courses</v>
      </c>
    </row>
    <row r="372" spans="1:17" ht="14" x14ac:dyDescent="0.15">
      <c r="A372" s="271" t="s">
        <v>245</v>
      </c>
      <c r="B372" s="107" t="str">
        <f>IF('1A'!B1698="","",'1A'!B1698)</f>
        <v>-</v>
      </c>
      <c r="C372" s="66" t="str">
        <f>IF('1A'!C1698="","",'1A'!C1698)</f>
        <v xml:space="preserve"> </v>
      </c>
      <c r="D372" s="108" t="str">
        <f>IF('1A'!D1698="","",'1A'!D1698)</f>
        <v xml:space="preserve"> </v>
      </c>
      <c r="E372" s="107" t="str">
        <f>IF('1A'!E1698="","",'1A'!E1698)</f>
        <v>-</v>
      </c>
      <c r="F372" s="66" t="str">
        <f>IF('1A'!F1698="","",'1A'!F1698)</f>
        <v xml:space="preserve"> </v>
      </c>
      <c r="G372" s="108" t="str">
        <f>IF('1A'!G1698="","",'1A'!G1698)</f>
        <v>*</v>
      </c>
      <c r="H372" s="107" t="str">
        <f>IF('1A'!H1698="","",'1A'!H1698)</f>
        <v/>
      </c>
      <c r="I372" s="66" t="str">
        <f>IF('1A'!I1698="","",'1A'!I1698)</f>
        <v/>
      </c>
      <c r="J372" s="108" t="str">
        <f>IF('1A'!J1698="","",'1A'!J1698)</f>
        <v/>
      </c>
      <c r="K372" s="107" t="str">
        <f>IF('1A'!K1698="","",'1A'!K1698)</f>
        <v/>
      </c>
      <c r="L372" s="66" t="str">
        <f>IF('1A'!L1698="","",'1A'!L1698)</f>
        <v/>
      </c>
      <c r="M372" s="108" t="str">
        <f>IF('1A'!M1698="","",'1A'!M1698)</f>
        <v/>
      </c>
      <c r="N372" s="218" t="str">
        <f>IF('1A'!N1698="","",'1A'!N1698)</f>
        <v/>
      </c>
      <c r="O372" s="488" t="str">
        <f>IF('1A'!O1698="","",'1A'!O1698)</f>
        <v>Interaction with Faculty</v>
      </c>
      <c r="P372" s="489" t="str">
        <f>IF('1A'!P1698="","",'1A'!P1698)</f>
        <v/>
      </c>
      <c r="Q372" s="489" t="str">
        <f>IF('1A'!Q1698="","",'1A'!Q1698)</f>
        <v>Satisfaction with Academic Support and Courses</v>
      </c>
    </row>
    <row r="373" spans="1:17" ht="14" x14ac:dyDescent="0.15">
      <c r="A373" s="272" t="s">
        <v>164</v>
      </c>
      <c r="B373" s="65" t="str">
        <f>IF('1A'!B1699="","",'1A'!B1699)</f>
        <v>-</v>
      </c>
      <c r="C373" s="109">
        <f>IF('1A'!C1699="","",'1A'!C1699)</f>
        <v>0.1133335571881585</v>
      </c>
      <c r="D373" s="110">
        <f>IF('1A'!D1699="","",'1A'!D1699)</f>
        <v>0.28261524837036051</v>
      </c>
      <c r="E373" s="65" t="str">
        <f>IF('1A'!E1699="","",'1A'!E1699)</f>
        <v>-</v>
      </c>
      <c r="F373" s="109">
        <f>IF('1A'!F1699="","",'1A'!F1699)</f>
        <v>0.1861454452332271</v>
      </c>
      <c r="G373" s="110">
        <f>IF('1A'!G1699="","",'1A'!G1699)</f>
        <v>0.32637288357900707</v>
      </c>
      <c r="H373" s="65" t="str">
        <f>IF('1A'!H1699="","",'1A'!H1699)</f>
        <v/>
      </c>
      <c r="I373" s="109" t="str">
        <f>IF('1A'!I1699="","",'1A'!I1699)</f>
        <v/>
      </c>
      <c r="J373" s="110" t="str">
        <f>IF('1A'!J1699="","",'1A'!J1699)</f>
        <v/>
      </c>
      <c r="K373" s="65" t="str">
        <f>IF('1A'!K1699="","",'1A'!K1699)</f>
        <v/>
      </c>
      <c r="L373" s="109" t="str">
        <f>IF('1A'!L1699="","",'1A'!L1699)</f>
        <v/>
      </c>
      <c r="M373" s="110" t="str">
        <f>IF('1A'!M1699="","",'1A'!M1699)</f>
        <v/>
      </c>
      <c r="N373" s="233" t="str">
        <f>IF('1A'!N1699="","",'1A'!N1699)</f>
        <v/>
      </c>
      <c r="O373" s="488" t="str">
        <f>IF('1A'!O1699="","",'1A'!O1699)</f>
        <v>Interaction with Faculty</v>
      </c>
      <c r="P373" s="489" t="str">
        <f>IF('1A'!P1699="","",'1A'!P1699)</f>
        <v/>
      </c>
      <c r="Q373" s="489" t="str">
        <f>IF('1A'!Q1699="","",'1A'!Q1699)</f>
        <v>Satisfaction with Academic Support and Courses</v>
      </c>
    </row>
    <row r="374" spans="1:17" ht="56" x14ac:dyDescent="0.15">
      <c r="A374" s="253" t="s">
        <v>690</v>
      </c>
      <c r="B374" s="105">
        <f>IF('1A'!B1724="","",'1A'!B1724)</f>
        <v>0.38095238095238099</v>
      </c>
      <c r="C374" s="67">
        <f>IF('1A'!C1724="","",'1A'!C1724)</f>
        <v>0.37057220708446897</v>
      </c>
      <c r="D374" s="106">
        <f>IF('1A'!D1724="","",'1A'!D1724)</f>
        <v>0.29776119402985102</v>
      </c>
      <c r="E374" s="105">
        <f>IF('1A'!E1724="","",'1A'!E1724)</f>
        <v>0.38095238095238099</v>
      </c>
      <c r="F374" s="67">
        <f>IF('1A'!F1724="","",'1A'!F1724)</f>
        <v>0.45283018867924502</v>
      </c>
      <c r="G374" s="106">
        <f>IF('1A'!G1724="","",'1A'!G1724)</f>
        <v>0.36456211812627298</v>
      </c>
      <c r="H374" s="105" t="str">
        <f>IF('1A'!H1724="","",'1A'!H1724)</f>
        <v/>
      </c>
      <c r="I374" s="67" t="str">
        <f>IF('1A'!I1724="","",'1A'!I1724)</f>
        <v/>
      </c>
      <c r="J374" s="106" t="str">
        <f>IF('1A'!J1724="","",'1A'!J1724)</f>
        <v/>
      </c>
      <c r="K374" s="105" t="str">
        <f>IF('1A'!K1724="","",'1A'!K1724)</f>
        <v/>
      </c>
      <c r="L374" s="67" t="str">
        <f>IF('1A'!L1724="","",'1A'!L1724)</f>
        <v/>
      </c>
      <c r="M374" s="106" t="str">
        <f>IF('1A'!M1724="","",'1A'!M1724)</f>
        <v/>
      </c>
      <c r="N374" s="218" t="str">
        <f>IF('1A'!N1724="","",'1A'!N1724)</f>
        <v>Academic
Self-Concept</v>
      </c>
      <c r="O374" s="488" t="str">
        <f>IF('1A'!O1724="","",'1A'!O1724)</f>
        <v>Academic Outcomes</v>
      </c>
      <c r="P374" s="489" t="str">
        <f>IF('1A'!P1724="","",'1A'!P1724)</f>
        <v/>
      </c>
      <c r="Q374" s="489" t="str">
        <f>IF('1A'!Q1724="","",'1A'!Q1724)</f>
        <v/>
      </c>
    </row>
    <row r="375" spans="1:17" ht="14" x14ac:dyDescent="0.15">
      <c r="A375" s="255" t="s">
        <v>834</v>
      </c>
      <c r="B375" s="105">
        <f>IF('1A'!B1725="","",'1A'!B1725)</f>
        <v>0.5</v>
      </c>
      <c r="C375" s="67">
        <f>IF('1A'!C1725="","",'1A'!C1725)</f>
        <v>0.46866485013623999</v>
      </c>
      <c r="D375" s="106">
        <f>IF('1A'!D1725="","",'1A'!D1725)</f>
        <v>0.48283582089552202</v>
      </c>
      <c r="E375" s="105">
        <f>IF('1A'!E1725="","",'1A'!E1725)</f>
        <v>0.5</v>
      </c>
      <c r="F375" s="67">
        <f>IF('1A'!F1725="","",'1A'!F1725)</f>
        <v>0.38993710691823902</v>
      </c>
      <c r="G375" s="106">
        <f>IF('1A'!G1725="","",'1A'!G1725)</f>
        <v>0.43991853360488797</v>
      </c>
      <c r="H375" s="105" t="str">
        <f>IF('1A'!H1725="","",'1A'!H1725)</f>
        <v/>
      </c>
      <c r="I375" s="67" t="str">
        <f>IF('1A'!I1725="","",'1A'!I1725)</f>
        <v/>
      </c>
      <c r="J375" s="106" t="str">
        <f>IF('1A'!J1725="","",'1A'!J1725)</f>
        <v/>
      </c>
      <c r="K375" s="105" t="str">
        <f>IF('1A'!K1725="","",'1A'!K1725)</f>
        <v/>
      </c>
      <c r="L375" s="67" t="str">
        <f>IF('1A'!L1725="","",'1A'!L1725)</f>
        <v/>
      </c>
      <c r="M375" s="106" t="str">
        <f>IF('1A'!M1725="","",'1A'!M1725)</f>
        <v/>
      </c>
      <c r="N375" s="218" t="str">
        <f>IF('1A'!N1725="","",'1A'!N1725)</f>
        <v/>
      </c>
      <c r="O375" s="488" t="str">
        <f>IF('1A'!O1725="","",'1A'!O1725)</f>
        <v>Academic Outcomes</v>
      </c>
      <c r="P375" s="489" t="str">
        <f>IF('1A'!P1725="","",'1A'!P1725)</f>
        <v/>
      </c>
      <c r="Q375" s="489" t="str">
        <f>IF('1A'!Q1725="","",'1A'!Q1725)</f>
        <v/>
      </c>
    </row>
    <row r="376" spans="1:17" ht="14" x14ac:dyDescent="0.15">
      <c r="A376" s="271" t="s">
        <v>108</v>
      </c>
      <c r="B376" s="105">
        <f>IF('1A'!B1726="","",'1A'!B1726)</f>
        <v>0.119047619047619</v>
      </c>
      <c r="C376" s="67">
        <f>IF('1A'!C1726="","",'1A'!C1726)</f>
        <v>0.14168937329700301</v>
      </c>
      <c r="D376" s="106">
        <f>IF('1A'!D1726="","",'1A'!D1726)</f>
        <v>0.201492537313433</v>
      </c>
      <c r="E376" s="105">
        <f>IF('1A'!E1726="","",'1A'!E1726)</f>
        <v>0.119047619047619</v>
      </c>
      <c r="F376" s="67">
        <f>IF('1A'!F1726="","",'1A'!F1726)</f>
        <v>0.13207547169811301</v>
      </c>
      <c r="G376" s="106">
        <f>IF('1A'!G1726="","",'1A'!G1726)</f>
        <v>0.17107942973523399</v>
      </c>
      <c r="H376" s="105" t="str">
        <f>IF('1A'!H1726="","",'1A'!H1726)</f>
        <v/>
      </c>
      <c r="I376" s="67" t="str">
        <f>IF('1A'!I1726="","",'1A'!I1726)</f>
        <v/>
      </c>
      <c r="J376" s="106" t="str">
        <f>IF('1A'!J1726="","",'1A'!J1726)</f>
        <v/>
      </c>
      <c r="K376" s="105" t="str">
        <f>IF('1A'!K1726="","",'1A'!K1726)</f>
        <v/>
      </c>
      <c r="L376" s="67" t="str">
        <f>IF('1A'!L1726="","",'1A'!L1726)</f>
        <v/>
      </c>
      <c r="M376" s="106" t="str">
        <f>IF('1A'!M1726="","",'1A'!M1726)</f>
        <v/>
      </c>
      <c r="N376" s="218" t="str">
        <f>IF('1A'!N1726="","",'1A'!N1726)</f>
        <v/>
      </c>
      <c r="O376" s="488" t="str">
        <f>IF('1A'!O1726="","",'1A'!O1726)</f>
        <v>Academic Outcomes</v>
      </c>
      <c r="P376" s="489" t="str">
        <f>IF('1A'!P1726="","",'1A'!P1726)</f>
        <v/>
      </c>
      <c r="Q376" s="489" t="str">
        <f>IF('1A'!Q1726="","",'1A'!Q1726)</f>
        <v/>
      </c>
    </row>
    <row r="377" spans="1:17" ht="14" x14ac:dyDescent="0.15">
      <c r="A377" s="255" t="s">
        <v>835</v>
      </c>
      <c r="B377" s="105">
        <f>IF('1A'!B1727="","",'1A'!B1727)</f>
        <v>0</v>
      </c>
      <c r="C377" s="67">
        <f>IF('1A'!C1727="","",'1A'!C1727)</f>
        <v>8.1743869209809292E-3</v>
      </c>
      <c r="D377" s="106">
        <f>IF('1A'!D1727="","",'1A'!D1727)</f>
        <v>1.4179104477611899E-2</v>
      </c>
      <c r="E377" s="105">
        <f>IF('1A'!E1727="","",'1A'!E1727)</f>
        <v>0</v>
      </c>
      <c r="F377" s="67">
        <f>IF('1A'!F1727="","",'1A'!F1727)</f>
        <v>1.25786163522013E-2</v>
      </c>
      <c r="G377" s="106">
        <f>IF('1A'!G1727="","",'1A'!G1727)</f>
        <v>1.83299389002037E-2</v>
      </c>
      <c r="H377" s="105" t="str">
        <f>IF('1A'!H1727="","",'1A'!H1727)</f>
        <v/>
      </c>
      <c r="I377" s="67" t="str">
        <f>IF('1A'!I1727="","",'1A'!I1727)</f>
        <v/>
      </c>
      <c r="J377" s="106" t="str">
        <f>IF('1A'!J1727="","",'1A'!J1727)</f>
        <v/>
      </c>
      <c r="K377" s="105" t="str">
        <f>IF('1A'!K1727="","",'1A'!K1727)</f>
        <v/>
      </c>
      <c r="L377" s="67" t="str">
        <f>IF('1A'!L1727="","",'1A'!L1727)</f>
        <v/>
      </c>
      <c r="M377" s="106" t="str">
        <f>IF('1A'!M1727="","",'1A'!M1727)</f>
        <v/>
      </c>
      <c r="N377" s="218" t="str">
        <f>IF('1A'!N1727="","",'1A'!N1727)</f>
        <v/>
      </c>
      <c r="O377" s="488" t="str">
        <f>IF('1A'!O1727="","",'1A'!O1727)</f>
        <v>Academic Outcomes</v>
      </c>
      <c r="P377" s="489" t="str">
        <f>IF('1A'!P1727="","",'1A'!P1727)</f>
        <v/>
      </c>
      <c r="Q377" s="489" t="str">
        <f>IF('1A'!Q1727="","",'1A'!Q1727)</f>
        <v/>
      </c>
    </row>
    <row r="378" spans="1:17" ht="14" x14ac:dyDescent="0.15">
      <c r="A378" s="271" t="s">
        <v>109</v>
      </c>
      <c r="B378" s="105">
        <f>IF('1A'!B1728="","",'1A'!B1728)</f>
        <v>0</v>
      </c>
      <c r="C378" s="67">
        <f>IF('1A'!C1728="","",'1A'!C1728)</f>
        <v>1.08991825613079E-2</v>
      </c>
      <c r="D378" s="106">
        <f>IF('1A'!D1728="","",'1A'!D1728)</f>
        <v>3.7313432835820899E-3</v>
      </c>
      <c r="E378" s="105">
        <f>IF('1A'!E1728="","",'1A'!E1728)</f>
        <v>0</v>
      </c>
      <c r="F378" s="67">
        <f>IF('1A'!F1728="","",'1A'!F1728)</f>
        <v>1.25786163522013E-2</v>
      </c>
      <c r="G378" s="106">
        <f>IF('1A'!G1728="","",'1A'!G1728)</f>
        <v>6.1099796334012201E-3</v>
      </c>
      <c r="H378" s="105" t="str">
        <f>IF('1A'!H1728="","",'1A'!H1728)</f>
        <v/>
      </c>
      <c r="I378" s="67" t="str">
        <f>IF('1A'!I1728="","",'1A'!I1728)</f>
        <v/>
      </c>
      <c r="J378" s="106" t="str">
        <f>IF('1A'!J1728="","",'1A'!J1728)</f>
        <v/>
      </c>
      <c r="K378" s="105" t="str">
        <f>IF('1A'!K1728="","",'1A'!K1728)</f>
        <v/>
      </c>
      <c r="L378" s="67" t="str">
        <f>IF('1A'!L1728="","",'1A'!L1728)</f>
        <v/>
      </c>
      <c r="M378" s="106" t="str">
        <f>IF('1A'!M1728="","",'1A'!M1728)</f>
        <v/>
      </c>
      <c r="N378" s="218" t="str">
        <f>IF('1A'!N1728="","",'1A'!N1728)</f>
        <v/>
      </c>
      <c r="O378" s="488" t="str">
        <f>IF('1A'!O1728="","",'1A'!O1728)</f>
        <v>Academic Outcomes</v>
      </c>
      <c r="P378" s="489" t="str">
        <f>IF('1A'!P1728="","",'1A'!P1728)</f>
        <v/>
      </c>
      <c r="Q378" s="489" t="str">
        <f>IF('1A'!Q1728="","",'1A'!Q1728)</f>
        <v/>
      </c>
    </row>
    <row r="379" spans="1:17" ht="14" x14ac:dyDescent="0.15">
      <c r="A379" s="311" t="s">
        <v>244</v>
      </c>
      <c r="B379" s="493">
        <f>IF('1A'!B1729="","",'1A'!B1729)</f>
        <v>42</v>
      </c>
      <c r="C379" s="494">
        <f>IF('1A'!C1729="","",'1A'!C1729)</f>
        <v>367</v>
      </c>
      <c r="D379" s="495">
        <f>IF('1A'!D1729="","",'1A'!D1729)</f>
        <v>1340</v>
      </c>
      <c r="E379" s="493">
        <f>IF('1A'!E1729="","",'1A'!E1729)</f>
        <v>42</v>
      </c>
      <c r="F379" s="494">
        <f>IF('1A'!F1729="","",'1A'!F1729)</f>
        <v>159</v>
      </c>
      <c r="G379" s="495">
        <f>IF('1A'!G1729="","",'1A'!G1729)</f>
        <v>491</v>
      </c>
      <c r="H379" s="493" t="str">
        <f>IF('1A'!H1729="","",'1A'!H1729)</f>
        <v/>
      </c>
      <c r="I379" s="494" t="str">
        <f>IF('1A'!I1729="","",'1A'!I1729)</f>
        <v/>
      </c>
      <c r="J379" s="495" t="str">
        <f>IF('1A'!J1729="","",'1A'!J1729)</f>
        <v/>
      </c>
      <c r="K379" s="493" t="str">
        <f>IF('1A'!K1729="","",'1A'!K1729)</f>
        <v/>
      </c>
      <c r="L379" s="494" t="str">
        <f>IF('1A'!L1729="","",'1A'!L1729)</f>
        <v/>
      </c>
      <c r="M379" s="495" t="str">
        <f>IF('1A'!M1729="","",'1A'!M1729)</f>
        <v/>
      </c>
      <c r="N379" s="218" t="str">
        <f>IF('1A'!N1729="","",'1A'!N1729)</f>
        <v/>
      </c>
      <c r="O379" s="488" t="str">
        <f>IF('1A'!O1729="","",'1A'!O1729)</f>
        <v>Academic Outcomes</v>
      </c>
      <c r="P379" s="489" t="str">
        <f>IF('1A'!P1729="","",'1A'!P1729)</f>
        <v/>
      </c>
      <c r="Q379" s="489" t="str">
        <f>IF('1A'!Q1729="","",'1A'!Q1729)</f>
        <v/>
      </c>
    </row>
    <row r="380" spans="1:17" ht="14" x14ac:dyDescent="0.15">
      <c r="A380" s="271" t="s">
        <v>182</v>
      </c>
      <c r="B380" s="107">
        <f>IF('1A'!B1730="","",'1A'!B1730)</f>
        <v>4.2619047619047601</v>
      </c>
      <c r="C380" s="66">
        <f>IF('1A'!C1730="","",'1A'!C1730)</f>
        <v>4.1798365122615797</v>
      </c>
      <c r="D380" s="108">
        <f>IF('1A'!D1730="","",'1A'!D1730)</f>
        <v>4.0567164179104598</v>
      </c>
      <c r="E380" s="107">
        <f>IF('1A'!E1730="","",'1A'!E1730)</f>
        <v>4.2619047619047601</v>
      </c>
      <c r="F380" s="66">
        <f>IF('1A'!F1730="","",'1A'!F1730)</f>
        <v>4.2578616352201299</v>
      </c>
      <c r="G380" s="108">
        <f>IF('1A'!G1730="","",'1A'!G1730)</f>
        <v>4.1384928716904197</v>
      </c>
      <c r="H380" s="107" t="str">
        <f>IF('1A'!H1730="","",'1A'!H1730)</f>
        <v/>
      </c>
      <c r="I380" s="66" t="str">
        <f>IF('1A'!I1730="","",'1A'!I1730)</f>
        <v/>
      </c>
      <c r="J380" s="108" t="str">
        <f>IF('1A'!J1730="","",'1A'!J1730)</f>
        <v/>
      </c>
      <c r="K380" s="107" t="str">
        <f>IF('1A'!K1730="","",'1A'!K1730)</f>
        <v/>
      </c>
      <c r="L380" s="66" t="str">
        <f>IF('1A'!L1730="","",'1A'!L1730)</f>
        <v/>
      </c>
      <c r="M380" s="108" t="str">
        <f>IF('1A'!M1730="","",'1A'!M1730)</f>
        <v/>
      </c>
      <c r="N380" s="218" t="str">
        <f>IF('1A'!N1730="","",'1A'!N1730)</f>
        <v/>
      </c>
      <c r="O380" s="488" t="str">
        <f>IF('1A'!O1730="","",'1A'!O1730)</f>
        <v>Academic Outcomes</v>
      </c>
      <c r="P380" s="489" t="str">
        <f>IF('1A'!P1730="","",'1A'!P1730)</f>
        <v/>
      </c>
      <c r="Q380" s="489" t="str">
        <f>IF('1A'!Q1730="","",'1A'!Q1730)</f>
        <v/>
      </c>
    </row>
    <row r="381" spans="1:17" ht="14" x14ac:dyDescent="0.15">
      <c r="A381" s="271" t="s">
        <v>165</v>
      </c>
      <c r="B381" s="107">
        <f>IF('1A'!B1731="","",'1A'!B1731)</f>
        <v>0.66477664723460195</v>
      </c>
      <c r="C381" s="66">
        <f>IF('1A'!C1731="","",'1A'!C1731)</f>
        <v>0.78254661725127195</v>
      </c>
      <c r="D381" s="108">
        <f>IF('1A'!D1731="","",'1A'!D1731)</f>
        <v>0.76601134281776195</v>
      </c>
      <c r="E381" s="107">
        <f>IF('1A'!E1731="","",'1A'!E1731)</f>
        <v>0.66477664723460195</v>
      </c>
      <c r="F381" s="66">
        <f>IF('1A'!F1731="","",'1A'!F1731)</f>
        <v>0.82840273699334699</v>
      </c>
      <c r="G381" s="108">
        <f>IF('1A'!G1731="","",'1A'!G1731)</f>
        <v>0.80379518754500701</v>
      </c>
      <c r="H381" s="107" t="str">
        <f>IF('1A'!H1731="","",'1A'!H1731)</f>
        <v/>
      </c>
      <c r="I381" s="66" t="str">
        <f>IF('1A'!I1731="","",'1A'!I1731)</f>
        <v/>
      </c>
      <c r="J381" s="108" t="str">
        <f>IF('1A'!J1731="","",'1A'!J1731)</f>
        <v/>
      </c>
      <c r="K381" s="107" t="str">
        <f>IF('1A'!K1731="","",'1A'!K1731)</f>
        <v/>
      </c>
      <c r="L381" s="66" t="str">
        <f>IF('1A'!L1731="","",'1A'!L1731)</f>
        <v/>
      </c>
      <c r="M381" s="108" t="str">
        <f>IF('1A'!M1731="","",'1A'!M1731)</f>
        <v/>
      </c>
      <c r="N381" s="218" t="str">
        <f>IF('1A'!N1731="","",'1A'!N1731)</f>
        <v/>
      </c>
      <c r="O381" s="488" t="str">
        <f>IF('1A'!O1731="","",'1A'!O1731)</f>
        <v>Academic Outcomes</v>
      </c>
      <c r="P381" s="489" t="str">
        <f>IF('1A'!P1731="","",'1A'!P1731)</f>
        <v/>
      </c>
      <c r="Q381" s="489" t="str">
        <f>IF('1A'!Q1731="","",'1A'!Q1731)</f>
        <v/>
      </c>
    </row>
    <row r="382" spans="1:17" ht="14" x14ac:dyDescent="0.15">
      <c r="A382" s="271" t="s">
        <v>245</v>
      </c>
      <c r="B382" s="107" t="str">
        <f>IF('1A'!B1732="","",'1A'!B1732)</f>
        <v>-</v>
      </c>
      <c r="C382" s="66" t="str">
        <f>IF('1A'!C1732="","",'1A'!C1732)</f>
        <v xml:space="preserve"> </v>
      </c>
      <c r="D382" s="108" t="str">
        <f>IF('1A'!D1732="","",'1A'!D1732)</f>
        <v xml:space="preserve"> </v>
      </c>
      <c r="E382" s="107" t="str">
        <f>IF('1A'!E1732="","",'1A'!E1732)</f>
        <v>-</v>
      </c>
      <c r="F382" s="66" t="str">
        <f>IF('1A'!F1732="","",'1A'!F1732)</f>
        <v xml:space="preserve"> </v>
      </c>
      <c r="G382" s="108" t="str">
        <f>IF('1A'!G1732="","",'1A'!G1732)</f>
        <v xml:space="preserve"> </v>
      </c>
      <c r="H382" s="107" t="str">
        <f>IF('1A'!H1732="","",'1A'!H1732)</f>
        <v/>
      </c>
      <c r="I382" s="66" t="str">
        <f>IF('1A'!I1732="","",'1A'!I1732)</f>
        <v/>
      </c>
      <c r="J382" s="108" t="str">
        <f>IF('1A'!J1732="","",'1A'!J1732)</f>
        <v/>
      </c>
      <c r="K382" s="107" t="str">
        <f>IF('1A'!K1732="","",'1A'!K1732)</f>
        <v/>
      </c>
      <c r="L382" s="66" t="str">
        <f>IF('1A'!L1732="","",'1A'!L1732)</f>
        <v/>
      </c>
      <c r="M382" s="108" t="str">
        <f>IF('1A'!M1732="","",'1A'!M1732)</f>
        <v/>
      </c>
      <c r="N382" s="218" t="str">
        <f>IF('1A'!N1732="","",'1A'!N1732)</f>
        <v/>
      </c>
      <c r="O382" s="488" t="str">
        <f>IF('1A'!O1732="","",'1A'!O1732)</f>
        <v>Academic Outcomes</v>
      </c>
      <c r="P382" s="489" t="str">
        <f>IF('1A'!P1732="","",'1A'!P1732)</f>
        <v/>
      </c>
      <c r="Q382" s="489" t="str">
        <f>IF('1A'!Q1732="","",'1A'!Q1732)</f>
        <v/>
      </c>
    </row>
    <row r="383" spans="1:17" ht="14" x14ac:dyDescent="0.15">
      <c r="A383" s="272" t="s">
        <v>164</v>
      </c>
      <c r="B383" s="65" t="str">
        <f>IF('1A'!B1733="","",'1A'!B1733)</f>
        <v>-</v>
      </c>
      <c r="C383" s="109">
        <f>IF('1A'!C1733="","",'1A'!C1733)</f>
        <v>0.1048733044575013</v>
      </c>
      <c r="D383" s="110">
        <f>IF('1A'!D1733="","",'1A'!D1733)</f>
        <v>0.26786593425564414</v>
      </c>
      <c r="E383" s="65" t="str">
        <f>IF('1A'!E1733="","",'1A'!E1733)</f>
        <v>-</v>
      </c>
      <c r="F383" s="109">
        <f>IF('1A'!F1733="","",'1A'!F1733)</f>
        <v>4.8806293172141092E-3</v>
      </c>
      <c r="G383" s="110">
        <f>IF('1A'!G1733="","",'1A'!G1733)</f>
        <v>0.15353648805894374</v>
      </c>
      <c r="H383" s="65" t="str">
        <f>IF('1A'!H1733="","",'1A'!H1733)</f>
        <v/>
      </c>
      <c r="I383" s="109" t="str">
        <f>IF('1A'!I1733="","",'1A'!I1733)</f>
        <v/>
      </c>
      <c r="J383" s="110" t="str">
        <f>IF('1A'!J1733="","",'1A'!J1733)</f>
        <v/>
      </c>
      <c r="K383" s="65" t="str">
        <f>IF('1A'!K1733="","",'1A'!K1733)</f>
        <v/>
      </c>
      <c r="L383" s="109" t="str">
        <f>IF('1A'!L1733="","",'1A'!L1733)</f>
        <v/>
      </c>
      <c r="M383" s="110" t="str">
        <f>IF('1A'!M1733="","",'1A'!M1733)</f>
        <v/>
      </c>
      <c r="N383" s="233" t="str">
        <f>IF('1A'!N1733="","",'1A'!N1733)</f>
        <v/>
      </c>
      <c r="O383" s="488" t="str">
        <f>IF('1A'!O1733="","",'1A'!O1733)</f>
        <v>Academic Outcomes</v>
      </c>
      <c r="P383" s="489" t="str">
        <f>IF('1A'!P1733="","",'1A'!P1733)</f>
        <v/>
      </c>
      <c r="Q383" s="489" t="str">
        <f>IF('1A'!Q1733="","",'1A'!Q1733)</f>
        <v/>
      </c>
    </row>
    <row r="384" spans="1:17" ht="28" x14ac:dyDescent="0.15">
      <c r="A384" s="253" t="s">
        <v>147</v>
      </c>
      <c r="B384" s="105">
        <f>IF('1A'!B1814="","",'1A'!B1814)</f>
        <v>0.14285714285714299</v>
      </c>
      <c r="C384" s="67">
        <f>IF('1A'!C1814="","",'1A'!C1814)</f>
        <v>0.16076294277929201</v>
      </c>
      <c r="D384" s="106">
        <f>IF('1A'!D1814="","",'1A'!D1814)</f>
        <v>0.121076233183857</v>
      </c>
      <c r="E384" s="105">
        <f>IF('1A'!E1814="","",'1A'!E1814)</f>
        <v>0.14285714285714299</v>
      </c>
      <c r="F384" s="67">
        <f>IF('1A'!F1814="","",'1A'!F1814)</f>
        <v>0.26415094339622602</v>
      </c>
      <c r="G384" s="106">
        <f>IF('1A'!G1814="","",'1A'!G1814)</f>
        <v>0.19387755102040799</v>
      </c>
      <c r="H384" s="105" t="str">
        <f>IF('1A'!H1814="","",'1A'!H1814)</f>
        <v/>
      </c>
      <c r="I384" s="67" t="str">
        <f>IF('1A'!I1814="","",'1A'!I1814)</f>
        <v/>
      </c>
      <c r="J384" s="106" t="str">
        <f>IF('1A'!J1814="","",'1A'!J1814)</f>
        <v/>
      </c>
      <c r="K384" s="105" t="str">
        <f>IF('1A'!K1814="","",'1A'!K1814)</f>
        <v/>
      </c>
      <c r="L384" s="67" t="str">
        <f>IF('1A'!L1814="","",'1A'!L1814)</f>
        <v/>
      </c>
      <c r="M384" s="106" t="str">
        <f>IF('1A'!M1814="","",'1A'!M1814)</f>
        <v/>
      </c>
      <c r="N384" s="218" t="str">
        <f>IF('1A'!N1814="","",'1A'!N1814)</f>
        <v>Academic
Self-Concept</v>
      </c>
      <c r="O384" s="488" t="str">
        <f>IF('1A'!O1814="","",'1A'!O1814)</f>
        <v>Academic Outcomes</v>
      </c>
      <c r="P384" s="489" t="str">
        <f>IF('1A'!P1814="","",'1A'!P1814)</f>
        <v/>
      </c>
      <c r="Q384" s="489" t="str">
        <f>IF('1A'!Q1814="","",'1A'!Q1814)</f>
        <v/>
      </c>
    </row>
    <row r="385" spans="1:17" ht="14" x14ac:dyDescent="0.15">
      <c r="A385" s="271" t="s">
        <v>834</v>
      </c>
      <c r="B385" s="105">
        <f>IF('1A'!B1815="","",'1A'!B1815)</f>
        <v>0.38095238095238099</v>
      </c>
      <c r="C385" s="67">
        <f>IF('1A'!C1815="","",'1A'!C1815)</f>
        <v>0.35694822888283401</v>
      </c>
      <c r="D385" s="106">
        <f>IF('1A'!D1815="","",'1A'!D1815)</f>
        <v>0.316143497757848</v>
      </c>
      <c r="E385" s="105">
        <f>IF('1A'!E1815="","",'1A'!E1815)</f>
        <v>0.38095238095238099</v>
      </c>
      <c r="F385" s="67">
        <f>IF('1A'!F1815="","",'1A'!F1815)</f>
        <v>0.35849056603773599</v>
      </c>
      <c r="G385" s="106">
        <f>IF('1A'!G1815="","",'1A'!G1815)</f>
        <v>0.371428571428571</v>
      </c>
      <c r="H385" s="105" t="str">
        <f>IF('1A'!H1815="","",'1A'!H1815)</f>
        <v/>
      </c>
      <c r="I385" s="67" t="str">
        <f>IF('1A'!I1815="","",'1A'!I1815)</f>
        <v/>
      </c>
      <c r="J385" s="106" t="str">
        <f>IF('1A'!J1815="","",'1A'!J1815)</f>
        <v/>
      </c>
      <c r="K385" s="105" t="str">
        <f>IF('1A'!K1815="","",'1A'!K1815)</f>
        <v/>
      </c>
      <c r="L385" s="67" t="str">
        <f>IF('1A'!L1815="","",'1A'!L1815)</f>
        <v/>
      </c>
      <c r="M385" s="106" t="str">
        <f>IF('1A'!M1815="","",'1A'!M1815)</f>
        <v/>
      </c>
      <c r="N385" s="218" t="str">
        <f>IF('1A'!N1815="","",'1A'!N1815)</f>
        <v/>
      </c>
      <c r="O385" s="488" t="str">
        <f>IF('1A'!O1815="","",'1A'!O1815)</f>
        <v>Academic Outcomes</v>
      </c>
      <c r="P385" s="489" t="str">
        <f>IF('1A'!P1815="","",'1A'!P1815)</f>
        <v/>
      </c>
      <c r="Q385" s="489" t="str">
        <f>IF('1A'!Q1815="","",'1A'!Q1815)</f>
        <v/>
      </c>
    </row>
    <row r="386" spans="1:17" ht="14" x14ac:dyDescent="0.15">
      <c r="A386" s="271" t="s">
        <v>108</v>
      </c>
      <c r="B386" s="105">
        <f>IF('1A'!B1816="","",'1A'!B1816)</f>
        <v>0.26190476190476197</v>
      </c>
      <c r="C386" s="67">
        <f>IF('1A'!C1816="","",'1A'!C1816)</f>
        <v>0.29155313351498602</v>
      </c>
      <c r="D386" s="106">
        <f>IF('1A'!D1816="","",'1A'!D1816)</f>
        <v>0.366218236173393</v>
      </c>
      <c r="E386" s="105">
        <f>IF('1A'!E1816="","",'1A'!E1816)</f>
        <v>0.26190476190476197</v>
      </c>
      <c r="F386" s="67">
        <f>IF('1A'!F1816="","",'1A'!F1816)</f>
        <v>0.22641509433962301</v>
      </c>
      <c r="G386" s="106">
        <f>IF('1A'!G1816="","",'1A'!G1816)</f>
        <v>0.30408163265306098</v>
      </c>
      <c r="H386" s="105" t="str">
        <f>IF('1A'!H1816="","",'1A'!H1816)</f>
        <v/>
      </c>
      <c r="I386" s="67" t="str">
        <f>IF('1A'!I1816="","",'1A'!I1816)</f>
        <v/>
      </c>
      <c r="J386" s="106" t="str">
        <f>IF('1A'!J1816="","",'1A'!J1816)</f>
        <v/>
      </c>
      <c r="K386" s="105" t="str">
        <f>IF('1A'!K1816="","",'1A'!K1816)</f>
        <v/>
      </c>
      <c r="L386" s="67" t="str">
        <f>IF('1A'!L1816="","",'1A'!L1816)</f>
        <v/>
      </c>
      <c r="M386" s="106" t="str">
        <f>IF('1A'!M1816="","",'1A'!M1816)</f>
        <v/>
      </c>
      <c r="N386" s="218" t="str">
        <f>IF('1A'!N1816="","",'1A'!N1816)</f>
        <v/>
      </c>
      <c r="O386" s="488" t="str">
        <f>IF('1A'!O1816="","",'1A'!O1816)</f>
        <v>Academic Outcomes</v>
      </c>
      <c r="P386" s="489" t="str">
        <f>IF('1A'!P1816="","",'1A'!P1816)</f>
        <v/>
      </c>
      <c r="Q386" s="489" t="str">
        <f>IF('1A'!Q1816="","",'1A'!Q1816)</f>
        <v/>
      </c>
    </row>
    <row r="387" spans="1:17" ht="14" x14ac:dyDescent="0.15">
      <c r="A387" s="271" t="s">
        <v>835</v>
      </c>
      <c r="B387" s="105">
        <f>IF('1A'!B1817="","",'1A'!B1817)</f>
        <v>0.214285714285714</v>
      </c>
      <c r="C387" s="67">
        <f>IF('1A'!C1817="","",'1A'!C1817)</f>
        <v>0.16621253405994599</v>
      </c>
      <c r="D387" s="106">
        <f>IF('1A'!D1817="","",'1A'!D1817)</f>
        <v>0.157698056801196</v>
      </c>
      <c r="E387" s="105">
        <f>IF('1A'!E1817="","",'1A'!E1817)</f>
        <v>0.214285714285714</v>
      </c>
      <c r="F387" s="67">
        <f>IF('1A'!F1817="","",'1A'!F1817)</f>
        <v>0.138364779874214</v>
      </c>
      <c r="G387" s="106">
        <f>IF('1A'!G1817="","",'1A'!G1817)</f>
        <v>0.11020408163265299</v>
      </c>
      <c r="H387" s="105" t="str">
        <f>IF('1A'!H1817="","",'1A'!H1817)</f>
        <v/>
      </c>
      <c r="I387" s="67" t="str">
        <f>IF('1A'!I1817="","",'1A'!I1817)</f>
        <v/>
      </c>
      <c r="J387" s="106" t="str">
        <f>IF('1A'!J1817="","",'1A'!J1817)</f>
        <v/>
      </c>
      <c r="K387" s="105" t="str">
        <f>IF('1A'!K1817="","",'1A'!K1817)</f>
        <v/>
      </c>
      <c r="L387" s="67" t="str">
        <f>IF('1A'!L1817="","",'1A'!L1817)</f>
        <v/>
      </c>
      <c r="M387" s="106" t="str">
        <f>IF('1A'!M1817="","",'1A'!M1817)</f>
        <v/>
      </c>
      <c r="N387" s="218" t="str">
        <f>IF('1A'!N1817="","",'1A'!N1817)</f>
        <v/>
      </c>
      <c r="O387" s="488" t="str">
        <f>IF('1A'!O1817="","",'1A'!O1817)</f>
        <v>Academic Outcomes</v>
      </c>
      <c r="P387" s="489" t="str">
        <f>IF('1A'!P1817="","",'1A'!P1817)</f>
        <v/>
      </c>
      <c r="Q387" s="489" t="str">
        <f>IF('1A'!Q1817="","",'1A'!Q1817)</f>
        <v/>
      </c>
    </row>
    <row r="388" spans="1:17" ht="14" x14ac:dyDescent="0.15">
      <c r="A388" s="271" t="s">
        <v>109</v>
      </c>
      <c r="B388" s="105">
        <f>IF('1A'!B1818="","",'1A'!B1818)</f>
        <v>0</v>
      </c>
      <c r="C388" s="67">
        <f>IF('1A'!C1818="","",'1A'!C1818)</f>
        <v>2.4523160762942801E-2</v>
      </c>
      <c r="D388" s="106">
        <f>IF('1A'!D1818="","",'1A'!D1818)</f>
        <v>3.8863976083707001E-2</v>
      </c>
      <c r="E388" s="105">
        <f>IF('1A'!E1818="","",'1A'!E1818)</f>
        <v>0</v>
      </c>
      <c r="F388" s="67">
        <f>IF('1A'!F1818="","",'1A'!F1818)</f>
        <v>1.25786163522013E-2</v>
      </c>
      <c r="G388" s="106">
        <f>IF('1A'!G1818="","",'1A'!G1818)</f>
        <v>2.04081632653061E-2</v>
      </c>
      <c r="H388" s="105" t="str">
        <f>IF('1A'!H1818="","",'1A'!H1818)</f>
        <v/>
      </c>
      <c r="I388" s="67" t="str">
        <f>IF('1A'!I1818="","",'1A'!I1818)</f>
        <v/>
      </c>
      <c r="J388" s="106" t="str">
        <f>IF('1A'!J1818="","",'1A'!J1818)</f>
        <v/>
      </c>
      <c r="K388" s="105" t="str">
        <f>IF('1A'!K1818="","",'1A'!K1818)</f>
        <v/>
      </c>
      <c r="L388" s="67" t="str">
        <f>IF('1A'!L1818="","",'1A'!L1818)</f>
        <v/>
      </c>
      <c r="M388" s="106" t="str">
        <f>IF('1A'!M1818="","",'1A'!M1818)</f>
        <v/>
      </c>
      <c r="N388" s="218" t="str">
        <f>IF('1A'!N1818="","",'1A'!N1818)</f>
        <v/>
      </c>
      <c r="O388" s="488" t="str">
        <f>IF('1A'!O1818="","",'1A'!O1818)</f>
        <v>Academic Outcomes</v>
      </c>
      <c r="P388" s="489" t="str">
        <f>IF('1A'!P1818="","",'1A'!P1818)</f>
        <v/>
      </c>
      <c r="Q388" s="489" t="str">
        <f>IF('1A'!Q1818="","",'1A'!Q1818)</f>
        <v/>
      </c>
    </row>
    <row r="389" spans="1:17" ht="14" x14ac:dyDescent="0.15">
      <c r="A389" s="311" t="s">
        <v>244</v>
      </c>
      <c r="B389" s="493">
        <f>IF('1A'!B1819="","",'1A'!B1819)</f>
        <v>42</v>
      </c>
      <c r="C389" s="494">
        <f>IF('1A'!C1819="","",'1A'!C1819)</f>
        <v>367</v>
      </c>
      <c r="D389" s="495">
        <f>IF('1A'!D1819="","",'1A'!D1819)</f>
        <v>1338</v>
      </c>
      <c r="E389" s="493">
        <f>IF('1A'!E1819="","",'1A'!E1819)</f>
        <v>42</v>
      </c>
      <c r="F389" s="494">
        <f>IF('1A'!F1819="","",'1A'!F1819)</f>
        <v>159</v>
      </c>
      <c r="G389" s="495">
        <f>IF('1A'!G1819="","",'1A'!G1819)</f>
        <v>490</v>
      </c>
      <c r="H389" s="493" t="str">
        <f>IF('1A'!H1819="","",'1A'!H1819)</f>
        <v/>
      </c>
      <c r="I389" s="494" t="str">
        <f>IF('1A'!I1819="","",'1A'!I1819)</f>
        <v/>
      </c>
      <c r="J389" s="495" t="str">
        <f>IF('1A'!J1819="","",'1A'!J1819)</f>
        <v/>
      </c>
      <c r="K389" s="493" t="str">
        <f>IF('1A'!K1819="","",'1A'!K1819)</f>
        <v/>
      </c>
      <c r="L389" s="494" t="str">
        <f>IF('1A'!L1819="","",'1A'!L1819)</f>
        <v/>
      </c>
      <c r="M389" s="495" t="str">
        <f>IF('1A'!M1819="","",'1A'!M1819)</f>
        <v/>
      </c>
      <c r="N389" s="218" t="str">
        <f>IF('1A'!N1819="","",'1A'!N1819)</f>
        <v/>
      </c>
      <c r="O389" s="488" t="str">
        <f>IF('1A'!O1819="","",'1A'!O1819)</f>
        <v>Academic Outcomes</v>
      </c>
      <c r="P389" s="489" t="str">
        <f>IF('1A'!P1819="","",'1A'!P1819)</f>
        <v/>
      </c>
      <c r="Q389" s="489" t="str">
        <f>IF('1A'!Q1819="","",'1A'!Q1819)</f>
        <v/>
      </c>
    </row>
    <row r="390" spans="1:17" ht="14" x14ac:dyDescent="0.15">
      <c r="A390" s="271" t="s">
        <v>182</v>
      </c>
      <c r="B390" s="107">
        <f>IF('1A'!B1820="","",'1A'!B1820)</f>
        <v>3.4523809523809499</v>
      </c>
      <c r="C390" s="66">
        <f>IF('1A'!C1820="","",'1A'!C1820)</f>
        <v>3.4632152588555898</v>
      </c>
      <c r="D390" s="108">
        <f>IF('1A'!D1820="","",'1A'!D1820)</f>
        <v>3.3228699551569498</v>
      </c>
      <c r="E390" s="107">
        <f>IF('1A'!E1820="","",'1A'!E1820)</f>
        <v>3.4523809523809499</v>
      </c>
      <c r="F390" s="66">
        <f>IF('1A'!F1820="","",'1A'!F1820)</f>
        <v>3.7232704402515702</v>
      </c>
      <c r="G390" s="108">
        <f>IF('1A'!G1820="","",'1A'!G1820)</f>
        <v>3.60816326530612</v>
      </c>
      <c r="H390" s="107" t="str">
        <f>IF('1A'!H1820="","",'1A'!H1820)</f>
        <v/>
      </c>
      <c r="I390" s="66" t="str">
        <f>IF('1A'!I1820="","",'1A'!I1820)</f>
        <v/>
      </c>
      <c r="J390" s="108" t="str">
        <f>IF('1A'!J1820="","",'1A'!J1820)</f>
        <v/>
      </c>
      <c r="K390" s="107" t="str">
        <f>IF('1A'!K1820="","",'1A'!K1820)</f>
        <v/>
      </c>
      <c r="L390" s="66" t="str">
        <f>IF('1A'!L1820="","",'1A'!L1820)</f>
        <v/>
      </c>
      <c r="M390" s="108" t="str">
        <f>IF('1A'!M1820="","",'1A'!M1820)</f>
        <v/>
      </c>
      <c r="N390" s="218" t="str">
        <f>IF('1A'!N1820="","",'1A'!N1820)</f>
        <v/>
      </c>
      <c r="O390" s="488" t="str">
        <f>IF('1A'!O1820="","",'1A'!O1820)</f>
        <v>Academic Outcomes</v>
      </c>
      <c r="P390" s="489" t="str">
        <f>IF('1A'!P1820="","",'1A'!P1820)</f>
        <v/>
      </c>
      <c r="Q390" s="489" t="str">
        <f>IF('1A'!Q1820="","",'1A'!Q1820)</f>
        <v/>
      </c>
    </row>
    <row r="391" spans="1:17" ht="14" x14ac:dyDescent="0.15">
      <c r="A391" s="271" t="s">
        <v>165</v>
      </c>
      <c r="B391" s="107">
        <f>IF('1A'!B1821="","",'1A'!B1821)</f>
        <v>0.99271445928681801</v>
      </c>
      <c r="C391" s="66">
        <f>IF('1A'!C1821="","",'1A'!C1821)</f>
        <v>1.0259653670623301</v>
      </c>
      <c r="D391" s="108">
        <f>IF('1A'!D1821="","",'1A'!D1821)</f>
        <v>1.00504344464986</v>
      </c>
      <c r="E391" s="107">
        <f>IF('1A'!E1821="","",'1A'!E1821)</f>
        <v>0.99271445928681801</v>
      </c>
      <c r="F391" s="66">
        <f>IF('1A'!F1821="","",'1A'!F1821)</f>
        <v>1.0428293407811799</v>
      </c>
      <c r="G391" s="108">
        <f>IF('1A'!G1821="","",'1A'!G1821)</f>
        <v>0.98533972315031804</v>
      </c>
      <c r="H391" s="107" t="str">
        <f>IF('1A'!H1821="","",'1A'!H1821)</f>
        <v/>
      </c>
      <c r="I391" s="66" t="str">
        <f>IF('1A'!I1821="","",'1A'!I1821)</f>
        <v/>
      </c>
      <c r="J391" s="108" t="str">
        <f>IF('1A'!J1821="","",'1A'!J1821)</f>
        <v/>
      </c>
      <c r="K391" s="107" t="str">
        <f>IF('1A'!K1821="","",'1A'!K1821)</f>
        <v/>
      </c>
      <c r="L391" s="66" t="str">
        <f>IF('1A'!L1821="","",'1A'!L1821)</f>
        <v/>
      </c>
      <c r="M391" s="108" t="str">
        <f>IF('1A'!M1821="","",'1A'!M1821)</f>
        <v/>
      </c>
      <c r="N391" s="218" t="str">
        <f>IF('1A'!N1821="","",'1A'!N1821)</f>
        <v/>
      </c>
      <c r="O391" s="488" t="str">
        <f>IF('1A'!O1821="","",'1A'!O1821)</f>
        <v>Academic Outcomes</v>
      </c>
      <c r="P391" s="489" t="str">
        <f>IF('1A'!P1821="","",'1A'!P1821)</f>
        <v/>
      </c>
      <c r="Q391" s="489" t="str">
        <f>IF('1A'!Q1821="","",'1A'!Q1821)</f>
        <v/>
      </c>
    </row>
    <row r="392" spans="1:17" ht="14" x14ac:dyDescent="0.15">
      <c r="A392" s="271" t="s">
        <v>245</v>
      </c>
      <c r="B392" s="107" t="str">
        <f>IF('1A'!B1822="","",'1A'!B1822)</f>
        <v>-</v>
      </c>
      <c r="C392" s="66" t="str">
        <f>IF('1A'!C1822="","",'1A'!C1822)</f>
        <v xml:space="preserve"> </v>
      </c>
      <c r="D392" s="108" t="str">
        <f>IF('1A'!D1822="","",'1A'!D1822)</f>
        <v xml:space="preserve"> </v>
      </c>
      <c r="E392" s="107" t="str">
        <f>IF('1A'!E1822="","",'1A'!E1822)</f>
        <v>-</v>
      </c>
      <c r="F392" s="66" t="str">
        <f>IF('1A'!F1822="","",'1A'!F1822)</f>
        <v xml:space="preserve"> </v>
      </c>
      <c r="G392" s="108" t="str">
        <f>IF('1A'!G1822="","",'1A'!G1822)</f>
        <v xml:space="preserve"> </v>
      </c>
      <c r="H392" s="107" t="str">
        <f>IF('1A'!H1822="","",'1A'!H1822)</f>
        <v/>
      </c>
      <c r="I392" s="66" t="str">
        <f>IF('1A'!I1822="","",'1A'!I1822)</f>
        <v/>
      </c>
      <c r="J392" s="108" t="str">
        <f>IF('1A'!J1822="","",'1A'!J1822)</f>
        <v/>
      </c>
      <c r="K392" s="107" t="str">
        <f>IF('1A'!K1822="","",'1A'!K1822)</f>
        <v/>
      </c>
      <c r="L392" s="66" t="str">
        <f>IF('1A'!L1822="","",'1A'!L1822)</f>
        <v/>
      </c>
      <c r="M392" s="108" t="str">
        <f>IF('1A'!M1822="","",'1A'!M1822)</f>
        <v/>
      </c>
      <c r="N392" s="218" t="str">
        <f>IF('1A'!N1822="","",'1A'!N1822)</f>
        <v/>
      </c>
      <c r="O392" s="488" t="str">
        <f>IF('1A'!O1822="","",'1A'!O1822)</f>
        <v>Academic Outcomes</v>
      </c>
      <c r="P392" s="489" t="str">
        <f>IF('1A'!P1822="","",'1A'!P1822)</f>
        <v/>
      </c>
      <c r="Q392" s="489" t="str">
        <f>IF('1A'!Q1822="","",'1A'!Q1822)</f>
        <v/>
      </c>
    </row>
    <row r="393" spans="1:17" ht="14" x14ac:dyDescent="0.15">
      <c r="A393" s="272" t="s">
        <v>164</v>
      </c>
      <c r="B393" s="65" t="str">
        <f>IF('1A'!B1823="","",'1A'!B1823)</f>
        <v>-</v>
      </c>
      <c r="C393" s="109">
        <f>IF('1A'!C1823="","",'1A'!C1823)</f>
        <v>-1.0560109358917264E-2</v>
      </c>
      <c r="D393" s="110">
        <f>IF('1A'!D1823="","",'1A'!D1823)</f>
        <v>0.12886109343175656</v>
      </c>
      <c r="E393" s="65" t="str">
        <f>IF('1A'!E1823="","",'1A'!E1823)</f>
        <v>-</v>
      </c>
      <c r="F393" s="109">
        <f>IF('1A'!F1823="","",'1A'!F1823)</f>
        <v>-0.25976396834758975</v>
      </c>
      <c r="G393" s="110">
        <f>IF('1A'!G1823="","",'1A'!G1823)</f>
        <v>-0.15810010422304346</v>
      </c>
      <c r="H393" s="65" t="str">
        <f>IF('1A'!H1823="","",'1A'!H1823)</f>
        <v/>
      </c>
      <c r="I393" s="109" t="str">
        <f>IF('1A'!I1823="","",'1A'!I1823)</f>
        <v/>
      </c>
      <c r="J393" s="110" t="str">
        <f>IF('1A'!J1823="","",'1A'!J1823)</f>
        <v/>
      </c>
      <c r="K393" s="65" t="str">
        <f>IF('1A'!K1823="","",'1A'!K1823)</f>
        <v/>
      </c>
      <c r="L393" s="109" t="str">
        <f>IF('1A'!L1823="","",'1A'!L1823)</f>
        <v/>
      </c>
      <c r="M393" s="110" t="str">
        <f>IF('1A'!M1823="","",'1A'!M1823)</f>
        <v/>
      </c>
      <c r="N393" s="233" t="str">
        <f>IF('1A'!N1823="","",'1A'!N1823)</f>
        <v/>
      </c>
      <c r="O393" s="488" t="str">
        <f>IF('1A'!O1823="","",'1A'!O1823)</f>
        <v>Academic Outcomes</v>
      </c>
      <c r="P393" s="489" t="str">
        <f>IF('1A'!P1823="","",'1A'!P1823)</f>
        <v/>
      </c>
      <c r="Q393" s="489" t="str">
        <f>IF('1A'!Q1823="","",'1A'!Q1823)</f>
        <v/>
      </c>
    </row>
    <row r="394" spans="1:17" ht="28" x14ac:dyDescent="0.15">
      <c r="A394" s="253" t="s">
        <v>727</v>
      </c>
      <c r="B394" s="105">
        <f>IF('1A'!B1854="","",'1A'!B1854)</f>
        <v>0.28571428571428598</v>
      </c>
      <c r="C394" s="67">
        <f>IF('1A'!C1854="","",'1A'!C1854)</f>
        <v>0.14713896457765699</v>
      </c>
      <c r="D394" s="106">
        <f>IF('1A'!D1854="","",'1A'!D1854)</f>
        <v>0.19268110530246499</v>
      </c>
      <c r="E394" s="105">
        <f>IF('1A'!E1854="","",'1A'!E1854)</f>
        <v>0.28571428571428598</v>
      </c>
      <c r="F394" s="67">
        <f>IF('1A'!F1854="","",'1A'!F1854)</f>
        <v>0.23899371069182401</v>
      </c>
      <c r="G394" s="106">
        <f>IF('1A'!G1854="","",'1A'!G1854)</f>
        <v>0.26680244399185299</v>
      </c>
      <c r="H394" s="105" t="str">
        <f>IF('1A'!H1854="","",'1A'!H1854)</f>
        <v/>
      </c>
      <c r="I394" s="67" t="str">
        <f>IF('1A'!I1854="","",'1A'!I1854)</f>
        <v/>
      </c>
      <c r="J394" s="106" t="str">
        <f>IF('1A'!J1854="","",'1A'!J1854)</f>
        <v/>
      </c>
      <c r="K394" s="105" t="str">
        <f>IF('1A'!K1854="","",'1A'!K1854)</f>
        <v/>
      </c>
      <c r="L394" s="67" t="str">
        <f>IF('1A'!L1854="","",'1A'!L1854)</f>
        <v/>
      </c>
      <c r="M394" s="106" t="str">
        <f>IF('1A'!M1854="","",'1A'!M1854)</f>
        <v/>
      </c>
      <c r="N394" s="218" t="str">
        <f>IF('1A'!N1854="","",'1A'!N1854)</f>
        <v>Academic
Self-Concept</v>
      </c>
      <c r="O394" s="488" t="str">
        <f>IF('1A'!O1854="","",'1A'!O1854)</f>
        <v>Academic Outcomes</v>
      </c>
      <c r="P394" s="489" t="str">
        <f>IF('1A'!P1854="","",'1A'!P1854)</f>
        <v/>
      </c>
      <c r="Q394" s="489" t="str">
        <f>IF('1A'!Q1854="","",'1A'!Q1854)</f>
        <v/>
      </c>
    </row>
    <row r="395" spans="1:17" ht="14" x14ac:dyDescent="0.15">
      <c r="A395" s="271" t="s">
        <v>834</v>
      </c>
      <c r="B395" s="105">
        <f>IF('1A'!B1855="","",'1A'!B1855)</f>
        <v>0.57142857142857095</v>
      </c>
      <c r="C395" s="67">
        <f>IF('1A'!C1855="","",'1A'!C1855)</f>
        <v>0.44959128065395099</v>
      </c>
      <c r="D395" s="106">
        <f>IF('1A'!D1855="","",'1A'!D1855)</f>
        <v>0.401792382374907</v>
      </c>
      <c r="E395" s="105">
        <f>IF('1A'!E1855="","",'1A'!E1855)</f>
        <v>0.57142857142857095</v>
      </c>
      <c r="F395" s="67">
        <f>IF('1A'!F1855="","",'1A'!F1855)</f>
        <v>0.49685534591195002</v>
      </c>
      <c r="G395" s="106">
        <f>IF('1A'!G1855="","",'1A'!G1855)</f>
        <v>0.44195519348268802</v>
      </c>
      <c r="H395" s="105" t="str">
        <f>IF('1A'!H1855="","",'1A'!H1855)</f>
        <v/>
      </c>
      <c r="I395" s="67" t="str">
        <f>IF('1A'!I1855="","",'1A'!I1855)</f>
        <v/>
      </c>
      <c r="J395" s="106" t="str">
        <f>IF('1A'!J1855="","",'1A'!J1855)</f>
        <v/>
      </c>
      <c r="K395" s="105" t="str">
        <f>IF('1A'!K1855="","",'1A'!K1855)</f>
        <v/>
      </c>
      <c r="L395" s="67" t="str">
        <f>IF('1A'!L1855="","",'1A'!L1855)</f>
        <v/>
      </c>
      <c r="M395" s="106" t="str">
        <f>IF('1A'!M1855="","",'1A'!M1855)</f>
        <v/>
      </c>
      <c r="N395" s="218" t="str">
        <f>IF('1A'!N1855="","",'1A'!N1855)</f>
        <v/>
      </c>
      <c r="O395" s="488" t="str">
        <f>IF('1A'!O1855="","",'1A'!O1855)</f>
        <v>Academic Outcomes</v>
      </c>
      <c r="P395" s="489" t="str">
        <f>IF('1A'!P1855="","",'1A'!P1855)</f>
        <v/>
      </c>
      <c r="Q395" s="489" t="str">
        <f>IF('1A'!Q1855="","",'1A'!Q1855)</f>
        <v/>
      </c>
    </row>
    <row r="396" spans="1:17" ht="14" x14ac:dyDescent="0.15">
      <c r="A396" s="271" t="s">
        <v>108</v>
      </c>
      <c r="B396" s="105">
        <f>IF('1A'!B1856="","",'1A'!B1856)</f>
        <v>0.119047619047619</v>
      </c>
      <c r="C396" s="67">
        <f>IF('1A'!C1856="","",'1A'!C1856)</f>
        <v>0.277929155313351</v>
      </c>
      <c r="D396" s="106">
        <f>IF('1A'!D1856="","",'1A'!D1856)</f>
        <v>0.31067961165048502</v>
      </c>
      <c r="E396" s="105">
        <f>IF('1A'!E1856="","",'1A'!E1856)</f>
        <v>0.119047619047619</v>
      </c>
      <c r="F396" s="67">
        <f>IF('1A'!F1856="","",'1A'!F1856)</f>
        <v>0.19496855345912001</v>
      </c>
      <c r="G396" s="106">
        <f>IF('1A'!G1856="","",'1A'!G1856)</f>
        <v>0.236252545824847</v>
      </c>
      <c r="H396" s="105" t="str">
        <f>IF('1A'!H1856="","",'1A'!H1856)</f>
        <v/>
      </c>
      <c r="I396" s="67" t="str">
        <f>IF('1A'!I1856="","",'1A'!I1856)</f>
        <v/>
      </c>
      <c r="J396" s="106" t="str">
        <f>IF('1A'!J1856="","",'1A'!J1856)</f>
        <v/>
      </c>
      <c r="K396" s="105" t="str">
        <f>IF('1A'!K1856="","",'1A'!K1856)</f>
        <v/>
      </c>
      <c r="L396" s="67" t="str">
        <f>IF('1A'!L1856="","",'1A'!L1856)</f>
        <v/>
      </c>
      <c r="M396" s="106" t="str">
        <f>IF('1A'!M1856="","",'1A'!M1856)</f>
        <v/>
      </c>
      <c r="N396" s="218" t="str">
        <f>IF('1A'!N1856="","",'1A'!N1856)</f>
        <v/>
      </c>
      <c r="O396" s="488" t="str">
        <f>IF('1A'!O1856="","",'1A'!O1856)</f>
        <v>Academic Outcomes</v>
      </c>
      <c r="P396" s="489" t="str">
        <f>IF('1A'!P1856="","",'1A'!P1856)</f>
        <v/>
      </c>
      <c r="Q396" s="489" t="str">
        <f>IF('1A'!Q1856="","",'1A'!Q1856)</f>
        <v/>
      </c>
    </row>
    <row r="397" spans="1:17" ht="14" x14ac:dyDescent="0.15">
      <c r="A397" s="271" t="s">
        <v>835</v>
      </c>
      <c r="B397" s="105">
        <f>IF('1A'!B1857="","",'1A'!B1857)</f>
        <v>2.3809523809523801E-2</v>
      </c>
      <c r="C397" s="67">
        <f>IF('1A'!C1857="","",'1A'!C1857)</f>
        <v>0.11444141689373299</v>
      </c>
      <c r="D397" s="106">
        <f>IF('1A'!D1857="","",'1A'!D1857)</f>
        <v>8.5884988797610196E-2</v>
      </c>
      <c r="E397" s="105">
        <f>IF('1A'!E1857="","",'1A'!E1857)</f>
        <v>2.3809523809523801E-2</v>
      </c>
      <c r="F397" s="67">
        <f>IF('1A'!F1857="","",'1A'!F1857)</f>
        <v>6.2893081761006303E-2</v>
      </c>
      <c r="G397" s="106">
        <f>IF('1A'!G1857="","",'1A'!G1857)</f>
        <v>4.8879837067209803E-2</v>
      </c>
      <c r="H397" s="105" t="str">
        <f>IF('1A'!H1857="","",'1A'!H1857)</f>
        <v/>
      </c>
      <c r="I397" s="67" t="str">
        <f>IF('1A'!I1857="","",'1A'!I1857)</f>
        <v/>
      </c>
      <c r="J397" s="106" t="str">
        <f>IF('1A'!J1857="","",'1A'!J1857)</f>
        <v/>
      </c>
      <c r="K397" s="105" t="str">
        <f>IF('1A'!K1857="","",'1A'!K1857)</f>
        <v/>
      </c>
      <c r="L397" s="67" t="str">
        <f>IF('1A'!L1857="","",'1A'!L1857)</f>
        <v/>
      </c>
      <c r="M397" s="106" t="str">
        <f>IF('1A'!M1857="","",'1A'!M1857)</f>
        <v/>
      </c>
      <c r="N397" s="218" t="str">
        <f>IF('1A'!N1857="","",'1A'!N1857)</f>
        <v/>
      </c>
      <c r="O397" s="488" t="str">
        <f>IF('1A'!O1857="","",'1A'!O1857)</f>
        <v>Academic Outcomes</v>
      </c>
      <c r="P397" s="489" t="str">
        <f>IF('1A'!P1857="","",'1A'!P1857)</f>
        <v/>
      </c>
      <c r="Q397" s="489" t="str">
        <f>IF('1A'!Q1857="","",'1A'!Q1857)</f>
        <v/>
      </c>
    </row>
    <row r="398" spans="1:17" ht="14" x14ac:dyDescent="0.15">
      <c r="A398" s="271" t="s">
        <v>109</v>
      </c>
      <c r="B398" s="105">
        <f>IF('1A'!B1858="","",'1A'!B1858)</f>
        <v>0</v>
      </c>
      <c r="C398" s="67">
        <f>IF('1A'!C1858="","",'1A'!C1858)</f>
        <v>1.08991825613079E-2</v>
      </c>
      <c r="D398" s="106">
        <f>IF('1A'!D1858="","",'1A'!D1858)</f>
        <v>8.96191187453323E-3</v>
      </c>
      <c r="E398" s="105">
        <f>IF('1A'!E1858="","",'1A'!E1858)</f>
        <v>0</v>
      </c>
      <c r="F398" s="67">
        <f>IF('1A'!F1858="","",'1A'!F1858)</f>
        <v>6.2893081761006301E-3</v>
      </c>
      <c r="G398" s="106">
        <f>IF('1A'!G1858="","",'1A'!G1858)</f>
        <v>6.1099796334012201E-3</v>
      </c>
      <c r="H398" s="105" t="str">
        <f>IF('1A'!H1858="","",'1A'!H1858)</f>
        <v/>
      </c>
      <c r="I398" s="67" t="str">
        <f>IF('1A'!I1858="","",'1A'!I1858)</f>
        <v/>
      </c>
      <c r="J398" s="106" t="str">
        <f>IF('1A'!J1858="","",'1A'!J1858)</f>
        <v/>
      </c>
      <c r="K398" s="105" t="str">
        <f>IF('1A'!K1858="","",'1A'!K1858)</f>
        <v/>
      </c>
      <c r="L398" s="67" t="str">
        <f>IF('1A'!L1858="","",'1A'!L1858)</f>
        <v/>
      </c>
      <c r="M398" s="106" t="str">
        <f>IF('1A'!M1858="","",'1A'!M1858)</f>
        <v/>
      </c>
      <c r="N398" s="218" t="str">
        <f>IF('1A'!N1858="","",'1A'!N1858)</f>
        <v/>
      </c>
      <c r="O398" s="488" t="str">
        <f>IF('1A'!O1858="","",'1A'!O1858)</f>
        <v>Academic Outcomes</v>
      </c>
      <c r="P398" s="489" t="str">
        <f>IF('1A'!P1858="","",'1A'!P1858)</f>
        <v/>
      </c>
      <c r="Q398" s="489" t="str">
        <f>IF('1A'!Q1858="","",'1A'!Q1858)</f>
        <v/>
      </c>
    </row>
    <row r="399" spans="1:17" ht="14" x14ac:dyDescent="0.15">
      <c r="A399" s="311" t="s">
        <v>244</v>
      </c>
      <c r="B399" s="493">
        <f>IF('1A'!B1859="","",'1A'!B1859)</f>
        <v>42</v>
      </c>
      <c r="C399" s="494">
        <f>IF('1A'!C1859="","",'1A'!C1859)</f>
        <v>367</v>
      </c>
      <c r="D399" s="495">
        <f>IF('1A'!D1859="","",'1A'!D1859)</f>
        <v>1339</v>
      </c>
      <c r="E399" s="493">
        <f>IF('1A'!E1859="","",'1A'!E1859)</f>
        <v>42</v>
      </c>
      <c r="F399" s="494">
        <f>IF('1A'!F1859="","",'1A'!F1859)</f>
        <v>159</v>
      </c>
      <c r="G399" s="495">
        <f>IF('1A'!G1859="","",'1A'!G1859)</f>
        <v>491</v>
      </c>
      <c r="H399" s="493" t="str">
        <f>IF('1A'!H1859="","",'1A'!H1859)</f>
        <v/>
      </c>
      <c r="I399" s="494" t="str">
        <f>IF('1A'!I1859="","",'1A'!I1859)</f>
        <v/>
      </c>
      <c r="J399" s="495" t="str">
        <f>IF('1A'!J1859="","",'1A'!J1859)</f>
        <v/>
      </c>
      <c r="K399" s="493" t="str">
        <f>IF('1A'!K1859="","",'1A'!K1859)</f>
        <v/>
      </c>
      <c r="L399" s="494" t="str">
        <f>IF('1A'!L1859="","",'1A'!L1859)</f>
        <v/>
      </c>
      <c r="M399" s="495" t="str">
        <f>IF('1A'!M1859="","",'1A'!M1859)</f>
        <v/>
      </c>
      <c r="N399" s="218" t="str">
        <f>IF('1A'!N1859="","",'1A'!N1859)</f>
        <v/>
      </c>
      <c r="O399" s="488" t="str">
        <f>IF('1A'!O1859="","",'1A'!O1859)</f>
        <v>Academic Outcomes</v>
      </c>
      <c r="P399" s="489" t="str">
        <f>IF('1A'!P1859="","",'1A'!P1859)</f>
        <v/>
      </c>
      <c r="Q399" s="489" t="str">
        <f>IF('1A'!Q1859="","",'1A'!Q1859)</f>
        <v/>
      </c>
    </row>
    <row r="400" spans="1:17" ht="14" x14ac:dyDescent="0.15">
      <c r="A400" s="271" t="s">
        <v>182</v>
      </c>
      <c r="B400" s="107">
        <f>IF('1A'!B1860="","",'1A'!B1860)</f>
        <v>4.1190476190476204</v>
      </c>
      <c r="C400" s="66">
        <f>IF('1A'!C1860="","",'1A'!C1860)</f>
        <v>3.60762942779292</v>
      </c>
      <c r="D400" s="108">
        <f>IF('1A'!D1860="","",'1A'!D1860)</f>
        <v>3.6833457804331702</v>
      </c>
      <c r="E400" s="107">
        <f>IF('1A'!E1860="","",'1A'!E1860)</f>
        <v>4.1190476190476204</v>
      </c>
      <c r="F400" s="66">
        <f>IF('1A'!F1860="","",'1A'!F1860)</f>
        <v>3.89937106918239</v>
      </c>
      <c r="G400" s="108">
        <f>IF('1A'!G1860="","",'1A'!G1860)</f>
        <v>3.91446028513238</v>
      </c>
      <c r="H400" s="107" t="str">
        <f>IF('1A'!H1860="","",'1A'!H1860)</f>
        <v/>
      </c>
      <c r="I400" s="66" t="str">
        <f>IF('1A'!I1860="","",'1A'!I1860)</f>
        <v/>
      </c>
      <c r="J400" s="108" t="str">
        <f>IF('1A'!J1860="","",'1A'!J1860)</f>
        <v/>
      </c>
      <c r="K400" s="107" t="str">
        <f>IF('1A'!K1860="","",'1A'!K1860)</f>
        <v/>
      </c>
      <c r="L400" s="66" t="str">
        <f>IF('1A'!L1860="","",'1A'!L1860)</f>
        <v/>
      </c>
      <c r="M400" s="108" t="str">
        <f>IF('1A'!M1860="","",'1A'!M1860)</f>
        <v/>
      </c>
      <c r="N400" s="218" t="str">
        <f>IF('1A'!N1860="","",'1A'!N1860)</f>
        <v/>
      </c>
      <c r="O400" s="488" t="str">
        <f>IF('1A'!O1860="","",'1A'!O1860)</f>
        <v>Academic Outcomes</v>
      </c>
      <c r="P400" s="489" t="str">
        <f>IF('1A'!P1860="","",'1A'!P1860)</f>
        <v/>
      </c>
      <c r="Q400" s="489" t="str">
        <f>IF('1A'!Q1860="","",'1A'!Q1860)</f>
        <v/>
      </c>
    </row>
    <row r="401" spans="1:17" ht="14" x14ac:dyDescent="0.15">
      <c r="A401" s="271" t="s">
        <v>165</v>
      </c>
      <c r="B401" s="107">
        <f>IF('1A'!B1861="","",'1A'!B1861)</f>
        <v>0.70546234458569002</v>
      </c>
      <c r="C401" s="66">
        <f>IF('1A'!C1861="","",'1A'!C1861)</f>
        <v>0.91062135395518795</v>
      </c>
      <c r="D401" s="108">
        <f>IF('1A'!D1861="","",'1A'!D1861)</f>
        <v>0.90989355760777202</v>
      </c>
      <c r="E401" s="107">
        <f>IF('1A'!E1861="","",'1A'!E1861)</f>
        <v>0.70546234458569002</v>
      </c>
      <c r="F401" s="66">
        <f>IF('1A'!F1861="","",'1A'!F1861)</f>
        <v>0.85828035720431906</v>
      </c>
      <c r="G401" s="108">
        <f>IF('1A'!G1861="","",'1A'!G1861)</f>
        <v>0.86473699195549902</v>
      </c>
      <c r="H401" s="107" t="str">
        <f>IF('1A'!H1861="","",'1A'!H1861)</f>
        <v/>
      </c>
      <c r="I401" s="66" t="str">
        <f>IF('1A'!I1861="","",'1A'!I1861)</f>
        <v/>
      </c>
      <c r="J401" s="108" t="str">
        <f>IF('1A'!J1861="","",'1A'!J1861)</f>
        <v/>
      </c>
      <c r="K401" s="107" t="str">
        <f>IF('1A'!K1861="","",'1A'!K1861)</f>
        <v/>
      </c>
      <c r="L401" s="66" t="str">
        <f>IF('1A'!L1861="","",'1A'!L1861)</f>
        <v/>
      </c>
      <c r="M401" s="108" t="str">
        <f>IF('1A'!M1861="","",'1A'!M1861)</f>
        <v/>
      </c>
      <c r="N401" s="218" t="str">
        <f>IF('1A'!N1861="","",'1A'!N1861)</f>
        <v/>
      </c>
      <c r="O401" s="488" t="str">
        <f>IF('1A'!O1861="","",'1A'!O1861)</f>
        <v>Academic Outcomes</v>
      </c>
      <c r="P401" s="489" t="str">
        <f>IF('1A'!P1861="","",'1A'!P1861)</f>
        <v/>
      </c>
      <c r="Q401" s="489" t="str">
        <f>IF('1A'!Q1861="","",'1A'!Q1861)</f>
        <v/>
      </c>
    </row>
    <row r="402" spans="1:17" ht="14" x14ac:dyDescent="0.15">
      <c r="A402" s="271" t="s">
        <v>245</v>
      </c>
      <c r="B402" s="107" t="str">
        <f>IF('1A'!B1862="","",'1A'!B1862)</f>
        <v>-</v>
      </c>
      <c r="C402" s="66" t="str">
        <f>IF('1A'!C1862="","",'1A'!C1862)</f>
        <v>***</v>
      </c>
      <c r="D402" s="108" t="str">
        <f>IF('1A'!D1862="","",'1A'!D1862)</f>
        <v>**</v>
      </c>
      <c r="E402" s="107" t="str">
        <f>IF('1A'!E1862="","",'1A'!E1862)</f>
        <v>-</v>
      </c>
      <c r="F402" s="66" t="str">
        <f>IF('1A'!F1862="","",'1A'!F1862)</f>
        <v xml:space="preserve"> </v>
      </c>
      <c r="G402" s="108" t="str">
        <f>IF('1A'!G1862="","",'1A'!G1862)</f>
        <v xml:space="preserve"> </v>
      </c>
      <c r="H402" s="107" t="str">
        <f>IF('1A'!H1862="","",'1A'!H1862)</f>
        <v/>
      </c>
      <c r="I402" s="66" t="str">
        <f>IF('1A'!I1862="","",'1A'!I1862)</f>
        <v/>
      </c>
      <c r="J402" s="108" t="str">
        <f>IF('1A'!J1862="","",'1A'!J1862)</f>
        <v/>
      </c>
      <c r="K402" s="107" t="str">
        <f>IF('1A'!K1862="","",'1A'!K1862)</f>
        <v/>
      </c>
      <c r="L402" s="66" t="str">
        <f>IF('1A'!L1862="","",'1A'!L1862)</f>
        <v/>
      </c>
      <c r="M402" s="108" t="str">
        <f>IF('1A'!M1862="","",'1A'!M1862)</f>
        <v/>
      </c>
      <c r="N402" s="218" t="str">
        <f>IF('1A'!N1862="","",'1A'!N1862)</f>
        <v/>
      </c>
      <c r="O402" s="488" t="str">
        <f>IF('1A'!O1862="","",'1A'!O1862)</f>
        <v>Academic Outcomes</v>
      </c>
      <c r="P402" s="489" t="str">
        <f>IF('1A'!P1862="","",'1A'!P1862)</f>
        <v/>
      </c>
      <c r="Q402" s="489" t="str">
        <f>IF('1A'!Q1862="","",'1A'!Q1862)</f>
        <v/>
      </c>
    </row>
    <row r="403" spans="1:17" ht="14" x14ac:dyDescent="0.15">
      <c r="A403" s="272" t="s">
        <v>164</v>
      </c>
      <c r="B403" s="65" t="str">
        <f>IF('1A'!B1863="","",'1A'!B1863)</f>
        <v>-</v>
      </c>
      <c r="C403" s="109">
        <f>IF('1A'!C1863="","",'1A'!C1863)</f>
        <v>0.56161453828576435</v>
      </c>
      <c r="D403" s="110">
        <f>IF('1A'!D1863="","",'1A'!D1863)</f>
        <v>0.47884924008030871</v>
      </c>
      <c r="E403" s="65" t="str">
        <f>IF('1A'!E1863="","",'1A'!E1863)</f>
        <v>-</v>
      </c>
      <c r="F403" s="109">
        <f>IF('1A'!F1863="","",'1A'!F1863)</f>
        <v>0.25594964165413731</v>
      </c>
      <c r="G403" s="110">
        <f>IF('1A'!G1863="","",'1A'!G1863)</f>
        <v>0.23658908525769287</v>
      </c>
      <c r="H403" s="65" t="str">
        <f>IF('1A'!H1863="","",'1A'!H1863)</f>
        <v/>
      </c>
      <c r="I403" s="109" t="str">
        <f>IF('1A'!I1863="","",'1A'!I1863)</f>
        <v/>
      </c>
      <c r="J403" s="110" t="str">
        <f>IF('1A'!J1863="","",'1A'!J1863)</f>
        <v/>
      </c>
      <c r="K403" s="65" t="str">
        <f>IF('1A'!K1863="","",'1A'!K1863)</f>
        <v/>
      </c>
      <c r="L403" s="109" t="str">
        <f>IF('1A'!L1863="","",'1A'!L1863)</f>
        <v/>
      </c>
      <c r="M403" s="110" t="str">
        <f>IF('1A'!M1863="","",'1A'!M1863)</f>
        <v/>
      </c>
      <c r="N403" s="233" t="str">
        <f>IF('1A'!N1863="","",'1A'!N1863)</f>
        <v/>
      </c>
      <c r="O403" s="488" t="str">
        <f>IF('1A'!O1863="","",'1A'!O1863)</f>
        <v>Academic Outcomes</v>
      </c>
      <c r="P403" s="489" t="str">
        <f>IF('1A'!P1863="","",'1A'!P1863)</f>
        <v/>
      </c>
      <c r="Q403" s="489" t="str">
        <f>IF('1A'!Q1863="","",'1A'!Q1863)</f>
        <v/>
      </c>
    </row>
    <row r="404" spans="1:17" ht="28" x14ac:dyDescent="0.15">
      <c r="A404" s="253" t="s">
        <v>419</v>
      </c>
      <c r="B404" s="105">
        <f>IF('1A'!B1874="","",'1A'!B1874)</f>
        <v>4.7619047619047603E-2</v>
      </c>
      <c r="C404" s="67">
        <f>IF('1A'!C1874="","",'1A'!C1874)</f>
        <v>6.3013698630137005E-2</v>
      </c>
      <c r="D404" s="106">
        <f>IF('1A'!D1874="","",'1A'!D1874)</f>
        <v>0.10902255639097699</v>
      </c>
      <c r="E404" s="105">
        <f>IF('1A'!E1874="","",'1A'!E1874)</f>
        <v>4.7619047619047603E-2</v>
      </c>
      <c r="F404" s="67">
        <f>IF('1A'!F1874="","",'1A'!F1874)</f>
        <v>6.3694267515923594E-2</v>
      </c>
      <c r="G404" s="106">
        <f>IF('1A'!G1874="","",'1A'!G1874)</f>
        <v>0.113168724279835</v>
      </c>
      <c r="H404" s="105" t="str">
        <f>IF('1A'!H1874="","",'1A'!H1874)</f>
        <v/>
      </c>
      <c r="I404" s="67" t="str">
        <f>IF('1A'!I1874="","",'1A'!I1874)</f>
        <v/>
      </c>
      <c r="J404" s="106" t="str">
        <f>IF('1A'!J1874="","",'1A'!J1874)</f>
        <v/>
      </c>
      <c r="K404" s="105" t="str">
        <f>IF('1A'!K1874="","",'1A'!K1874)</f>
        <v/>
      </c>
      <c r="L404" s="67" t="str">
        <f>IF('1A'!L1874="","",'1A'!L1874)</f>
        <v/>
      </c>
      <c r="M404" s="106" t="str">
        <f>IF('1A'!M1874="","",'1A'!M1874)</f>
        <v/>
      </c>
      <c r="N404" s="218" t="str">
        <f>IF('1A'!N1874="","",'1A'!N1874)</f>
        <v/>
      </c>
      <c r="O404" s="488" t="str">
        <f>IF('1A'!O1874="","",'1A'!O1874)</f>
        <v>Religiosity/Spirituality</v>
      </c>
      <c r="P404" s="489" t="str">
        <f>IF('1A'!P1874="","",'1A'!P1874)</f>
        <v/>
      </c>
      <c r="Q404" s="489" t="str">
        <f>IF('1A'!Q1874="","",'1A'!Q1874)</f>
        <v/>
      </c>
    </row>
    <row r="405" spans="1:17" ht="14" x14ac:dyDescent="0.15">
      <c r="A405" s="271" t="s">
        <v>834</v>
      </c>
      <c r="B405" s="105">
        <f>IF('1A'!B1875="","",'1A'!B1875)</f>
        <v>0.38095238095238099</v>
      </c>
      <c r="C405" s="67">
        <f>IF('1A'!C1875="","",'1A'!C1875)</f>
        <v>0.2</v>
      </c>
      <c r="D405" s="106">
        <f>IF('1A'!D1875="","",'1A'!D1875)</f>
        <v>0.24135338345864699</v>
      </c>
      <c r="E405" s="105">
        <f>IF('1A'!E1875="","",'1A'!E1875)</f>
        <v>0.38095238095238099</v>
      </c>
      <c r="F405" s="67">
        <f>IF('1A'!F1875="","",'1A'!F1875)</f>
        <v>0.23566878980891701</v>
      </c>
      <c r="G405" s="106">
        <f>IF('1A'!G1875="","",'1A'!G1875)</f>
        <v>0.25720164609053497</v>
      </c>
      <c r="H405" s="105" t="str">
        <f>IF('1A'!H1875="","",'1A'!H1875)</f>
        <v/>
      </c>
      <c r="I405" s="67" t="str">
        <f>IF('1A'!I1875="","",'1A'!I1875)</f>
        <v/>
      </c>
      <c r="J405" s="106" t="str">
        <f>IF('1A'!J1875="","",'1A'!J1875)</f>
        <v/>
      </c>
      <c r="K405" s="105" t="str">
        <f>IF('1A'!K1875="","",'1A'!K1875)</f>
        <v/>
      </c>
      <c r="L405" s="67" t="str">
        <f>IF('1A'!L1875="","",'1A'!L1875)</f>
        <v/>
      </c>
      <c r="M405" s="106" t="str">
        <f>IF('1A'!M1875="","",'1A'!M1875)</f>
        <v/>
      </c>
      <c r="N405" s="218" t="str">
        <f>IF('1A'!N1875="","",'1A'!N1875)</f>
        <v/>
      </c>
      <c r="O405" s="488" t="str">
        <f>IF('1A'!O1875="","",'1A'!O1875)</f>
        <v>Religiosity/Spirituality</v>
      </c>
      <c r="P405" s="489" t="str">
        <f>IF('1A'!P1875="","",'1A'!P1875)</f>
        <v/>
      </c>
      <c r="Q405" s="489" t="str">
        <f>IF('1A'!Q1875="","",'1A'!Q1875)</f>
        <v/>
      </c>
    </row>
    <row r="406" spans="1:17" ht="14" x14ac:dyDescent="0.15">
      <c r="A406" s="271" t="s">
        <v>108</v>
      </c>
      <c r="B406" s="105">
        <f>IF('1A'!B1876="","",'1A'!B1876)</f>
        <v>0.38095238095238099</v>
      </c>
      <c r="C406" s="67">
        <f>IF('1A'!C1876="","",'1A'!C1876)</f>
        <v>0.27671232876712298</v>
      </c>
      <c r="D406" s="106">
        <f>IF('1A'!D1876="","",'1A'!D1876)</f>
        <v>0.33157894736842097</v>
      </c>
      <c r="E406" s="105">
        <f>IF('1A'!E1876="","",'1A'!E1876)</f>
        <v>0.38095238095238099</v>
      </c>
      <c r="F406" s="67">
        <f>IF('1A'!F1876="","",'1A'!F1876)</f>
        <v>0.273885350318471</v>
      </c>
      <c r="G406" s="106">
        <f>IF('1A'!G1876="","",'1A'!G1876)</f>
        <v>0.33333333333333298</v>
      </c>
      <c r="H406" s="105" t="str">
        <f>IF('1A'!H1876="","",'1A'!H1876)</f>
        <v/>
      </c>
      <c r="I406" s="67" t="str">
        <f>IF('1A'!I1876="","",'1A'!I1876)</f>
        <v/>
      </c>
      <c r="J406" s="106" t="str">
        <f>IF('1A'!J1876="","",'1A'!J1876)</f>
        <v/>
      </c>
      <c r="K406" s="105" t="str">
        <f>IF('1A'!K1876="","",'1A'!K1876)</f>
        <v/>
      </c>
      <c r="L406" s="67" t="str">
        <f>IF('1A'!L1876="","",'1A'!L1876)</f>
        <v/>
      </c>
      <c r="M406" s="106" t="str">
        <f>IF('1A'!M1876="","",'1A'!M1876)</f>
        <v/>
      </c>
      <c r="N406" s="218" t="str">
        <f>IF('1A'!N1876="","",'1A'!N1876)</f>
        <v/>
      </c>
      <c r="O406" s="488" t="str">
        <f>IF('1A'!O1876="","",'1A'!O1876)</f>
        <v>Religiosity/Spirituality</v>
      </c>
      <c r="P406" s="489" t="str">
        <f>IF('1A'!P1876="","",'1A'!P1876)</f>
        <v/>
      </c>
      <c r="Q406" s="489" t="str">
        <f>IF('1A'!Q1876="","",'1A'!Q1876)</f>
        <v/>
      </c>
    </row>
    <row r="407" spans="1:17" ht="14" x14ac:dyDescent="0.15">
      <c r="A407" s="271" t="s">
        <v>835</v>
      </c>
      <c r="B407" s="105">
        <f>IF('1A'!B1877="","",'1A'!B1877)</f>
        <v>0.16666666666666699</v>
      </c>
      <c r="C407" s="67">
        <f>IF('1A'!C1877="","",'1A'!C1877)</f>
        <v>0.27397260273972601</v>
      </c>
      <c r="D407" s="106">
        <f>IF('1A'!D1877="","",'1A'!D1877)</f>
        <v>0.20601503759398501</v>
      </c>
      <c r="E407" s="105">
        <f>IF('1A'!E1877="","",'1A'!E1877)</f>
        <v>0.16666666666666699</v>
      </c>
      <c r="F407" s="67">
        <f>IF('1A'!F1877="","",'1A'!F1877)</f>
        <v>0.25477707006369399</v>
      </c>
      <c r="G407" s="106">
        <f>IF('1A'!G1877="","",'1A'!G1877)</f>
        <v>0.172839506172839</v>
      </c>
      <c r="H407" s="105" t="str">
        <f>IF('1A'!H1877="","",'1A'!H1877)</f>
        <v/>
      </c>
      <c r="I407" s="67" t="str">
        <f>IF('1A'!I1877="","",'1A'!I1877)</f>
        <v/>
      </c>
      <c r="J407" s="106" t="str">
        <f>IF('1A'!J1877="","",'1A'!J1877)</f>
        <v/>
      </c>
      <c r="K407" s="105" t="str">
        <f>IF('1A'!K1877="","",'1A'!K1877)</f>
        <v/>
      </c>
      <c r="L407" s="67" t="str">
        <f>IF('1A'!L1877="","",'1A'!L1877)</f>
        <v/>
      </c>
      <c r="M407" s="106" t="str">
        <f>IF('1A'!M1877="","",'1A'!M1877)</f>
        <v/>
      </c>
      <c r="N407" s="218" t="str">
        <f>IF('1A'!N1877="","",'1A'!N1877)</f>
        <v/>
      </c>
      <c r="O407" s="488" t="str">
        <f>IF('1A'!O1877="","",'1A'!O1877)</f>
        <v>Religiosity/Spirituality</v>
      </c>
      <c r="P407" s="489" t="str">
        <f>IF('1A'!P1877="","",'1A'!P1877)</f>
        <v/>
      </c>
      <c r="Q407" s="489" t="str">
        <f>IF('1A'!Q1877="","",'1A'!Q1877)</f>
        <v/>
      </c>
    </row>
    <row r="408" spans="1:17" ht="14" x14ac:dyDescent="0.15">
      <c r="A408" s="271" t="s">
        <v>109</v>
      </c>
      <c r="B408" s="105">
        <f>IF('1A'!B1878="","",'1A'!B1878)</f>
        <v>2.3809523809523801E-2</v>
      </c>
      <c r="C408" s="67">
        <f>IF('1A'!C1878="","",'1A'!C1878)</f>
        <v>0.18630136986301399</v>
      </c>
      <c r="D408" s="106">
        <f>IF('1A'!D1878="","",'1A'!D1878)</f>
        <v>0.11203007518796999</v>
      </c>
      <c r="E408" s="105">
        <f>IF('1A'!E1878="","",'1A'!E1878)</f>
        <v>2.3809523809523801E-2</v>
      </c>
      <c r="F408" s="67">
        <f>IF('1A'!F1878="","",'1A'!F1878)</f>
        <v>0.17197452229299401</v>
      </c>
      <c r="G408" s="106">
        <f>IF('1A'!G1878="","",'1A'!G1878)</f>
        <v>0.12345679012345701</v>
      </c>
      <c r="H408" s="105" t="str">
        <f>IF('1A'!H1878="","",'1A'!H1878)</f>
        <v/>
      </c>
      <c r="I408" s="67" t="str">
        <f>IF('1A'!I1878="","",'1A'!I1878)</f>
        <v/>
      </c>
      <c r="J408" s="106" t="str">
        <f>IF('1A'!J1878="","",'1A'!J1878)</f>
        <v/>
      </c>
      <c r="K408" s="105" t="str">
        <f>IF('1A'!K1878="","",'1A'!K1878)</f>
        <v/>
      </c>
      <c r="L408" s="67" t="str">
        <f>IF('1A'!L1878="","",'1A'!L1878)</f>
        <v/>
      </c>
      <c r="M408" s="106" t="str">
        <f>IF('1A'!M1878="","",'1A'!M1878)</f>
        <v/>
      </c>
      <c r="N408" s="218" t="str">
        <f>IF('1A'!N1878="","",'1A'!N1878)</f>
        <v/>
      </c>
      <c r="O408" s="488" t="str">
        <f>IF('1A'!O1878="","",'1A'!O1878)</f>
        <v>Religiosity/Spirituality</v>
      </c>
      <c r="P408" s="489" t="str">
        <f>IF('1A'!P1878="","",'1A'!P1878)</f>
        <v/>
      </c>
      <c r="Q408" s="489" t="str">
        <f>IF('1A'!Q1878="","",'1A'!Q1878)</f>
        <v/>
      </c>
    </row>
    <row r="409" spans="1:17" ht="14" x14ac:dyDescent="0.15">
      <c r="A409" s="311" t="s">
        <v>244</v>
      </c>
      <c r="B409" s="493">
        <f>IF('1A'!B1879="","",'1A'!B1879)</f>
        <v>42</v>
      </c>
      <c r="C409" s="494">
        <f>IF('1A'!C1879="","",'1A'!C1879)</f>
        <v>365</v>
      </c>
      <c r="D409" s="495">
        <f>IF('1A'!D1879="","",'1A'!D1879)</f>
        <v>1330</v>
      </c>
      <c r="E409" s="493">
        <f>IF('1A'!E1879="","",'1A'!E1879)</f>
        <v>42</v>
      </c>
      <c r="F409" s="494">
        <f>IF('1A'!F1879="","",'1A'!F1879)</f>
        <v>157</v>
      </c>
      <c r="G409" s="495">
        <f>IF('1A'!G1879="","",'1A'!G1879)</f>
        <v>486</v>
      </c>
      <c r="H409" s="493" t="str">
        <f>IF('1A'!H1879="","",'1A'!H1879)</f>
        <v/>
      </c>
      <c r="I409" s="494" t="str">
        <f>IF('1A'!I1879="","",'1A'!I1879)</f>
        <v/>
      </c>
      <c r="J409" s="495" t="str">
        <f>IF('1A'!J1879="","",'1A'!J1879)</f>
        <v/>
      </c>
      <c r="K409" s="493" t="str">
        <f>IF('1A'!K1879="","",'1A'!K1879)</f>
        <v/>
      </c>
      <c r="L409" s="494" t="str">
        <f>IF('1A'!L1879="","",'1A'!L1879)</f>
        <v/>
      </c>
      <c r="M409" s="495" t="str">
        <f>IF('1A'!M1879="","",'1A'!M1879)</f>
        <v/>
      </c>
      <c r="N409" s="218" t="str">
        <f>IF('1A'!N1879="","",'1A'!N1879)</f>
        <v/>
      </c>
      <c r="O409" s="488" t="str">
        <f>IF('1A'!O1879="","",'1A'!O1879)</f>
        <v>Religiosity/Spirituality</v>
      </c>
      <c r="P409" s="489" t="str">
        <f>IF('1A'!P1879="","",'1A'!P1879)</f>
        <v/>
      </c>
      <c r="Q409" s="489" t="str">
        <f>IF('1A'!Q1879="","",'1A'!Q1879)</f>
        <v/>
      </c>
    </row>
    <row r="410" spans="1:17" ht="14" x14ac:dyDescent="0.15">
      <c r="A410" s="271" t="s">
        <v>182</v>
      </c>
      <c r="B410" s="107">
        <f>IF('1A'!B1880="","",'1A'!B1880)</f>
        <v>3.2619047619047601</v>
      </c>
      <c r="C410" s="66">
        <f>IF('1A'!C1880="","",'1A'!C1880)</f>
        <v>2.67945205479452</v>
      </c>
      <c r="D410" s="108">
        <f>IF('1A'!D1880="","",'1A'!D1880)</f>
        <v>3.0293233082706701</v>
      </c>
      <c r="E410" s="107">
        <f>IF('1A'!E1880="","",'1A'!E1880)</f>
        <v>3.2619047619047601</v>
      </c>
      <c r="F410" s="66">
        <f>IF('1A'!F1880="","",'1A'!F1880)</f>
        <v>2.76433121019108</v>
      </c>
      <c r="G410" s="108">
        <f>IF('1A'!G1880="","",'1A'!G1880)</f>
        <v>3.06378600823045</v>
      </c>
      <c r="H410" s="107" t="str">
        <f>IF('1A'!H1880="","",'1A'!H1880)</f>
        <v/>
      </c>
      <c r="I410" s="66" t="str">
        <f>IF('1A'!I1880="","",'1A'!I1880)</f>
        <v/>
      </c>
      <c r="J410" s="108" t="str">
        <f>IF('1A'!J1880="","",'1A'!J1880)</f>
        <v/>
      </c>
      <c r="K410" s="107" t="str">
        <f>IF('1A'!K1880="","",'1A'!K1880)</f>
        <v/>
      </c>
      <c r="L410" s="66" t="str">
        <f>IF('1A'!L1880="","",'1A'!L1880)</f>
        <v/>
      </c>
      <c r="M410" s="108" t="str">
        <f>IF('1A'!M1880="","",'1A'!M1880)</f>
        <v/>
      </c>
      <c r="N410" s="218" t="str">
        <f>IF('1A'!N1880="","",'1A'!N1880)</f>
        <v/>
      </c>
      <c r="O410" s="488" t="str">
        <f>IF('1A'!O1880="","",'1A'!O1880)</f>
        <v>Religiosity/Spirituality</v>
      </c>
      <c r="P410" s="489" t="str">
        <f>IF('1A'!P1880="","",'1A'!P1880)</f>
        <v/>
      </c>
      <c r="Q410" s="489" t="str">
        <f>IF('1A'!Q1880="","",'1A'!Q1880)</f>
        <v/>
      </c>
    </row>
    <row r="411" spans="1:17" ht="14" x14ac:dyDescent="0.15">
      <c r="A411" s="271" t="s">
        <v>165</v>
      </c>
      <c r="B411" s="107">
        <f>IF('1A'!B1881="","",'1A'!B1881)</f>
        <v>0.88509400932478599</v>
      </c>
      <c r="C411" s="66">
        <f>IF('1A'!C1881="","",'1A'!C1881)</f>
        <v>1.1714271027993901</v>
      </c>
      <c r="D411" s="108">
        <f>IF('1A'!D1881="","",'1A'!D1881)</f>
        <v>1.15400189968762</v>
      </c>
      <c r="E411" s="107">
        <f>IF('1A'!E1881="","",'1A'!E1881)</f>
        <v>0.88509400932478599</v>
      </c>
      <c r="F411" s="66">
        <f>IF('1A'!F1881="","",'1A'!F1881)</f>
        <v>1.17745993120641</v>
      </c>
      <c r="G411" s="108">
        <f>IF('1A'!G1881="","",'1A'!G1881)</f>
        <v>1.1727337291448301</v>
      </c>
      <c r="H411" s="107" t="str">
        <f>IF('1A'!H1881="","",'1A'!H1881)</f>
        <v/>
      </c>
      <c r="I411" s="66" t="str">
        <f>IF('1A'!I1881="","",'1A'!I1881)</f>
        <v/>
      </c>
      <c r="J411" s="108" t="str">
        <f>IF('1A'!J1881="","",'1A'!J1881)</f>
        <v/>
      </c>
      <c r="K411" s="107" t="str">
        <f>IF('1A'!K1881="","",'1A'!K1881)</f>
        <v/>
      </c>
      <c r="L411" s="66" t="str">
        <f>IF('1A'!L1881="","",'1A'!L1881)</f>
        <v/>
      </c>
      <c r="M411" s="108" t="str">
        <f>IF('1A'!M1881="","",'1A'!M1881)</f>
        <v/>
      </c>
      <c r="N411" s="218" t="str">
        <f>IF('1A'!N1881="","",'1A'!N1881)</f>
        <v/>
      </c>
      <c r="O411" s="488" t="str">
        <f>IF('1A'!O1881="","",'1A'!O1881)</f>
        <v>Religiosity/Spirituality</v>
      </c>
      <c r="P411" s="489" t="str">
        <f>IF('1A'!P1881="","",'1A'!P1881)</f>
        <v/>
      </c>
      <c r="Q411" s="489" t="str">
        <f>IF('1A'!Q1881="","",'1A'!Q1881)</f>
        <v/>
      </c>
    </row>
    <row r="412" spans="1:17" ht="14" x14ac:dyDescent="0.15">
      <c r="A412" s="271" t="s">
        <v>245</v>
      </c>
      <c r="B412" s="107" t="str">
        <f>IF('1A'!B1882="","",'1A'!B1882)</f>
        <v>-</v>
      </c>
      <c r="C412" s="66" t="str">
        <f>IF('1A'!C1882="","",'1A'!C1882)</f>
        <v>**</v>
      </c>
      <c r="D412" s="108" t="str">
        <f>IF('1A'!D1882="","",'1A'!D1882)</f>
        <v xml:space="preserve"> </v>
      </c>
      <c r="E412" s="107" t="str">
        <f>IF('1A'!E1882="","",'1A'!E1882)</f>
        <v>-</v>
      </c>
      <c r="F412" s="66" t="str">
        <f>IF('1A'!F1882="","",'1A'!F1882)</f>
        <v>*</v>
      </c>
      <c r="G412" s="108" t="str">
        <f>IF('1A'!G1882="","",'1A'!G1882)</f>
        <v xml:space="preserve"> </v>
      </c>
      <c r="H412" s="107" t="str">
        <f>IF('1A'!H1882="","",'1A'!H1882)</f>
        <v/>
      </c>
      <c r="I412" s="66" t="str">
        <f>IF('1A'!I1882="","",'1A'!I1882)</f>
        <v/>
      </c>
      <c r="J412" s="108" t="str">
        <f>IF('1A'!J1882="","",'1A'!J1882)</f>
        <v/>
      </c>
      <c r="K412" s="107" t="str">
        <f>IF('1A'!K1882="","",'1A'!K1882)</f>
        <v/>
      </c>
      <c r="L412" s="66" t="str">
        <f>IF('1A'!L1882="","",'1A'!L1882)</f>
        <v/>
      </c>
      <c r="M412" s="108" t="str">
        <f>IF('1A'!M1882="","",'1A'!M1882)</f>
        <v/>
      </c>
      <c r="N412" s="218" t="str">
        <f>IF('1A'!N1882="","",'1A'!N1882)</f>
        <v/>
      </c>
      <c r="O412" s="488" t="str">
        <f>IF('1A'!O1882="","",'1A'!O1882)</f>
        <v>Religiosity/Spirituality</v>
      </c>
      <c r="P412" s="489" t="str">
        <f>IF('1A'!P1882="","",'1A'!P1882)</f>
        <v/>
      </c>
      <c r="Q412" s="489" t="str">
        <f>IF('1A'!Q1882="","",'1A'!Q1882)</f>
        <v/>
      </c>
    </row>
    <row r="413" spans="1:17" ht="14" x14ac:dyDescent="0.15">
      <c r="A413" s="272" t="s">
        <v>164</v>
      </c>
      <c r="B413" s="65" t="str">
        <f>IF('1A'!B1883="","",'1A'!B1883)</f>
        <v>-</v>
      </c>
      <c r="C413" s="109">
        <f>IF('1A'!C1883="","",'1A'!C1883)</f>
        <v>0.49721634894594602</v>
      </c>
      <c r="D413" s="110">
        <f>IF('1A'!D1883="","",'1A'!D1883)</f>
        <v>0.20154338887747769</v>
      </c>
      <c r="E413" s="65" t="str">
        <f>IF('1A'!E1883="","",'1A'!E1883)</f>
        <v>-</v>
      </c>
      <c r="F413" s="109">
        <f>IF('1A'!F1883="","",'1A'!F1883)</f>
        <v>0.42258215207703315</v>
      </c>
      <c r="G413" s="110">
        <f>IF('1A'!G1883="","",'1A'!G1883)</f>
        <v>0.16893754204441649</v>
      </c>
      <c r="H413" s="65" t="str">
        <f>IF('1A'!H1883="","",'1A'!H1883)</f>
        <v/>
      </c>
      <c r="I413" s="109" t="str">
        <f>IF('1A'!I1883="","",'1A'!I1883)</f>
        <v/>
      </c>
      <c r="J413" s="110" t="str">
        <f>IF('1A'!J1883="","",'1A'!J1883)</f>
        <v/>
      </c>
      <c r="K413" s="65" t="str">
        <f>IF('1A'!K1883="","",'1A'!K1883)</f>
        <v/>
      </c>
      <c r="L413" s="109" t="str">
        <f>IF('1A'!L1883="","",'1A'!L1883)</f>
        <v/>
      </c>
      <c r="M413" s="110" t="str">
        <f>IF('1A'!M1883="","",'1A'!M1883)</f>
        <v/>
      </c>
      <c r="N413" s="233" t="str">
        <f>IF('1A'!N1883="","",'1A'!N1883)</f>
        <v/>
      </c>
      <c r="O413" s="488" t="str">
        <f>IF('1A'!O1883="","",'1A'!O1883)</f>
        <v>Religiosity/Spirituality</v>
      </c>
      <c r="P413" s="489" t="str">
        <f>IF('1A'!P1883="","",'1A'!P1883)</f>
        <v/>
      </c>
      <c r="Q413" s="489" t="str">
        <f>IF('1A'!Q1883="","",'1A'!Q1883)</f>
        <v/>
      </c>
    </row>
    <row r="414" spans="1:17" ht="28" x14ac:dyDescent="0.15">
      <c r="A414" s="253" t="s">
        <v>148</v>
      </c>
      <c r="B414" s="105">
        <f>IF('1A'!B1894="","",'1A'!B1894)</f>
        <v>0.33333333333333298</v>
      </c>
      <c r="C414" s="67">
        <f>IF('1A'!C1894="","",'1A'!C1894)</f>
        <v>0.22343324250681201</v>
      </c>
      <c r="D414" s="106">
        <f>IF('1A'!D1894="","",'1A'!D1894)</f>
        <v>0.193717277486911</v>
      </c>
      <c r="E414" s="105">
        <f>IF('1A'!E1894="","",'1A'!E1894)</f>
        <v>0.33333333333333298</v>
      </c>
      <c r="F414" s="67">
        <f>IF('1A'!F1894="","",'1A'!F1894)</f>
        <v>0.232704402515723</v>
      </c>
      <c r="G414" s="106">
        <f>IF('1A'!G1894="","",'1A'!G1894)</f>
        <v>0.215885947046843</v>
      </c>
      <c r="H414" s="105" t="str">
        <f>IF('1A'!H1894="","",'1A'!H1894)</f>
        <v/>
      </c>
      <c r="I414" s="67" t="str">
        <f>IF('1A'!I1894="","",'1A'!I1894)</f>
        <v/>
      </c>
      <c r="J414" s="106" t="str">
        <f>IF('1A'!J1894="","",'1A'!J1894)</f>
        <v/>
      </c>
      <c r="K414" s="105" t="str">
        <f>IF('1A'!K1894="","",'1A'!K1894)</f>
        <v/>
      </c>
      <c r="L414" s="67" t="str">
        <f>IF('1A'!L1894="","",'1A'!L1894)</f>
        <v/>
      </c>
      <c r="M414" s="106" t="str">
        <f>IF('1A'!M1894="","",'1A'!M1894)</f>
        <v/>
      </c>
      <c r="N414" s="218" t="str">
        <f>IF('1A'!N1894="","",'1A'!N1894)</f>
        <v/>
      </c>
      <c r="O414" s="488" t="str">
        <f>IF('1A'!O1894="","",'1A'!O1894)</f>
        <v>Academic Outcomes</v>
      </c>
      <c r="P414" s="489" t="str">
        <f>IF('1A'!P1894="","",'1A'!P1894)</f>
        <v/>
      </c>
      <c r="Q414" s="489" t="str">
        <f>IF('1A'!Q1894="","",'1A'!Q1894)</f>
        <v>Written and Oral Communication</v>
      </c>
    </row>
    <row r="415" spans="1:17" ht="14" x14ac:dyDescent="0.15">
      <c r="A415" s="271" t="s">
        <v>834</v>
      </c>
      <c r="B415" s="105">
        <f>IF('1A'!B1895="","",'1A'!B1895)</f>
        <v>0.35714285714285698</v>
      </c>
      <c r="C415" s="67">
        <f>IF('1A'!C1895="","",'1A'!C1895)</f>
        <v>0.41144414168937299</v>
      </c>
      <c r="D415" s="106">
        <f>IF('1A'!D1895="","",'1A'!D1895)</f>
        <v>0.41436050860134599</v>
      </c>
      <c r="E415" s="105">
        <f>IF('1A'!E1895="","",'1A'!E1895)</f>
        <v>0.35714285714285698</v>
      </c>
      <c r="F415" s="67">
        <f>IF('1A'!F1895="","",'1A'!F1895)</f>
        <v>0.42767295597484301</v>
      </c>
      <c r="G415" s="106">
        <f>IF('1A'!G1895="","",'1A'!G1895)</f>
        <v>0.38696537678207699</v>
      </c>
      <c r="H415" s="105" t="str">
        <f>IF('1A'!H1895="","",'1A'!H1895)</f>
        <v/>
      </c>
      <c r="I415" s="67" t="str">
        <f>IF('1A'!I1895="","",'1A'!I1895)</f>
        <v/>
      </c>
      <c r="J415" s="106" t="str">
        <f>IF('1A'!J1895="","",'1A'!J1895)</f>
        <v/>
      </c>
      <c r="K415" s="105" t="str">
        <f>IF('1A'!K1895="","",'1A'!K1895)</f>
        <v/>
      </c>
      <c r="L415" s="67" t="str">
        <f>IF('1A'!L1895="","",'1A'!L1895)</f>
        <v/>
      </c>
      <c r="M415" s="106" t="str">
        <f>IF('1A'!M1895="","",'1A'!M1895)</f>
        <v/>
      </c>
      <c r="N415" s="218" t="str">
        <f>IF('1A'!N1895="","",'1A'!N1895)</f>
        <v/>
      </c>
      <c r="O415" s="488" t="str">
        <f>IF('1A'!O1895="","",'1A'!O1895)</f>
        <v>Academic Outcomes</v>
      </c>
      <c r="P415" s="489" t="str">
        <f>IF('1A'!P1895="","",'1A'!P1895)</f>
        <v/>
      </c>
      <c r="Q415" s="489" t="str">
        <f>IF('1A'!Q1895="","",'1A'!Q1895)</f>
        <v>Written and Oral Communication</v>
      </c>
    </row>
    <row r="416" spans="1:17" ht="14" x14ac:dyDescent="0.15">
      <c r="A416" s="271" t="s">
        <v>108</v>
      </c>
      <c r="B416" s="105">
        <f>IF('1A'!B1896="","",'1A'!B1896)</f>
        <v>0.26190476190476197</v>
      </c>
      <c r="C416" s="67">
        <f>IF('1A'!C1896="","",'1A'!C1896)</f>
        <v>0.307901907356948</v>
      </c>
      <c r="D416" s="106">
        <f>IF('1A'!D1896="","",'1A'!D1896)</f>
        <v>0.32011967090501098</v>
      </c>
      <c r="E416" s="105">
        <f>IF('1A'!E1896="","",'1A'!E1896)</f>
        <v>0.26190476190476197</v>
      </c>
      <c r="F416" s="67">
        <f>IF('1A'!F1896="","",'1A'!F1896)</f>
        <v>0.26415094339622602</v>
      </c>
      <c r="G416" s="106">
        <f>IF('1A'!G1896="","",'1A'!G1896)</f>
        <v>0.31771894093686398</v>
      </c>
      <c r="H416" s="105" t="str">
        <f>IF('1A'!H1896="","",'1A'!H1896)</f>
        <v/>
      </c>
      <c r="I416" s="67" t="str">
        <f>IF('1A'!I1896="","",'1A'!I1896)</f>
        <v/>
      </c>
      <c r="J416" s="106" t="str">
        <f>IF('1A'!J1896="","",'1A'!J1896)</f>
        <v/>
      </c>
      <c r="K416" s="105" t="str">
        <f>IF('1A'!K1896="","",'1A'!K1896)</f>
        <v/>
      </c>
      <c r="L416" s="67" t="str">
        <f>IF('1A'!L1896="","",'1A'!L1896)</f>
        <v/>
      </c>
      <c r="M416" s="106" t="str">
        <f>IF('1A'!M1896="","",'1A'!M1896)</f>
        <v/>
      </c>
      <c r="N416" s="218" t="str">
        <f>IF('1A'!N1896="","",'1A'!N1896)</f>
        <v/>
      </c>
      <c r="O416" s="488" t="str">
        <f>IF('1A'!O1896="","",'1A'!O1896)</f>
        <v>Academic Outcomes</v>
      </c>
      <c r="P416" s="489" t="str">
        <f>IF('1A'!P1896="","",'1A'!P1896)</f>
        <v/>
      </c>
      <c r="Q416" s="489" t="str">
        <f>IF('1A'!Q1896="","",'1A'!Q1896)</f>
        <v>Written and Oral Communication</v>
      </c>
    </row>
    <row r="417" spans="1:17" ht="14" x14ac:dyDescent="0.15">
      <c r="A417" s="271" t="s">
        <v>835</v>
      </c>
      <c r="B417" s="105">
        <f>IF('1A'!B1897="","",'1A'!B1897)</f>
        <v>4.7619047619047603E-2</v>
      </c>
      <c r="C417" s="67">
        <f>IF('1A'!C1897="","",'1A'!C1897)</f>
        <v>4.9046321525885603E-2</v>
      </c>
      <c r="D417" s="106">
        <f>IF('1A'!D1897="","",'1A'!D1897)</f>
        <v>6.4323111443530298E-2</v>
      </c>
      <c r="E417" s="105">
        <f>IF('1A'!E1897="","",'1A'!E1897)</f>
        <v>4.7619047619047603E-2</v>
      </c>
      <c r="F417" s="67">
        <f>IF('1A'!F1897="","",'1A'!F1897)</f>
        <v>5.6603773584905703E-2</v>
      </c>
      <c r="G417" s="106">
        <f>IF('1A'!G1897="","",'1A'!G1897)</f>
        <v>6.9246435845213894E-2</v>
      </c>
      <c r="H417" s="105" t="str">
        <f>IF('1A'!H1897="","",'1A'!H1897)</f>
        <v/>
      </c>
      <c r="I417" s="67" t="str">
        <f>IF('1A'!I1897="","",'1A'!I1897)</f>
        <v/>
      </c>
      <c r="J417" s="106" t="str">
        <f>IF('1A'!J1897="","",'1A'!J1897)</f>
        <v/>
      </c>
      <c r="K417" s="105" t="str">
        <f>IF('1A'!K1897="","",'1A'!K1897)</f>
        <v/>
      </c>
      <c r="L417" s="67" t="str">
        <f>IF('1A'!L1897="","",'1A'!L1897)</f>
        <v/>
      </c>
      <c r="M417" s="106" t="str">
        <f>IF('1A'!M1897="","",'1A'!M1897)</f>
        <v/>
      </c>
      <c r="N417" s="218" t="str">
        <f>IF('1A'!N1897="","",'1A'!N1897)</f>
        <v/>
      </c>
      <c r="O417" s="488" t="str">
        <f>IF('1A'!O1897="","",'1A'!O1897)</f>
        <v>Academic Outcomes</v>
      </c>
      <c r="P417" s="489" t="str">
        <f>IF('1A'!P1897="","",'1A'!P1897)</f>
        <v/>
      </c>
      <c r="Q417" s="489" t="str">
        <f>IF('1A'!Q1897="","",'1A'!Q1897)</f>
        <v>Written and Oral Communication</v>
      </c>
    </row>
    <row r="418" spans="1:17" ht="14" x14ac:dyDescent="0.15">
      <c r="A418" s="271" t="s">
        <v>109</v>
      </c>
      <c r="B418" s="105">
        <f>IF('1A'!B1898="","",'1A'!B1898)</f>
        <v>0</v>
      </c>
      <c r="C418" s="67">
        <f>IF('1A'!C1898="","",'1A'!C1898)</f>
        <v>8.1743869209809292E-3</v>
      </c>
      <c r="D418" s="106">
        <f>IF('1A'!D1898="","",'1A'!D1898)</f>
        <v>7.4794315632012E-3</v>
      </c>
      <c r="E418" s="105">
        <f>IF('1A'!E1898="","",'1A'!E1898)</f>
        <v>0</v>
      </c>
      <c r="F418" s="67">
        <f>IF('1A'!F1898="","",'1A'!F1898)</f>
        <v>1.88679245283019E-2</v>
      </c>
      <c r="G418" s="106">
        <f>IF('1A'!G1898="","",'1A'!G1898)</f>
        <v>1.0183299389002001E-2</v>
      </c>
      <c r="H418" s="105" t="str">
        <f>IF('1A'!H1898="","",'1A'!H1898)</f>
        <v/>
      </c>
      <c r="I418" s="67" t="str">
        <f>IF('1A'!I1898="","",'1A'!I1898)</f>
        <v/>
      </c>
      <c r="J418" s="106" t="str">
        <f>IF('1A'!J1898="","",'1A'!J1898)</f>
        <v/>
      </c>
      <c r="K418" s="105" t="str">
        <f>IF('1A'!K1898="","",'1A'!K1898)</f>
        <v/>
      </c>
      <c r="L418" s="67" t="str">
        <f>IF('1A'!L1898="","",'1A'!L1898)</f>
        <v/>
      </c>
      <c r="M418" s="106" t="str">
        <f>IF('1A'!M1898="","",'1A'!M1898)</f>
        <v/>
      </c>
      <c r="N418" s="218" t="str">
        <f>IF('1A'!N1898="","",'1A'!N1898)</f>
        <v/>
      </c>
      <c r="O418" s="488" t="str">
        <f>IF('1A'!O1898="","",'1A'!O1898)</f>
        <v>Academic Outcomes</v>
      </c>
      <c r="P418" s="489" t="str">
        <f>IF('1A'!P1898="","",'1A'!P1898)</f>
        <v/>
      </c>
      <c r="Q418" s="489" t="str">
        <f>IF('1A'!Q1898="","",'1A'!Q1898)</f>
        <v>Written and Oral Communication</v>
      </c>
    </row>
    <row r="419" spans="1:17" ht="14" x14ac:dyDescent="0.15">
      <c r="A419" s="311" t="s">
        <v>244</v>
      </c>
      <c r="B419" s="493">
        <f>IF('1A'!B1899="","",'1A'!B1899)</f>
        <v>42</v>
      </c>
      <c r="C419" s="494">
        <f>IF('1A'!C1899="","",'1A'!C1899)</f>
        <v>367</v>
      </c>
      <c r="D419" s="495">
        <f>IF('1A'!D1899="","",'1A'!D1899)</f>
        <v>1337</v>
      </c>
      <c r="E419" s="493">
        <f>IF('1A'!E1899="","",'1A'!E1899)</f>
        <v>42</v>
      </c>
      <c r="F419" s="494">
        <f>IF('1A'!F1899="","",'1A'!F1899)</f>
        <v>159</v>
      </c>
      <c r="G419" s="495">
        <f>IF('1A'!G1899="","",'1A'!G1899)</f>
        <v>491</v>
      </c>
      <c r="H419" s="493" t="str">
        <f>IF('1A'!H1899="","",'1A'!H1899)</f>
        <v/>
      </c>
      <c r="I419" s="494" t="str">
        <f>IF('1A'!I1899="","",'1A'!I1899)</f>
        <v/>
      </c>
      <c r="J419" s="495" t="str">
        <f>IF('1A'!J1899="","",'1A'!J1899)</f>
        <v/>
      </c>
      <c r="K419" s="493" t="str">
        <f>IF('1A'!K1899="","",'1A'!K1899)</f>
        <v/>
      </c>
      <c r="L419" s="494" t="str">
        <f>IF('1A'!L1899="","",'1A'!L1899)</f>
        <v/>
      </c>
      <c r="M419" s="495" t="str">
        <f>IF('1A'!M1899="","",'1A'!M1899)</f>
        <v/>
      </c>
      <c r="N419" s="218" t="str">
        <f>IF('1A'!N1899="","",'1A'!N1899)</f>
        <v/>
      </c>
      <c r="O419" s="488" t="str">
        <f>IF('1A'!O1899="","",'1A'!O1899)</f>
        <v>Academic Outcomes</v>
      </c>
      <c r="P419" s="489" t="str">
        <f>IF('1A'!P1899="","",'1A'!P1899)</f>
        <v/>
      </c>
      <c r="Q419" s="489" t="str">
        <f>IF('1A'!Q1899="","",'1A'!Q1899)</f>
        <v>Written and Oral Communication</v>
      </c>
    </row>
    <row r="420" spans="1:17" ht="14" x14ac:dyDescent="0.15">
      <c r="A420" s="271" t="s">
        <v>182</v>
      </c>
      <c r="B420" s="107">
        <f>IF('1A'!B1900="","",'1A'!B1900)</f>
        <v>3.9761904761904798</v>
      </c>
      <c r="C420" s="66">
        <f>IF('1A'!C1900="","",'1A'!C1900)</f>
        <v>3.7929155313351499</v>
      </c>
      <c r="D420" s="108">
        <f>IF('1A'!D1900="","",'1A'!D1900)</f>
        <v>3.7225130890052398</v>
      </c>
      <c r="E420" s="107">
        <f>IF('1A'!E1900="","",'1A'!E1900)</f>
        <v>3.9761904761904798</v>
      </c>
      <c r="F420" s="66">
        <f>IF('1A'!F1900="","",'1A'!F1900)</f>
        <v>3.7987421383647799</v>
      </c>
      <c r="G420" s="108">
        <f>IF('1A'!G1900="","",'1A'!G1900)</f>
        <v>3.7291242362525501</v>
      </c>
      <c r="H420" s="107" t="str">
        <f>IF('1A'!H1900="","",'1A'!H1900)</f>
        <v/>
      </c>
      <c r="I420" s="66" t="str">
        <f>IF('1A'!I1900="","",'1A'!I1900)</f>
        <v/>
      </c>
      <c r="J420" s="108" t="str">
        <f>IF('1A'!J1900="","",'1A'!J1900)</f>
        <v/>
      </c>
      <c r="K420" s="107" t="str">
        <f>IF('1A'!K1900="","",'1A'!K1900)</f>
        <v/>
      </c>
      <c r="L420" s="66" t="str">
        <f>IF('1A'!L1900="","",'1A'!L1900)</f>
        <v/>
      </c>
      <c r="M420" s="108" t="str">
        <f>IF('1A'!M1900="","",'1A'!M1900)</f>
        <v/>
      </c>
      <c r="N420" s="218" t="str">
        <f>IF('1A'!N1900="","",'1A'!N1900)</f>
        <v/>
      </c>
      <c r="O420" s="488" t="str">
        <f>IF('1A'!O1900="","",'1A'!O1900)</f>
        <v>Academic Outcomes</v>
      </c>
      <c r="P420" s="489" t="str">
        <f>IF('1A'!P1900="","",'1A'!P1900)</f>
        <v/>
      </c>
      <c r="Q420" s="489" t="str">
        <f>IF('1A'!Q1900="","",'1A'!Q1900)</f>
        <v>Written and Oral Communication</v>
      </c>
    </row>
    <row r="421" spans="1:17" ht="14" x14ac:dyDescent="0.15">
      <c r="A421" s="271" t="s">
        <v>165</v>
      </c>
      <c r="B421" s="107">
        <f>IF('1A'!B1901="","",'1A'!B1901)</f>
        <v>0.896826253344299</v>
      </c>
      <c r="C421" s="66">
        <f>IF('1A'!C1901="","",'1A'!C1901)</f>
        <v>0.87193895544692701</v>
      </c>
      <c r="D421" s="108">
        <f>IF('1A'!D1901="","",'1A'!D1901)</f>
        <v>0.87293484094898</v>
      </c>
      <c r="E421" s="107">
        <f>IF('1A'!E1901="","",'1A'!E1901)</f>
        <v>0.896826253344299</v>
      </c>
      <c r="F421" s="66">
        <f>IF('1A'!F1901="","",'1A'!F1901)</f>
        <v>0.92626836894843101</v>
      </c>
      <c r="G421" s="108">
        <f>IF('1A'!G1901="","",'1A'!G1901)</f>
        <v>0.91134966454400301</v>
      </c>
      <c r="H421" s="107" t="str">
        <f>IF('1A'!H1901="","",'1A'!H1901)</f>
        <v/>
      </c>
      <c r="I421" s="66" t="str">
        <f>IF('1A'!I1901="","",'1A'!I1901)</f>
        <v/>
      </c>
      <c r="J421" s="108" t="str">
        <f>IF('1A'!J1901="","",'1A'!J1901)</f>
        <v/>
      </c>
      <c r="K421" s="107" t="str">
        <f>IF('1A'!K1901="","",'1A'!K1901)</f>
        <v/>
      </c>
      <c r="L421" s="66" t="str">
        <f>IF('1A'!L1901="","",'1A'!L1901)</f>
        <v/>
      </c>
      <c r="M421" s="108" t="str">
        <f>IF('1A'!M1901="","",'1A'!M1901)</f>
        <v/>
      </c>
      <c r="N421" s="218" t="str">
        <f>IF('1A'!N1901="","",'1A'!N1901)</f>
        <v/>
      </c>
      <c r="O421" s="488" t="str">
        <f>IF('1A'!O1901="","",'1A'!O1901)</f>
        <v>Academic Outcomes</v>
      </c>
      <c r="P421" s="489" t="str">
        <f>IF('1A'!P1901="","",'1A'!P1901)</f>
        <v/>
      </c>
      <c r="Q421" s="489" t="str">
        <f>IF('1A'!Q1901="","",'1A'!Q1901)</f>
        <v>Written and Oral Communication</v>
      </c>
    </row>
    <row r="422" spans="1:17" ht="14" x14ac:dyDescent="0.15">
      <c r="A422" s="271" t="s">
        <v>245</v>
      </c>
      <c r="B422" s="107" t="str">
        <f>IF('1A'!B1902="","",'1A'!B1902)</f>
        <v>-</v>
      </c>
      <c r="C422" s="66" t="str">
        <f>IF('1A'!C1902="","",'1A'!C1902)</f>
        <v xml:space="preserve"> </v>
      </c>
      <c r="D422" s="108" t="str">
        <f>IF('1A'!D1902="","",'1A'!D1902)</f>
        <v xml:space="preserve"> </v>
      </c>
      <c r="E422" s="107" t="str">
        <f>IF('1A'!E1902="","",'1A'!E1902)</f>
        <v>-</v>
      </c>
      <c r="F422" s="66" t="str">
        <f>IF('1A'!F1902="","",'1A'!F1902)</f>
        <v xml:space="preserve"> </v>
      </c>
      <c r="G422" s="108" t="str">
        <f>IF('1A'!G1902="","",'1A'!G1902)</f>
        <v xml:space="preserve"> </v>
      </c>
      <c r="H422" s="107" t="str">
        <f>IF('1A'!H1902="","",'1A'!H1902)</f>
        <v/>
      </c>
      <c r="I422" s="66" t="str">
        <f>IF('1A'!I1902="","",'1A'!I1902)</f>
        <v/>
      </c>
      <c r="J422" s="108" t="str">
        <f>IF('1A'!J1902="","",'1A'!J1902)</f>
        <v/>
      </c>
      <c r="K422" s="107" t="str">
        <f>IF('1A'!K1902="","",'1A'!K1902)</f>
        <v/>
      </c>
      <c r="L422" s="66" t="str">
        <f>IF('1A'!L1902="","",'1A'!L1902)</f>
        <v/>
      </c>
      <c r="M422" s="108" t="str">
        <f>IF('1A'!M1902="","",'1A'!M1902)</f>
        <v/>
      </c>
      <c r="N422" s="218" t="str">
        <f>IF('1A'!N1902="","",'1A'!N1902)</f>
        <v/>
      </c>
      <c r="O422" s="488" t="str">
        <f>IF('1A'!O1902="","",'1A'!O1902)</f>
        <v>Academic Outcomes</v>
      </c>
      <c r="P422" s="489" t="str">
        <f>IF('1A'!P1902="","",'1A'!P1902)</f>
        <v/>
      </c>
      <c r="Q422" s="489" t="str">
        <f>IF('1A'!Q1902="","",'1A'!Q1902)</f>
        <v>Written and Oral Communication</v>
      </c>
    </row>
    <row r="423" spans="1:17" ht="14" x14ac:dyDescent="0.15">
      <c r="A423" s="272" t="s">
        <v>164</v>
      </c>
      <c r="B423" s="65" t="str">
        <f>IF('1A'!B1903="","",'1A'!B1903)</f>
        <v>-</v>
      </c>
      <c r="C423" s="109">
        <f>IF('1A'!C1903="","",'1A'!C1903)</f>
        <v>0.21019240362003239</v>
      </c>
      <c r="D423" s="110">
        <f>IF('1A'!D1903="","",'1A'!D1903)</f>
        <v>0.29060288956901259</v>
      </c>
      <c r="E423" s="65" t="str">
        <f>IF('1A'!E1903="","",'1A'!E1903)</f>
        <v>-</v>
      </c>
      <c r="F423" s="109">
        <f>IF('1A'!F1903="","",'1A'!F1903)</f>
        <v>0.19157335365683761</v>
      </c>
      <c r="G423" s="110">
        <f>IF('1A'!G1903="","",'1A'!G1903)</f>
        <v>0.27109928225139601</v>
      </c>
      <c r="H423" s="65" t="str">
        <f>IF('1A'!H1903="","",'1A'!H1903)</f>
        <v/>
      </c>
      <c r="I423" s="109" t="str">
        <f>IF('1A'!I1903="","",'1A'!I1903)</f>
        <v/>
      </c>
      <c r="J423" s="110" t="str">
        <f>IF('1A'!J1903="","",'1A'!J1903)</f>
        <v/>
      </c>
      <c r="K423" s="65" t="str">
        <f>IF('1A'!K1903="","",'1A'!K1903)</f>
        <v/>
      </c>
      <c r="L423" s="109" t="str">
        <f>IF('1A'!L1903="","",'1A'!L1903)</f>
        <v/>
      </c>
      <c r="M423" s="110" t="str">
        <f>IF('1A'!M1903="","",'1A'!M1903)</f>
        <v/>
      </c>
      <c r="N423" s="233" t="str">
        <f>IF('1A'!N1903="","",'1A'!N1903)</f>
        <v/>
      </c>
      <c r="O423" s="488" t="str">
        <f>IF('1A'!O1903="","",'1A'!O1903)</f>
        <v>Academic Outcomes</v>
      </c>
      <c r="P423" s="489" t="str">
        <f>IF('1A'!P1903="","",'1A'!P1903)</f>
        <v/>
      </c>
      <c r="Q423" s="489" t="str">
        <f>IF('1A'!Q1903="","",'1A'!Q1903)</f>
        <v>Written and Oral Communication</v>
      </c>
    </row>
    <row r="424" spans="1:17" ht="84" x14ac:dyDescent="0.15">
      <c r="A424" s="253" t="s">
        <v>948</v>
      </c>
      <c r="B424" s="105">
        <f>IF('1A'!B1904="","",'1A'!B1904)</f>
        <v>0</v>
      </c>
      <c r="C424" s="67">
        <f>IF('1A'!C1904="","",'1A'!C1904)</f>
        <v>3.1007751937984499E-2</v>
      </c>
      <c r="D424" s="106">
        <f>IF('1A'!D1904="","",'1A'!D1904)</f>
        <v>2.20326936744847E-2</v>
      </c>
      <c r="E424" s="105">
        <f>IF('1A'!E1904="","",'1A'!E1904)</f>
        <v>0</v>
      </c>
      <c r="F424" s="67">
        <f>IF('1A'!F1904="","",'1A'!F1904)</f>
        <v>1.88679245283019E-2</v>
      </c>
      <c r="G424" s="106">
        <f>IF('1A'!G1904="","",'1A'!G1904)</f>
        <v>1.9569471624266099E-2</v>
      </c>
      <c r="H424" s="105" t="str">
        <f>IF('1A'!H1904="","",'1A'!H1904)</f>
        <v/>
      </c>
      <c r="I424" s="67" t="str">
        <f>IF('1A'!I1904="","",'1A'!I1904)</f>
        <v/>
      </c>
      <c r="J424" s="106" t="str">
        <f>IF('1A'!J1904="","",'1A'!J1904)</f>
        <v/>
      </c>
      <c r="K424" s="105" t="str">
        <f>IF('1A'!K1904="","",'1A'!K1904)</f>
        <v/>
      </c>
      <c r="L424" s="67" t="str">
        <f>IF('1A'!L1904="","",'1A'!L1904)</f>
        <v/>
      </c>
      <c r="M424" s="106" t="str">
        <f>IF('1A'!M1904="","",'1A'!M1904)</f>
        <v/>
      </c>
      <c r="N424" s="218" t="str">
        <f>IF('1A'!N1904="","",'1A'!N1904)</f>
        <v/>
      </c>
      <c r="O424" s="488" t="str">
        <f>IF('1A'!O1904="","",'1A'!O1904)</f>
        <v>Religiosity/Spirituality</v>
      </c>
      <c r="P424" s="489" t="str">
        <f>IF('1A'!P1904="","",'1A'!P1904)</f>
        <v>Diversity</v>
      </c>
      <c r="Q424" s="489" t="str">
        <f>IF('1A'!Q1904="","",'1A'!Q1904)</f>
        <v/>
      </c>
    </row>
    <row r="425" spans="1:17" ht="14" x14ac:dyDescent="0.15">
      <c r="A425" s="271" t="s">
        <v>80</v>
      </c>
      <c r="B425" s="105">
        <f>IF('1A'!B1905="","",'1A'!B1905)</f>
        <v>4.7619047619047603E-2</v>
      </c>
      <c r="C425" s="67">
        <f>IF('1A'!C1905="","",'1A'!C1905)</f>
        <v>0.13953488372093001</v>
      </c>
      <c r="D425" s="106">
        <f>IF('1A'!D1905="","",'1A'!D1905)</f>
        <v>0.11158493248045501</v>
      </c>
      <c r="E425" s="105">
        <f>IF('1A'!E1905="","",'1A'!E1905)</f>
        <v>4.7619047619047603E-2</v>
      </c>
      <c r="F425" s="67">
        <f>IF('1A'!F1905="","",'1A'!F1905)</f>
        <v>8.8050314465408799E-2</v>
      </c>
      <c r="G425" s="106">
        <f>IF('1A'!G1905="","",'1A'!G1905)</f>
        <v>9.9804305283757305E-2</v>
      </c>
      <c r="H425" s="105" t="str">
        <f>IF('1A'!H1905="","",'1A'!H1905)</f>
        <v/>
      </c>
      <c r="I425" s="67" t="str">
        <f>IF('1A'!I1905="","",'1A'!I1905)</f>
        <v/>
      </c>
      <c r="J425" s="106" t="str">
        <f>IF('1A'!J1905="","",'1A'!J1905)</f>
        <v/>
      </c>
      <c r="K425" s="105" t="str">
        <f>IF('1A'!K1905="","",'1A'!K1905)</f>
        <v/>
      </c>
      <c r="L425" s="67" t="str">
        <f>IF('1A'!L1905="","",'1A'!L1905)</f>
        <v/>
      </c>
      <c r="M425" s="106" t="str">
        <f>IF('1A'!M1905="","",'1A'!M1905)</f>
        <v/>
      </c>
      <c r="N425" s="218" t="str">
        <f>IF('1A'!N1905="","",'1A'!N1905)</f>
        <v/>
      </c>
      <c r="O425" s="488" t="str">
        <f>IF('1A'!O1905="","",'1A'!O1905)</f>
        <v>Religiosity/Spirituality</v>
      </c>
      <c r="P425" s="489" t="str">
        <f>IF('1A'!P1905="","",'1A'!P1905)</f>
        <v>Diversity</v>
      </c>
      <c r="Q425" s="489" t="str">
        <f>IF('1A'!Q1905="","",'1A'!Q1905)</f>
        <v/>
      </c>
    </row>
    <row r="426" spans="1:17" ht="14" x14ac:dyDescent="0.15">
      <c r="A426" s="271" t="s">
        <v>81</v>
      </c>
      <c r="B426" s="105">
        <f>IF('1A'!B1906="","",'1A'!B1906)</f>
        <v>0.238095238095238</v>
      </c>
      <c r="C426" s="67">
        <f>IF('1A'!C1906="","",'1A'!C1906)</f>
        <v>0.36950904392764899</v>
      </c>
      <c r="D426" s="106">
        <f>IF('1A'!D1906="","",'1A'!D1906)</f>
        <v>0.33191186922530203</v>
      </c>
      <c r="E426" s="105">
        <f>IF('1A'!E1906="","",'1A'!E1906)</f>
        <v>0.238095238095238</v>
      </c>
      <c r="F426" s="67">
        <f>IF('1A'!F1906="","",'1A'!F1906)</f>
        <v>0.31446540880503099</v>
      </c>
      <c r="G426" s="106">
        <f>IF('1A'!G1906="","",'1A'!G1906)</f>
        <v>0.32485322896281799</v>
      </c>
      <c r="H426" s="105" t="str">
        <f>IF('1A'!H1906="","",'1A'!H1906)</f>
        <v/>
      </c>
      <c r="I426" s="67" t="str">
        <f>IF('1A'!I1906="","",'1A'!I1906)</f>
        <v/>
      </c>
      <c r="J426" s="106" t="str">
        <f>IF('1A'!J1906="","",'1A'!J1906)</f>
        <v/>
      </c>
      <c r="K426" s="105" t="str">
        <f>IF('1A'!K1906="","",'1A'!K1906)</f>
        <v/>
      </c>
      <c r="L426" s="67" t="str">
        <f>IF('1A'!L1906="","",'1A'!L1906)</f>
        <v/>
      </c>
      <c r="M426" s="106" t="str">
        <f>IF('1A'!M1906="","",'1A'!M1906)</f>
        <v/>
      </c>
      <c r="N426" s="218" t="str">
        <f>IF('1A'!N1906="","",'1A'!N1906)</f>
        <v/>
      </c>
      <c r="O426" s="488" t="str">
        <f>IF('1A'!O1906="","",'1A'!O1906)</f>
        <v>Religiosity/Spirituality</v>
      </c>
      <c r="P426" s="489" t="str">
        <f>IF('1A'!P1906="","",'1A'!P1906)</f>
        <v>Diversity</v>
      </c>
      <c r="Q426" s="489" t="str">
        <f>IF('1A'!Q1906="","",'1A'!Q1906)</f>
        <v/>
      </c>
    </row>
    <row r="427" spans="1:17" ht="14" x14ac:dyDescent="0.15">
      <c r="A427" s="380" t="s">
        <v>381</v>
      </c>
      <c r="B427" s="105">
        <f>IF('1A'!B1907="","",'1A'!B1907)</f>
        <v>0.71428571428571397</v>
      </c>
      <c r="C427" s="67">
        <f>IF('1A'!C1907="","",'1A'!C1907)</f>
        <v>0.45994832041343697</v>
      </c>
      <c r="D427" s="106">
        <f>IF('1A'!D1907="","",'1A'!D1907)</f>
        <v>0.53447050461975798</v>
      </c>
      <c r="E427" s="105">
        <f>IF('1A'!E1907="","",'1A'!E1907)</f>
        <v>0.71428571428571397</v>
      </c>
      <c r="F427" s="67">
        <f>IF('1A'!F1907="","",'1A'!F1907)</f>
        <v>0.57861635220125796</v>
      </c>
      <c r="G427" s="106">
        <f>IF('1A'!G1907="","",'1A'!G1907)</f>
        <v>0.55577299412915804</v>
      </c>
      <c r="H427" s="105" t="str">
        <f>IF('1A'!H1907="","",'1A'!H1907)</f>
        <v/>
      </c>
      <c r="I427" s="67" t="str">
        <f>IF('1A'!I1907="","",'1A'!I1907)</f>
        <v/>
      </c>
      <c r="J427" s="106" t="str">
        <f>IF('1A'!J1907="","",'1A'!J1907)</f>
        <v/>
      </c>
      <c r="K427" s="105" t="str">
        <f>IF('1A'!K1907="","",'1A'!K1907)</f>
        <v/>
      </c>
      <c r="L427" s="67" t="str">
        <f>IF('1A'!L1907="","",'1A'!L1907)</f>
        <v/>
      </c>
      <c r="M427" s="106" t="str">
        <f>IF('1A'!M1907="","",'1A'!M1907)</f>
        <v/>
      </c>
      <c r="N427" s="218" t="str">
        <f>IF('1A'!N1907="","",'1A'!N1907)</f>
        <v/>
      </c>
      <c r="O427" s="488" t="str">
        <f>IF('1A'!O1907="","",'1A'!O1907)</f>
        <v>Religiosity/Spirituality</v>
      </c>
      <c r="P427" s="489" t="str">
        <f>IF('1A'!P1907="","",'1A'!P1907)</f>
        <v>Diversity</v>
      </c>
      <c r="Q427" s="489" t="str">
        <f>IF('1A'!Q1907="","",'1A'!Q1907)</f>
        <v/>
      </c>
    </row>
    <row r="428" spans="1:17" ht="14" x14ac:dyDescent="0.15">
      <c r="A428" s="311" t="s">
        <v>244</v>
      </c>
      <c r="B428" s="493">
        <f>IF('1A'!B1908="","",'1A'!B1908)</f>
        <v>42</v>
      </c>
      <c r="C428" s="494">
        <f>IF('1A'!C1908="","",'1A'!C1908)</f>
        <v>387</v>
      </c>
      <c r="D428" s="495">
        <f>IF('1A'!D1908="","",'1A'!D1908)</f>
        <v>1407</v>
      </c>
      <c r="E428" s="493">
        <f>IF('1A'!E1908="","",'1A'!E1908)</f>
        <v>42</v>
      </c>
      <c r="F428" s="494">
        <f>IF('1A'!F1908="","",'1A'!F1908)</f>
        <v>159</v>
      </c>
      <c r="G428" s="495">
        <f>IF('1A'!G1908="","",'1A'!G1908)</f>
        <v>511</v>
      </c>
      <c r="H428" s="493" t="str">
        <f>IF('1A'!H1908="","",'1A'!H1908)</f>
        <v/>
      </c>
      <c r="I428" s="494" t="str">
        <f>IF('1A'!I1908="","",'1A'!I1908)</f>
        <v/>
      </c>
      <c r="J428" s="495" t="str">
        <f>IF('1A'!J1908="","",'1A'!J1908)</f>
        <v/>
      </c>
      <c r="K428" s="493" t="str">
        <f>IF('1A'!K1908="","",'1A'!K1908)</f>
        <v/>
      </c>
      <c r="L428" s="494" t="str">
        <f>IF('1A'!L1908="","",'1A'!L1908)</f>
        <v/>
      </c>
      <c r="M428" s="495" t="str">
        <f>IF('1A'!M1908="","",'1A'!M1908)</f>
        <v/>
      </c>
      <c r="N428" s="218" t="str">
        <f>IF('1A'!N1908="","",'1A'!N1908)</f>
        <v/>
      </c>
      <c r="O428" s="488" t="str">
        <f>IF('1A'!O1908="","",'1A'!O1908)</f>
        <v>Religiosity/Spirituality</v>
      </c>
      <c r="P428" s="489" t="str">
        <f>IF('1A'!P1908="","",'1A'!P1908)</f>
        <v>Diversity</v>
      </c>
      <c r="Q428" s="489" t="str">
        <f>IF('1A'!Q1908="","",'1A'!Q1908)</f>
        <v/>
      </c>
    </row>
    <row r="429" spans="1:17" ht="14" x14ac:dyDescent="0.15">
      <c r="A429" s="271" t="s">
        <v>182</v>
      </c>
      <c r="B429" s="107">
        <f>IF('1A'!B1909="","",'1A'!B1909)</f>
        <v>1.3333333333333299</v>
      </c>
      <c r="C429" s="66">
        <f>IF('1A'!C1909="","",'1A'!C1909)</f>
        <v>1.74160206718346</v>
      </c>
      <c r="D429" s="108">
        <f>IF('1A'!D1909="","",'1A'!D1909)</f>
        <v>1.6211798152096599</v>
      </c>
      <c r="E429" s="107">
        <f>IF('1A'!E1909="","",'1A'!E1909)</f>
        <v>1.3333333333333299</v>
      </c>
      <c r="F429" s="66">
        <f>IF('1A'!F1909="","",'1A'!F1909)</f>
        <v>1.5471698113207599</v>
      </c>
      <c r="G429" s="108">
        <f>IF('1A'!G1909="","",'1A'!G1909)</f>
        <v>1.5831702544031301</v>
      </c>
      <c r="H429" s="107" t="str">
        <f>IF('1A'!H1909="","",'1A'!H1909)</f>
        <v/>
      </c>
      <c r="I429" s="66" t="str">
        <f>IF('1A'!I1909="","",'1A'!I1909)</f>
        <v/>
      </c>
      <c r="J429" s="108" t="str">
        <f>IF('1A'!J1909="","",'1A'!J1909)</f>
        <v/>
      </c>
      <c r="K429" s="107" t="str">
        <f>IF('1A'!K1909="","",'1A'!K1909)</f>
        <v/>
      </c>
      <c r="L429" s="66" t="str">
        <f>IF('1A'!L1909="","",'1A'!L1909)</f>
        <v/>
      </c>
      <c r="M429" s="108" t="str">
        <f>IF('1A'!M1909="","",'1A'!M1909)</f>
        <v/>
      </c>
      <c r="N429" s="218" t="str">
        <f>IF('1A'!N1909="","",'1A'!N1909)</f>
        <v/>
      </c>
      <c r="O429" s="488" t="str">
        <f>IF('1A'!O1909="","",'1A'!O1909)</f>
        <v>Religiosity/Spirituality</v>
      </c>
      <c r="P429" s="489" t="str">
        <f>IF('1A'!P1909="","",'1A'!P1909)</f>
        <v>Diversity</v>
      </c>
      <c r="Q429" s="489" t="str">
        <f>IF('1A'!Q1909="","",'1A'!Q1909)</f>
        <v/>
      </c>
    </row>
    <row r="430" spans="1:17" ht="14" x14ac:dyDescent="0.15">
      <c r="A430" s="271" t="s">
        <v>165</v>
      </c>
      <c r="B430" s="107">
        <f>IF('1A'!B1910="","",'1A'!B1910)</f>
        <v>0.57026594851220103</v>
      </c>
      <c r="C430" s="66">
        <f>IF('1A'!C1910="","",'1A'!C1910)</f>
        <v>0.81144693689401504</v>
      </c>
      <c r="D430" s="108">
        <f>IF('1A'!D1910="","",'1A'!D1910)</f>
        <v>0.76883131715856801</v>
      </c>
      <c r="E430" s="107">
        <f>IF('1A'!E1910="","",'1A'!E1910)</f>
        <v>0.57026594851220103</v>
      </c>
      <c r="F430" s="66">
        <f>IF('1A'!F1910="","",'1A'!F1910)</f>
        <v>0.73517511224548004</v>
      </c>
      <c r="G430" s="108">
        <f>IF('1A'!G1910="","",'1A'!G1910)</f>
        <v>0.74913710385240295</v>
      </c>
      <c r="H430" s="107" t="str">
        <f>IF('1A'!H1910="","",'1A'!H1910)</f>
        <v/>
      </c>
      <c r="I430" s="66" t="str">
        <f>IF('1A'!I1910="","",'1A'!I1910)</f>
        <v/>
      </c>
      <c r="J430" s="108" t="str">
        <f>IF('1A'!J1910="","",'1A'!J1910)</f>
        <v/>
      </c>
      <c r="K430" s="107" t="str">
        <f>IF('1A'!K1910="","",'1A'!K1910)</f>
        <v/>
      </c>
      <c r="L430" s="66" t="str">
        <f>IF('1A'!L1910="","",'1A'!L1910)</f>
        <v/>
      </c>
      <c r="M430" s="108" t="str">
        <f>IF('1A'!M1910="","",'1A'!M1910)</f>
        <v/>
      </c>
      <c r="N430" s="218" t="str">
        <f>IF('1A'!N1910="","",'1A'!N1910)</f>
        <v/>
      </c>
      <c r="O430" s="488" t="str">
        <f>IF('1A'!O1910="","",'1A'!O1910)</f>
        <v>Religiosity/Spirituality</v>
      </c>
      <c r="P430" s="489" t="str">
        <f>IF('1A'!P1910="","",'1A'!P1910)</f>
        <v>Diversity</v>
      </c>
      <c r="Q430" s="489" t="str">
        <f>IF('1A'!Q1910="","",'1A'!Q1910)</f>
        <v/>
      </c>
    </row>
    <row r="431" spans="1:17" ht="14" x14ac:dyDescent="0.15">
      <c r="A431" s="271" t="s">
        <v>245</v>
      </c>
      <c r="B431" s="107" t="str">
        <f>IF('1A'!B1911="","",'1A'!B1911)</f>
        <v>-</v>
      </c>
      <c r="C431" s="66" t="str">
        <f>IF('1A'!C1911="","",'1A'!C1911)</f>
        <v>**</v>
      </c>
      <c r="D431" s="108" t="str">
        <f>IF('1A'!D1911="","",'1A'!D1911)</f>
        <v>*</v>
      </c>
      <c r="E431" s="107" t="str">
        <f>IF('1A'!E1911="","",'1A'!E1911)</f>
        <v>-</v>
      </c>
      <c r="F431" s="66" t="str">
        <f>IF('1A'!F1911="","",'1A'!F1911)</f>
        <v xml:space="preserve"> </v>
      </c>
      <c r="G431" s="108" t="str">
        <f>IF('1A'!G1911="","",'1A'!G1911)</f>
        <v>*</v>
      </c>
      <c r="H431" s="107" t="str">
        <f>IF('1A'!H1911="","",'1A'!H1911)</f>
        <v/>
      </c>
      <c r="I431" s="66" t="str">
        <f>IF('1A'!I1911="","",'1A'!I1911)</f>
        <v/>
      </c>
      <c r="J431" s="108" t="str">
        <f>IF('1A'!J1911="","",'1A'!J1911)</f>
        <v/>
      </c>
      <c r="K431" s="107" t="str">
        <f>IF('1A'!K1911="","",'1A'!K1911)</f>
        <v/>
      </c>
      <c r="L431" s="66" t="str">
        <f>IF('1A'!L1911="","",'1A'!L1911)</f>
        <v/>
      </c>
      <c r="M431" s="108" t="str">
        <f>IF('1A'!M1911="","",'1A'!M1911)</f>
        <v/>
      </c>
      <c r="N431" s="218" t="str">
        <f>IF('1A'!N1911="","",'1A'!N1911)</f>
        <v/>
      </c>
      <c r="O431" s="488" t="str">
        <f>IF('1A'!O1911="","",'1A'!O1911)</f>
        <v>Religiosity/Spirituality</v>
      </c>
      <c r="P431" s="489" t="str">
        <f>IF('1A'!P1911="","",'1A'!P1911)</f>
        <v>Diversity</v>
      </c>
      <c r="Q431" s="489" t="str">
        <f>IF('1A'!Q1911="","",'1A'!Q1911)</f>
        <v/>
      </c>
    </row>
    <row r="432" spans="1:17" ht="14" x14ac:dyDescent="0.15">
      <c r="A432" s="272" t="s">
        <v>164</v>
      </c>
      <c r="B432" s="65" t="str">
        <f>IF('1A'!B1912="","",'1A'!B1912)</f>
        <v>-</v>
      </c>
      <c r="C432" s="109">
        <f>IF('1A'!C1912="","",'1A'!C1912)</f>
        <v>-0.50313669974880315</v>
      </c>
      <c r="D432" s="110">
        <f>IF('1A'!D1912="","",'1A'!D1912)</f>
        <v>-0.3743948450749216</v>
      </c>
      <c r="E432" s="65" t="str">
        <f>IF('1A'!E1912="","",'1A'!E1912)</f>
        <v>-</v>
      </c>
      <c r="F432" s="109">
        <f>IF('1A'!F1912="","",'1A'!F1912)</f>
        <v>-0.29086468574037977</v>
      </c>
      <c r="G432" s="110">
        <f>IF('1A'!G1912="","",'1A'!G1912)</f>
        <v>-0.33349959544791646</v>
      </c>
      <c r="H432" s="65" t="str">
        <f>IF('1A'!H1912="","",'1A'!H1912)</f>
        <v/>
      </c>
      <c r="I432" s="109" t="str">
        <f>IF('1A'!I1912="","",'1A'!I1912)</f>
        <v/>
      </c>
      <c r="J432" s="110" t="str">
        <f>IF('1A'!J1912="","",'1A'!J1912)</f>
        <v/>
      </c>
      <c r="K432" s="65" t="str">
        <f>IF('1A'!K1912="","",'1A'!K1912)</f>
        <v/>
      </c>
      <c r="L432" s="109" t="str">
        <f>IF('1A'!L1912="","",'1A'!L1912)</f>
        <v/>
      </c>
      <c r="M432" s="110" t="str">
        <f>IF('1A'!M1912="","",'1A'!M1912)</f>
        <v/>
      </c>
      <c r="N432" s="233" t="str">
        <f>IF('1A'!N1912="","",'1A'!N1912)</f>
        <v/>
      </c>
      <c r="O432" s="488" t="str">
        <f>IF('1A'!O1912="","",'1A'!O1912)</f>
        <v>Religiosity/Spirituality</v>
      </c>
      <c r="P432" s="489" t="str">
        <f>IF('1A'!P1912="","",'1A'!P1912)</f>
        <v>Diversity</v>
      </c>
      <c r="Q432" s="489" t="str">
        <f>IF('1A'!Q1912="","",'1A'!Q1912)</f>
        <v/>
      </c>
    </row>
    <row r="433" spans="1:17" ht="56" x14ac:dyDescent="0.15">
      <c r="A433" s="253" t="s">
        <v>969</v>
      </c>
      <c r="B433" s="105">
        <f>IF('1A'!B1913="","",'1A'!B1913)</f>
        <v>0.26190476190476197</v>
      </c>
      <c r="C433" s="67">
        <f>IF('1A'!C1913="","",'1A'!C1913)</f>
        <v>0.152454780361757</v>
      </c>
      <c r="D433" s="106">
        <f>IF('1A'!D1913="","",'1A'!D1913)</f>
        <v>0.14762242725337099</v>
      </c>
      <c r="E433" s="105">
        <f>IF('1A'!E1913="","",'1A'!E1913)</f>
        <v>0.26190476190476197</v>
      </c>
      <c r="F433" s="67">
        <f>IF('1A'!F1913="","",'1A'!F1913)</f>
        <v>0.20125786163522</v>
      </c>
      <c r="G433" s="106">
        <f>IF('1A'!G1913="","",'1A'!G1913)</f>
        <v>0.16242661448140899</v>
      </c>
      <c r="H433" s="105" t="str">
        <f>IF('1A'!H1913="","",'1A'!H1913)</f>
        <v/>
      </c>
      <c r="I433" s="67" t="str">
        <f>IF('1A'!I1913="","",'1A'!I1913)</f>
        <v/>
      </c>
      <c r="J433" s="106" t="str">
        <f>IF('1A'!J1913="","",'1A'!J1913)</f>
        <v/>
      </c>
      <c r="K433" s="105" t="str">
        <f>IF('1A'!K1913="","",'1A'!K1913)</f>
        <v/>
      </c>
      <c r="L433" s="67" t="str">
        <f>IF('1A'!L1913="","",'1A'!L1913)</f>
        <v/>
      </c>
      <c r="M433" s="106" t="str">
        <f>IF('1A'!M1913="","",'1A'!M1913)</f>
        <v/>
      </c>
      <c r="N433" s="218" t="str">
        <f>IF('1A'!N1913="","",'1A'!N1913)</f>
        <v/>
      </c>
      <c r="O433" s="488" t="str">
        <f>IF('1A'!O1913="","",'1A'!O1913)</f>
        <v>Interaction with Faculty</v>
      </c>
      <c r="P433" s="489" t="str">
        <f>IF('1A'!P1913="","",'1A'!P1913)</f>
        <v/>
      </c>
      <c r="Q433" s="489" t="str">
        <f>IF('1A'!Q1913="","",'1A'!Q1913)</f>
        <v/>
      </c>
    </row>
    <row r="434" spans="1:17" ht="14" x14ac:dyDescent="0.15">
      <c r="A434" s="271" t="s">
        <v>80</v>
      </c>
      <c r="B434" s="105">
        <f>IF('1A'!B1914="","",'1A'!B1914)</f>
        <v>0.38095238095238099</v>
      </c>
      <c r="C434" s="67">
        <f>IF('1A'!C1914="","",'1A'!C1914)</f>
        <v>0.434108527131783</v>
      </c>
      <c r="D434" s="106">
        <f>IF('1A'!D1914="","",'1A'!D1914)</f>
        <v>0.44712562100780701</v>
      </c>
      <c r="E434" s="105">
        <f>IF('1A'!E1914="","",'1A'!E1914)</f>
        <v>0.38095238095238099</v>
      </c>
      <c r="F434" s="67">
        <f>IF('1A'!F1914="","",'1A'!F1914)</f>
        <v>0.41509433962264197</v>
      </c>
      <c r="G434" s="106">
        <f>IF('1A'!G1914="","",'1A'!G1914)</f>
        <v>0.48532289628179998</v>
      </c>
      <c r="H434" s="105" t="str">
        <f>IF('1A'!H1914="","",'1A'!H1914)</f>
        <v/>
      </c>
      <c r="I434" s="67" t="str">
        <f>IF('1A'!I1914="","",'1A'!I1914)</f>
        <v/>
      </c>
      <c r="J434" s="106" t="str">
        <f>IF('1A'!J1914="","",'1A'!J1914)</f>
        <v/>
      </c>
      <c r="K434" s="105" t="str">
        <f>IF('1A'!K1914="","",'1A'!K1914)</f>
        <v/>
      </c>
      <c r="L434" s="67" t="str">
        <f>IF('1A'!L1914="","",'1A'!L1914)</f>
        <v/>
      </c>
      <c r="M434" s="106" t="str">
        <f>IF('1A'!M1914="","",'1A'!M1914)</f>
        <v/>
      </c>
      <c r="N434" s="218" t="str">
        <f>IF('1A'!N1914="","",'1A'!N1914)</f>
        <v/>
      </c>
      <c r="O434" s="488" t="str">
        <f>IF('1A'!O1914="","",'1A'!O1914)</f>
        <v>Interaction with Faculty</v>
      </c>
      <c r="P434" s="489" t="str">
        <f>IF('1A'!P1914="","",'1A'!P1914)</f>
        <v/>
      </c>
      <c r="Q434" s="489" t="str">
        <f>IF('1A'!Q1914="","",'1A'!Q1914)</f>
        <v/>
      </c>
    </row>
    <row r="435" spans="1:17" ht="14" x14ac:dyDescent="0.15">
      <c r="A435" s="271" t="s">
        <v>81</v>
      </c>
      <c r="B435" s="105">
        <f>IF('1A'!B1915="","",'1A'!B1915)</f>
        <v>0.119047619047619</v>
      </c>
      <c r="C435" s="67">
        <f>IF('1A'!C1915="","",'1A'!C1915)</f>
        <v>0.22997416020671799</v>
      </c>
      <c r="D435" s="106">
        <f>IF('1A'!D1915="","",'1A'!D1915)</f>
        <v>0.22285308729595499</v>
      </c>
      <c r="E435" s="105">
        <f>IF('1A'!E1915="","",'1A'!E1915)</f>
        <v>0.119047619047619</v>
      </c>
      <c r="F435" s="67">
        <f>IF('1A'!F1915="","",'1A'!F1915)</f>
        <v>0.20125786163522</v>
      </c>
      <c r="G435" s="106">
        <f>IF('1A'!G1915="","",'1A'!G1915)</f>
        <v>0.19178082191780799</v>
      </c>
      <c r="H435" s="105" t="str">
        <f>IF('1A'!H1915="","",'1A'!H1915)</f>
        <v/>
      </c>
      <c r="I435" s="67" t="str">
        <f>IF('1A'!I1915="","",'1A'!I1915)</f>
        <v/>
      </c>
      <c r="J435" s="106" t="str">
        <f>IF('1A'!J1915="","",'1A'!J1915)</f>
        <v/>
      </c>
      <c r="K435" s="105" t="str">
        <f>IF('1A'!K1915="","",'1A'!K1915)</f>
        <v/>
      </c>
      <c r="L435" s="67" t="str">
        <f>IF('1A'!L1915="","",'1A'!L1915)</f>
        <v/>
      </c>
      <c r="M435" s="106" t="str">
        <f>IF('1A'!M1915="","",'1A'!M1915)</f>
        <v/>
      </c>
      <c r="N435" s="218" t="str">
        <f>IF('1A'!N1915="","",'1A'!N1915)</f>
        <v/>
      </c>
      <c r="O435" s="488" t="str">
        <f>IF('1A'!O1915="","",'1A'!O1915)</f>
        <v>Interaction with Faculty</v>
      </c>
      <c r="P435" s="489" t="str">
        <f>IF('1A'!P1915="","",'1A'!P1915)</f>
        <v/>
      </c>
      <c r="Q435" s="489" t="str">
        <f>IF('1A'!Q1915="","",'1A'!Q1915)</f>
        <v/>
      </c>
    </row>
    <row r="436" spans="1:17" ht="14" x14ac:dyDescent="0.15">
      <c r="A436" s="380" t="s">
        <v>381</v>
      </c>
      <c r="B436" s="105">
        <f>IF('1A'!B1916="","",'1A'!B1916)</f>
        <v>0.238095238095238</v>
      </c>
      <c r="C436" s="67">
        <f>IF('1A'!C1916="","",'1A'!C1916)</f>
        <v>0.18346253229974199</v>
      </c>
      <c r="D436" s="106">
        <f>IF('1A'!D1916="","",'1A'!D1916)</f>
        <v>0.18239886444286699</v>
      </c>
      <c r="E436" s="105">
        <f>IF('1A'!E1916="","",'1A'!E1916)</f>
        <v>0.238095238095238</v>
      </c>
      <c r="F436" s="67">
        <f>IF('1A'!F1916="","",'1A'!F1916)</f>
        <v>0.182389937106918</v>
      </c>
      <c r="G436" s="106">
        <f>IF('1A'!G1916="","",'1A'!G1916)</f>
        <v>0.16046966731898199</v>
      </c>
      <c r="H436" s="105" t="str">
        <f>IF('1A'!H1916="","",'1A'!H1916)</f>
        <v/>
      </c>
      <c r="I436" s="67" t="str">
        <f>IF('1A'!I1916="","",'1A'!I1916)</f>
        <v/>
      </c>
      <c r="J436" s="106" t="str">
        <f>IF('1A'!J1916="","",'1A'!J1916)</f>
        <v/>
      </c>
      <c r="K436" s="105" t="str">
        <f>IF('1A'!K1916="","",'1A'!K1916)</f>
        <v/>
      </c>
      <c r="L436" s="67" t="str">
        <f>IF('1A'!L1916="","",'1A'!L1916)</f>
        <v/>
      </c>
      <c r="M436" s="106" t="str">
        <f>IF('1A'!M1916="","",'1A'!M1916)</f>
        <v/>
      </c>
      <c r="N436" s="218" t="str">
        <f>IF('1A'!N1916="","",'1A'!N1916)</f>
        <v/>
      </c>
      <c r="O436" s="488" t="str">
        <f>IF('1A'!O1916="","",'1A'!O1916)</f>
        <v>Interaction with Faculty</v>
      </c>
      <c r="P436" s="489" t="str">
        <f>IF('1A'!P1916="","",'1A'!P1916)</f>
        <v/>
      </c>
      <c r="Q436" s="489" t="str">
        <f>IF('1A'!Q1916="","",'1A'!Q1916)</f>
        <v/>
      </c>
    </row>
    <row r="437" spans="1:17" ht="14" x14ac:dyDescent="0.15">
      <c r="A437" s="311" t="s">
        <v>244</v>
      </c>
      <c r="B437" s="493">
        <f>IF('1A'!B1917="","",'1A'!B1917)</f>
        <v>42</v>
      </c>
      <c r="C437" s="494">
        <f>IF('1A'!C1917="","",'1A'!C1917)</f>
        <v>387</v>
      </c>
      <c r="D437" s="495">
        <f>IF('1A'!D1917="","",'1A'!D1917)</f>
        <v>1409</v>
      </c>
      <c r="E437" s="493">
        <f>IF('1A'!E1917="","",'1A'!E1917)</f>
        <v>42</v>
      </c>
      <c r="F437" s="494">
        <f>IF('1A'!F1917="","",'1A'!F1917)</f>
        <v>159</v>
      </c>
      <c r="G437" s="495">
        <f>IF('1A'!G1917="","",'1A'!G1917)</f>
        <v>511</v>
      </c>
      <c r="H437" s="493" t="str">
        <f>IF('1A'!H1917="","",'1A'!H1917)</f>
        <v/>
      </c>
      <c r="I437" s="494" t="str">
        <f>IF('1A'!I1917="","",'1A'!I1917)</f>
        <v/>
      </c>
      <c r="J437" s="495" t="str">
        <f>IF('1A'!J1917="","",'1A'!J1917)</f>
        <v/>
      </c>
      <c r="K437" s="493" t="str">
        <f>IF('1A'!K1917="","",'1A'!K1917)</f>
        <v/>
      </c>
      <c r="L437" s="494" t="str">
        <f>IF('1A'!L1917="","",'1A'!L1917)</f>
        <v/>
      </c>
      <c r="M437" s="495" t="str">
        <f>IF('1A'!M1917="","",'1A'!M1917)</f>
        <v/>
      </c>
      <c r="N437" s="218" t="str">
        <f>IF('1A'!N1917="","",'1A'!N1917)</f>
        <v/>
      </c>
      <c r="O437" s="488" t="str">
        <f>IF('1A'!O1917="","",'1A'!O1917)</f>
        <v>Interaction with Faculty</v>
      </c>
      <c r="P437" s="489" t="str">
        <f>IF('1A'!P1917="","",'1A'!P1917)</f>
        <v/>
      </c>
      <c r="Q437" s="489" t="str">
        <f>IF('1A'!Q1917="","",'1A'!Q1917)</f>
        <v/>
      </c>
    </row>
    <row r="438" spans="1:17" ht="14" x14ac:dyDescent="0.15">
      <c r="A438" s="271" t="s">
        <v>182</v>
      </c>
      <c r="B438" s="107">
        <f>IF('1A'!B1918="","",'1A'!B1918)</f>
        <v>2.6666666666666701</v>
      </c>
      <c r="C438" s="66">
        <f>IF('1A'!C1918="","",'1A'!C1918)</f>
        <v>2.5555555555555598</v>
      </c>
      <c r="D438" s="108">
        <f>IF('1A'!D1918="","",'1A'!D1918)</f>
        <v>2.5599716110716901</v>
      </c>
      <c r="E438" s="107">
        <f>IF('1A'!E1918="","",'1A'!E1918)</f>
        <v>2.6666666666666701</v>
      </c>
      <c r="F438" s="66">
        <f>IF('1A'!F1918="","",'1A'!F1918)</f>
        <v>2.6352201257861601</v>
      </c>
      <c r="G438" s="108">
        <f>IF('1A'!G1918="","",'1A'!G1918)</f>
        <v>2.64970645792563</v>
      </c>
      <c r="H438" s="107" t="str">
        <f>IF('1A'!H1918="","",'1A'!H1918)</f>
        <v/>
      </c>
      <c r="I438" s="66" t="str">
        <f>IF('1A'!I1918="","",'1A'!I1918)</f>
        <v/>
      </c>
      <c r="J438" s="108" t="str">
        <f>IF('1A'!J1918="","",'1A'!J1918)</f>
        <v/>
      </c>
      <c r="K438" s="107" t="str">
        <f>IF('1A'!K1918="","",'1A'!K1918)</f>
        <v/>
      </c>
      <c r="L438" s="66" t="str">
        <f>IF('1A'!L1918="","",'1A'!L1918)</f>
        <v/>
      </c>
      <c r="M438" s="108" t="str">
        <f>IF('1A'!M1918="","",'1A'!M1918)</f>
        <v/>
      </c>
      <c r="N438" s="218" t="str">
        <f>IF('1A'!N1918="","",'1A'!N1918)</f>
        <v/>
      </c>
      <c r="O438" s="488" t="str">
        <f>IF('1A'!O1918="","",'1A'!O1918)</f>
        <v>Interaction with Faculty</v>
      </c>
      <c r="P438" s="489" t="str">
        <f>IF('1A'!P1918="","",'1A'!P1918)</f>
        <v/>
      </c>
      <c r="Q438" s="489" t="str">
        <f>IF('1A'!Q1918="","",'1A'!Q1918)</f>
        <v/>
      </c>
    </row>
    <row r="439" spans="1:17" ht="14" x14ac:dyDescent="0.15">
      <c r="A439" s="271" t="s">
        <v>165</v>
      </c>
      <c r="B439" s="107">
        <f>IF('1A'!B1919="","",'1A'!B1919)</f>
        <v>1.1189425902722601</v>
      </c>
      <c r="C439" s="66">
        <f>IF('1A'!C1919="","",'1A'!C1919)</f>
        <v>0.95975433433159296</v>
      </c>
      <c r="D439" s="108">
        <f>IF('1A'!D1919="","",'1A'!D1919)</f>
        <v>0.95241260592285804</v>
      </c>
      <c r="E439" s="107">
        <f>IF('1A'!E1919="","",'1A'!E1919)</f>
        <v>1.1189425902722601</v>
      </c>
      <c r="F439" s="66">
        <f>IF('1A'!F1919="","",'1A'!F1919)</f>
        <v>1.00266343816123</v>
      </c>
      <c r="G439" s="108">
        <f>IF('1A'!G1919="","",'1A'!G1919)</f>
        <v>0.93546408317957197</v>
      </c>
      <c r="H439" s="107" t="str">
        <f>IF('1A'!H1919="","",'1A'!H1919)</f>
        <v/>
      </c>
      <c r="I439" s="66" t="str">
        <f>IF('1A'!I1919="","",'1A'!I1919)</f>
        <v/>
      </c>
      <c r="J439" s="108" t="str">
        <f>IF('1A'!J1919="","",'1A'!J1919)</f>
        <v/>
      </c>
      <c r="K439" s="107" t="str">
        <f>IF('1A'!K1919="","",'1A'!K1919)</f>
        <v/>
      </c>
      <c r="L439" s="66" t="str">
        <f>IF('1A'!L1919="","",'1A'!L1919)</f>
        <v/>
      </c>
      <c r="M439" s="108" t="str">
        <f>IF('1A'!M1919="","",'1A'!M1919)</f>
        <v/>
      </c>
      <c r="N439" s="218" t="str">
        <f>IF('1A'!N1919="","",'1A'!N1919)</f>
        <v/>
      </c>
      <c r="O439" s="488" t="str">
        <f>IF('1A'!O1919="","",'1A'!O1919)</f>
        <v>Interaction with Faculty</v>
      </c>
      <c r="P439" s="489" t="str">
        <f>IF('1A'!P1919="","",'1A'!P1919)</f>
        <v/>
      </c>
      <c r="Q439" s="489" t="str">
        <f>IF('1A'!Q1919="","",'1A'!Q1919)</f>
        <v/>
      </c>
    </row>
    <row r="440" spans="1:17" ht="14" x14ac:dyDescent="0.15">
      <c r="A440" s="271" t="s">
        <v>245</v>
      </c>
      <c r="B440" s="107" t="str">
        <f>IF('1A'!B1920="","",'1A'!B1920)</f>
        <v>-</v>
      </c>
      <c r="C440" s="66" t="str">
        <f>IF('1A'!C1920="","",'1A'!C1920)</f>
        <v xml:space="preserve"> </v>
      </c>
      <c r="D440" s="108" t="str">
        <f>IF('1A'!D1920="","",'1A'!D1920)</f>
        <v xml:space="preserve"> </v>
      </c>
      <c r="E440" s="107" t="str">
        <f>IF('1A'!E1920="","",'1A'!E1920)</f>
        <v>-</v>
      </c>
      <c r="F440" s="66" t="str">
        <f>IF('1A'!F1920="","",'1A'!F1920)</f>
        <v xml:space="preserve"> </v>
      </c>
      <c r="G440" s="108" t="str">
        <f>IF('1A'!G1920="","",'1A'!G1920)</f>
        <v xml:space="preserve"> </v>
      </c>
      <c r="H440" s="107" t="str">
        <f>IF('1A'!H1920="","",'1A'!H1920)</f>
        <v/>
      </c>
      <c r="I440" s="66" t="str">
        <f>IF('1A'!I1920="","",'1A'!I1920)</f>
        <v/>
      </c>
      <c r="J440" s="108" t="str">
        <f>IF('1A'!J1920="","",'1A'!J1920)</f>
        <v/>
      </c>
      <c r="K440" s="107" t="str">
        <f>IF('1A'!K1920="","",'1A'!K1920)</f>
        <v/>
      </c>
      <c r="L440" s="66" t="str">
        <f>IF('1A'!L1920="","",'1A'!L1920)</f>
        <v/>
      </c>
      <c r="M440" s="108" t="str">
        <f>IF('1A'!M1920="","",'1A'!M1920)</f>
        <v/>
      </c>
      <c r="N440" s="218" t="str">
        <f>IF('1A'!N1920="","",'1A'!N1920)</f>
        <v/>
      </c>
      <c r="O440" s="488" t="str">
        <f>IF('1A'!O1920="","",'1A'!O1920)</f>
        <v>Interaction with Faculty</v>
      </c>
      <c r="P440" s="489" t="str">
        <f>IF('1A'!P1920="","",'1A'!P1920)</f>
        <v/>
      </c>
      <c r="Q440" s="489" t="str">
        <f>IF('1A'!Q1920="","",'1A'!Q1920)</f>
        <v/>
      </c>
    </row>
    <row r="441" spans="1:17" ht="14" x14ac:dyDescent="0.15">
      <c r="A441" s="272" t="s">
        <v>164</v>
      </c>
      <c r="B441" s="65" t="str">
        <f>IF('1A'!B1921="","",'1A'!B1921)</f>
        <v>-</v>
      </c>
      <c r="C441" s="109">
        <f>IF('1A'!C1921="","",'1A'!C1921)</f>
        <v>0.11577036657874747</v>
      </c>
      <c r="D441" s="110">
        <f>IF('1A'!D1921="","",'1A'!D1921)</f>
        <v>0.11202608505123235</v>
      </c>
      <c r="E441" s="65" t="str">
        <f>IF('1A'!E1921="","",'1A'!E1921)</f>
        <v>-</v>
      </c>
      <c r="F441" s="109">
        <f>IF('1A'!F1921="","",'1A'!F1921)</f>
        <v>3.1363007449617765E-2</v>
      </c>
      <c r="G441" s="110">
        <f>IF('1A'!G1921="","",'1A'!G1921)</f>
        <v>1.8130261809083704E-2</v>
      </c>
      <c r="H441" s="65" t="str">
        <f>IF('1A'!H1921="","",'1A'!H1921)</f>
        <v/>
      </c>
      <c r="I441" s="109" t="str">
        <f>IF('1A'!I1921="","",'1A'!I1921)</f>
        <v/>
      </c>
      <c r="J441" s="110" t="str">
        <f>IF('1A'!J1921="","",'1A'!J1921)</f>
        <v/>
      </c>
      <c r="K441" s="65" t="str">
        <f>IF('1A'!K1921="","",'1A'!K1921)</f>
        <v/>
      </c>
      <c r="L441" s="109" t="str">
        <f>IF('1A'!L1921="","",'1A'!L1921)</f>
        <v/>
      </c>
      <c r="M441" s="110" t="str">
        <f>IF('1A'!M1921="","",'1A'!M1921)</f>
        <v/>
      </c>
      <c r="N441" s="233" t="str">
        <f>IF('1A'!N1921="","",'1A'!N1921)</f>
        <v/>
      </c>
      <c r="O441" s="488" t="str">
        <f>IF('1A'!O1921="","",'1A'!O1921)</f>
        <v>Interaction with Faculty</v>
      </c>
      <c r="P441" s="489" t="str">
        <f>IF('1A'!P1921="","",'1A'!P1921)</f>
        <v/>
      </c>
      <c r="Q441" s="489" t="str">
        <f>IF('1A'!Q1921="","",'1A'!Q1921)</f>
        <v/>
      </c>
    </row>
    <row r="442" spans="1:17" ht="28" x14ac:dyDescent="0.15">
      <c r="A442" s="253" t="s">
        <v>837</v>
      </c>
      <c r="B442" s="105">
        <f>IF('1A'!B1931="","",'1A'!B1931)</f>
        <v>0.439024390243902</v>
      </c>
      <c r="C442" s="67">
        <f>IF('1A'!C1931="","",'1A'!C1931)</f>
        <v>0.43041237113402098</v>
      </c>
      <c r="D442" s="106">
        <f>IF('1A'!D1931="","",'1A'!D1931)</f>
        <v>0.33451704545454503</v>
      </c>
      <c r="E442" s="105">
        <f>IF('1A'!E1931="","",'1A'!E1931)</f>
        <v>0.439024390243902</v>
      </c>
      <c r="F442" s="67">
        <f>IF('1A'!F1931="","",'1A'!F1931)</f>
        <v>0.40625</v>
      </c>
      <c r="G442" s="106">
        <f>IF('1A'!G1931="","",'1A'!G1931)</f>
        <v>0.30799220272904498</v>
      </c>
      <c r="H442" s="105" t="str">
        <f>IF('1A'!H1931="","",'1A'!H1931)</f>
        <v/>
      </c>
      <c r="I442" s="67" t="str">
        <f>IF('1A'!I1931="","",'1A'!I1931)</f>
        <v/>
      </c>
      <c r="J442" s="106" t="str">
        <f>IF('1A'!J1931="","",'1A'!J1931)</f>
        <v/>
      </c>
      <c r="K442" s="105" t="str">
        <f>IF('1A'!K1931="","",'1A'!K1931)</f>
        <v/>
      </c>
      <c r="L442" s="67" t="str">
        <f>IF('1A'!L1931="","",'1A'!L1931)</f>
        <v/>
      </c>
      <c r="M442" s="106" t="str">
        <f>IF('1A'!M1931="","",'1A'!M1931)</f>
        <v/>
      </c>
      <c r="N442" s="218" t="str">
        <f>IF('1A'!N1931="","",'1A'!N1931)</f>
        <v/>
      </c>
      <c r="O442" s="488" t="str">
        <f>IF('1A'!O1931="","",'1A'!O1931)</f>
        <v>Interaction with Faculty</v>
      </c>
      <c r="P442" s="489" t="str">
        <f>IF('1A'!P1931="","",'1A'!P1931)</f>
        <v/>
      </c>
      <c r="Q442" s="489" t="str">
        <f>IF('1A'!Q1931="","",'1A'!Q1931)</f>
        <v/>
      </c>
    </row>
    <row r="443" spans="1:17" ht="14" x14ac:dyDescent="0.15">
      <c r="A443" s="271" t="s">
        <v>80</v>
      </c>
      <c r="B443" s="105">
        <f>IF('1A'!B1932="","",'1A'!B1932)</f>
        <v>0.46341463414634099</v>
      </c>
      <c r="C443" s="67">
        <f>IF('1A'!C1932="","",'1A'!C1932)</f>
        <v>0.51546391752577303</v>
      </c>
      <c r="D443" s="106">
        <f>IF('1A'!D1932="","",'1A'!D1932)</f>
        <v>0.55894886363636398</v>
      </c>
      <c r="E443" s="105">
        <f>IF('1A'!E1932="","",'1A'!E1932)</f>
        <v>0.46341463414634099</v>
      </c>
      <c r="F443" s="67">
        <f>IF('1A'!F1932="","",'1A'!F1932)</f>
        <v>0.53125</v>
      </c>
      <c r="G443" s="106">
        <f>IF('1A'!G1932="","",'1A'!G1932)</f>
        <v>0.55945419103313798</v>
      </c>
      <c r="H443" s="105" t="str">
        <f>IF('1A'!H1932="","",'1A'!H1932)</f>
        <v/>
      </c>
      <c r="I443" s="67" t="str">
        <f>IF('1A'!I1932="","",'1A'!I1932)</f>
        <v/>
      </c>
      <c r="J443" s="106" t="str">
        <f>IF('1A'!J1932="","",'1A'!J1932)</f>
        <v/>
      </c>
      <c r="K443" s="105" t="str">
        <f>IF('1A'!K1932="","",'1A'!K1932)</f>
        <v/>
      </c>
      <c r="L443" s="67" t="str">
        <f>IF('1A'!L1932="","",'1A'!L1932)</f>
        <v/>
      </c>
      <c r="M443" s="106" t="str">
        <f>IF('1A'!M1932="","",'1A'!M1932)</f>
        <v/>
      </c>
      <c r="N443" s="218" t="str">
        <f>IF('1A'!N1932="","",'1A'!N1932)</f>
        <v/>
      </c>
      <c r="O443" s="488" t="str">
        <f>IF('1A'!O1932="","",'1A'!O1932)</f>
        <v>Interaction with Faculty</v>
      </c>
      <c r="P443" s="489" t="str">
        <f>IF('1A'!P1932="","",'1A'!P1932)</f>
        <v/>
      </c>
      <c r="Q443" s="489" t="str">
        <f>IF('1A'!Q1932="","",'1A'!Q1932)</f>
        <v/>
      </c>
    </row>
    <row r="444" spans="1:17" ht="14" x14ac:dyDescent="0.15">
      <c r="A444" s="271" t="s">
        <v>81</v>
      </c>
      <c r="B444" s="105">
        <f>IF('1A'!B1933="","",'1A'!B1933)</f>
        <v>4.8780487804878099E-2</v>
      </c>
      <c r="C444" s="67">
        <f>IF('1A'!C1933="","",'1A'!C1933)</f>
        <v>4.1237113402061799E-2</v>
      </c>
      <c r="D444" s="106">
        <f>IF('1A'!D1933="","",'1A'!D1933)</f>
        <v>8.3806818181818205E-2</v>
      </c>
      <c r="E444" s="105">
        <f>IF('1A'!E1933="","",'1A'!E1933)</f>
        <v>4.8780487804878099E-2</v>
      </c>
      <c r="F444" s="67">
        <f>IF('1A'!F1933="","",'1A'!F1933)</f>
        <v>4.3749999999999997E-2</v>
      </c>
      <c r="G444" s="106">
        <f>IF('1A'!G1933="","",'1A'!G1933)</f>
        <v>9.9415204678362595E-2</v>
      </c>
      <c r="H444" s="105" t="str">
        <f>IF('1A'!H1933="","",'1A'!H1933)</f>
        <v/>
      </c>
      <c r="I444" s="67" t="str">
        <f>IF('1A'!I1933="","",'1A'!I1933)</f>
        <v/>
      </c>
      <c r="J444" s="106" t="str">
        <f>IF('1A'!J1933="","",'1A'!J1933)</f>
        <v/>
      </c>
      <c r="K444" s="105" t="str">
        <f>IF('1A'!K1933="","",'1A'!K1933)</f>
        <v/>
      </c>
      <c r="L444" s="67" t="str">
        <f>IF('1A'!L1933="","",'1A'!L1933)</f>
        <v/>
      </c>
      <c r="M444" s="106" t="str">
        <f>IF('1A'!M1933="","",'1A'!M1933)</f>
        <v/>
      </c>
      <c r="N444" s="218" t="str">
        <f>IF('1A'!N1933="","",'1A'!N1933)</f>
        <v/>
      </c>
      <c r="O444" s="488" t="str">
        <f>IF('1A'!O1933="","",'1A'!O1933)</f>
        <v>Interaction with Faculty</v>
      </c>
      <c r="P444" s="489" t="str">
        <f>IF('1A'!P1933="","",'1A'!P1933)</f>
        <v/>
      </c>
      <c r="Q444" s="489" t="str">
        <f>IF('1A'!Q1933="","",'1A'!Q1933)</f>
        <v/>
      </c>
    </row>
    <row r="445" spans="1:17" ht="14" x14ac:dyDescent="0.15">
      <c r="A445" s="380" t="s">
        <v>381</v>
      </c>
      <c r="B445" s="105">
        <f>IF('1A'!B1934="","",'1A'!B1934)</f>
        <v>4.8780487804878099E-2</v>
      </c>
      <c r="C445" s="67">
        <f>IF('1A'!C1934="","",'1A'!C1934)</f>
        <v>1.28865979381443E-2</v>
      </c>
      <c r="D445" s="106">
        <f>IF('1A'!D1934="","",'1A'!D1934)</f>
        <v>2.27272727272727E-2</v>
      </c>
      <c r="E445" s="105">
        <f>IF('1A'!E1934="","",'1A'!E1934)</f>
        <v>4.8780487804878099E-2</v>
      </c>
      <c r="F445" s="67">
        <f>IF('1A'!F1934="","",'1A'!F1934)</f>
        <v>1.8749999999999999E-2</v>
      </c>
      <c r="G445" s="106">
        <f>IF('1A'!G1934="","",'1A'!G1934)</f>
        <v>3.3138401559454203E-2</v>
      </c>
      <c r="H445" s="105" t="str">
        <f>IF('1A'!H1934="","",'1A'!H1934)</f>
        <v/>
      </c>
      <c r="I445" s="67" t="str">
        <f>IF('1A'!I1934="","",'1A'!I1934)</f>
        <v/>
      </c>
      <c r="J445" s="106" t="str">
        <f>IF('1A'!J1934="","",'1A'!J1934)</f>
        <v/>
      </c>
      <c r="K445" s="105" t="str">
        <f>IF('1A'!K1934="","",'1A'!K1934)</f>
        <v/>
      </c>
      <c r="L445" s="67" t="str">
        <f>IF('1A'!L1934="","",'1A'!L1934)</f>
        <v/>
      </c>
      <c r="M445" s="106" t="str">
        <f>IF('1A'!M1934="","",'1A'!M1934)</f>
        <v/>
      </c>
      <c r="N445" s="218" t="str">
        <f>IF('1A'!N1934="","",'1A'!N1934)</f>
        <v/>
      </c>
      <c r="O445" s="488" t="str">
        <f>IF('1A'!O1934="","",'1A'!O1934)</f>
        <v>Interaction with Faculty</v>
      </c>
      <c r="P445" s="489" t="str">
        <f>IF('1A'!P1934="","",'1A'!P1934)</f>
        <v/>
      </c>
      <c r="Q445" s="489" t="str">
        <f>IF('1A'!Q1934="","",'1A'!Q1934)</f>
        <v/>
      </c>
    </row>
    <row r="446" spans="1:17" ht="14" x14ac:dyDescent="0.15">
      <c r="A446" s="311" t="s">
        <v>244</v>
      </c>
      <c r="B446" s="493">
        <f>IF('1A'!B1935="","",'1A'!B1935)</f>
        <v>41</v>
      </c>
      <c r="C446" s="494">
        <f>IF('1A'!C1935="","",'1A'!C1935)</f>
        <v>388</v>
      </c>
      <c r="D446" s="495">
        <f>IF('1A'!D1935="","",'1A'!D1935)</f>
        <v>1408</v>
      </c>
      <c r="E446" s="493">
        <f>IF('1A'!E1935="","",'1A'!E1935)</f>
        <v>41</v>
      </c>
      <c r="F446" s="494">
        <f>IF('1A'!F1935="","",'1A'!F1935)</f>
        <v>160</v>
      </c>
      <c r="G446" s="495">
        <f>IF('1A'!G1935="","",'1A'!G1935)</f>
        <v>513</v>
      </c>
      <c r="H446" s="493" t="str">
        <f>IF('1A'!H1935="","",'1A'!H1935)</f>
        <v/>
      </c>
      <c r="I446" s="494" t="str">
        <f>IF('1A'!I1935="","",'1A'!I1935)</f>
        <v/>
      </c>
      <c r="J446" s="495" t="str">
        <f>IF('1A'!J1935="","",'1A'!J1935)</f>
        <v/>
      </c>
      <c r="K446" s="493" t="str">
        <f>IF('1A'!K1935="","",'1A'!K1935)</f>
        <v/>
      </c>
      <c r="L446" s="494" t="str">
        <f>IF('1A'!L1935="","",'1A'!L1935)</f>
        <v/>
      </c>
      <c r="M446" s="495" t="str">
        <f>IF('1A'!M1935="","",'1A'!M1935)</f>
        <v/>
      </c>
      <c r="N446" s="218" t="str">
        <f>IF('1A'!N1935="","",'1A'!N1935)</f>
        <v/>
      </c>
      <c r="O446" s="488" t="str">
        <f>IF('1A'!O1935="","",'1A'!O1935)</f>
        <v>Interaction with Faculty</v>
      </c>
      <c r="P446" s="489" t="str">
        <f>IF('1A'!P1935="","",'1A'!P1935)</f>
        <v/>
      </c>
      <c r="Q446" s="489" t="str">
        <f>IF('1A'!Q1935="","",'1A'!Q1935)</f>
        <v/>
      </c>
    </row>
    <row r="447" spans="1:17" ht="14" x14ac:dyDescent="0.15">
      <c r="A447" s="271" t="s">
        <v>182</v>
      </c>
      <c r="B447" s="107">
        <f>IF('1A'!B1936="","",'1A'!B1936)</f>
        <v>3.2926829268292699</v>
      </c>
      <c r="C447" s="66">
        <f>IF('1A'!C1936="","",'1A'!C1936)</f>
        <v>3.3634020618556701</v>
      </c>
      <c r="D447" s="108">
        <f>IF('1A'!D1936="","",'1A'!D1936)</f>
        <v>3.2052556818181799</v>
      </c>
      <c r="E447" s="107">
        <f>IF('1A'!E1936="","",'1A'!E1936)</f>
        <v>3.2926829268292699</v>
      </c>
      <c r="F447" s="66">
        <f>IF('1A'!F1936="","",'1A'!F1936)</f>
        <v>3.3250000000000002</v>
      </c>
      <c r="G447" s="108">
        <f>IF('1A'!G1936="","",'1A'!G1936)</f>
        <v>3.1423001949317801</v>
      </c>
      <c r="H447" s="107" t="str">
        <f>IF('1A'!H1936="","",'1A'!H1936)</f>
        <v/>
      </c>
      <c r="I447" s="66" t="str">
        <f>IF('1A'!I1936="","",'1A'!I1936)</f>
        <v/>
      </c>
      <c r="J447" s="108" t="str">
        <f>IF('1A'!J1936="","",'1A'!J1936)</f>
        <v/>
      </c>
      <c r="K447" s="107" t="str">
        <f>IF('1A'!K1936="","",'1A'!K1936)</f>
        <v/>
      </c>
      <c r="L447" s="66" t="str">
        <f>IF('1A'!L1936="","",'1A'!L1936)</f>
        <v/>
      </c>
      <c r="M447" s="108" t="str">
        <f>IF('1A'!M1936="","",'1A'!M1936)</f>
        <v/>
      </c>
      <c r="N447" s="218" t="str">
        <f>IF('1A'!N1936="","",'1A'!N1936)</f>
        <v/>
      </c>
      <c r="O447" s="488" t="str">
        <f>IF('1A'!O1936="","",'1A'!O1936)</f>
        <v>Interaction with Faculty</v>
      </c>
      <c r="P447" s="489" t="str">
        <f>IF('1A'!P1936="","",'1A'!P1936)</f>
        <v/>
      </c>
      <c r="Q447" s="489" t="str">
        <f>IF('1A'!Q1936="","",'1A'!Q1936)</f>
        <v/>
      </c>
    </row>
    <row r="448" spans="1:17" ht="14" x14ac:dyDescent="0.15">
      <c r="A448" s="271" t="s">
        <v>165</v>
      </c>
      <c r="B448" s="107">
        <f>IF('1A'!B1937="","",'1A'!B1937)</f>
        <v>0.78242898843998598</v>
      </c>
      <c r="C448" s="66">
        <f>IF('1A'!C1937="","",'1A'!C1937)</f>
        <v>0.62621522020088405</v>
      </c>
      <c r="D448" s="108">
        <f>IF('1A'!D1937="","",'1A'!D1937)</f>
        <v>0.68369221492116805</v>
      </c>
      <c r="E448" s="107">
        <f>IF('1A'!E1937="","",'1A'!E1937)</f>
        <v>0.78242898843998598</v>
      </c>
      <c r="F448" s="66">
        <f>IF('1A'!F1937="","",'1A'!F1937)</f>
        <v>0.64962495227350403</v>
      </c>
      <c r="G448" s="108">
        <f>IF('1A'!G1937="","",'1A'!G1937)</f>
        <v>0.72161397576508501</v>
      </c>
      <c r="H448" s="107" t="str">
        <f>IF('1A'!H1937="","",'1A'!H1937)</f>
        <v/>
      </c>
      <c r="I448" s="66" t="str">
        <f>IF('1A'!I1937="","",'1A'!I1937)</f>
        <v/>
      </c>
      <c r="J448" s="108" t="str">
        <f>IF('1A'!J1937="","",'1A'!J1937)</f>
        <v/>
      </c>
      <c r="K448" s="107" t="str">
        <f>IF('1A'!K1937="","",'1A'!K1937)</f>
        <v/>
      </c>
      <c r="L448" s="66" t="str">
        <f>IF('1A'!L1937="","",'1A'!L1937)</f>
        <v/>
      </c>
      <c r="M448" s="108" t="str">
        <f>IF('1A'!M1937="","",'1A'!M1937)</f>
        <v/>
      </c>
      <c r="N448" s="218" t="str">
        <f>IF('1A'!N1937="","",'1A'!N1937)</f>
        <v/>
      </c>
      <c r="O448" s="488" t="str">
        <f>IF('1A'!O1937="","",'1A'!O1937)</f>
        <v>Interaction with Faculty</v>
      </c>
      <c r="P448" s="489" t="str">
        <f>IF('1A'!P1937="","",'1A'!P1937)</f>
        <v/>
      </c>
      <c r="Q448" s="489" t="str">
        <f>IF('1A'!Q1937="","",'1A'!Q1937)</f>
        <v/>
      </c>
    </row>
    <row r="449" spans="1:17" ht="14" x14ac:dyDescent="0.15">
      <c r="A449" s="271" t="s">
        <v>245</v>
      </c>
      <c r="B449" s="107" t="str">
        <f>IF('1A'!B1938="","",'1A'!B1938)</f>
        <v>-</v>
      </c>
      <c r="C449" s="66" t="str">
        <f>IF('1A'!C1938="","",'1A'!C1938)</f>
        <v xml:space="preserve"> </v>
      </c>
      <c r="D449" s="108" t="str">
        <f>IF('1A'!D1938="","",'1A'!D1938)</f>
        <v xml:space="preserve"> </v>
      </c>
      <c r="E449" s="107" t="str">
        <f>IF('1A'!E1938="","",'1A'!E1938)</f>
        <v>-</v>
      </c>
      <c r="F449" s="66" t="str">
        <f>IF('1A'!F1938="","",'1A'!F1938)</f>
        <v xml:space="preserve"> </v>
      </c>
      <c r="G449" s="108" t="str">
        <f>IF('1A'!G1938="","",'1A'!G1938)</f>
        <v xml:space="preserve"> </v>
      </c>
      <c r="H449" s="107" t="str">
        <f>IF('1A'!H1938="","",'1A'!H1938)</f>
        <v/>
      </c>
      <c r="I449" s="66" t="str">
        <f>IF('1A'!I1938="","",'1A'!I1938)</f>
        <v/>
      </c>
      <c r="J449" s="108" t="str">
        <f>IF('1A'!J1938="","",'1A'!J1938)</f>
        <v/>
      </c>
      <c r="K449" s="107" t="str">
        <f>IF('1A'!K1938="","",'1A'!K1938)</f>
        <v/>
      </c>
      <c r="L449" s="66" t="str">
        <f>IF('1A'!L1938="","",'1A'!L1938)</f>
        <v/>
      </c>
      <c r="M449" s="108" t="str">
        <f>IF('1A'!M1938="","",'1A'!M1938)</f>
        <v/>
      </c>
      <c r="N449" s="218" t="str">
        <f>IF('1A'!N1938="","",'1A'!N1938)</f>
        <v/>
      </c>
      <c r="O449" s="488" t="str">
        <f>IF('1A'!O1938="","",'1A'!O1938)</f>
        <v>Interaction with Faculty</v>
      </c>
      <c r="P449" s="489" t="str">
        <f>IF('1A'!P1938="","",'1A'!P1938)</f>
        <v/>
      </c>
      <c r="Q449" s="489" t="str">
        <f>IF('1A'!Q1938="","",'1A'!Q1938)</f>
        <v/>
      </c>
    </row>
    <row r="450" spans="1:17" ht="14" x14ac:dyDescent="0.15">
      <c r="A450" s="272" t="s">
        <v>164</v>
      </c>
      <c r="B450" s="65" t="str">
        <f>IF('1A'!B1939="","",'1A'!B1939)</f>
        <v>-</v>
      </c>
      <c r="C450" s="109">
        <f>IF('1A'!C1939="","",'1A'!C1939)</f>
        <v>-0.11293103831573148</v>
      </c>
      <c r="D450" s="110">
        <f>IF('1A'!D1939="","",'1A'!D1939)</f>
        <v>0.12787515069360655</v>
      </c>
      <c r="E450" s="65" t="str">
        <f>IF('1A'!E1939="","",'1A'!E1939)</f>
        <v>-</v>
      </c>
      <c r="F450" s="109">
        <f>IF('1A'!F1939="","",'1A'!F1939)</f>
        <v>-4.9747278114286801E-2</v>
      </c>
      <c r="G450" s="110">
        <f>IF('1A'!G1939="","",'1A'!G1939)</f>
        <v>0.20839775412892708</v>
      </c>
      <c r="H450" s="65" t="str">
        <f>IF('1A'!H1939="","",'1A'!H1939)</f>
        <v/>
      </c>
      <c r="I450" s="109" t="str">
        <f>IF('1A'!I1939="","",'1A'!I1939)</f>
        <v/>
      </c>
      <c r="J450" s="110" t="str">
        <f>IF('1A'!J1939="","",'1A'!J1939)</f>
        <v/>
      </c>
      <c r="K450" s="65" t="str">
        <f>IF('1A'!K1939="","",'1A'!K1939)</f>
        <v/>
      </c>
      <c r="L450" s="109" t="str">
        <f>IF('1A'!L1939="","",'1A'!L1939)</f>
        <v/>
      </c>
      <c r="M450" s="110" t="str">
        <f>IF('1A'!M1939="","",'1A'!M1939)</f>
        <v/>
      </c>
      <c r="N450" s="233" t="str">
        <f>IF('1A'!N1939="","",'1A'!N1939)</f>
        <v/>
      </c>
      <c r="O450" s="488" t="str">
        <f>IF('1A'!O1939="","",'1A'!O1939)</f>
        <v>Interaction with Faculty</v>
      </c>
      <c r="P450" s="489" t="str">
        <f>IF('1A'!P1939="","",'1A'!P1939)</f>
        <v/>
      </c>
      <c r="Q450" s="489" t="str">
        <f>IF('1A'!Q1939="","",'1A'!Q1939)</f>
        <v/>
      </c>
    </row>
    <row r="451" spans="1:17" ht="28" x14ac:dyDescent="0.15">
      <c r="A451" s="253" t="s">
        <v>714</v>
      </c>
      <c r="B451" s="105">
        <f>IF('1A'!B1976="","",'1A'!B1976)</f>
        <v>0.53658536585365901</v>
      </c>
      <c r="C451" s="67">
        <f>IF('1A'!C1976="","",'1A'!C1976)</f>
        <v>0.50518134715025897</v>
      </c>
      <c r="D451" s="106">
        <f>IF('1A'!D1976="","",'1A'!D1976)</f>
        <v>0.445791726105564</v>
      </c>
      <c r="E451" s="105">
        <f>IF('1A'!E1976="","",'1A'!E1976)</f>
        <v>0.53658536585365901</v>
      </c>
      <c r="F451" s="67">
        <f>IF('1A'!F1976="","",'1A'!F1976)</f>
        <v>0.51875000000000004</v>
      </c>
      <c r="G451" s="106">
        <f>IF('1A'!G1976="","",'1A'!G1976)</f>
        <v>0.451171875</v>
      </c>
      <c r="H451" s="105" t="str">
        <f>IF('1A'!H1976="","",'1A'!H1976)</f>
        <v/>
      </c>
      <c r="I451" s="67" t="str">
        <f>IF('1A'!I1976="","",'1A'!I1976)</f>
        <v/>
      </c>
      <c r="J451" s="106" t="str">
        <f>IF('1A'!J1976="","",'1A'!J1976)</f>
        <v/>
      </c>
      <c r="K451" s="105" t="str">
        <f>IF('1A'!K1976="","",'1A'!K1976)</f>
        <v/>
      </c>
      <c r="L451" s="67" t="str">
        <f>IF('1A'!L1976="","",'1A'!L1976)</f>
        <v/>
      </c>
      <c r="M451" s="106" t="str">
        <f>IF('1A'!M1976="","",'1A'!M1976)</f>
        <v/>
      </c>
      <c r="N451" s="218" t="str">
        <f>IF('1A'!N1976="","",'1A'!N1976)</f>
        <v/>
      </c>
      <c r="O451" s="488" t="str">
        <f>IF('1A'!O1976="","",'1A'!O1976)</f>
        <v>Interaction with Faculty</v>
      </c>
      <c r="P451" s="489" t="str">
        <f>IF('1A'!P1976="","",'1A'!P1976)</f>
        <v/>
      </c>
      <c r="Q451" s="489" t="str">
        <f>IF('1A'!Q1976="","",'1A'!Q1976)</f>
        <v/>
      </c>
    </row>
    <row r="452" spans="1:17" ht="14" x14ac:dyDescent="0.15">
      <c r="A452" s="271" t="s">
        <v>80</v>
      </c>
      <c r="B452" s="105">
        <f>IF('1A'!B1977="","",'1A'!B1977)</f>
        <v>0.439024390243902</v>
      </c>
      <c r="C452" s="67">
        <f>IF('1A'!C1977="","",'1A'!C1977)</f>
        <v>0.45336787564766801</v>
      </c>
      <c r="D452" s="106">
        <f>IF('1A'!D1977="","",'1A'!D1977)</f>
        <v>0.49215406562054198</v>
      </c>
      <c r="E452" s="105">
        <f>IF('1A'!E1977="","",'1A'!E1977)</f>
        <v>0.439024390243902</v>
      </c>
      <c r="F452" s="67">
        <f>IF('1A'!F1977="","",'1A'!F1977)</f>
        <v>0.43125000000000002</v>
      </c>
      <c r="G452" s="106">
        <f>IF('1A'!G1977="","",'1A'!G1977)</f>
        <v>0.470703125</v>
      </c>
      <c r="H452" s="105" t="str">
        <f>IF('1A'!H1977="","",'1A'!H1977)</f>
        <v/>
      </c>
      <c r="I452" s="67" t="str">
        <f>IF('1A'!I1977="","",'1A'!I1977)</f>
        <v/>
      </c>
      <c r="J452" s="106" t="str">
        <f>IF('1A'!J1977="","",'1A'!J1977)</f>
        <v/>
      </c>
      <c r="K452" s="105" t="str">
        <f>IF('1A'!K1977="","",'1A'!K1977)</f>
        <v/>
      </c>
      <c r="L452" s="67" t="str">
        <f>IF('1A'!L1977="","",'1A'!L1977)</f>
        <v/>
      </c>
      <c r="M452" s="106" t="str">
        <f>IF('1A'!M1977="","",'1A'!M1977)</f>
        <v/>
      </c>
      <c r="N452" s="218" t="str">
        <f>IF('1A'!N1977="","",'1A'!N1977)</f>
        <v/>
      </c>
      <c r="O452" s="488" t="str">
        <f>IF('1A'!O1977="","",'1A'!O1977)</f>
        <v>Interaction with Faculty</v>
      </c>
      <c r="P452" s="489" t="str">
        <f>IF('1A'!P1977="","",'1A'!P1977)</f>
        <v/>
      </c>
      <c r="Q452" s="489" t="str">
        <f>IF('1A'!Q1977="","",'1A'!Q1977)</f>
        <v/>
      </c>
    </row>
    <row r="453" spans="1:17" ht="14" x14ac:dyDescent="0.15">
      <c r="A453" s="271" t="s">
        <v>81</v>
      </c>
      <c r="B453" s="105">
        <f>IF('1A'!B1978="","",'1A'!B1978)</f>
        <v>2.4390243902439001E-2</v>
      </c>
      <c r="C453" s="67">
        <f>IF('1A'!C1978="","",'1A'!C1978)</f>
        <v>3.3678756476683898E-2</v>
      </c>
      <c r="D453" s="106">
        <f>IF('1A'!D1978="","",'1A'!D1978)</f>
        <v>4.7788873038516401E-2</v>
      </c>
      <c r="E453" s="105">
        <f>IF('1A'!E1978="","",'1A'!E1978)</f>
        <v>2.4390243902439001E-2</v>
      </c>
      <c r="F453" s="67">
        <f>IF('1A'!F1978="","",'1A'!F1978)</f>
        <v>4.3749999999999997E-2</v>
      </c>
      <c r="G453" s="106">
        <f>IF('1A'!G1978="","",'1A'!G1978)</f>
        <v>6.25E-2</v>
      </c>
      <c r="H453" s="105" t="str">
        <f>IF('1A'!H1978="","",'1A'!H1978)</f>
        <v/>
      </c>
      <c r="I453" s="67" t="str">
        <f>IF('1A'!I1978="","",'1A'!I1978)</f>
        <v/>
      </c>
      <c r="J453" s="106" t="str">
        <f>IF('1A'!J1978="","",'1A'!J1978)</f>
        <v/>
      </c>
      <c r="K453" s="105" t="str">
        <f>IF('1A'!K1978="","",'1A'!K1978)</f>
        <v/>
      </c>
      <c r="L453" s="67" t="str">
        <f>IF('1A'!L1978="","",'1A'!L1978)</f>
        <v/>
      </c>
      <c r="M453" s="106" t="str">
        <f>IF('1A'!M1978="","",'1A'!M1978)</f>
        <v/>
      </c>
      <c r="N453" s="218" t="str">
        <f>IF('1A'!N1978="","",'1A'!N1978)</f>
        <v/>
      </c>
      <c r="O453" s="488" t="str">
        <f>IF('1A'!O1978="","",'1A'!O1978)</f>
        <v>Interaction with Faculty</v>
      </c>
      <c r="P453" s="489" t="str">
        <f>IF('1A'!P1978="","",'1A'!P1978)</f>
        <v/>
      </c>
      <c r="Q453" s="489" t="str">
        <f>IF('1A'!Q1978="","",'1A'!Q1978)</f>
        <v/>
      </c>
    </row>
    <row r="454" spans="1:17" ht="14" x14ac:dyDescent="0.15">
      <c r="A454" s="380" t="s">
        <v>381</v>
      </c>
      <c r="B454" s="105">
        <f>IF('1A'!B1979="","",'1A'!B1979)</f>
        <v>0</v>
      </c>
      <c r="C454" s="67">
        <f>IF('1A'!C1979="","",'1A'!C1979)</f>
        <v>7.7720207253886E-3</v>
      </c>
      <c r="D454" s="106">
        <f>IF('1A'!D1979="","",'1A'!D1979)</f>
        <v>1.4265335235378001E-2</v>
      </c>
      <c r="E454" s="105">
        <f>IF('1A'!E1979="","",'1A'!E1979)</f>
        <v>0</v>
      </c>
      <c r="F454" s="67">
        <f>IF('1A'!F1979="","",'1A'!F1979)</f>
        <v>6.2500000000000003E-3</v>
      </c>
      <c r="G454" s="106">
        <f>IF('1A'!G1979="","",'1A'!G1979)</f>
        <v>1.5625E-2</v>
      </c>
      <c r="H454" s="105" t="str">
        <f>IF('1A'!H1979="","",'1A'!H1979)</f>
        <v/>
      </c>
      <c r="I454" s="67" t="str">
        <f>IF('1A'!I1979="","",'1A'!I1979)</f>
        <v/>
      </c>
      <c r="J454" s="106" t="str">
        <f>IF('1A'!J1979="","",'1A'!J1979)</f>
        <v/>
      </c>
      <c r="K454" s="105" t="str">
        <f>IF('1A'!K1979="","",'1A'!K1979)</f>
        <v/>
      </c>
      <c r="L454" s="67" t="str">
        <f>IF('1A'!L1979="","",'1A'!L1979)</f>
        <v/>
      </c>
      <c r="M454" s="106" t="str">
        <f>IF('1A'!M1979="","",'1A'!M1979)</f>
        <v/>
      </c>
      <c r="N454" s="218" t="str">
        <f>IF('1A'!N1979="","",'1A'!N1979)</f>
        <v/>
      </c>
      <c r="O454" s="488" t="str">
        <f>IF('1A'!O1979="","",'1A'!O1979)</f>
        <v>Interaction with Faculty</v>
      </c>
      <c r="P454" s="489" t="str">
        <f>IF('1A'!P1979="","",'1A'!P1979)</f>
        <v/>
      </c>
      <c r="Q454" s="489" t="str">
        <f>IF('1A'!Q1979="","",'1A'!Q1979)</f>
        <v/>
      </c>
    </row>
    <row r="455" spans="1:17" ht="14" x14ac:dyDescent="0.15">
      <c r="A455" s="311" t="s">
        <v>244</v>
      </c>
      <c r="B455" s="493">
        <f>IF('1A'!B1980="","",'1A'!B1980)</f>
        <v>41</v>
      </c>
      <c r="C455" s="494">
        <f>IF('1A'!C1980="","",'1A'!C1980)</f>
        <v>386</v>
      </c>
      <c r="D455" s="495">
        <f>IF('1A'!D1980="","",'1A'!D1980)</f>
        <v>1402</v>
      </c>
      <c r="E455" s="493">
        <f>IF('1A'!E1980="","",'1A'!E1980)</f>
        <v>41</v>
      </c>
      <c r="F455" s="494">
        <f>IF('1A'!F1980="","",'1A'!F1980)</f>
        <v>160</v>
      </c>
      <c r="G455" s="495">
        <f>IF('1A'!G1980="","",'1A'!G1980)</f>
        <v>512</v>
      </c>
      <c r="H455" s="493" t="str">
        <f>IF('1A'!H1980="","",'1A'!H1980)</f>
        <v/>
      </c>
      <c r="I455" s="494" t="str">
        <f>IF('1A'!I1980="","",'1A'!I1980)</f>
        <v/>
      </c>
      <c r="J455" s="495" t="str">
        <f>IF('1A'!J1980="","",'1A'!J1980)</f>
        <v/>
      </c>
      <c r="K455" s="493" t="str">
        <f>IF('1A'!K1980="","",'1A'!K1980)</f>
        <v/>
      </c>
      <c r="L455" s="494" t="str">
        <f>IF('1A'!L1980="","",'1A'!L1980)</f>
        <v/>
      </c>
      <c r="M455" s="495" t="str">
        <f>IF('1A'!M1980="","",'1A'!M1980)</f>
        <v/>
      </c>
      <c r="N455" s="218" t="str">
        <f>IF('1A'!N1980="","",'1A'!N1980)</f>
        <v/>
      </c>
      <c r="O455" s="488" t="str">
        <f>IF('1A'!O1980="","",'1A'!O1980)</f>
        <v>Interaction with Faculty</v>
      </c>
      <c r="P455" s="489" t="str">
        <f>IF('1A'!P1980="","",'1A'!P1980)</f>
        <v/>
      </c>
      <c r="Q455" s="489" t="str">
        <f>IF('1A'!Q1980="","",'1A'!Q1980)</f>
        <v/>
      </c>
    </row>
    <row r="456" spans="1:17" ht="14" x14ac:dyDescent="0.15">
      <c r="A456" s="271" t="s">
        <v>182</v>
      </c>
      <c r="B456" s="107">
        <f>IF('1A'!B1981="","",'1A'!B1981)</f>
        <v>3.51219512195122</v>
      </c>
      <c r="C456" s="66">
        <f>IF('1A'!C1981="","",'1A'!C1981)</f>
        <v>3.4559585492228</v>
      </c>
      <c r="D456" s="108">
        <f>IF('1A'!D1981="","",'1A'!D1981)</f>
        <v>3.3694721825962901</v>
      </c>
      <c r="E456" s="107">
        <f>IF('1A'!E1981="","",'1A'!E1981)</f>
        <v>3.51219512195122</v>
      </c>
      <c r="F456" s="66">
        <f>IF('1A'!F1981="","",'1A'!F1981)</f>
        <v>3.4624999999999999</v>
      </c>
      <c r="G456" s="108">
        <f>IF('1A'!G1981="","",'1A'!G1981)</f>
        <v>3.357421875</v>
      </c>
      <c r="H456" s="107" t="str">
        <f>IF('1A'!H1981="","",'1A'!H1981)</f>
        <v/>
      </c>
      <c r="I456" s="66" t="str">
        <f>IF('1A'!I1981="","",'1A'!I1981)</f>
        <v/>
      </c>
      <c r="J456" s="108" t="str">
        <f>IF('1A'!J1981="","",'1A'!J1981)</f>
        <v/>
      </c>
      <c r="K456" s="107" t="str">
        <f>IF('1A'!K1981="","",'1A'!K1981)</f>
        <v/>
      </c>
      <c r="L456" s="66" t="str">
        <f>IF('1A'!L1981="","",'1A'!L1981)</f>
        <v/>
      </c>
      <c r="M456" s="108" t="str">
        <f>IF('1A'!M1981="","",'1A'!M1981)</f>
        <v/>
      </c>
      <c r="N456" s="218" t="str">
        <f>IF('1A'!N1981="","",'1A'!N1981)</f>
        <v/>
      </c>
      <c r="O456" s="488" t="str">
        <f>IF('1A'!O1981="","",'1A'!O1981)</f>
        <v>Interaction with Faculty</v>
      </c>
      <c r="P456" s="489" t="str">
        <f>IF('1A'!P1981="","",'1A'!P1981)</f>
        <v/>
      </c>
      <c r="Q456" s="489" t="str">
        <f>IF('1A'!Q1981="","",'1A'!Q1981)</f>
        <v/>
      </c>
    </row>
    <row r="457" spans="1:17" ht="14" x14ac:dyDescent="0.15">
      <c r="A457" s="271" t="s">
        <v>165</v>
      </c>
      <c r="B457" s="107">
        <f>IF('1A'!B1982="","",'1A'!B1982)</f>
        <v>0.55326084352284499</v>
      </c>
      <c r="C457" s="66">
        <f>IF('1A'!C1982="","",'1A'!C1982)</f>
        <v>0.60248682765530204</v>
      </c>
      <c r="D457" s="108">
        <f>IF('1A'!D1982="","",'1A'!D1982)</f>
        <v>0.64376070397266905</v>
      </c>
      <c r="E457" s="107">
        <f>IF('1A'!E1982="","",'1A'!E1982)</f>
        <v>0.55326084352284499</v>
      </c>
      <c r="F457" s="66">
        <f>IF('1A'!F1982="","",'1A'!F1982)</f>
        <v>0.61314223164484005</v>
      </c>
      <c r="G457" s="108">
        <f>IF('1A'!G1982="","",'1A'!G1982)</f>
        <v>0.67029770655355703</v>
      </c>
      <c r="H457" s="107" t="str">
        <f>IF('1A'!H1982="","",'1A'!H1982)</f>
        <v/>
      </c>
      <c r="I457" s="66" t="str">
        <f>IF('1A'!I1982="","",'1A'!I1982)</f>
        <v/>
      </c>
      <c r="J457" s="108" t="str">
        <f>IF('1A'!J1982="","",'1A'!J1982)</f>
        <v/>
      </c>
      <c r="K457" s="107" t="str">
        <f>IF('1A'!K1982="","",'1A'!K1982)</f>
        <v/>
      </c>
      <c r="L457" s="66" t="str">
        <f>IF('1A'!L1982="","",'1A'!L1982)</f>
        <v/>
      </c>
      <c r="M457" s="108" t="str">
        <f>IF('1A'!M1982="","",'1A'!M1982)</f>
        <v/>
      </c>
      <c r="N457" s="218" t="str">
        <f>IF('1A'!N1982="","",'1A'!N1982)</f>
        <v/>
      </c>
      <c r="O457" s="488" t="str">
        <f>IF('1A'!O1982="","",'1A'!O1982)</f>
        <v>Interaction with Faculty</v>
      </c>
      <c r="P457" s="489" t="str">
        <f>IF('1A'!P1982="","",'1A'!P1982)</f>
        <v/>
      </c>
      <c r="Q457" s="489" t="str">
        <f>IF('1A'!Q1982="","",'1A'!Q1982)</f>
        <v/>
      </c>
    </row>
    <row r="458" spans="1:17" ht="14" x14ac:dyDescent="0.15">
      <c r="A458" s="271" t="s">
        <v>245</v>
      </c>
      <c r="B458" s="107" t="str">
        <f>IF('1A'!B1983="","",'1A'!B1983)</f>
        <v>-</v>
      </c>
      <c r="C458" s="66" t="str">
        <f>IF('1A'!C1983="","",'1A'!C1983)</f>
        <v xml:space="preserve"> </v>
      </c>
      <c r="D458" s="108" t="str">
        <f>IF('1A'!D1983="","",'1A'!D1983)</f>
        <v xml:space="preserve"> </v>
      </c>
      <c r="E458" s="107" t="str">
        <f>IF('1A'!E1983="","",'1A'!E1983)</f>
        <v>-</v>
      </c>
      <c r="F458" s="66" t="str">
        <f>IF('1A'!F1983="","",'1A'!F1983)</f>
        <v xml:space="preserve"> </v>
      </c>
      <c r="G458" s="108" t="str">
        <f>IF('1A'!G1983="","",'1A'!G1983)</f>
        <v xml:space="preserve"> </v>
      </c>
      <c r="H458" s="107" t="str">
        <f>IF('1A'!H1983="","",'1A'!H1983)</f>
        <v/>
      </c>
      <c r="I458" s="66" t="str">
        <f>IF('1A'!I1983="","",'1A'!I1983)</f>
        <v/>
      </c>
      <c r="J458" s="108" t="str">
        <f>IF('1A'!J1983="","",'1A'!J1983)</f>
        <v/>
      </c>
      <c r="K458" s="107" t="str">
        <f>IF('1A'!K1983="","",'1A'!K1983)</f>
        <v/>
      </c>
      <c r="L458" s="66" t="str">
        <f>IF('1A'!L1983="","",'1A'!L1983)</f>
        <v/>
      </c>
      <c r="M458" s="108" t="str">
        <f>IF('1A'!M1983="","",'1A'!M1983)</f>
        <v/>
      </c>
      <c r="N458" s="218" t="str">
        <f>IF('1A'!N1983="","",'1A'!N1983)</f>
        <v/>
      </c>
      <c r="O458" s="488" t="str">
        <f>IF('1A'!O1983="","",'1A'!O1983)</f>
        <v>Interaction with Faculty</v>
      </c>
      <c r="P458" s="489" t="str">
        <f>IF('1A'!P1983="","",'1A'!P1983)</f>
        <v/>
      </c>
      <c r="Q458" s="489" t="str">
        <f>IF('1A'!Q1983="","",'1A'!Q1983)</f>
        <v/>
      </c>
    </row>
    <row r="459" spans="1:17" ht="14" x14ac:dyDescent="0.15">
      <c r="A459" s="272" t="s">
        <v>164</v>
      </c>
      <c r="B459" s="65" t="str">
        <f>IF('1A'!B1984="","",'1A'!B1984)</f>
        <v>-</v>
      </c>
      <c r="C459" s="109">
        <f>IF('1A'!C1984="","",'1A'!C1984)</f>
        <v>9.3340750614043871E-2</v>
      </c>
      <c r="D459" s="110">
        <f>IF('1A'!D1984="","",'1A'!D1984)</f>
        <v>0.22170185050777685</v>
      </c>
      <c r="E459" s="65" t="str">
        <f>IF('1A'!E1984="","",'1A'!E1984)</f>
        <v>-</v>
      </c>
      <c r="F459" s="109">
        <f>IF('1A'!F1984="","",'1A'!F1984)</f>
        <v>8.1049908791808262E-2</v>
      </c>
      <c r="G459" s="110">
        <f>IF('1A'!G1984="","",'1A'!G1984)</f>
        <v>0.23090224752074925</v>
      </c>
      <c r="H459" s="65" t="str">
        <f>IF('1A'!H1984="","",'1A'!H1984)</f>
        <v/>
      </c>
      <c r="I459" s="109" t="str">
        <f>IF('1A'!I1984="","",'1A'!I1984)</f>
        <v/>
      </c>
      <c r="J459" s="110" t="str">
        <f>IF('1A'!J1984="","",'1A'!J1984)</f>
        <v/>
      </c>
      <c r="K459" s="65" t="str">
        <f>IF('1A'!K1984="","",'1A'!K1984)</f>
        <v/>
      </c>
      <c r="L459" s="109" t="str">
        <f>IF('1A'!L1984="","",'1A'!L1984)</f>
        <v/>
      </c>
      <c r="M459" s="110" t="str">
        <f>IF('1A'!M1984="","",'1A'!M1984)</f>
        <v/>
      </c>
      <c r="N459" s="233" t="str">
        <f>IF('1A'!N1984="","",'1A'!N1984)</f>
        <v/>
      </c>
      <c r="O459" s="488" t="str">
        <f>IF('1A'!O1984="","",'1A'!O1984)</f>
        <v>Interaction with Faculty</v>
      </c>
      <c r="P459" s="489" t="str">
        <f>IF('1A'!P1984="","",'1A'!P1984)</f>
        <v/>
      </c>
      <c r="Q459" s="489" t="str">
        <f>IF('1A'!Q1984="","",'1A'!Q1984)</f>
        <v/>
      </c>
    </row>
    <row r="460" spans="1:17" ht="56" x14ac:dyDescent="0.15">
      <c r="A460" s="253" t="s">
        <v>1013</v>
      </c>
      <c r="B460" s="105">
        <f>IF('1A'!B1985="","",'1A'!B1985)</f>
        <v>2.3809523809523801E-2</v>
      </c>
      <c r="C460" s="67">
        <f>IF('1A'!C1985="","",'1A'!C1985)</f>
        <v>6.25E-2</v>
      </c>
      <c r="D460" s="106">
        <f>IF('1A'!D1985="","",'1A'!D1985)</f>
        <v>6.8522483940042803E-2</v>
      </c>
      <c r="E460" s="105">
        <f>IF('1A'!E1985="","",'1A'!E1985)</f>
        <v>2.3809523809523801E-2</v>
      </c>
      <c r="F460" s="67">
        <f>IF('1A'!F1985="","",'1A'!F1985)</f>
        <v>2.51572327044025E-2</v>
      </c>
      <c r="G460" s="106">
        <f>IF('1A'!G1985="","",'1A'!G1985)</f>
        <v>3.7109375E-2</v>
      </c>
      <c r="H460" s="105" t="str">
        <f>IF('1A'!H1985="","",'1A'!H1985)</f>
        <v/>
      </c>
      <c r="I460" s="67" t="str">
        <f>IF('1A'!I1985="","",'1A'!I1985)</f>
        <v/>
      </c>
      <c r="J460" s="106" t="str">
        <f>IF('1A'!J1985="","",'1A'!J1985)</f>
        <v/>
      </c>
      <c r="K460" s="105" t="str">
        <f>IF('1A'!K1985="","",'1A'!K1985)</f>
        <v/>
      </c>
      <c r="L460" s="67" t="str">
        <f>IF('1A'!L1985="","",'1A'!L1985)</f>
        <v/>
      </c>
      <c r="M460" s="106" t="str">
        <f>IF('1A'!M1985="","",'1A'!M1985)</f>
        <v/>
      </c>
      <c r="N460" s="218" t="str">
        <f>IF('1A'!N1985="","",'1A'!N1985)</f>
        <v/>
      </c>
      <c r="O460" s="488" t="str">
        <f>IF('1A'!O1985="","",'1A'!O1985)</f>
        <v>Interaction with Faculty</v>
      </c>
      <c r="P460" s="489" t="str">
        <f>IF('1A'!P1985="","",'1A'!P1985)</f>
        <v>Diversity</v>
      </c>
      <c r="Q460" s="489" t="str">
        <f>IF('1A'!Q1985="","",'1A'!Q1985)</f>
        <v/>
      </c>
    </row>
    <row r="461" spans="1:17" ht="14" x14ac:dyDescent="0.15">
      <c r="A461" s="271" t="s">
        <v>80</v>
      </c>
      <c r="B461" s="105">
        <f>IF('1A'!B1986="","",'1A'!B1986)</f>
        <v>0.14285714285714299</v>
      </c>
      <c r="C461" s="67">
        <f>IF('1A'!C1986="","",'1A'!C1986)</f>
        <v>0.2265625</v>
      </c>
      <c r="D461" s="106">
        <f>IF('1A'!D1986="","",'1A'!D1986)</f>
        <v>0.23197715917202</v>
      </c>
      <c r="E461" s="105">
        <f>IF('1A'!E1986="","",'1A'!E1986)</f>
        <v>0.14285714285714299</v>
      </c>
      <c r="F461" s="67">
        <f>IF('1A'!F1986="","",'1A'!F1986)</f>
        <v>0.138364779874214</v>
      </c>
      <c r="G461" s="106">
        <f>IF('1A'!G1986="","",'1A'!G1986)</f>
        <v>0.169921875</v>
      </c>
      <c r="H461" s="105" t="str">
        <f>IF('1A'!H1986="","",'1A'!H1986)</f>
        <v/>
      </c>
      <c r="I461" s="67" t="str">
        <f>IF('1A'!I1986="","",'1A'!I1986)</f>
        <v/>
      </c>
      <c r="J461" s="106" t="str">
        <f>IF('1A'!J1986="","",'1A'!J1986)</f>
        <v/>
      </c>
      <c r="K461" s="105" t="str">
        <f>IF('1A'!K1986="","",'1A'!K1986)</f>
        <v/>
      </c>
      <c r="L461" s="67" t="str">
        <f>IF('1A'!L1986="","",'1A'!L1986)</f>
        <v/>
      </c>
      <c r="M461" s="106" t="str">
        <f>IF('1A'!M1986="","",'1A'!M1986)</f>
        <v/>
      </c>
      <c r="N461" s="218" t="str">
        <f>IF('1A'!N1986="","",'1A'!N1986)</f>
        <v/>
      </c>
      <c r="O461" s="488" t="str">
        <f>IF('1A'!O1986="","",'1A'!O1986)</f>
        <v>Interaction with Faculty</v>
      </c>
      <c r="P461" s="489" t="str">
        <f>IF('1A'!P1986="","",'1A'!P1986)</f>
        <v>Diversity</v>
      </c>
      <c r="Q461" s="489" t="str">
        <f>IF('1A'!Q1986="","",'1A'!Q1986)</f>
        <v/>
      </c>
    </row>
    <row r="462" spans="1:17" ht="14" x14ac:dyDescent="0.15">
      <c r="A462" s="271" t="s">
        <v>81</v>
      </c>
      <c r="B462" s="105">
        <f>IF('1A'!B1987="","",'1A'!B1987)</f>
        <v>0.42857142857142899</v>
      </c>
      <c r="C462" s="67">
        <f>IF('1A'!C1987="","",'1A'!C1987)</f>
        <v>0.41666666666666702</v>
      </c>
      <c r="D462" s="106">
        <f>IF('1A'!D1987="","",'1A'!D1987)</f>
        <v>0.38829407566024299</v>
      </c>
      <c r="E462" s="105">
        <f>IF('1A'!E1987="","",'1A'!E1987)</f>
        <v>0.42857142857142899</v>
      </c>
      <c r="F462" s="67">
        <f>IF('1A'!F1987="","",'1A'!F1987)</f>
        <v>0.43396226415094302</v>
      </c>
      <c r="G462" s="106">
        <f>IF('1A'!G1987="","",'1A'!G1987)</f>
        <v>0.412109375</v>
      </c>
      <c r="H462" s="105" t="str">
        <f>IF('1A'!H1987="","",'1A'!H1987)</f>
        <v/>
      </c>
      <c r="I462" s="67" t="str">
        <f>IF('1A'!I1987="","",'1A'!I1987)</f>
        <v/>
      </c>
      <c r="J462" s="106" t="str">
        <f>IF('1A'!J1987="","",'1A'!J1987)</f>
        <v/>
      </c>
      <c r="K462" s="105" t="str">
        <f>IF('1A'!K1987="","",'1A'!K1987)</f>
        <v/>
      </c>
      <c r="L462" s="67" t="str">
        <f>IF('1A'!L1987="","",'1A'!L1987)</f>
        <v/>
      </c>
      <c r="M462" s="106" t="str">
        <f>IF('1A'!M1987="","",'1A'!M1987)</f>
        <v/>
      </c>
      <c r="N462" s="218" t="str">
        <f>IF('1A'!N1987="","",'1A'!N1987)</f>
        <v/>
      </c>
      <c r="O462" s="488" t="str">
        <f>IF('1A'!O1987="","",'1A'!O1987)</f>
        <v>Interaction with Faculty</v>
      </c>
      <c r="P462" s="489" t="str">
        <f>IF('1A'!P1987="","",'1A'!P1987)</f>
        <v>Diversity</v>
      </c>
      <c r="Q462" s="489" t="str">
        <f>IF('1A'!Q1987="","",'1A'!Q1987)</f>
        <v/>
      </c>
    </row>
    <row r="463" spans="1:17" ht="14" x14ac:dyDescent="0.15">
      <c r="A463" s="380" t="s">
        <v>381</v>
      </c>
      <c r="B463" s="105">
        <f>IF('1A'!B1988="","",'1A'!B1988)</f>
        <v>0.40476190476190499</v>
      </c>
      <c r="C463" s="67">
        <f>IF('1A'!C1988="","",'1A'!C1988)</f>
        <v>0.29427083333333298</v>
      </c>
      <c r="D463" s="106">
        <f>IF('1A'!D1988="","",'1A'!D1988)</f>
        <v>0.311206281227695</v>
      </c>
      <c r="E463" s="105">
        <f>IF('1A'!E1988="","",'1A'!E1988)</f>
        <v>0.40476190476190499</v>
      </c>
      <c r="F463" s="67">
        <f>IF('1A'!F1988="","",'1A'!F1988)</f>
        <v>0.40251572327044</v>
      </c>
      <c r="G463" s="106">
        <f>IF('1A'!G1988="","",'1A'!G1988)</f>
        <v>0.380859375</v>
      </c>
      <c r="H463" s="105" t="str">
        <f>IF('1A'!H1988="","",'1A'!H1988)</f>
        <v/>
      </c>
      <c r="I463" s="67" t="str">
        <f>IF('1A'!I1988="","",'1A'!I1988)</f>
        <v/>
      </c>
      <c r="J463" s="106" t="str">
        <f>IF('1A'!J1988="","",'1A'!J1988)</f>
        <v/>
      </c>
      <c r="K463" s="105" t="str">
        <f>IF('1A'!K1988="","",'1A'!K1988)</f>
        <v/>
      </c>
      <c r="L463" s="67" t="str">
        <f>IF('1A'!L1988="","",'1A'!L1988)</f>
        <v/>
      </c>
      <c r="M463" s="106" t="str">
        <f>IF('1A'!M1988="","",'1A'!M1988)</f>
        <v/>
      </c>
      <c r="N463" s="218" t="str">
        <f>IF('1A'!N1988="","",'1A'!N1988)</f>
        <v/>
      </c>
      <c r="O463" s="488" t="str">
        <f>IF('1A'!O1988="","",'1A'!O1988)</f>
        <v>Interaction with Faculty</v>
      </c>
      <c r="P463" s="489" t="str">
        <f>IF('1A'!P1988="","",'1A'!P1988)</f>
        <v>Diversity</v>
      </c>
      <c r="Q463" s="489" t="str">
        <f>IF('1A'!Q1988="","",'1A'!Q1988)</f>
        <v/>
      </c>
    </row>
    <row r="464" spans="1:17" ht="14" x14ac:dyDescent="0.15">
      <c r="A464" s="311" t="s">
        <v>244</v>
      </c>
      <c r="B464" s="493">
        <f>IF('1A'!B1989="","",'1A'!B1989)</f>
        <v>42</v>
      </c>
      <c r="C464" s="494">
        <f>IF('1A'!C1989="","",'1A'!C1989)</f>
        <v>384</v>
      </c>
      <c r="D464" s="495">
        <f>IF('1A'!D1989="","",'1A'!D1989)</f>
        <v>1401</v>
      </c>
      <c r="E464" s="493">
        <f>IF('1A'!E1989="","",'1A'!E1989)</f>
        <v>42</v>
      </c>
      <c r="F464" s="494">
        <f>IF('1A'!F1989="","",'1A'!F1989)</f>
        <v>159</v>
      </c>
      <c r="G464" s="495">
        <f>IF('1A'!G1989="","",'1A'!G1989)</f>
        <v>512</v>
      </c>
      <c r="H464" s="493" t="str">
        <f>IF('1A'!H1989="","",'1A'!H1989)</f>
        <v/>
      </c>
      <c r="I464" s="494" t="str">
        <f>IF('1A'!I1989="","",'1A'!I1989)</f>
        <v/>
      </c>
      <c r="J464" s="495" t="str">
        <f>IF('1A'!J1989="","",'1A'!J1989)</f>
        <v/>
      </c>
      <c r="K464" s="493" t="str">
        <f>IF('1A'!K1989="","",'1A'!K1989)</f>
        <v/>
      </c>
      <c r="L464" s="494" t="str">
        <f>IF('1A'!L1989="","",'1A'!L1989)</f>
        <v/>
      </c>
      <c r="M464" s="495" t="str">
        <f>IF('1A'!M1989="","",'1A'!M1989)</f>
        <v/>
      </c>
      <c r="N464" s="218" t="str">
        <f>IF('1A'!N1989="","",'1A'!N1989)</f>
        <v/>
      </c>
      <c r="O464" s="488" t="str">
        <f>IF('1A'!O1989="","",'1A'!O1989)</f>
        <v>Interaction with Faculty</v>
      </c>
      <c r="P464" s="489" t="str">
        <f>IF('1A'!P1989="","",'1A'!P1989)</f>
        <v>Diversity</v>
      </c>
      <c r="Q464" s="489" t="str">
        <f>IF('1A'!Q1989="","",'1A'!Q1989)</f>
        <v/>
      </c>
    </row>
    <row r="465" spans="1:17" ht="14" x14ac:dyDescent="0.15">
      <c r="A465" s="271" t="s">
        <v>182</v>
      </c>
      <c r="B465" s="107">
        <f>IF('1A'!B1990="","",'1A'!B1990)</f>
        <v>1.78571428571429</v>
      </c>
      <c r="C465" s="66">
        <f>IF('1A'!C1990="","",'1A'!C1990)</f>
        <v>2.0572916666666701</v>
      </c>
      <c r="D465" s="108">
        <f>IF('1A'!D1990="","",'1A'!D1990)</f>
        <v>2.0578158458244098</v>
      </c>
      <c r="E465" s="107">
        <f>IF('1A'!E1990="","",'1A'!E1990)</f>
        <v>1.78571428571429</v>
      </c>
      <c r="F465" s="66">
        <f>IF('1A'!F1990="","",'1A'!F1990)</f>
        <v>1.78616352201258</v>
      </c>
      <c r="G465" s="108">
        <f>IF('1A'!G1990="","",'1A'!G1990)</f>
        <v>1.86328125</v>
      </c>
      <c r="H465" s="107" t="str">
        <f>IF('1A'!H1990="","",'1A'!H1990)</f>
        <v/>
      </c>
      <c r="I465" s="66" t="str">
        <f>IF('1A'!I1990="","",'1A'!I1990)</f>
        <v/>
      </c>
      <c r="J465" s="108" t="str">
        <f>IF('1A'!J1990="","",'1A'!J1990)</f>
        <v/>
      </c>
      <c r="K465" s="107" t="str">
        <f>IF('1A'!K1990="","",'1A'!K1990)</f>
        <v/>
      </c>
      <c r="L465" s="66" t="str">
        <f>IF('1A'!L1990="","",'1A'!L1990)</f>
        <v/>
      </c>
      <c r="M465" s="108" t="str">
        <f>IF('1A'!M1990="","",'1A'!M1990)</f>
        <v/>
      </c>
      <c r="N465" s="218" t="str">
        <f>IF('1A'!N1990="","",'1A'!N1990)</f>
        <v/>
      </c>
      <c r="O465" s="488" t="str">
        <f>IF('1A'!O1990="","",'1A'!O1990)</f>
        <v>Interaction with Faculty</v>
      </c>
      <c r="P465" s="489" t="str">
        <f>IF('1A'!P1990="","",'1A'!P1990)</f>
        <v>Diversity</v>
      </c>
      <c r="Q465" s="489" t="str">
        <f>IF('1A'!Q1990="","",'1A'!Q1990)</f>
        <v/>
      </c>
    </row>
    <row r="466" spans="1:17" ht="14" x14ac:dyDescent="0.15">
      <c r="A466" s="271" t="s">
        <v>165</v>
      </c>
      <c r="B466" s="107">
        <f>IF('1A'!B1991="","",'1A'!B1991)</f>
        <v>0.78198354064501996</v>
      </c>
      <c r="C466" s="66">
        <f>IF('1A'!C1991="","",'1A'!C1991)</f>
        <v>0.87724286709423405</v>
      </c>
      <c r="D466" s="108">
        <f>IF('1A'!D1991="","",'1A'!D1991)</f>
        <v>0.90250323168721802</v>
      </c>
      <c r="E466" s="107">
        <f>IF('1A'!E1991="","",'1A'!E1991)</f>
        <v>0.78198354064501996</v>
      </c>
      <c r="F466" s="66">
        <f>IF('1A'!F1991="","",'1A'!F1991)</f>
        <v>0.77430883736591805</v>
      </c>
      <c r="G466" s="108">
        <f>IF('1A'!G1991="","",'1A'!G1991)</f>
        <v>0.82574723024562202</v>
      </c>
      <c r="H466" s="107" t="str">
        <f>IF('1A'!H1991="","",'1A'!H1991)</f>
        <v/>
      </c>
      <c r="I466" s="66" t="str">
        <f>IF('1A'!I1991="","",'1A'!I1991)</f>
        <v/>
      </c>
      <c r="J466" s="108" t="str">
        <f>IF('1A'!J1991="","",'1A'!J1991)</f>
        <v/>
      </c>
      <c r="K466" s="107" t="str">
        <f>IF('1A'!K1991="","",'1A'!K1991)</f>
        <v/>
      </c>
      <c r="L466" s="66" t="str">
        <f>IF('1A'!L1991="","",'1A'!L1991)</f>
        <v/>
      </c>
      <c r="M466" s="108" t="str">
        <f>IF('1A'!M1991="","",'1A'!M1991)</f>
        <v/>
      </c>
      <c r="N466" s="218" t="str">
        <f>IF('1A'!N1991="","",'1A'!N1991)</f>
        <v/>
      </c>
      <c r="O466" s="488" t="str">
        <f>IF('1A'!O1991="","",'1A'!O1991)</f>
        <v>Interaction with Faculty</v>
      </c>
      <c r="P466" s="489" t="str">
        <f>IF('1A'!P1991="","",'1A'!P1991)</f>
        <v>Diversity</v>
      </c>
      <c r="Q466" s="489" t="str">
        <f>IF('1A'!Q1991="","",'1A'!Q1991)</f>
        <v/>
      </c>
    </row>
    <row r="467" spans="1:17" ht="14" x14ac:dyDescent="0.15">
      <c r="A467" s="271" t="s">
        <v>245</v>
      </c>
      <c r="B467" s="107" t="str">
        <f>IF('1A'!B1992="","",'1A'!B1992)</f>
        <v>-</v>
      </c>
      <c r="C467" s="66" t="str">
        <f>IF('1A'!C1992="","",'1A'!C1992)</f>
        <v xml:space="preserve"> </v>
      </c>
      <c r="D467" s="108" t="str">
        <f>IF('1A'!D1992="","",'1A'!D1992)</f>
        <v xml:space="preserve"> </v>
      </c>
      <c r="E467" s="107" t="str">
        <f>IF('1A'!E1992="","",'1A'!E1992)</f>
        <v>-</v>
      </c>
      <c r="F467" s="66" t="str">
        <f>IF('1A'!F1992="","",'1A'!F1992)</f>
        <v xml:space="preserve"> </v>
      </c>
      <c r="G467" s="108" t="str">
        <f>IF('1A'!G1992="","",'1A'!G1992)</f>
        <v xml:space="preserve"> </v>
      </c>
      <c r="H467" s="107" t="str">
        <f>IF('1A'!H1992="","",'1A'!H1992)</f>
        <v/>
      </c>
      <c r="I467" s="66" t="str">
        <f>IF('1A'!I1992="","",'1A'!I1992)</f>
        <v/>
      </c>
      <c r="J467" s="108" t="str">
        <f>IF('1A'!J1992="","",'1A'!J1992)</f>
        <v/>
      </c>
      <c r="K467" s="107" t="str">
        <f>IF('1A'!K1992="","",'1A'!K1992)</f>
        <v/>
      </c>
      <c r="L467" s="66" t="str">
        <f>IF('1A'!L1992="","",'1A'!L1992)</f>
        <v/>
      </c>
      <c r="M467" s="108" t="str">
        <f>IF('1A'!M1992="","",'1A'!M1992)</f>
        <v/>
      </c>
      <c r="N467" s="218" t="str">
        <f>IF('1A'!N1992="","",'1A'!N1992)</f>
        <v/>
      </c>
      <c r="O467" s="488" t="str">
        <f>IF('1A'!O1992="","",'1A'!O1992)</f>
        <v>Interaction with Faculty</v>
      </c>
      <c r="P467" s="489" t="str">
        <f>IF('1A'!P1992="","",'1A'!P1992)</f>
        <v>Diversity</v>
      </c>
      <c r="Q467" s="489" t="str">
        <f>IF('1A'!Q1992="","",'1A'!Q1992)</f>
        <v/>
      </c>
    </row>
    <row r="468" spans="1:17" ht="14" x14ac:dyDescent="0.15">
      <c r="A468" s="272" t="s">
        <v>164</v>
      </c>
      <c r="B468" s="65" t="str">
        <f>IF('1A'!B1993="","",'1A'!B1993)</f>
        <v>-</v>
      </c>
      <c r="C468" s="109">
        <f>IF('1A'!C1993="","",'1A'!C1993)</f>
        <v>-0.30958060890474814</v>
      </c>
      <c r="D468" s="110">
        <f>IF('1A'!D1993="","",'1A'!D1993)</f>
        <v>-0.30149649392548927</v>
      </c>
      <c r="E468" s="65" t="str">
        <f>IF('1A'!E1993="","",'1A'!E1993)</f>
        <v>-</v>
      </c>
      <c r="F468" s="109">
        <f>IF('1A'!F1993="","",'1A'!F1993)</f>
        <v>-5.8017715491689591E-4</v>
      </c>
      <c r="G468" s="110">
        <f>IF('1A'!G1993="","",'1A'!G1993)</f>
        <v>-9.3935482245138563E-2</v>
      </c>
      <c r="H468" s="65" t="str">
        <f>IF('1A'!H1993="","",'1A'!H1993)</f>
        <v/>
      </c>
      <c r="I468" s="109" t="str">
        <f>IF('1A'!I1993="","",'1A'!I1993)</f>
        <v/>
      </c>
      <c r="J468" s="110" t="str">
        <f>IF('1A'!J1993="","",'1A'!J1993)</f>
        <v/>
      </c>
      <c r="K468" s="65" t="str">
        <f>IF('1A'!K1993="","",'1A'!K1993)</f>
        <v/>
      </c>
      <c r="L468" s="109" t="str">
        <f>IF('1A'!L1993="","",'1A'!L1993)</f>
        <v/>
      </c>
      <c r="M468" s="110" t="str">
        <f>IF('1A'!M1993="","",'1A'!M1993)</f>
        <v/>
      </c>
      <c r="N468" s="233" t="str">
        <f>IF('1A'!N1993="","",'1A'!N1993)</f>
        <v/>
      </c>
      <c r="O468" s="488" t="str">
        <f>IF('1A'!O1993="","",'1A'!O1993)</f>
        <v>Interaction with Faculty</v>
      </c>
      <c r="P468" s="489" t="str">
        <f>IF('1A'!P1993="","",'1A'!P1993)</f>
        <v>Diversity</v>
      </c>
      <c r="Q468" s="489" t="str">
        <f>IF('1A'!Q1993="","",'1A'!Q1993)</f>
        <v/>
      </c>
    </row>
    <row r="469" spans="1:17" ht="28" x14ac:dyDescent="0.15">
      <c r="A469" s="253" t="s">
        <v>730</v>
      </c>
      <c r="B469" s="105">
        <f>IF('1A'!B2003="","",'1A'!B2003)</f>
        <v>0.57142857142857095</v>
      </c>
      <c r="C469" s="67">
        <f>IF('1A'!C2003="","",'1A'!C2003)</f>
        <v>0.55297157622739002</v>
      </c>
      <c r="D469" s="106">
        <f>IF('1A'!D2003="","",'1A'!D2003)</f>
        <v>0.48221906116642999</v>
      </c>
      <c r="E469" s="105">
        <f>IF('1A'!E2003="","",'1A'!E2003)</f>
        <v>0.57142857142857095</v>
      </c>
      <c r="F469" s="67">
        <f>IF('1A'!F2003="","",'1A'!F2003)</f>
        <v>0.552795031055901</v>
      </c>
      <c r="G469" s="106">
        <f>IF('1A'!G2003="","",'1A'!G2003)</f>
        <v>0.46887159533073902</v>
      </c>
      <c r="H469" s="105" t="str">
        <f>IF('1A'!H2003="","",'1A'!H2003)</f>
        <v/>
      </c>
      <c r="I469" s="67" t="str">
        <f>IF('1A'!I2003="","",'1A'!I2003)</f>
        <v/>
      </c>
      <c r="J469" s="106" t="str">
        <f>IF('1A'!J2003="","",'1A'!J2003)</f>
        <v/>
      </c>
      <c r="K469" s="105" t="str">
        <f>IF('1A'!K2003="","",'1A'!K2003)</f>
        <v/>
      </c>
      <c r="L469" s="67" t="str">
        <f>IF('1A'!L2003="","",'1A'!L2003)</f>
        <v/>
      </c>
      <c r="M469" s="106" t="str">
        <f>IF('1A'!M2003="","",'1A'!M2003)</f>
        <v/>
      </c>
      <c r="N469" s="218" t="str">
        <f>IF('1A'!N2003="","",'1A'!N2003)</f>
        <v/>
      </c>
      <c r="O469" s="488" t="str">
        <f>IF('1A'!O2003="","",'1A'!O2003)</f>
        <v>Interaction with Faculty</v>
      </c>
      <c r="P469" s="489" t="str">
        <f>IF('1A'!P2003="","",'1A'!P2003)</f>
        <v/>
      </c>
      <c r="Q469" s="489" t="str">
        <f>IF('1A'!Q2003="","",'1A'!Q2003)</f>
        <v/>
      </c>
    </row>
    <row r="470" spans="1:17" ht="14" x14ac:dyDescent="0.15">
      <c r="A470" s="271" t="s">
        <v>80</v>
      </c>
      <c r="B470" s="105">
        <f>IF('1A'!B2004="","",'1A'!B2004)</f>
        <v>0.38095238095238099</v>
      </c>
      <c r="C470" s="67">
        <f>IF('1A'!C2004="","",'1A'!C2004)</f>
        <v>0.39534883720930197</v>
      </c>
      <c r="D470" s="106">
        <f>IF('1A'!D2004="","",'1A'!D2004)</f>
        <v>0.43598862019914703</v>
      </c>
      <c r="E470" s="105">
        <f>IF('1A'!E2004="","",'1A'!E2004)</f>
        <v>0.38095238095238099</v>
      </c>
      <c r="F470" s="67">
        <f>IF('1A'!F2004="","",'1A'!F2004)</f>
        <v>0.38509316770186303</v>
      </c>
      <c r="G470" s="106">
        <f>IF('1A'!G2004="","",'1A'!G2004)</f>
        <v>0.43774319066147899</v>
      </c>
      <c r="H470" s="105" t="str">
        <f>IF('1A'!H2004="","",'1A'!H2004)</f>
        <v/>
      </c>
      <c r="I470" s="67" t="str">
        <f>IF('1A'!I2004="","",'1A'!I2004)</f>
        <v/>
      </c>
      <c r="J470" s="106" t="str">
        <f>IF('1A'!J2004="","",'1A'!J2004)</f>
        <v/>
      </c>
      <c r="K470" s="105" t="str">
        <f>IF('1A'!K2004="","",'1A'!K2004)</f>
        <v/>
      </c>
      <c r="L470" s="67" t="str">
        <f>IF('1A'!L2004="","",'1A'!L2004)</f>
        <v/>
      </c>
      <c r="M470" s="106" t="str">
        <f>IF('1A'!M2004="","",'1A'!M2004)</f>
        <v/>
      </c>
      <c r="N470" s="218" t="str">
        <f>IF('1A'!N2004="","",'1A'!N2004)</f>
        <v/>
      </c>
      <c r="O470" s="488" t="str">
        <f>IF('1A'!O2004="","",'1A'!O2004)</f>
        <v>Interaction with Faculty</v>
      </c>
      <c r="P470" s="489" t="str">
        <f>IF('1A'!P2004="","",'1A'!P2004)</f>
        <v/>
      </c>
      <c r="Q470" s="489" t="str">
        <f>IF('1A'!Q2004="","",'1A'!Q2004)</f>
        <v/>
      </c>
    </row>
    <row r="471" spans="1:17" ht="14" x14ac:dyDescent="0.15">
      <c r="A471" s="271" t="s">
        <v>81</v>
      </c>
      <c r="B471" s="105">
        <f>IF('1A'!B2005="","",'1A'!B2005)</f>
        <v>4.7619047619047603E-2</v>
      </c>
      <c r="C471" s="67">
        <f>IF('1A'!C2005="","",'1A'!C2005)</f>
        <v>4.1343669250645997E-2</v>
      </c>
      <c r="D471" s="106">
        <f>IF('1A'!D2005="","",'1A'!D2005)</f>
        <v>6.8278805120910405E-2</v>
      </c>
      <c r="E471" s="105">
        <f>IF('1A'!E2005="","",'1A'!E2005)</f>
        <v>4.7619047619047603E-2</v>
      </c>
      <c r="F471" s="67">
        <f>IF('1A'!F2005="","",'1A'!F2005)</f>
        <v>4.9689440993788803E-2</v>
      </c>
      <c r="G471" s="106">
        <f>IF('1A'!G2005="","",'1A'!G2005)</f>
        <v>7.3929961089494206E-2</v>
      </c>
      <c r="H471" s="105" t="str">
        <f>IF('1A'!H2005="","",'1A'!H2005)</f>
        <v/>
      </c>
      <c r="I471" s="67" t="str">
        <f>IF('1A'!I2005="","",'1A'!I2005)</f>
        <v/>
      </c>
      <c r="J471" s="106" t="str">
        <f>IF('1A'!J2005="","",'1A'!J2005)</f>
        <v/>
      </c>
      <c r="K471" s="105" t="str">
        <f>IF('1A'!K2005="","",'1A'!K2005)</f>
        <v/>
      </c>
      <c r="L471" s="67" t="str">
        <f>IF('1A'!L2005="","",'1A'!L2005)</f>
        <v/>
      </c>
      <c r="M471" s="106" t="str">
        <f>IF('1A'!M2005="","",'1A'!M2005)</f>
        <v/>
      </c>
      <c r="N471" s="218" t="str">
        <f>IF('1A'!N2005="","",'1A'!N2005)</f>
        <v/>
      </c>
      <c r="O471" s="488" t="str">
        <f>IF('1A'!O2005="","",'1A'!O2005)</f>
        <v>Interaction with Faculty</v>
      </c>
      <c r="P471" s="489" t="str">
        <f>IF('1A'!P2005="","",'1A'!P2005)</f>
        <v/>
      </c>
      <c r="Q471" s="489" t="str">
        <f>IF('1A'!Q2005="","",'1A'!Q2005)</f>
        <v/>
      </c>
    </row>
    <row r="472" spans="1:17" ht="14" x14ac:dyDescent="0.15">
      <c r="A472" s="380" t="s">
        <v>381</v>
      </c>
      <c r="B472" s="105">
        <f>IF('1A'!B2006="","",'1A'!B2006)</f>
        <v>0</v>
      </c>
      <c r="C472" s="67">
        <f>IF('1A'!C2006="","",'1A'!C2006)</f>
        <v>1.0335917312661499E-2</v>
      </c>
      <c r="D472" s="106">
        <f>IF('1A'!D2006="","",'1A'!D2006)</f>
        <v>1.35135135135135E-2</v>
      </c>
      <c r="E472" s="105">
        <f>IF('1A'!E2006="","",'1A'!E2006)</f>
        <v>0</v>
      </c>
      <c r="F472" s="67">
        <f>IF('1A'!F2006="","",'1A'!F2006)</f>
        <v>1.2422360248447201E-2</v>
      </c>
      <c r="G472" s="106">
        <f>IF('1A'!G2006="","",'1A'!G2006)</f>
        <v>1.94552529182879E-2</v>
      </c>
      <c r="H472" s="105" t="str">
        <f>IF('1A'!H2006="","",'1A'!H2006)</f>
        <v/>
      </c>
      <c r="I472" s="67" t="str">
        <f>IF('1A'!I2006="","",'1A'!I2006)</f>
        <v/>
      </c>
      <c r="J472" s="106" t="str">
        <f>IF('1A'!J2006="","",'1A'!J2006)</f>
        <v/>
      </c>
      <c r="K472" s="105" t="str">
        <f>IF('1A'!K2006="","",'1A'!K2006)</f>
        <v/>
      </c>
      <c r="L472" s="67" t="str">
        <f>IF('1A'!L2006="","",'1A'!L2006)</f>
        <v/>
      </c>
      <c r="M472" s="106" t="str">
        <f>IF('1A'!M2006="","",'1A'!M2006)</f>
        <v/>
      </c>
      <c r="N472" s="218" t="str">
        <f>IF('1A'!N2006="","",'1A'!N2006)</f>
        <v/>
      </c>
      <c r="O472" s="488" t="str">
        <f>IF('1A'!O2006="","",'1A'!O2006)</f>
        <v>Interaction with Faculty</v>
      </c>
      <c r="P472" s="489" t="str">
        <f>IF('1A'!P2006="","",'1A'!P2006)</f>
        <v/>
      </c>
      <c r="Q472" s="489" t="str">
        <f>IF('1A'!Q2006="","",'1A'!Q2006)</f>
        <v/>
      </c>
    </row>
    <row r="473" spans="1:17" ht="14" x14ac:dyDescent="0.15">
      <c r="A473" s="311" t="s">
        <v>244</v>
      </c>
      <c r="B473" s="493">
        <f>IF('1A'!B2007="","",'1A'!B2007)</f>
        <v>42</v>
      </c>
      <c r="C473" s="494">
        <f>IF('1A'!C2007="","",'1A'!C2007)</f>
        <v>387</v>
      </c>
      <c r="D473" s="495">
        <f>IF('1A'!D2007="","",'1A'!D2007)</f>
        <v>1406</v>
      </c>
      <c r="E473" s="493">
        <f>IF('1A'!E2007="","",'1A'!E2007)</f>
        <v>42</v>
      </c>
      <c r="F473" s="494">
        <f>IF('1A'!F2007="","",'1A'!F2007)</f>
        <v>161</v>
      </c>
      <c r="G473" s="495">
        <f>IF('1A'!G2007="","",'1A'!G2007)</f>
        <v>514</v>
      </c>
      <c r="H473" s="493" t="str">
        <f>IF('1A'!H2007="","",'1A'!H2007)</f>
        <v/>
      </c>
      <c r="I473" s="494" t="str">
        <f>IF('1A'!I2007="","",'1A'!I2007)</f>
        <v/>
      </c>
      <c r="J473" s="495" t="str">
        <f>IF('1A'!J2007="","",'1A'!J2007)</f>
        <v/>
      </c>
      <c r="K473" s="493" t="str">
        <f>IF('1A'!K2007="","",'1A'!K2007)</f>
        <v/>
      </c>
      <c r="L473" s="494" t="str">
        <f>IF('1A'!L2007="","",'1A'!L2007)</f>
        <v/>
      </c>
      <c r="M473" s="495" t="str">
        <f>IF('1A'!M2007="","",'1A'!M2007)</f>
        <v/>
      </c>
      <c r="N473" s="218" t="str">
        <f>IF('1A'!N2007="","",'1A'!N2007)</f>
        <v/>
      </c>
      <c r="O473" s="488" t="str">
        <f>IF('1A'!O2007="","",'1A'!O2007)</f>
        <v>Interaction with Faculty</v>
      </c>
      <c r="P473" s="489" t="str">
        <f>IF('1A'!P2007="","",'1A'!P2007)</f>
        <v/>
      </c>
      <c r="Q473" s="489" t="str">
        <f>IF('1A'!Q2007="","",'1A'!Q2007)</f>
        <v/>
      </c>
    </row>
    <row r="474" spans="1:17" ht="14" x14ac:dyDescent="0.15">
      <c r="A474" s="271" t="s">
        <v>182</v>
      </c>
      <c r="B474" s="107">
        <f>IF('1A'!B2008="","",'1A'!B2008)</f>
        <v>3.5238095238095202</v>
      </c>
      <c r="C474" s="66">
        <f>IF('1A'!C2008="","",'1A'!C2008)</f>
        <v>3.4909560723514299</v>
      </c>
      <c r="D474" s="108">
        <f>IF('1A'!D2008="","",'1A'!D2008)</f>
        <v>3.3869132290185</v>
      </c>
      <c r="E474" s="107">
        <f>IF('1A'!E2008="","",'1A'!E2008)</f>
        <v>3.5238095238095202</v>
      </c>
      <c r="F474" s="66">
        <f>IF('1A'!F2008="","",'1A'!F2008)</f>
        <v>3.47826086956522</v>
      </c>
      <c r="G474" s="108">
        <f>IF('1A'!G2008="","",'1A'!G2008)</f>
        <v>3.3560311284046702</v>
      </c>
      <c r="H474" s="107" t="str">
        <f>IF('1A'!H2008="","",'1A'!H2008)</f>
        <v/>
      </c>
      <c r="I474" s="66" t="str">
        <f>IF('1A'!I2008="","",'1A'!I2008)</f>
        <v/>
      </c>
      <c r="J474" s="108" t="str">
        <f>IF('1A'!J2008="","",'1A'!J2008)</f>
        <v/>
      </c>
      <c r="K474" s="107" t="str">
        <f>IF('1A'!K2008="","",'1A'!K2008)</f>
        <v/>
      </c>
      <c r="L474" s="66" t="str">
        <f>IF('1A'!L2008="","",'1A'!L2008)</f>
        <v/>
      </c>
      <c r="M474" s="108" t="str">
        <f>IF('1A'!M2008="","",'1A'!M2008)</f>
        <v/>
      </c>
      <c r="N474" s="218" t="str">
        <f>IF('1A'!N2008="","",'1A'!N2008)</f>
        <v/>
      </c>
      <c r="O474" s="488" t="str">
        <f>IF('1A'!O2008="","",'1A'!O2008)</f>
        <v>Interaction with Faculty</v>
      </c>
      <c r="P474" s="489" t="str">
        <f>IF('1A'!P2008="","",'1A'!P2008)</f>
        <v/>
      </c>
      <c r="Q474" s="489" t="str">
        <f>IF('1A'!Q2008="","",'1A'!Q2008)</f>
        <v/>
      </c>
    </row>
    <row r="475" spans="1:17" ht="14" x14ac:dyDescent="0.15">
      <c r="A475" s="271" t="s">
        <v>165</v>
      </c>
      <c r="B475" s="107">
        <f>IF('1A'!B2009="","",'1A'!B2009)</f>
        <v>0.59420351437234897</v>
      </c>
      <c r="C475" s="66">
        <f>IF('1A'!C2009="","",'1A'!C2009)</f>
        <v>0.62900189512888205</v>
      </c>
      <c r="D475" s="108">
        <f>IF('1A'!D2009="","",'1A'!D2009)</f>
        <v>0.67466570259575998</v>
      </c>
      <c r="E475" s="107">
        <f>IF('1A'!E2009="","",'1A'!E2009)</f>
        <v>0.59420351437234897</v>
      </c>
      <c r="F475" s="66">
        <f>IF('1A'!F2009="","",'1A'!F2009)</f>
        <v>0.65275336576821996</v>
      </c>
      <c r="G475" s="108">
        <f>IF('1A'!G2009="","",'1A'!G2009)</f>
        <v>0.70343948022767</v>
      </c>
      <c r="H475" s="107" t="str">
        <f>IF('1A'!H2009="","",'1A'!H2009)</f>
        <v/>
      </c>
      <c r="I475" s="66" t="str">
        <f>IF('1A'!I2009="","",'1A'!I2009)</f>
        <v/>
      </c>
      <c r="J475" s="108" t="str">
        <f>IF('1A'!J2009="","",'1A'!J2009)</f>
        <v/>
      </c>
      <c r="K475" s="107" t="str">
        <f>IF('1A'!K2009="","",'1A'!K2009)</f>
        <v/>
      </c>
      <c r="L475" s="66" t="str">
        <f>IF('1A'!L2009="","",'1A'!L2009)</f>
        <v/>
      </c>
      <c r="M475" s="108" t="str">
        <f>IF('1A'!M2009="","",'1A'!M2009)</f>
        <v/>
      </c>
      <c r="N475" s="218" t="str">
        <f>IF('1A'!N2009="","",'1A'!N2009)</f>
        <v/>
      </c>
      <c r="O475" s="488" t="str">
        <f>IF('1A'!O2009="","",'1A'!O2009)</f>
        <v>Interaction with Faculty</v>
      </c>
      <c r="P475" s="489" t="str">
        <f>IF('1A'!P2009="","",'1A'!P2009)</f>
        <v/>
      </c>
      <c r="Q475" s="489" t="str">
        <f>IF('1A'!Q2009="","",'1A'!Q2009)</f>
        <v/>
      </c>
    </row>
    <row r="476" spans="1:17" ht="14" x14ac:dyDescent="0.15">
      <c r="A476" s="271" t="s">
        <v>245</v>
      </c>
      <c r="B476" s="107" t="str">
        <f>IF('1A'!B2010="","",'1A'!B2010)</f>
        <v>-</v>
      </c>
      <c r="C476" s="66" t="str">
        <f>IF('1A'!C2010="","",'1A'!C2010)</f>
        <v xml:space="preserve"> </v>
      </c>
      <c r="D476" s="108" t="str">
        <f>IF('1A'!D2010="","",'1A'!D2010)</f>
        <v xml:space="preserve"> </v>
      </c>
      <c r="E476" s="107" t="str">
        <f>IF('1A'!E2010="","",'1A'!E2010)</f>
        <v>-</v>
      </c>
      <c r="F476" s="66" t="str">
        <f>IF('1A'!F2010="","",'1A'!F2010)</f>
        <v xml:space="preserve"> </v>
      </c>
      <c r="G476" s="108" t="str">
        <f>IF('1A'!G2010="","",'1A'!G2010)</f>
        <v xml:space="preserve"> </v>
      </c>
      <c r="H476" s="107" t="str">
        <f>IF('1A'!H2010="","",'1A'!H2010)</f>
        <v/>
      </c>
      <c r="I476" s="66" t="str">
        <f>IF('1A'!I2010="","",'1A'!I2010)</f>
        <v/>
      </c>
      <c r="J476" s="108" t="str">
        <f>IF('1A'!J2010="","",'1A'!J2010)</f>
        <v/>
      </c>
      <c r="K476" s="107" t="str">
        <f>IF('1A'!K2010="","",'1A'!K2010)</f>
        <v/>
      </c>
      <c r="L476" s="66" t="str">
        <f>IF('1A'!L2010="","",'1A'!L2010)</f>
        <v/>
      </c>
      <c r="M476" s="108" t="str">
        <f>IF('1A'!M2010="","",'1A'!M2010)</f>
        <v/>
      </c>
      <c r="N476" s="218" t="str">
        <f>IF('1A'!N2010="","",'1A'!N2010)</f>
        <v/>
      </c>
      <c r="O476" s="488" t="str">
        <f>IF('1A'!O2010="","",'1A'!O2010)</f>
        <v>Interaction with Faculty</v>
      </c>
      <c r="P476" s="489" t="str">
        <f>IF('1A'!P2010="","",'1A'!P2010)</f>
        <v/>
      </c>
      <c r="Q476" s="489" t="str">
        <f>IF('1A'!Q2010="","",'1A'!Q2010)</f>
        <v/>
      </c>
    </row>
    <row r="477" spans="1:17" ht="14" x14ac:dyDescent="0.15">
      <c r="A477" s="272" t="s">
        <v>164</v>
      </c>
      <c r="B477" s="65" t="str">
        <f>IF('1A'!B2011="","",'1A'!B2011)</f>
        <v>-</v>
      </c>
      <c r="C477" s="109">
        <f>IF('1A'!C2011="","",'1A'!C2011)</f>
        <v>5.2231085013438025E-2</v>
      </c>
      <c r="D477" s="110">
        <f>IF('1A'!D2011="","",'1A'!D2011)</f>
        <v>0.20290981780208328</v>
      </c>
      <c r="E477" s="65" t="str">
        <f>IF('1A'!E2011="","",'1A'!E2011)</f>
        <v>-</v>
      </c>
      <c r="F477" s="109">
        <f>IF('1A'!F2011="","",'1A'!F2011)</f>
        <v>6.9779271364911896E-2</v>
      </c>
      <c r="G477" s="110">
        <f>IF('1A'!G2011="","",'1A'!G2011)</f>
        <v>0.23851148552331475</v>
      </c>
      <c r="H477" s="65" t="str">
        <f>IF('1A'!H2011="","",'1A'!H2011)</f>
        <v/>
      </c>
      <c r="I477" s="109" t="str">
        <f>IF('1A'!I2011="","",'1A'!I2011)</f>
        <v/>
      </c>
      <c r="J477" s="110" t="str">
        <f>IF('1A'!J2011="","",'1A'!J2011)</f>
        <v/>
      </c>
      <c r="K477" s="65" t="str">
        <f>IF('1A'!K2011="","",'1A'!K2011)</f>
        <v/>
      </c>
      <c r="L477" s="109" t="str">
        <f>IF('1A'!L2011="","",'1A'!L2011)</f>
        <v/>
      </c>
      <c r="M477" s="110" t="str">
        <f>IF('1A'!M2011="","",'1A'!M2011)</f>
        <v/>
      </c>
      <c r="N477" s="233" t="str">
        <f>IF('1A'!N2011="","",'1A'!N2011)</f>
        <v/>
      </c>
      <c r="O477" s="488" t="str">
        <f>IF('1A'!O2011="","",'1A'!O2011)</f>
        <v>Interaction with Faculty</v>
      </c>
      <c r="P477" s="489" t="str">
        <f>IF('1A'!P2011="","",'1A'!P2011)</f>
        <v/>
      </c>
      <c r="Q477" s="489" t="str">
        <f>IF('1A'!Q2011="","",'1A'!Q2011)</f>
        <v/>
      </c>
    </row>
    <row r="478" spans="1:17" ht="56" x14ac:dyDescent="0.15">
      <c r="A478" s="264" t="s">
        <v>691</v>
      </c>
      <c r="B478" s="105">
        <f>IF('1A'!B2048="","",'1A'!B2048)</f>
        <v>0.5</v>
      </c>
      <c r="C478" s="67">
        <f>IF('1A'!C2048="","",'1A'!C2048)</f>
        <v>0.424821002386635</v>
      </c>
      <c r="D478" s="106">
        <f>IF('1A'!D2048="","",'1A'!D2048)</f>
        <v>0.45165562913907298</v>
      </c>
      <c r="E478" s="105">
        <f>IF('1A'!E2048="","",'1A'!E2048)</f>
        <v>0.5</v>
      </c>
      <c r="F478" s="67">
        <f>IF('1A'!F2048="","",'1A'!F2048)</f>
        <v>0.40350877192982498</v>
      </c>
      <c r="G478" s="106">
        <f>IF('1A'!G2048="","",'1A'!G2048)</f>
        <v>0.4</v>
      </c>
      <c r="H478" s="105" t="str">
        <f>IF('1A'!H2048="","",'1A'!H2048)</f>
        <v/>
      </c>
      <c r="I478" s="67" t="str">
        <f>IF('1A'!I2048="","",'1A'!I2048)</f>
        <v/>
      </c>
      <c r="J478" s="106" t="str">
        <f>IF('1A'!J2048="","",'1A'!J2048)</f>
        <v/>
      </c>
      <c r="K478" s="105" t="str">
        <f>IF('1A'!K2048="","",'1A'!K2048)</f>
        <v/>
      </c>
      <c r="L478" s="67" t="str">
        <f>IF('1A'!L2048="","",'1A'!L2048)</f>
        <v/>
      </c>
      <c r="M478" s="106" t="str">
        <f>IF('1A'!M2048="","",'1A'!M2048)</f>
        <v/>
      </c>
      <c r="N478" s="218" t="str">
        <f>IF('1A'!N2048="","",'1A'!N2048)</f>
        <v>Pluralistic
Orientation</v>
      </c>
      <c r="O478" s="488" t="str">
        <f>IF('1A'!O2048="","",'1A'!O2048)</f>
        <v>Civic Engagement: Participation, Awareness, and Values</v>
      </c>
      <c r="P478" s="489" t="str">
        <f>IF('1A'!P2048="","",'1A'!P2048)</f>
        <v>Diversity</v>
      </c>
      <c r="Q478" s="489" t="str">
        <f>IF('1A'!Q2048="","",'1A'!Q2048)</f>
        <v/>
      </c>
    </row>
    <row r="479" spans="1:17" ht="14" x14ac:dyDescent="0.15">
      <c r="A479" s="383" t="s">
        <v>488</v>
      </c>
      <c r="B479" s="105">
        <f>IF('1A'!B2049="","",'1A'!B2049)</f>
        <v>0.47727272727272702</v>
      </c>
      <c r="C479" s="67">
        <f>IF('1A'!C2049="","",'1A'!C2049)</f>
        <v>0.45107398568019103</v>
      </c>
      <c r="D479" s="106">
        <f>IF('1A'!D2049="","",'1A'!D2049)</f>
        <v>0.41854304635761602</v>
      </c>
      <c r="E479" s="105">
        <f>IF('1A'!E2049="","",'1A'!E2049)</f>
        <v>0.47727272727272702</v>
      </c>
      <c r="F479" s="67">
        <f>IF('1A'!F2049="","",'1A'!F2049)</f>
        <v>0.44444444444444398</v>
      </c>
      <c r="G479" s="106">
        <f>IF('1A'!G2049="","",'1A'!G2049)</f>
        <v>0.43783783783783797</v>
      </c>
      <c r="H479" s="105" t="str">
        <f>IF('1A'!H2049="","",'1A'!H2049)</f>
        <v/>
      </c>
      <c r="I479" s="67" t="str">
        <f>IF('1A'!I2049="","",'1A'!I2049)</f>
        <v/>
      </c>
      <c r="J479" s="106" t="str">
        <f>IF('1A'!J2049="","",'1A'!J2049)</f>
        <v/>
      </c>
      <c r="K479" s="105" t="str">
        <f>IF('1A'!K2049="","",'1A'!K2049)</f>
        <v/>
      </c>
      <c r="L479" s="67" t="str">
        <f>IF('1A'!L2049="","",'1A'!L2049)</f>
        <v/>
      </c>
      <c r="M479" s="106" t="str">
        <f>IF('1A'!M2049="","",'1A'!M2049)</f>
        <v/>
      </c>
      <c r="N479" s="218" t="str">
        <f>IF('1A'!N2049="","",'1A'!N2049)</f>
        <v/>
      </c>
      <c r="O479" s="488" t="str">
        <f>IF('1A'!O2049="","",'1A'!O2049)</f>
        <v>Civic Engagement: Participation, Awareness, and Values</v>
      </c>
      <c r="P479" s="489" t="str">
        <f>IF('1A'!P2049="","",'1A'!P2049)</f>
        <v>Diversity</v>
      </c>
      <c r="Q479" s="489" t="str">
        <f>IF('1A'!Q2049="","",'1A'!Q2049)</f>
        <v/>
      </c>
    </row>
    <row r="480" spans="1:17" ht="14" x14ac:dyDescent="0.15">
      <c r="A480" s="266" t="s">
        <v>108</v>
      </c>
      <c r="B480" s="105">
        <f>IF('1A'!B2050="","",'1A'!B2050)</f>
        <v>2.27272727272727E-2</v>
      </c>
      <c r="C480" s="67">
        <f>IF('1A'!C2050="","",'1A'!C2050)</f>
        <v>0.114558472553699</v>
      </c>
      <c r="D480" s="106">
        <f>IF('1A'!D2050="","",'1A'!D2050)</f>
        <v>0.121192052980132</v>
      </c>
      <c r="E480" s="105">
        <f>IF('1A'!E2050="","",'1A'!E2050)</f>
        <v>2.27272727272727E-2</v>
      </c>
      <c r="F480" s="67">
        <f>IF('1A'!F2050="","",'1A'!F2050)</f>
        <v>0.13450292397660801</v>
      </c>
      <c r="G480" s="106">
        <f>IF('1A'!G2050="","",'1A'!G2050)</f>
        <v>0.151351351351351</v>
      </c>
      <c r="H480" s="105" t="str">
        <f>IF('1A'!H2050="","",'1A'!H2050)</f>
        <v/>
      </c>
      <c r="I480" s="67" t="str">
        <f>IF('1A'!I2050="","",'1A'!I2050)</f>
        <v/>
      </c>
      <c r="J480" s="106" t="str">
        <f>IF('1A'!J2050="","",'1A'!J2050)</f>
        <v/>
      </c>
      <c r="K480" s="105" t="str">
        <f>IF('1A'!K2050="","",'1A'!K2050)</f>
        <v/>
      </c>
      <c r="L480" s="67" t="str">
        <f>IF('1A'!L2050="","",'1A'!L2050)</f>
        <v/>
      </c>
      <c r="M480" s="106" t="str">
        <f>IF('1A'!M2050="","",'1A'!M2050)</f>
        <v/>
      </c>
      <c r="N480" s="218" t="str">
        <f>IF('1A'!N2050="","",'1A'!N2050)</f>
        <v/>
      </c>
      <c r="O480" s="488" t="str">
        <f>IF('1A'!O2050="","",'1A'!O2050)</f>
        <v>Civic Engagement: Participation, Awareness, and Values</v>
      </c>
      <c r="P480" s="489" t="str">
        <f>IF('1A'!P2050="","",'1A'!P2050)</f>
        <v>Diversity</v>
      </c>
      <c r="Q480" s="489" t="str">
        <f>IF('1A'!Q2050="","",'1A'!Q2050)</f>
        <v/>
      </c>
    </row>
    <row r="481" spans="1:17" ht="14" x14ac:dyDescent="0.15">
      <c r="A481" s="383" t="s">
        <v>489</v>
      </c>
      <c r="B481" s="105">
        <f>IF('1A'!B2051="","",'1A'!B2051)</f>
        <v>0</v>
      </c>
      <c r="C481" s="67">
        <f>IF('1A'!C2051="","",'1A'!C2051)</f>
        <v>9.5465393794749408E-3</v>
      </c>
      <c r="D481" s="106">
        <f>IF('1A'!D2051="","",'1A'!D2051)</f>
        <v>7.9470198675496706E-3</v>
      </c>
      <c r="E481" s="105">
        <f>IF('1A'!E2051="","",'1A'!E2051)</f>
        <v>0</v>
      </c>
      <c r="F481" s="67">
        <f>IF('1A'!F2051="","",'1A'!F2051)</f>
        <v>1.7543859649122799E-2</v>
      </c>
      <c r="G481" s="106">
        <f>IF('1A'!G2051="","",'1A'!G2051)</f>
        <v>1.0810810810810799E-2</v>
      </c>
      <c r="H481" s="105" t="str">
        <f>IF('1A'!H2051="","",'1A'!H2051)</f>
        <v/>
      </c>
      <c r="I481" s="67" t="str">
        <f>IF('1A'!I2051="","",'1A'!I2051)</f>
        <v/>
      </c>
      <c r="J481" s="106" t="str">
        <f>IF('1A'!J2051="","",'1A'!J2051)</f>
        <v/>
      </c>
      <c r="K481" s="105" t="str">
        <f>IF('1A'!K2051="","",'1A'!K2051)</f>
        <v/>
      </c>
      <c r="L481" s="67" t="str">
        <f>IF('1A'!L2051="","",'1A'!L2051)</f>
        <v/>
      </c>
      <c r="M481" s="106" t="str">
        <f>IF('1A'!M2051="","",'1A'!M2051)</f>
        <v/>
      </c>
      <c r="N481" s="218" t="str">
        <f>IF('1A'!N2051="","",'1A'!N2051)</f>
        <v/>
      </c>
      <c r="O481" s="488" t="str">
        <f>IF('1A'!O2051="","",'1A'!O2051)</f>
        <v>Civic Engagement: Participation, Awareness, and Values</v>
      </c>
      <c r="P481" s="489" t="str">
        <f>IF('1A'!P2051="","",'1A'!P2051)</f>
        <v>Diversity</v>
      </c>
      <c r="Q481" s="489" t="str">
        <f>IF('1A'!Q2051="","",'1A'!Q2051)</f>
        <v/>
      </c>
    </row>
    <row r="482" spans="1:17" ht="14" x14ac:dyDescent="0.15">
      <c r="A482" s="383" t="s">
        <v>490</v>
      </c>
      <c r="B482" s="105">
        <f>IF('1A'!B2052="","",'1A'!B2052)</f>
        <v>0</v>
      </c>
      <c r="C482" s="67">
        <f>IF('1A'!C2052="","",'1A'!C2052)</f>
        <v>0</v>
      </c>
      <c r="D482" s="106">
        <f>IF('1A'!D2052="","",'1A'!D2052)</f>
        <v>6.6225165562913896E-4</v>
      </c>
      <c r="E482" s="105">
        <f>IF('1A'!E2052="","",'1A'!E2052)</f>
        <v>0</v>
      </c>
      <c r="F482" s="67">
        <f>IF('1A'!F2052="","",'1A'!F2052)</f>
        <v>0</v>
      </c>
      <c r="G482" s="106">
        <f>IF('1A'!G2052="","",'1A'!G2052)</f>
        <v>0</v>
      </c>
      <c r="H482" s="105" t="str">
        <f>IF('1A'!H2052="","",'1A'!H2052)</f>
        <v/>
      </c>
      <c r="I482" s="67" t="str">
        <f>IF('1A'!I2052="","",'1A'!I2052)</f>
        <v/>
      </c>
      <c r="J482" s="106" t="str">
        <f>IF('1A'!J2052="","",'1A'!J2052)</f>
        <v/>
      </c>
      <c r="K482" s="105" t="str">
        <f>IF('1A'!K2052="","",'1A'!K2052)</f>
        <v/>
      </c>
      <c r="L482" s="67" t="str">
        <f>IF('1A'!L2052="","",'1A'!L2052)</f>
        <v/>
      </c>
      <c r="M482" s="106" t="str">
        <f>IF('1A'!M2052="","",'1A'!M2052)</f>
        <v/>
      </c>
      <c r="N482" s="218" t="str">
        <f>IF('1A'!N2052="","",'1A'!N2052)</f>
        <v/>
      </c>
      <c r="O482" s="488" t="str">
        <f>IF('1A'!O2052="","",'1A'!O2052)</f>
        <v>Civic Engagement: Participation, Awareness, and Values</v>
      </c>
      <c r="P482" s="489" t="str">
        <f>IF('1A'!P2052="","",'1A'!P2052)</f>
        <v>Diversity</v>
      </c>
      <c r="Q482" s="489" t="str">
        <f>IF('1A'!Q2052="","",'1A'!Q2052)</f>
        <v/>
      </c>
    </row>
    <row r="483" spans="1:17" ht="14" x14ac:dyDescent="0.15">
      <c r="A483" s="267" t="s">
        <v>244</v>
      </c>
      <c r="B483" s="493">
        <f>IF('1A'!B2053="","",'1A'!B2053)</f>
        <v>44</v>
      </c>
      <c r="C483" s="494">
        <f>IF('1A'!C2053="","",'1A'!C2053)</f>
        <v>419</v>
      </c>
      <c r="D483" s="495">
        <f>IF('1A'!D2053="","",'1A'!D2053)</f>
        <v>1510</v>
      </c>
      <c r="E483" s="493">
        <f>IF('1A'!E2053="","",'1A'!E2053)</f>
        <v>44</v>
      </c>
      <c r="F483" s="494">
        <f>IF('1A'!F2053="","",'1A'!F2053)</f>
        <v>171</v>
      </c>
      <c r="G483" s="495">
        <f>IF('1A'!G2053="","",'1A'!G2053)</f>
        <v>555</v>
      </c>
      <c r="H483" s="493" t="str">
        <f>IF('1A'!H2053="","",'1A'!H2053)</f>
        <v/>
      </c>
      <c r="I483" s="494" t="str">
        <f>IF('1A'!I2053="","",'1A'!I2053)</f>
        <v/>
      </c>
      <c r="J483" s="495" t="str">
        <f>IF('1A'!J2053="","",'1A'!J2053)</f>
        <v/>
      </c>
      <c r="K483" s="493" t="str">
        <f>IF('1A'!K2053="","",'1A'!K2053)</f>
        <v/>
      </c>
      <c r="L483" s="494" t="str">
        <f>IF('1A'!L2053="","",'1A'!L2053)</f>
        <v/>
      </c>
      <c r="M483" s="495" t="str">
        <f>IF('1A'!M2053="","",'1A'!M2053)</f>
        <v/>
      </c>
      <c r="N483" s="218" t="str">
        <f>IF('1A'!N2053="","",'1A'!N2053)</f>
        <v/>
      </c>
      <c r="O483" s="488" t="str">
        <f>IF('1A'!O2053="","",'1A'!O2053)</f>
        <v>Civic Engagement: Participation, Awareness, and Values</v>
      </c>
      <c r="P483" s="489" t="str">
        <f>IF('1A'!P2053="","",'1A'!P2053)</f>
        <v>Diversity</v>
      </c>
      <c r="Q483" s="489" t="str">
        <f>IF('1A'!Q2053="","",'1A'!Q2053)</f>
        <v/>
      </c>
    </row>
    <row r="484" spans="1:17" ht="14" x14ac:dyDescent="0.15">
      <c r="A484" s="271" t="s">
        <v>182</v>
      </c>
      <c r="B484" s="107">
        <f>IF('1A'!B2054="","",'1A'!B2054)</f>
        <v>4.4772727272727302</v>
      </c>
      <c r="C484" s="66">
        <f>IF('1A'!C2054="","",'1A'!C2054)</f>
        <v>4.2911694510739897</v>
      </c>
      <c r="D484" s="108">
        <f>IF('1A'!D2054="","",'1A'!D2054)</f>
        <v>4.3125827814569497</v>
      </c>
      <c r="E484" s="107">
        <f>IF('1A'!E2054="","",'1A'!E2054)</f>
        <v>4.4772727272727302</v>
      </c>
      <c r="F484" s="66">
        <f>IF('1A'!F2054="","",'1A'!F2054)</f>
        <v>4.2339181286549703</v>
      </c>
      <c r="G484" s="108">
        <f>IF('1A'!G2054="","",'1A'!G2054)</f>
        <v>4.22702702702703</v>
      </c>
      <c r="H484" s="107" t="str">
        <f>IF('1A'!H2054="","",'1A'!H2054)</f>
        <v/>
      </c>
      <c r="I484" s="66" t="str">
        <f>IF('1A'!I2054="","",'1A'!I2054)</f>
        <v/>
      </c>
      <c r="J484" s="108" t="str">
        <f>IF('1A'!J2054="","",'1A'!J2054)</f>
        <v/>
      </c>
      <c r="K484" s="107" t="str">
        <f>IF('1A'!K2054="","",'1A'!K2054)</f>
        <v/>
      </c>
      <c r="L484" s="66" t="str">
        <f>IF('1A'!L2054="","",'1A'!L2054)</f>
        <v/>
      </c>
      <c r="M484" s="108" t="str">
        <f>IF('1A'!M2054="","",'1A'!M2054)</f>
        <v/>
      </c>
      <c r="N484" s="218" t="str">
        <f>IF('1A'!N2054="","",'1A'!N2054)</f>
        <v/>
      </c>
      <c r="O484" s="488" t="str">
        <f>IF('1A'!O2054="","",'1A'!O2054)</f>
        <v>Civic Engagement: Participation, Awareness, and Values</v>
      </c>
      <c r="P484" s="489" t="str">
        <f>IF('1A'!P2054="","",'1A'!P2054)</f>
        <v>Diversity</v>
      </c>
      <c r="Q484" s="489" t="str">
        <f>IF('1A'!Q2054="","",'1A'!Q2054)</f>
        <v/>
      </c>
    </row>
    <row r="485" spans="1:17" ht="14" x14ac:dyDescent="0.15">
      <c r="A485" s="271" t="s">
        <v>165</v>
      </c>
      <c r="B485" s="107">
        <f>IF('1A'!B2055="","",'1A'!B2055)</f>
        <v>0.54936057391219195</v>
      </c>
      <c r="C485" s="66">
        <f>IF('1A'!C2055="","",'1A'!C2055)</f>
        <v>0.70282636337502402</v>
      </c>
      <c r="D485" s="108">
        <f>IF('1A'!D2055="","",'1A'!D2055)</f>
        <v>0.71639927223903799</v>
      </c>
      <c r="E485" s="107">
        <f>IF('1A'!E2055="","",'1A'!E2055)</f>
        <v>0.54936057391219195</v>
      </c>
      <c r="F485" s="66">
        <f>IF('1A'!F2055="","",'1A'!F2055)</f>
        <v>0.74614016524968696</v>
      </c>
      <c r="G485" s="108">
        <f>IF('1A'!G2055="","",'1A'!G2055)</f>
        <v>0.73758630969546202</v>
      </c>
      <c r="H485" s="107" t="str">
        <f>IF('1A'!H2055="","",'1A'!H2055)</f>
        <v/>
      </c>
      <c r="I485" s="66" t="str">
        <f>IF('1A'!I2055="","",'1A'!I2055)</f>
        <v/>
      </c>
      <c r="J485" s="108" t="str">
        <f>IF('1A'!J2055="","",'1A'!J2055)</f>
        <v/>
      </c>
      <c r="K485" s="107" t="str">
        <f>IF('1A'!K2055="","",'1A'!K2055)</f>
        <v/>
      </c>
      <c r="L485" s="66" t="str">
        <f>IF('1A'!L2055="","",'1A'!L2055)</f>
        <v/>
      </c>
      <c r="M485" s="108" t="str">
        <f>IF('1A'!M2055="","",'1A'!M2055)</f>
        <v/>
      </c>
      <c r="N485" s="218" t="str">
        <f>IF('1A'!N2055="","",'1A'!N2055)</f>
        <v/>
      </c>
      <c r="O485" s="488" t="str">
        <f>IF('1A'!O2055="","",'1A'!O2055)</f>
        <v>Civic Engagement: Participation, Awareness, and Values</v>
      </c>
      <c r="P485" s="489" t="str">
        <f>IF('1A'!P2055="","",'1A'!P2055)</f>
        <v>Diversity</v>
      </c>
      <c r="Q485" s="489" t="str">
        <f>IF('1A'!Q2055="","",'1A'!Q2055)</f>
        <v/>
      </c>
    </row>
    <row r="486" spans="1:17" ht="14" x14ac:dyDescent="0.15">
      <c r="A486" s="271" t="s">
        <v>245</v>
      </c>
      <c r="B486" s="107" t="str">
        <f>IF('1A'!B2056="","",'1A'!B2056)</f>
        <v>-</v>
      </c>
      <c r="C486" s="66" t="str">
        <f>IF('1A'!C2056="","",'1A'!C2056)</f>
        <v xml:space="preserve"> </v>
      </c>
      <c r="D486" s="108" t="str">
        <f>IF('1A'!D2056="","",'1A'!D2056)</f>
        <v xml:space="preserve"> </v>
      </c>
      <c r="E486" s="107" t="str">
        <f>IF('1A'!E2056="","",'1A'!E2056)</f>
        <v>-</v>
      </c>
      <c r="F486" s="66" t="str">
        <f>IF('1A'!F2056="","",'1A'!F2056)</f>
        <v>*</v>
      </c>
      <c r="G486" s="108" t="str">
        <f>IF('1A'!G2056="","",'1A'!G2056)</f>
        <v>*</v>
      </c>
      <c r="H486" s="107" t="str">
        <f>IF('1A'!H2056="","",'1A'!H2056)</f>
        <v/>
      </c>
      <c r="I486" s="66" t="str">
        <f>IF('1A'!I2056="","",'1A'!I2056)</f>
        <v/>
      </c>
      <c r="J486" s="108" t="str">
        <f>IF('1A'!J2056="","",'1A'!J2056)</f>
        <v/>
      </c>
      <c r="K486" s="107" t="str">
        <f>IF('1A'!K2056="","",'1A'!K2056)</f>
        <v/>
      </c>
      <c r="L486" s="66" t="str">
        <f>IF('1A'!L2056="","",'1A'!L2056)</f>
        <v/>
      </c>
      <c r="M486" s="108" t="str">
        <f>IF('1A'!M2056="","",'1A'!M2056)</f>
        <v/>
      </c>
      <c r="N486" s="218" t="str">
        <f>IF('1A'!N2056="","",'1A'!N2056)</f>
        <v/>
      </c>
      <c r="O486" s="488" t="str">
        <f>IF('1A'!O2056="","",'1A'!O2056)</f>
        <v>Civic Engagement: Participation, Awareness, and Values</v>
      </c>
      <c r="P486" s="489" t="str">
        <f>IF('1A'!P2056="","",'1A'!P2056)</f>
        <v>Diversity</v>
      </c>
      <c r="Q486" s="489" t="str">
        <f>IF('1A'!Q2056="","",'1A'!Q2056)</f>
        <v/>
      </c>
    </row>
    <row r="487" spans="1:17" ht="14" x14ac:dyDescent="0.15">
      <c r="A487" s="272" t="s">
        <v>164</v>
      </c>
      <c r="B487" s="65" t="str">
        <f>IF('1A'!B2057="","",'1A'!B2057)</f>
        <v>-</v>
      </c>
      <c r="C487" s="109">
        <f>IF('1A'!C2057="","",'1A'!C2057)</f>
        <v>0.26479267980936116</v>
      </c>
      <c r="D487" s="110">
        <f>IF('1A'!D2057="","",'1A'!D2057)</f>
        <v>0.22988569670242356</v>
      </c>
      <c r="E487" s="65" t="str">
        <f>IF('1A'!E2057="","",'1A'!E2057)</f>
        <v>-</v>
      </c>
      <c r="F487" s="109">
        <f>IF('1A'!F2057="","",'1A'!F2057)</f>
        <v>0.32615131841391243</v>
      </c>
      <c r="G487" s="110">
        <f>IF('1A'!G2057="","",'1A'!G2057)</f>
        <v>0.33927649816198829</v>
      </c>
      <c r="H487" s="65" t="str">
        <f>IF('1A'!H2057="","",'1A'!H2057)</f>
        <v/>
      </c>
      <c r="I487" s="109" t="str">
        <f>IF('1A'!I2057="","",'1A'!I2057)</f>
        <v/>
      </c>
      <c r="J487" s="110" t="str">
        <f>IF('1A'!J2057="","",'1A'!J2057)</f>
        <v/>
      </c>
      <c r="K487" s="65" t="str">
        <f>IF('1A'!K2057="","",'1A'!K2057)</f>
        <v/>
      </c>
      <c r="L487" s="109" t="str">
        <f>IF('1A'!L2057="","",'1A'!L2057)</f>
        <v/>
      </c>
      <c r="M487" s="110" t="str">
        <f>IF('1A'!M2057="","",'1A'!M2057)</f>
        <v/>
      </c>
      <c r="N487" s="233" t="str">
        <f>IF('1A'!N2057="","",'1A'!N2057)</f>
        <v/>
      </c>
      <c r="O487" s="488" t="str">
        <f>IF('1A'!O2057="","",'1A'!O2057)</f>
        <v>Civic Engagement: Participation, Awareness, and Values</v>
      </c>
      <c r="P487" s="489" t="str">
        <f>IF('1A'!P2057="","",'1A'!P2057)</f>
        <v>Diversity</v>
      </c>
      <c r="Q487" s="489" t="str">
        <f>IF('1A'!Q2057="","",'1A'!Q2057)</f>
        <v/>
      </c>
    </row>
    <row r="488" spans="1:17" ht="28" x14ac:dyDescent="0.15">
      <c r="A488" s="264" t="s">
        <v>491</v>
      </c>
      <c r="B488" s="105">
        <f>IF('1A'!B2058="","",'1A'!B2058)</f>
        <v>0.43181818181818199</v>
      </c>
      <c r="C488" s="67">
        <f>IF('1A'!C2058="","",'1A'!C2058)</f>
        <v>0.392344497607655</v>
      </c>
      <c r="D488" s="106">
        <f>IF('1A'!D2058="","",'1A'!D2058)</f>
        <v>0.41738553417385499</v>
      </c>
      <c r="E488" s="105">
        <f>IF('1A'!E2058="","",'1A'!E2058)</f>
        <v>0.43181818181818199</v>
      </c>
      <c r="F488" s="67">
        <f>IF('1A'!F2058="","",'1A'!F2058)</f>
        <v>0.47647058823529398</v>
      </c>
      <c r="G488" s="106">
        <f>IF('1A'!G2058="","",'1A'!G2058)</f>
        <v>0.467391304347826</v>
      </c>
      <c r="H488" s="105" t="str">
        <f>IF('1A'!H2058="","",'1A'!H2058)</f>
        <v/>
      </c>
      <c r="I488" s="67" t="str">
        <f>IF('1A'!I2058="","",'1A'!I2058)</f>
        <v/>
      </c>
      <c r="J488" s="106" t="str">
        <f>IF('1A'!J2058="","",'1A'!J2058)</f>
        <v/>
      </c>
      <c r="K488" s="105" t="str">
        <f>IF('1A'!K2058="","",'1A'!K2058)</f>
        <v/>
      </c>
      <c r="L488" s="67" t="str">
        <f>IF('1A'!L2058="","",'1A'!L2058)</f>
        <v/>
      </c>
      <c r="M488" s="106" t="str">
        <f>IF('1A'!M2058="","",'1A'!M2058)</f>
        <v/>
      </c>
      <c r="N488" s="218" t="str">
        <f>IF('1A'!N2058="","",'1A'!N2058)</f>
        <v>Pluralistic
Orientation</v>
      </c>
      <c r="O488" s="488" t="str">
        <f>IF('1A'!O2058="","",'1A'!O2058)</f>
        <v>Civic Engagement: Participation, Awareness, and Values</v>
      </c>
      <c r="P488" s="489" t="str">
        <f>IF('1A'!P2058="","",'1A'!P2058)</f>
        <v>Diversity</v>
      </c>
      <c r="Q488" s="489" t="str">
        <f>IF('1A'!Q2058="","",'1A'!Q2058)</f>
        <v/>
      </c>
    </row>
    <row r="489" spans="1:17" ht="14" x14ac:dyDescent="0.15">
      <c r="A489" s="383" t="s">
        <v>488</v>
      </c>
      <c r="B489" s="105">
        <f>IF('1A'!B2059="","",'1A'!B2059)</f>
        <v>0.43181818181818199</v>
      </c>
      <c r="C489" s="67">
        <f>IF('1A'!C2059="","",'1A'!C2059)</f>
        <v>0.45693779904306198</v>
      </c>
      <c r="D489" s="106">
        <f>IF('1A'!D2059="","",'1A'!D2059)</f>
        <v>0.41074983410749799</v>
      </c>
      <c r="E489" s="105">
        <f>IF('1A'!E2059="","",'1A'!E2059)</f>
        <v>0.43181818181818199</v>
      </c>
      <c r="F489" s="67">
        <f>IF('1A'!F2059="","",'1A'!F2059)</f>
        <v>0.40588235294117597</v>
      </c>
      <c r="G489" s="106">
        <f>IF('1A'!G2059="","",'1A'!G2059)</f>
        <v>0.373188405797101</v>
      </c>
      <c r="H489" s="105" t="str">
        <f>IF('1A'!H2059="","",'1A'!H2059)</f>
        <v/>
      </c>
      <c r="I489" s="67" t="str">
        <f>IF('1A'!I2059="","",'1A'!I2059)</f>
        <v/>
      </c>
      <c r="J489" s="106" t="str">
        <f>IF('1A'!J2059="","",'1A'!J2059)</f>
        <v/>
      </c>
      <c r="K489" s="105" t="str">
        <f>IF('1A'!K2059="","",'1A'!K2059)</f>
        <v/>
      </c>
      <c r="L489" s="67" t="str">
        <f>IF('1A'!L2059="","",'1A'!L2059)</f>
        <v/>
      </c>
      <c r="M489" s="106" t="str">
        <f>IF('1A'!M2059="","",'1A'!M2059)</f>
        <v/>
      </c>
      <c r="N489" s="218" t="str">
        <f>IF('1A'!N2059="","",'1A'!N2059)</f>
        <v/>
      </c>
      <c r="O489" s="488" t="str">
        <f>IF('1A'!O2059="","",'1A'!O2059)</f>
        <v>Civic Engagement: Participation, Awareness, and Values</v>
      </c>
      <c r="P489" s="489" t="str">
        <f>IF('1A'!P2059="","",'1A'!P2059)</f>
        <v>Diversity</v>
      </c>
      <c r="Q489" s="489" t="str">
        <f>IF('1A'!Q2059="","",'1A'!Q2059)</f>
        <v/>
      </c>
    </row>
    <row r="490" spans="1:17" ht="14" x14ac:dyDescent="0.15">
      <c r="A490" s="266" t="s">
        <v>108</v>
      </c>
      <c r="B490" s="105">
        <f>IF('1A'!B2060="","",'1A'!B2060)</f>
        <v>0.11363636363636399</v>
      </c>
      <c r="C490" s="67">
        <f>IF('1A'!C2060="","",'1A'!C2060)</f>
        <v>0.12918660287081299</v>
      </c>
      <c r="D490" s="106">
        <f>IF('1A'!D2060="","",'1A'!D2060)</f>
        <v>0.151957531519575</v>
      </c>
      <c r="E490" s="105">
        <f>IF('1A'!E2060="","",'1A'!E2060)</f>
        <v>0.11363636363636399</v>
      </c>
      <c r="F490" s="67">
        <f>IF('1A'!F2060="","",'1A'!F2060)</f>
        <v>0.105882352941176</v>
      </c>
      <c r="G490" s="106">
        <f>IF('1A'!G2060="","",'1A'!G2060)</f>
        <v>0.13768115942028999</v>
      </c>
      <c r="H490" s="105" t="str">
        <f>IF('1A'!H2060="","",'1A'!H2060)</f>
        <v/>
      </c>
      <c r="I490" s="67" t="str">
        <f>IF('1A'!I2060="","",'1A'!I2060)</f>
        <v/>
      </c>
      <c r="J490" s="106" t="str">
        <f>IF('1A'!J2060="","",'1A'!J2060)</f>
        <v/>
      </c>
      <c r="K490" s="105" t="str">
        <f>IF('1A'!K2060="","",'1A'!K2060)</f>
        <v/>
      </c>
      <c r="L490" s="67" t="str">
        <f>IF('1A'!L2060="","",'1A'!L2060)</f>
        <v/>
      </c>
      <c r="M490" s="106" t="str">
        <f>IF('1A'!M2060="","",'1A'!M2060)</f>
        <v/>
      </c>
      <c r="N490" s="218" t="str">
        <f>IF('1A'!N2060="","",'1A'!N2060)</f>
        <v/>
      </c>
      <c r="O490" s="488" t="str">
        <f>IF('1A'!O2060="","",'1A'!O2060)</f>
        <v>Civic Engagement: Participation, Awareness, and Values</v>
      </c>
      <c r="P490" s="489" t="str">
        <f>IF('1A'!P2060="","",'1A'!P2060)</f>
        <v>Diversity</v>
      </c>
      <c r="Q490" s="489" t="str">
        <f>IF('1A'!Q2060="","",'1A'!Q2060)</f>
        <v/>
      </c>
    </row>
    <row r="491" spans="1:17" ht="14" x14ac:dyDescent="0.15">
      <c r="A491" s="383" t="s">
        <v>489</v>
      </c>
      <c r="B491" s="105">
        <f>IF('1A'!B2061="","",'1A'!B2061)</f>
        <v>2.27272727272727E-2</v>
      </c>
      <c r="C491" s="67">
        <f>IF('1A'!C2061="","",'1A'!C2061)</f>
        <v>1.9138755980861202E-2</v>
      </c>
      <c r="D491" s="106">
        <f>IF('1A'!D2061="","",'1A'!D2061)</f>
        <v>1.8579960185799601E-2</v>
      </c>
      <c r="E491" s="105">
        <f>IF('1A'!E2061="","",'1A'!E2061)</f>
        <v>2.27272727272727E-2</v>
      </c>
      <c r="F491" s="67">
        <f>IF('1A'!F2061="","",'1A'!F2061)</f>
        <v>1.1764705882352899E-2</v>
      </c>
      <c r="G491" s="106">
        <f>IF('1A'!G2061="","",'1A'!G2061)</f>
        <v>2.1739130434782601E-2</v>
      </c>
      <c r="H491" s="105" t="str">
        <f>IF('1A'!H2061="","",'1A'!H2061)</f>
        <v/>
      </c>
      <c r="I491" s="67" t="str">
        <f>IF('1A'!I2061="","",'1A'!I2061)</f>
        <v/>
      </c>
      <c r="J491" s="106" t="str">
        <f>IF('1A'!J2061="","",'1A'!J2061)</f>
        <v/>
      </c>
      <c r="K491" s="105" t="str">
        <f>IF('1A'!K2061="","",'1A'!K2061)</f>
        <v/>
      </c>
      <c r="L491" s="67" t="str">
        <f>IF('1A'!L2061="","",'1A'!L2061)</f>
        <v/>
      </c>
      <c r="M491" s="106" t="str">
        <f>IF('1A'!M2061="","",'1A'!M2061)</f>
        <v/>
      </c>
      <c r="N491" s="218" t="str">
        <f>IF('1A'!N2061="","",'1A'!N2061)</f>
        <v/>
      </c>
      <c r="O491" s="488" t="str">
        <f>IF('1A'!O2061="","",'1A'!O2061)</f>
        <v>Civic Engagement: Participation, Awareness, and Values</v>
      </c>
      <c r="P491" s="489" t="str">
        <f>IF('1A'!P2061="","",'1A'!P2061)</f>
        <v>Diversity</v>
      </c>
      <c r="Q491" s="489" t="str">
        <f>IF('1A'!Q2061="","",'1A'!Q2061)</f>
        <v/>
      </c>
    </row>
    <row r="492" spans="1:17" ht="14" x14ac:dyDescent="0.15">
      <c r="A492" s="383" t="s">
        <v>490</v>
      </c>
      <c r="B492" s="105">
        <f>IF('1A'!B2062="","",'1A'!B2062)</f>
        <v>0</v>
      </c>
      <c r="C492" s="67">
        <f>IF('1A'!C2062="","",'1A'!C2062)</f>
        <v>2.3923444976076602E-3</v>
      </c>
      <c r="D492" s="106">
        <f>IF('1A'!D2062="","",'1A'!D2062)</f>
        <v>1.3271400132713999E-3</v>
      </c>
      <c r="E492" s="105">
        <f>IF('1A'!E2062="","",'1A'!E2062)</f>
        <v>0</v>
      </c>
      <c r="F492" s="67">
        <f>IF('1A'!F2062="","",'1A'!F2062)</f>
        <v>0</v>
      </c>
      <c r="G492" s="106">
        <f>IF('1A'!G2062="","",'1A'!G2062)</f>
        <v>0</v>
      </c>
      <c r="H492" s="105" t="str">
        <f>IF('1A'!H2062="","",'1A'!H2062)</f>
        <v/>
      </c>
      <c r="I492" s="67" t="str">
        <f>IF('1A'!I2062="","",'1A'!I2062)</f>
        <v/>
      </c>
      <c r="J492" s="106" t="str">
        <f>IF('1A'!J2062="","",'1A'!J2062)</f>
        <v/>
      </c>
      <c r="K492" s="105" t="str">
        <f>IF('1A'!K2062="","",'1A'!K2062)</f>
        <v/>
      </c>
      <c r="L492" s="67" t="str">
        <f>IF('1A'!L2062="","",'1A'!L2062)</f>
        <v/>
      </c>
      <c r="M492" s="106" t="str">
        <f>IF('1A'!M2062="","",'1A'!M2062)</f>
        <v/>
      </c>
      <c r="N492" s="218" t="str">
        <f>IF('1A'!N2062="","",'1A'!N2062)</f>
        <v/>
      </c>
      <c r="O492" s="488" t="str">
        <f>IF('1A'!O2062="","",'1A'!O2062)</f>
        <v>Civic Engagement: Participation, Awareness, and Values</v>
      </c>
      <c r="P492" s="489" t="str">
        <f>IF('1A'!P2062="","",'1A'!P2062)</f>
        <v>Diversity</v>
      </c>
      <c r="Q492" s="489" t="str">
        <f>IF('1A'!Q2062="","",'1A'!Q2062)</f>
        <v/>
      </c>
    </row>
    <row r="493" spans="1:17" ht="14" x14ac:dyDescent="0.15">
      <c r="A493" s="267" t="s">
        <v>244</v>
      </c>
      <c r="B493" s="493">
        <f>IF('1A'!B2063="","",'1A'!B2063)</f>
        <v>44</v>
      </c>
      <c r="C493" s="494">
        <f>IF('1A'!C2063="","",'1A'!C2063)</f>
        <v>418</v>
      </c>
      <c r="D493" s="495">
        <f>IF('1A'!D2063="","",'1A'!D2063)</f>
        <v>1507</v>
      </c>
      <c r="E493" s="493">
        <f>IF('1A'!E2063="","",'1A'!E2063)</f>
        <v>44</v>
      </c>
      <c r="F493" s="494">
        <f>IF('1A'!F2063="","",'1A'!F2063)</f>
        <v>170</v>
      </c>
      <c r="G493" s="495">
        <f>IF('1A'!G2063="","",'1A'!G2063)</f>
        <v>552</v>
      </c>
      <c r="H493" s="493" t="str">
        <f>IF('1A'!H2063="","",'1A'!H2063)</f>
        <v/>
      </c>
      <c r="I493" s="494" t="str">
        <f>IF('1A'!I2063="","",'1A'!I2063)</f>
        <v/>
      </c>
      <c r="J493" s="495" t="str">
        <f>IF('1A'!J2063="","",'1A'!J2063)</f>
        <v/>
      </c>
      <c r="K493" s="493" t="str">
        <f>IF('1A'!K2063="","",'1A'!K2063)</f>
        <v/>
      </c>
      <c r="L493" s="494" t="str">
        <f>IF('1A'!L2063="","",'1A'!L2063)</f>
        <v/>
      </c>
      <c r="M493" s="495" t="str">
        <f>IF('1A'!M2063="","",'1A'!M2063)</f>
        <v/>
      </c>
      <c r="N493" s="218" t="str">
        <f>IF('1A'!N2063="","",'1A'!N2063)</f>
        <v/>
      </c>
      <c r="O493" s="488" t="str">
        <f>IF('1A'!O2063="","",'1A'!O2063)</f>
        <v>Civic Engagement: Participation, Awareness, and Values</v>
      </c>
      <c r="P493" s="489" t="str">
        <f>IF('1A'!P2063="","",'1A'!P2063)</f>
        <v>Diversity</v>
      </c>
      <c r="Q493" s="489" t="str">
        <f>IF('1A'!Q2063="","",'1A'!Q2063)</f>
        <v/>
      </c>
    </row>
    <row r="494" spans="1:17" ht="14" x14ac:dyDescent="0.15">
      <c r="A494" s="271" t="s">
        <v>182</v>
      </c>
      <c r="B494" s="107">
        <f>IF('1A'!B2064="","",'1A'!B2064)</f>
        <v>4.2727272727272698</v>
      </c>
      <c r="C494" s="66">
        <f>IF('1A'!C2064="","",'1A'!C2064)</f>
        <v>4.2177033492822904</v>
      </c>
      <c r="D494" s="108">
        <f>IF('1A'!D2064="","",'1A'!D2064)</f>
        <v>4.2242866622428696</v>
      </c>
      <c r="E494" s="107">
        <f>IF('1A'!E2064="","",'1A'!E2064)</f>
        <v>4.2727272727272698</v>
      </c>
      <c r="F494" s="66">
        <f>IF('1A'!F2064="","",'1A'!F2064)</f>
        <v>4.3470588235294096</v>
      </c>
      <c r="G494" s="108">
        <f>IF('1A'!G2064="","",'1A'!G2064)</f>
        <v>4.2862318840579698</v>
      </c>
      <c r="H494" s="107" t="str">
        <f>IF('1A'!H2064="","",'1A'!H2064)</f>
        <v/>
      </c>
      <c r="I494" s="66" t="str">
        <f>IF('1A'!I2064="","",'1A'!I2064)</f>
        <v/>
      </c>
      <c r="J494" s="108" t="str">
        <f>IF('1A'!J2064="","",'1A'!J2064)</f>
        <v/>
      </c>
      <c r="K494" s="107" t="str">
        <f>IF('1A'!K2064="","",'1A'!K2064)</f>
        <v/>
      </c>
      <c r="L494" s="66" t="str">
        <f>IF('1A'!L2064="","",'1A'!L2064)</f>
        <v/>
      </c>
      <c r="M494" s="108" t="str">
        <f>IF('1A'!M2064="","",'1A'!M2064)</f>
        <v/>
      </c>
      <c r="N494" s="218" t="str">
        <f>IF('1A'!N2064="","",'1A'!N2064)</f>
        <v/>
      </c>
      <c r="O494" s="488" t="str">
        <f>IF('1A'!O2064="","",'1A'!O2064)</f>
        <v>Civic Engagement: Participation, Awareness, and Values</v>
      </c>
      <c r="P494" s="489" t="str">
        <f>IF('1A'!P2064="","",'1A'!P2064)</f>
        <v>Diversity</v>
      </c>
      <c r="Q494" s="489" t="str">
        <f>IF('1A'!Q2064="","",'1A'!Q2064)</f>
        <v/>
      </c>
    </row>
    <row r="495" spans="1:17" ht="14" x14ac:dyDescent="0.15">
      <c r="A495" s="271" t="s">
        <v>165</v>
      </c>
      <c r="B495" s="107">
        <f>IF('1A'!B2065="","",'1A'!B2065)</f>
        <v>0.75832239458071005</v>
      </c>
      <c r="C495" s="66">
        <f>IF('1A'!C2065="","",'1A'!C2065)</f>
        <v>0.75736035857876105</v>
      </c>
      <c r="D495" s="108">
        <f>IF('1A'!D2065="","",'1A'!D2065)</f>
        <v>0.77827025324941002</v>
      </c>
      <c r="E495" s="107">
        <f>IF('1A'!E2065="","",'1A'!E2065)</f>
        <v>0.75832239458071005</v>
      </c>
      <c r="F495" s="66">
        <f>IF('1A'!F2065="","",'1A'!F2065)</f>
        <v>0.71552326783632703</v>
      </c>
      <c r="G495" s="108">
        <f>IF('1A'!G2065="","",'1A'!G2065)</f>
        <v>0.78179764269130303</v>
      </c>
      <c r="H495" s="107" t="str">
        <f>IF('1A'!H2065="","",'1A'!H2065)</f>
        <v/>
      </c>
      <c r="I495" s="66" t="str">
        <f>IF('1A'!I2065="","",'1A'!I2065)</f>
        <v/>
      </c>
      <c r="J495" s="108" t="str">
        <f>IF('1A'!J2065="","",'1A'!J2065)</f>
        <v/>
      </c>
      <c r="K495" s="107" t="str">
        <f>IF('1A'!K2065="","",'1A'!K2065)</f>
        <v/>
      </c>
      <c r="L495" s="66" t="str">
        <f>IF('1A'!L2065="","",'1A'!L2065)</f>
        <v/>
      </c>
      <c r="M495" s="108" t="str">
        <f>IF('1A'!M2065="","",'1A'!M2065)</f>
        <v/>
      </c>
      <c r="N495" s="218" t="str">
        <f>IF('1A'!N2065="","",'1A'!N2065)</f>
        <v/>
      </c>
      <c r="O495" s="488" t="str">
        <f>IF('1A'!O2065="","",'1A'!O2065)</f>
        <v>Civic Engagement: Participation, Awareness, and Values</v>
      </c>
      <c r="P495" s="489" t="str">
        <f>IF('1A'!P2065="","",'1A'!P2065)</f>
        <v>Diversity</v>
      </c>
      <c r="Q495" s="489" t="str">
        <f>IF('1A'!Q2065="","",'1A'!Q2065)</f>
        <v/>
      </c>
    </row>
    <row r="496" spans="1:17" ht="14" x14ac:dyDescent="0.15">
      <c r="A496" s="271" t="s">
        <v>245</v>
      </c>
      <c r="B496" s="107" t="str">
        <f>IF('1A'!B2066="","",'1A'!B2066)</f>
        <v>-</v>
      </c>
      <c r="C496" s="66" t="str">
        <f>IF('1A'!C2066="","",'1A'!C2066)</f>
        <v xml:space="preserve"> </v>
      </c>
      <c r="D496" s="108" t="str">
        <f>IF('1A'!D2066="","",'1A'!D2066)</f>
        <v xml:space="preserve"> </v>
      </c>
      <c r="E496" s="107" t="str">
        <f>IF('1A'!E2066="","",'1A'!E2066)</f>
        <v>-</v>
      </c>
      <c r="F496" s="66" t="str">
        <f>IF('1A'!F2066="","",'1A'!F2066)</f>
        <v xml:space="preserve"> </v>
      </c>
      <c r="G496" s="108" t="str">
        <f>IF('1A'!G2066="","",'1A'!G2066)</f>
        <v xml:space="preserve"> </v>
      </c>
      <c r="H496" s="107" t="str">
        <f>IF('1A'!H2066="","",'1A'!H2066)</f>
        <v/>
      </c>
      <c r="I496" s="66" t="str">
        <f>IF('1A'!I2066="","",'1A'!I2066)</f>
        <v/>
      </c>
      <c r="J496" s="108" t="str">
        <f>IF('1A'!J2066="","",'1A'!J2066)</f>
        <v/>
      </c>
      <c r="K496" s="107" t="str">
        <f>IF('1A'!K2066="","",'1A'!K2066)</f>
        <v/>
      </c>
      <c r="L496" s="66" t="str">
        <f>IF('1A'!L2066="","",'1A'!L2066)</f>
        <v/>
      </c>
      <c r="M496" s="108" t="str">
        <f>IF('1A'!M2066="","",'1A'!M2066)</f>
        <v/>
      </c>
      <c r="N496" s="218" t="str">
        <f>IF('1A'!N2066="","",'1A'!N2066)</f>
        <v/>
      </c>
      <c r="O496" s="488" t="str">
        <f>IF('1A'!O2066="","",'1A'!O2066)</f>
        <v>Civic Engagement: Participation, Awareness, and Values</v>
      </c>
      <c r="P496" s="489" t="str">
        <f>IF('1A'!P2066="","",'1A'!P2066)</f>
        <v>Diversity</v>
      </c>
      <c r="Q496" s="489" t="str">
        <f>IF('1A'!Q2066="","",'1A'!Q2066)</f>
        <v/>
      </c>
    </row>
    <row r="497" spans="1:17" ht="14" x14ac:dyDescent="0.15">
      <c r="A497" s="272" t="s">
        <v>164</v>
      </c>
      <c r="B497" s="65" t="str">
        <f>IF('1A'!B2067="","",'1A'!B2067)</f>
        <v>-</v>
      </c>
      <c r="C497" s="109">
        <f>IF('1A'!C2067="","",'1A'!C2067)</f>
        <v>7.26522359161174E-2</v>
      </c>
      <c r="D497" s="110">
        <f>IF('1A'!D2067="","",'1A'!D2067)</f>
        <v>6.2241374743737712E-2</v>
      </c>
      <c r="E497" s="65" t="str">
        <f>IF('1A'!E2067="","",'1A'!E2067)</f>
        <v>-</v>
      </c>
      <c r="F497" s="109">
        <f>IF('1A'!F2067="","",'1A'!F2067)</f>
        <v>-0.1038841839859537</v>
      </c>
      <c r="G497" s="110">
        <f>IF('1A'!G2067="","",'1A'!G2067)</f>
        <v>-1.7273793873579624E-2</v>
      </c>
      <c r="H497" s="65" t="str">
        <f>IF('1A'!H2067="","",'1A'!H2067)</f>
        <v/>
      </c>
      <c r="I497" s="109" t="str">
        <f>IF('1A'!I2067="","",'1A'!I2067)</f>
        <v/>
      </c>
      <c r="J497" s="110" t="str">
        <f>IF('1A'!J2067="","",'1A'!J2067)</f>
        <v/>
      </c>
      <c r="K497" s="65" t="str">
        <f>IF('1A'!K2067="","",'1A'!K2067)</f>
        <v/>
      </c>
      <c r="L497" s="109" t="str">
        <f>IF('1A'!L2067="","",'1A'!L2067)</f>
        <v/>
      </c>
      <c r="M497" s="110" t="str">
        <f>IF('1A'!M2067="","",'1A'!M2067)</f>
        <v/>
      </c>
      <c r="N497" s="233" t="str">
        <f>IF('1A'!N2067="","",'1A'!N2067)</f>
        <v/>
      </c>
      <c r="O497" s="488" t="str">
        <f>IF('1A'!O2067="","",'1A'!O2067)</f>
        <v>Civic Engagement: Participation, Awareness, and Values</v>
      </c>
      <c r="P497" s="489" t="str">
        <f>IF('1A'!P2067="","",'1A'!P2067)</f>
        <v>Diversity</v>
      </c>
      <c r="Q497" s="489" t="str">
        <f>IF('1A'!Q2067="","",'1A'!Q2067)</f>
        <v/>
      </c>
    </row>
    <row r="498" spans="1:17" ht="28" x14ac:dyDescent="0.15">
      <c r="A498" s="264" t="s">
        <v>492</v>
      </c>
      <c r="B498" s="105">
        <f>IF('1A'!B2068="","",'1A'!B2068)</f>
        <v>0.43181818181818199</v>
      </c>
      <c r="C498" s="67">
        <f>IF('1A'!C2068="","",'1A'!C2068)</f>
        <v>0.29594272076372302</v>
      </c>
      <c r="D498" s="106">
        <f>IF('1A'!D2068="","",'1A'!D2068)</f>
        <v>0.31146454605699098</v>
      </c>
      <c r="E498" s="105">
        <f>IF('1A'!E2068="","",'1A'!E2068)</f>
        <v>0.43181818181818199</v>
      </c>
      <c r="F498" s="67">
        <f>IF('1A'!F2068="","",'1A'!F2068)</f>
        <v>0.38011695906432702</v>
      </c>
      <c r="G498" s="106">
        <f>IF('1A'!G2068="","",'1A'!G2068)</f>
        <v>0.38155515370705201</v>
      </c>
      <c r="H498" s="105" t="str">
        <f>IF('1A'!H2068="","",'1A'!H2068)</f>
        <v/>
      </c>
      <c r="I498" s="67" t="str">
        <f>IF('1A'!I2068="","",'1A'!I2068)</f>
        <v/>
      </c>
      <c r="J498" s="106" t="str">
        <f>IF('1A'!J2068="","",'1A'!J2068)</f>
        <v/>
      </c>
      <c r="K498" s="105" t="str">
        <f>IF('1A'!K2068="","",'1A'!K2068)</f>
        <v/>
      </c>
      <c r="L498" s="67" t="str">
        <f>IF('1A'!L2068="","",'1A'!L2068)</f>
        <v/>
      </c>
      <c r="M498" s="106" t="str">
        <f>IF('1A'!M2068="","",'1A'!M2068)</f>
        <v/>
      </c>
      <c r="N498" s="218" t="str">
        <f>IF('1A'!N2068="","",'1A'!N2068)</f>
        <v>Pluralistic
Orientation</v>
      </c>
      <c r="O498" s="488" t="str">
        <f>IF('1A'!O2068="","",'1A'!O2068)</f>
        <v>Civic Engagement: Participation, Awareness, and Values</v>
      </c>
      <c r="P498" s="489" t="str">
        <f>IF('1A'!P2068="","",'1A'!P2068)</f>
        <v>Diversity</v>
      </c>
      <c r="Q498" s="489" t="str">
        <f>IF('1A'!Q2068="","",'1A'!Q2068)</f>
        <v/>
      </c>
    </row>
    <row r="499" spans="1:17" ht="14" x14ac:dyDescent="0.15">
      <c r="A499" s="383" t="s">
        <v>488</v>
      </c>
      <c r="B499" s="105">
        <f>IF('1A'!B2069="","",'1A'!B2069)</f>
        <v>0.45454545454545497</v>
      </c>
      <c r="C499" s="67">
        <f>IF('1A'!C2069="","",'1A'!C2069)</f>
        <v>0.47732696897374699</v>
      </c>
      <c r="D499" s="106">
        <f>IF('1A'!D2069="","",'1A'!D2069)</f>
        <v>0.43008614976805798</v>
      </c>
      <c r="E499" s="105">
        <f>IF('1A'!E2069="","",'1A'!E2069)</f>
        <v>0.45454545454545497</v>
      </c>
      <c r="F499" s="67">
        <f>IF('1A'!F2069="","",'1A'!F2069)</f>
        <v>0.461988304093567</v>
      </c>
      <c r="G499" s="106">
        <f>IF('1A'!G2069="","",'1A'!G2069)</f>
        <v>0.42857142857142899</v>
      </c>
      <c r="H499" s="105" t="str">
        <f>IF('1A'!H2069="","",'1A'!H2069)</f>
        <v/>
      </c>
      <c r="I499" s="67" t="str">
        <f>IF('1A'!I2069="","",'1A'!I2069)</f>
        <v/>
      </c>
      <c r="J499" s="106" t="str">
        <f>IF('1A'!J2069="","",'1A'!J2069)</f>
        <v/>
      </c>
      <c r="K499" s="105" t="str">
        <f>IF('1A'!K2069="","",'1A'!K2069)</f>
        <v/>
      </c>
      <c r="L499" s="67" t="str">
        <f>IF('1A'!L2069="","",'1A'!L2069)</f>
        <v/>
      </c>
      <c r="M499" s="106" t="str">
        <f>IF('1A'!M2069="","",'1A'!M2069)</f>
        <v/>
      </c>
      <c r="N499" s="218" t="str">
        <f>IF('1A'!N2069="","",'1A'!N2069)</f>
        <v/>
      </c>
      <c r="O499" s="488" t="str">
        <f>IF('1A'!O2069="","",'1A'!O2069)</f>
        <v>Civic Engagement: Participation, Awareness, and Values</v>
      </c>
      <c r="P499" s="489" t="str">
        <f>IF('1A'!P2069="","",'1A'!P2069)</f>
        <v>Diversity</v>
      </c>
      <c r="Q499" s="489" t="str">
        <f>IF('1A'!Q2069="","",'1A'!Q2069)</f>
        <v/>
      </c>
    </row>
    <row r="500" spans="1:17" ht="14" x14ac:dyDescent="0.15">
      <c r="A500" s="266" t="s">
        <v>108</v>
      </c>
      <c r="B500" s="105">
        <f>IF('1A'!B2070="","",'1A'!B2070)</f>
        <v>9.0909090909090898E-2</v>
      </c>
      <c r="C500" s="67">
        <f>IF('1A'!C2070="","",'1A'!C2070)</f>
        <v>0.183770883054893</v>
      </c>
      <c r="D500" s="106">
        <f>IF('1A'!D2070="","",'1A'!D2070)</f>
        <v>0.21669980119284299</v>
      </c>
      <c r="E500" s="105">
        <f>IF('1A'!E2070="","",'1A'!E2070)</f>
        <v>9.0909090909090898E-2</v>
      </c>
      <c r="F500" s="67">
        <f>IF('1A'!F2070="","",'1A'!F2070)</f>
        <v>0.12865497076023399</v>
      </c>
      <c r="G500" s="106">
        <f>IF('1A'!G2070="","",'1A'!G2070)</f>
        <v>0.159132007233273</v>
      </c>
      <c r="H500" s="105" t="str">
        <f>IF('1A'!H2070="","",'1A'!H2070)</f>
        <v/>
      </c>
      <c r="I500" s="67" t="str">
        <f>IF('1A'!I2070="","",'1A'!I2070)</f>
        <v/>
      </c>
      <c r="J500" s="106" t="str">
        <f>IF('1A'!J2070="","",'1A'!J2070)</f>
        <v/>
      </c>
      <c r="K500" s="105" t="str">
        <f>IF('1A'!K2070="","",'1A'!K2070)</f>
        <v/>
      </c>
      <c r="L500" s="67" t="str">
        <f>IF('1A'!L2070="","",'1A'!L2070)</f>
        <v/>
      </c>
      <c r="M500" s="106" t="str">
        <f>IF('1A'!M2070="","",'1A'!M2070)</f>
        <v/>
      </c>
      <c r="N500" s="218" t="str">
        <f>IF('1A'!N2070="","",'1A'!N2070)</f>
        <v/>
      </c>
      <c r="O500" s="488" t="str">
        <f>IF('1A'!O2070="","",'1A'!O2070)</f>
        <v>Civic Engagement: Participation, Awareness, and Values</v>
      </c>
      <c r="P500" s="489" t="str">
        <f>IF('1A'!P2070="","",'1A'!P2070)</f>
        <v>Diversity</v>
      </c>
      <c r="Q500" s="489" t="str">
        <f>IF('1A'!Q2070="","",'1A'!Q2070)</f>
        <v/>
      </c>
    </row>
    <row r="501" spans="1:17" ht="14" x14ac:dyDescent="0.15">
      <c r="A501" s="383" t="s">
        <v>489</v>
      </c>
      <c r="B501" s="105">
        <f>IF('1A'!B2071="","",'1A'!B2071)</f>
        <v>2.27272727272727E-2</v>
      </c>
      <c r="C501" s="67">
        <f>IF('1A'!C2071="","",'1A'!C2071)</f>
        <v>4.0572792362768499E-2</v>
      </c>
      <c r="D501" s="106">
        <f>IF('1A'!D2071="","",'1A'!D2071)</f>
        <v>4.1086812458581798E-2</v>
      </c>
      <c r="E501" s="105">
        <f>IF('1A'!E2071="","",'1A'!E2071)</f>
        <v>2.27272727272727E-2</v>
      </c>
      <c r="F501" s="67">
        <f>IF('1A'!F2071="","",'1A'!F2071)</f>
        <v>2.9239766081871298E-2</v>
      </c>
      <c r="G501" s="106">
        <f>IF('1A'!G2071="","",'1A'!G2071)</f>
        <v>3.0741410488245899E-2</v>
      </c>
      <c r="H501" s="105" t="str">
        <f>IF('1A'!H2071="","",'1A'!H2071)</f>
        <v/>
      </c>
      <c r="I501" s="67" t="str">
        <f>IF('1A'!I2071="","",'1A'!I2071)</f>
        <v/>
      </c>
      <c r="J501" s="106" t="str">
        <f>IF('1A'!J2071="","",'1A'!J2071)</f>
        <v/>
      </c>
      <c r="K501" s="105" t="str">
        <f>IF('1A'!K2071="","",'1A'!K2071)</f>
        <v/>
      </c>
      <c r="L501" s="67" t="str">
        <f>IF('1A'!L2071="","",'1A'!L2071)</f>
        <v/>
      </c>
      <c r="M501" s="106" t="str">
        <f>IF('1A'!M2071="","",'1A'!M2071)</f>
        <v/>
      </c>
      <c r="N501" s="218" t="str">
        <f>IF('1A'!N2071="","",'1A'!N2071)</f>
        <v/>
      </c>
      <c r="O501" s="488" t="str">
        <f>IF('1A'!O2071="","",'1A'!O2071)</f>
        <v>Civic Engagement: Participation, Awareness, and Values</v>
      </c>
      <c r="P501" s="489" t="str">
        <f>IF('1A'!P2071="","",'1A'!P2071)</f>
        <v>Diversity</v>
      </c>
      <c r="Q501" s="489" t="str">
        <f>IF('1A'!Q2071="","",'1A'!Q2071)</f>
        <v/>
      </c>
    </row>
    <row r="502" spans="1:17" ht="14" x14ac:dyDescent="0.15">
      <c r="A502" s="383" t="s">
        <v>490</v>
      </c>
      <c r="B502" s="105">
        <f>IF('1A'!B2072="","",'1A'!B2072)</f>
        <v>0</v>
      </c>
      <c r="C502" s="67">
        <f>IF('1A'!C2072="","",'1A'!C2072)</f>
        <v>2.38663484486874E-3</v>
      </c>
      <c r="D502" s="106">
        <f>IF('1A'!D2072="","",'1A'!D2072)</f>
        <v>6.6269052352551402E-4</v>
      </c>
      <c r="E502" s="105">
        <f>IF('1A'!E2072="","",'1A'!E2072)</f>
        <v>0</v>
      </c>
      <c r="F502" s="67">
        <f>IF('1A'!F2072="","",'1A'!F2072)</f>
        <v>0</v>
      </c>
      <c r="G502" s="106">
        <f>IF('1A'!G2072="","",'1A'!G2072)</f>
        <v>0</v>
      </c>
      <c r="H502" s="105" t="str">
        <f>IF('1A'!H2072="","",'1A'!H2072)</f>
        <v/>
      </c>
      <c r="I502" s="67" t="str">
        <f>IF('1A'!I2072="","",'1A'!I2072)</f>
        <v/>
      </c>
      <c r="J502" s="106" t="str">
        <f>IF('1A'!J2072="","",'1A'!J2072)</f>
        <v/>
      </c>
      <c r="K502" s="105" t="str">
        <f>IF('1A'!K2072="","",'1A'!K2072)</f>
        <v/>
      </c>
      <c r="L502" s="67" t="str">
        <f>IF('1A'!L2072="","",'1A'!L2072)</f>
        <v/>
      </c>
      <c r="M502" s="106" t="str">
        <f>IF('1A'!M2072="","",'1A'!M2072)</f>
        <v/>
      </c>
      <c r="N502" s="218" t="str">
        <f>IF('1A'!N2072="","",'1A'!N2072)</f>
        <v/>
      </c>
      <c r="O502" s="488" t="str">
        <f>IF('1A'!O2072="","",'1A'!O2072)</f>
        <v>Civic Engagement: Participation, Awareness, and Values</v>
      </c>
      <c r="P502" s="489" t="str">
        <f>IF('1A'!P2072="","",'1A'!P2072)</f>
        <v>Diversity</v>
      </c>
      <c r="Q502" s="489" t="str">
        <f>IF('1A'!Q2072="","",'1A'!Q2072)</f>
        <v/>
      </c>
    </row>
    <row r="503" spans="1:17" ht="14" x14ac:dyDescent="0.15">
      <c r="A503" s="267" t="s">
        <v>244</v>
      </c>
      <c r="B503" s="493">
        <f>IF('1A'!B2073="","",'1A'!B2073)</f>
        <v>44</v>
      </c>
      <c r="C503" s="494">
        <f>IF('1A'!C2073="","",'1A'!C2073)</f>
        <v>419</v>
      </c>
      <c r="D503" s="495">
        <f>IF('1A'!D2073="","",'1A'!D2073)</f>
        <v>1509</v>
      </c>
      <c r="E503" s="493">
        <f>IF('1A'!E2073="","",'1A'!E2073)</f>
        <v>44</v>
      </c>
      <c r="F503" s="494">
        <f>IF('1A'!F2073="","",'1A'!F2073)</f>
        <v>171</v>
      </c>
      <c r="G503" s="495">
        <f>IF('1A'!G2073="","",'1A'!G2073)</f>
        <v>553</v>
      </c>
      <c r="H503" s="493" t="str">
        <f>IF('1A'!H2073="","",'1A'!H2073)</f>
        <v/>
      </c>
      <c r="I503" s="494" t="str">
        <f>IF('1A'!I2073="","",'1A'!I2073)</f>
        <v/>
      </c>
      <c r="J503" s="495" t="str">
        <f>IF('1A'!J2073="","",'1A'!J2073)</f>
        <v/>
      </c>
      <c r="K503" s="493" t="str">
        <f>IF('1A'!K2073="","",'1A'!K2073)</f>
        <v/>
      </c>
      <c r="L503" s="494" t="str">
        <f>IF('1A'!L2073="","",'1A'!L2073)</f>
        <v/>
      </c>
      <c r="M503" s="495" t="str">
        <f>IF('1A'!M2073="","",'1A'!M2073)</f>
        <v/>
      </c>
      <c r="N503" s="218" t="str">
        <f>IF('1A'!N2073="","",'1A'!N2073)</f>
        <v/>
      </c>
      <c r="O503" s="488" t="str">
        <f>IF('1A'!O2073="","",'1A'!O2073)</f>
        <v>Civic Engagement: Participation, Awareness, and Values</v>
      </c>
      <c r="P503" s="489" t="str">
        <f>IF('1A'!P2073="","",'1A'!P2073)</f>
        <v>Diversity</v>
      </c>
      <c r="Q503" s="489" t="str">
        <f>IF('1A'!Q2073="","",'1A'!Q2073)</f>
        <v/>
      </c>
    </row>
    <row r="504" spans="1:17" ht="14" x14ac:dyDescent="0.15">
      <c r="A504" s="271" t="s">
        <v>182</v>
      </c>
      <c r="B504" s="107">
        <f>IF('1A'!B2074="","",'1A'!B2074)</f>
        <v>4.2954545454545396</v>
      </c>
      <c r="C504" s="66">
        <f>IF('1A'!C2074="","",'1A'!C2074)</f>
        <v>4.0238663484486903</v>
      </c>
      <c r="D504" s="108">
        <f>IF('1A'!D2074="","",'1A'!D2074)</f>
        <v>4.0106030483764101</v>
      </c>
      <c r="E504" s="107">
        <f>IF('1A'!E2074="","",'1A'!E2074)</f>
        <v>4.2954545454545396</v>
      </c>
      <c r="F504" s="66">
        <f>IF('1A'!F2074="","",'1A'!F2074)</f>
        <v>4.1929824561403501</v>
      </c>
      <c r="G504" s="108">
        <f>IF('1A'!G2074="","",'1A'!G2074)</f>
        <v>4.1609403254972896</v>
      </c>
      <c r="H504" s="107" t="str">
        <f>IF('1A'!H2074="","",'1A'!H2074)</f>
        <v/>
      </c>
      <c r="I504" s="66" t="str">
        <f>IF('1A'!I2074="","",'1A'!I2074)</f>
        <v/>
      </c>
      <c r="J504" s="108" t="str">
        <f>IF('1A'!J2074="","",'1A'!J2074)</f>
        <v/>
      </c>
      <c r="K504" s="107" t="str">
        <f>IF('1A'!K2074="","",'1A'!K2074)</f>
        <v/>
      </c>
      <c r="L504" s="66" t="str">
        <f>IF('1A'!L2074="","",'1A'!L2074)</f>
        <v/>
      </c>
      <c r="M504" s="108" t="str">
        <f>IF('1A'!M2074="","",'1A'!M2074)</f>
        <v/>
      </c>
      <c r="N504" s="218" t="str">
        <f>IF('1A'!N2074="","",'1A'!N2074)</f>
        <v/>
      </c>
      <c r="O504" s="488" t="str">
        <f>IF('1A'!O2074="","",'1A'!O2074)</f>
        <v>Civic Engagement: Participation, Awareness, and Values</v>
      </c>
      <c r="P504" s="489" t="str">
        <f>IF('1A'!P2074="","",'1A'!P2074)</f>
        <v>Diversity</v>
      </c>
      <c r="Q504" s="489" t="str">
        <f>IF('1A'!Q2074="","",'1A'!Q2074)</f>
        <v/>
      </c>
    </row>
    <row r="505" spans="1:17" ht="14" x14ac:dyDescent="0.15">
      <c r="A505" s="271" t="s">
        <v>165</v>
      </c>
      <c r="B505" s="107">
        <f>IF('1A'!B2075="","",'1A'!B2075)</f>
        <v>0.73388249026240004</v>
      </c>
      <c r="C505" s="66">
        <f>IF('1A'!C2075="","",'1A'!C2075)</f>
        <v>0.815169187997827</v>
      </c>
      <c r="D505" s="108">
        <f>IF('1A'!D2075="","",'1A'!D2075)</f>
        <v>0.83595842770763595</v>
      </c>
      <c r="E505" s="107">
        <f>IF('1A'!E2075="","",'1A'!E2075)</f>
        <v>0.73388249026240004</v>
      </c>
      <c r="F505" s="66">
        <f>IF('1A'!F2075="","",'1A'!F2075)</f>
        <v>0.76938317137580003</v>
      </c>
      <c r="G505" s="108">
        <f>IF('1A'!G2075="","",'1A'!G2075)</f>
        <v>0.79931618309836405</v>
      </c>
      <c r="H505" s="107" t="str">
        <f>IF('1A'!H2075="","",'1A'!H2075)</f>
        <v/>
      </c>
      <c r="I505" s="66" t="str">
        <f>IF('1A'!I2075="","",'1A'!I2075)</f>
        <v/>
      </c>
      <c r="J505" s="108" t="str">
        <f>IF('1A'!J2075="","",'1A'!J2075)</f>
        <v/>
      </c>
      <c r="K505" s="107" t="str">
        <f>IF('1A'!K2075="","",'1A'!K2075)</f>
        <v/>
      </c>
      <c r="L505" s="66" t="str">
        <f>IF('1A'!L2075="","",'1A'!L2075)</f>
        <v/>
      </c>
      <c r="M505" s="108" t="str">
        <f>IF('1A'!M2075="","",'1A'!M2075)</f>
        <v/>
      </c>
      <c r="N505" s="218" t="str">
        <f>IF('1A'!N2075="","",'1A'!N2075)</f>
        <v/>
      </c>
      <c r="O505" s="488" t="str">
        <f>IF('1A'!O2075="","",'1A'!O2075)</f>
        <v>Civic Engagement: Participation, Awareness, and Values</v>
      </c>
      <c r="P505" s="489" t="str">
        <f>IF('1A'!P2075="","",'1A'!P2075)</f>
        <v>Diversity</v>
      </c>
      <c r="Q505" s="489" t="str">
        <f>IF('1A'!Q2075="","",'1A'!Q2075)</f>
        <v/>
      </c>
    </row>
    <row r="506" spans="1:17" ht="14" x14ac:dyDescent="0.15">
      <c r="A506" s="271" t="s">
        <v>245</v>
      </c>
      <c r="B506" s="107" t="str">
        <f>IF('1A'!B2076="","",'1A'!B2076)</f>
        <v>-</v>
      </c>
      <c r="C506" s="66" t="str">
        <f>IF('1A'!C2076="","",'1A'!C2076)</f>
        <v>*</v>
      </c>
      <c r="D506" s="108" t="str">
        <f>IF('1A'!D2076="","",'1A'!D2076)</f>
        <v>*</v>
      </c>
      <c r="E506" s="107" t="str">
        <f>IF('1A'!E2076="","",'1A'!E2076)</f>
        <v>-</v>
      </c>
      <c r="F506" s="66" t="str">
        <f>IF('1A'!F2076="","",'1A'!F2076)</f>
        <v xml:space="preserve"> </v>
      </c>
      <c r="G506" s="108" t="str">
        <f>IF('1A'!G2076="","",'1A'!G2076)</f>
        <v xml:space="preserve"> </v>
      </c>
      <c r="H506" s="107" t="str">
        <f>IF('1A'!H2076="","",'1A'!H2076)</f>
        <v/>
      </c>
      <c r="I506" s="66" t="str">
        <f>IF('1A'!I2076="","",'1A'!I2076)</f>
        <v/>
      </c>
      <c r="J506" s="108" t="str">
        <f>IF('1A'!J2076="","",'1A'!J2076)</f>
        <v/>
      </c>
      <c r="K506" s="107" t="str">
        <f>IF('1A'!K2076="","",'1A'!K2076)</f>
        <v/>
      </c>
      <c r="L506" s="66" t="str">
        <f>IF('1A'!L2076="","",'1A'!L2076)</f>
        <v/>
      </c>
      <c r="M506" s="108" t="str">
        <f>IF('1A'!M2076="","",'1A'!M2076)</f>
        <v/>
      </c>
      <c r="N506" s="218" t="str">
        <f>IF('1A'!N2076="","",'1A'!N2076)</f>
        <v/>
      </c>
      <c r="O506" s="488" t="str">
        <f>IF('1A'!O2076="","",'1A'!O2076)</f>
        <v>Civic Engagement: Participation, Awareness, and Values</v>
      </c>
      <c r="P506" s="489" t="str">
        <f>IF('1A'!P2076="","",'1A'!P2076)</f>
        <v>Diversity</v>
      </c>
      <c r="Q506" s="489" t="str">
        <f>IF('1A'!Q2076="","",'1A'!Q2076)</f>
        <v/>
      </c>
    </row>
    <row r="507" spans="1:17" ht="14" x14ac:dyDescent="0.15">
      <c r="A507" s="272" t="s">
        <v>164</v>
      </c>
      <c r="B507" s="65" t="str">
        <f>IF('1A'!B2077="","",'1A'!B2077)</f>
        <v>-</v>
      </c>
      <c r="C507" s="109">
        <f>IF('1A'!C2077="","",'1A'!C2077)</f>
        <v>0.3331678883409579</v>
      </c>
      <c r="D507" s="110">
        <f>IF('1A'!D2077="","",'1A'!D2077)</f>
        <v>0.34074840044288912</v>
      </c>
      <c r="E507" s="65" t="str">
        <f>IF('1A'!E2077="","",'1A'!E2077)</f>
        <v>-</v>
      </c>
      <c r="F507" s="109">
        <f>IF('1A'!F2077="","",'1A'!F2077)</f>
        <v>0.13318732866349334</v>
      </c>
      <c r="G507" s="110">
        <f>IF('1A'!G2077="","",'1A'!G2077)</f>
        <v>0.16828662149168153</v>
      </c>
      <c r="H507" s="65" t="str">
        <f>IF('1A'!H2077="","",'1A'!H2077)</f>
        <v/>
      </c>
      <c r="I507" s="109" t="str">
        <f>IF('1A'!I2077="","",'1A'!I2077)</f>
        <v/>
      </c>
      <c r="J507" s="110" t="str">
        <f>IF('1A'!J2077="","",'1A'!J2077)</f>
        <v/>
      </c>
      <c r="K507" s="65" t="str">
        <f>IF('1A'!K2077="","",'1A'!K2077)</f>
        <v/>
      </c>
      <c r="L507" s="109" t="str">
        <f>IF('1A'!L2077="","",'1A'!L2077)</f>
        <v/>
      </c>
      <c r="M507" s="110" t="str">
        <f>IF('1A'!M2077="","",'1A'!M2077)</f>
        <v/>
      </c>
      <c r="N507" s="233" t="str">
        <f>IF('1A'!N2077="","",'1A'!N2077)</f>
        <v/>
      </c>
      <c r="O507" s="488" t="str">
        <f>IF('1A'!O2077="","",'1A'!O2077)</f>
        <v>Civic Engagement: Participation, Awareness, and Values</v>
      </c>
      <c r="P507" s="489" t="str">
        <f>IF('1A'!P2077="","",'1A'!P2077)</f>
        <v>Diversity</v>
      </c>
      <c r="Q507" s="489" t="str">
        <f>IF('1A'!Q2077="","",'1A'!Q2077)</f>
        <v/>
      </c>
    </row>
    <row r="508" spans="1:17" ht="28" x14ac:dyDescent="0.15">
      <c r="A508" s="264" t="s">
        <v>731</v>
      </c>
      <c r="B508" s="105">
        <f>IF('1A'!B2078="","",'1A'!B2078)</f>
        <v>0.40909090909090901</v>
      </c>
      <c r="C508" s="67">
        <f>IF('1A'!C2078="","",'1A'!C2078)</f>
        <v>0.32613908872901698</v>
      </c>
      <c r="D508" s="106">
        <f>IF('1A'!D2078="","",'1A'!D2078)</f>
        <v>0.34750830564784102</v>
      </c>
      <c r="E508" s="105">
        <f>IF('1A'!E2078="","",'1A'!E2078)</f>
        <v>0.40909090909090901</v>
      </c>
      <c r="F508" s="67">
        <f>IF('1A'!F2078="","",'1A'!F2078)</f>
        <v>0.39766081871344999</v>
      </c>
      <c r="G508" s="106">
        <f>IF('1A'!G2078="","",'1A'!G2078)</f>
        <v>0.39059674502712499</v>
      </c>
      <c r="H508" s="105" t="str">
        <f>IF('1A'!H2078="","",'1A'!H2078)</f>
        <v/>
      </c>
      <c r="I508" s="67" t="str">
        <f>IF('1A'!I2078="","",'1A'!I2078)</f>
        <v/>
      </c>
      <c r="J508" s="106" t="str">
        <f>IF('1A'!J2078="","",'1A'!J2078)</f>
        <v/>
      </c>
      <c r="K508" s="105" t="str">
        <f>IF('1A'!K2078="","",'1A'!K2078)</f>
        <v/>
      </c>
      <c r="L508" s="67" t="str">
        <f>IF('1A'!L2078="","",'1A'!L2078)</f>
        <v/>
      </c>
      <c r="M508" s="106" t="str">
        <f>IF('1A'!M2078="","",'1A'!M2078)</f>
        <v/>
      </c>
      <c r="N508" s="218" t="str">
        <f>IF('1A'!N2078="","",'1A'!N2078)</f>
        <v>Pluralistic
Orientation</v>
      </c>
      <c r="O508" s="488" t="str">
        <f>IF('1A'!O2078="","",'1A'!O2078)</f>
        <v>Civic Engagement: Participation, Awareness, and Values</v>
      </c>
      <c r="P508" s="489" t="str">
        <f>IF('1A'!P2078="","",'1A'!P2078)</f>
        <v>Diversity</v>
      </c>
      <c r="Q508" s="489" t="str">
        <f>IF('1A'!Q2078="","",'1A'!Q2078)</f>
        <v>Written and Oral Communication</v>
      </c>
    </row>
    <row r="509" spans="1:17" ht="14" x14ac:dyDescent="0.15">
      <c r="A509" s="383" t="s">
        <v>488</v>
      </c>
      <c r="B509" s="105">
        <f>IF('1A'!B2079="","",'1A'!B2079)</f>
        <v>0.54545454545454497</v>
      </c>
      <c r="C509" s="67">
        <f>IF('1A'!C2079="","",'1A'!C2079)</f>
        <v>0.390887290167866</v>
      </c>
      <c r="D509" s="106">
        <f>IF('1A'!D2079="","",'1A'!D2079)</f>
        <v>0.39003322259136203</v>
      </c>
      <c r="E509" s="105">
        <f>IF('1A'!E2079="","",'1A'!E2079)</f>
        <v>0.54545454545454497</v>
      </c>
      <c r="F509" s="67">
        <f>IF('1A'!F2079="","",'1A'!F2079)</f>
        <v>0.37426900584795297</v>
      </c>
      <c r="G509" s="106">
        <f>IF('1A'!G2079="","",'1A'!G2079)</f>
        <v>0.37793851717902299</v>
      </c>
      <c r="H509" s="105" t="str">
        <f>IF('1A'!H2079="","",'1A'!H2079)</f>
        <v/>
      </c>
      <c r="I509" s="67" t="str">
        <f>IF('1A'!I2079="","",'1A'!I2079)</f>
        <v/>
      </c>
      <c r="J509" s="106" t="str">
        <f>IF('1A'!J2079="","",'1A'!J2079)</f>
        <v/>
      </c>
      <c r="K509" s="105" t="str">
        <f>IF('1A'!K2079="","",'1A'!K2079)</f>
        <v/>
      </c>
      <c r="L509" s="67" t="str">
        <f>IF('1A'!L2079="","",'1A'!L2079)</f>
        <v/>
      </c>
      <c r="M509" s="106" t="str">
        <f>IF('1A'!M2079="","",'1A'!M2079)</f>
        <v/>
      </c>
      <c r="N509" s="218" t="str">
        <f>IF('1A'!N2079="","",'1A'!N2079)</f>
        <v/>
      </c>
      <c r="O509" s="488" t="str">
        <f>IF('1A'!O2079="","",'1A'!O2079)</f>
        <v>Civic Engagement: Participation, Awareness, and Values</v>
      </c>
      <c r="P509" s="489" t="str">
        <f>IF('1A'!P2079="","",'1A'!P2079)</f>
        <v>Diversity</v>
      </c>
      <c r="Q509" s="489" t="str">
        <f>IF('1A'!Q2079="","",'1A'!Q2079)</f>
        <v>Written and Oral Communication</v>
      </c>
    </row>
    <row r="510" spans="1:17" ht="14" x14ac:dyDescent="0.15">
      <c r="A510" s="266" t="s">
        <v>108</v>
      </c>
      <c r="B510" s="105">
        <f>IF('1A'!B2080="","",'1A'!B2080)</f>
        <v>4.5454545454545497E-2</v>
      </c>
      <c r="C510" s="67">
        <f>IF('1A'!C2080="","",'1A'!C2080)</f>
        <v>0.213429256594724</v>
      </c>
      <c r="D510" s="106">
        <f>IF('1A'!D2080="","",'1A'!D2080)</f>
        <v>0.21860465116279101</v>
      </c>
      <c r="E510" s="105">
        <f>IF('1A'!E2080="","",'1A'!E2080)</f>
        <v>4.5454545454545497E-2</v>
      </c>
      <c r="F510" s="67">
        <f>IF('1A'!F2080="","",'1A'!F2080)</f>
        <v>0.181286549707602</v>
      </c>
      <c r="G510" s="106">
        <f>IF('1A'!G2080="","",'1A'!G2080)</f>
        <v>0.197106690777577</v>
      </c>
      <c r="H510" s="105" t="str">
        <f>IF('1A'!H2080="","",'1A'!H2080)</f>
        <v/>
      </c>
      <c r="I510" s="67" t="str">
        <f>IF('1A'!I2080="","",'1A'!I2080)</f>
        <v/>
      </c>
      <c r="J510" s="106" t="str">
        <f>IF('1A'!J2080="","",'1A'!J2080)</f>
        <v/>
      </c>
      <c r="K510" s="105" t="str">
        <f>IF('1A'!K2080="","",'1A'!K2080)</f>
        <v/>
      </c>
      <c r="L510" s="67" t="str">
        <f>IF('1A'!L2080="","",'1A'!L2080)</f>
        <v/>
      </c>
      <c r="M510" s="106" t="str">
        <f>IF('1A'!M2080="","",'1A'!M2080)</f>
        <v/>
      </c>
      <c r="N510" s="218" t="str">
        <f>IF('1A'!N2080="","",'1A'!N2080)</f>
        <v/>
      </c>
      <c r="O510" s="488" t="str">
        <f>IF('1A'!O2080="","",'1A'!O2080)</f>
        <v>Civic Engagement: Participation, Awareness, and Values</v>
      </c>
      <c r="P510" s="489" t="str">
        <f>IF('1A'!P2080="","",'1A'!P2080)</f>
        <v>Diversity</v>
      </c>
      <c r="Q510" s="489" t="str">
        <f>IF('1A'!Q2080="","",'1A'!Q2080)</f>
        <v>Written and Oral Communication</v>
      </c>
    </row>
    <row r="511" spans="1:17" ht="14" x14ac:dyDescent="0.15">
      <c r="A511" s="383" t="s">
        <v>489</v>
      </c>
      <c r="B511" s="105">
        <f>IF('1A'!B2081="","",'1A'!B2081)</f>
        <v>0</v>
      </c>
      <c r="C511" s="67">
        <f>IF('1A'!C2081="","",'1A'!C2081)</f>
        <v>5.7553956834532398E-2</v>
      </c>
      <c r="D511" s="106">
        <f>IF('1A'!D2081="","",'1A'!D2081)</f>
        <v>3.7209302325581402E-2</v>
      </c>
      <c r="E511" s="105">
        <f>IF('1A'!E2081="","",'1A'!E2081)</f>
        <v>0</v>
      </c>
      <c r="F511" s="67">
        <f>IF('1A'!F2081="","",'1A'!F2081)</f>
        <v>2.9239766081871298E-2</v>
      </c>
      <c r="G511" s="106">
        <f>IF('1A'!G2081="","",'1A'!G2081)</f>
        <v>2.53164556962025E-2</v>
      </c>
      <c r="H511" s="105" t="str">
        <f>IF('1A'!H2081="","",'1A'!H2081)</f>
        <v/>
      </c>
      <c r="I511" s="67" t="str">
        <f>IF('1A'!I2081="","",'1A'!I2081)</f>
        <v/>
      </c>
      <c r="J511" s="106" t="str">
        <f>IF('1A'!J2081="","",'1A'!J2081)</f>
        <v/>
      </c>
      <c r="K511" s="105" t="str">
        <f>IF('1A'!K2081="","",'1A'!K2081)</f>
        <v/>
      </c>
      <c r="L511" s="67" t="str">
        <f>IF('1A'!L2081="","",'1A'!L2081)</f>
        <v/>
      </c>
      <c r="M511" s="106" t="str">
        <f>IF('1A'!M2081="","",'1A'!M2081)</f>
        <v/>
      </c>
      <c r="N511" s="218" t="str">
        <f>IF('1A'!N2081="","",'1A'!N2081)</f>
        <v/>
      </c>
      <c r="O511" s="488" t="str">
        <f>IF('1A'!O2081="","",'1A'!O2081)</f>
        <v>Civic Engagement: Participation, Awareness, and Values</v>
      </c>
      <c r="P511" s="489" t="str">
        <f>IF('1A'!P2081="","",'1A'!P2081)</f>
        <v>Diversity</v>
      </c>
      <c r="Q511" s="489" t="str">
        <f>IF('1A'!Q2081="","",'1A'!Q2081)</f>
        <v>Written and Oral Communication</v>
      </c>
    </row>
    <row r="512" spans="1:17" ht="14" x14ac:dyDescent="0.15">
      <c r="A512" s="383" t="s">
        <v>490</v>
      </c>
      <c r="B512" s="105">
        <f>IF('1A'!B2082="","",'1A'!B2082)</f>
        <v>0</v>
      </c>
      <c r="C512" s="67">
        <f>IF('1A'!C2082="","",'1A'!C2082)</f>
        <v>1.1990407673860899E-2</v>
      </c>
      <c r="D512" s="106">
        <f>IF('1A'!D2082="","",'1A'!D2082)</f>
        <v>6.6445182724252502E-3</v>
      </c>
      <c r="E512" s="105">
        <f>IF('1A'!E2082="","",'1A'!E2082)</f>
        <v>0</v>
      </c>
      <c r="F512" s="67">
        <f>IF('1A'!F2082="","",'1A'!F2082)</f>
        <v>1.7543859649122799E-2</v>
      </c>
      <c r="G512" s="106">
        <f>IF('1A'!G2082="","",'1A'!G2082)</f>
        <v>9.0415913200723296E-3</v>
      </c>
      <c r="H512" s="105" t="str">
        <f>IF('1A'!H2082="","",'1A'!H2082)</f>
        <v/>
      </c>
      <c r="I512" s="67" t="str">
        <f>IF('1A'!I2082="","",'1A'!I2082)</f>
        <v/>
      </c>
      <c r="J512" s="106" t="str">
        <f>IF('1A'!J2082="","",'1A'!J2082)</f>
        <v/>
      </c>
      <c r="K512" s="105" t="str">
        <f>IF('1A'!K2082="","",'1A'!K2082)</f>
        <v/>
      </c>
      <c r="L512" s="67" t="str">
        <f>IF('1A'!L2082="","",'1A'!L2082)</f>
        <v/>
      </c>
      <c r="M512" s="106" t="str">
        <f>IF('1A'!M2082="","",'1A'!M2082)</f>
        <v/>
      </c>
      <c r="N512" s="218" t="str">
        <f>IF('1A'!N2082="","",'1A'!N2082)</f>
        <v/>
      </c>
      <c r="O512" s="488" t="str">
        <f>IF('1A'!O2082="","",'1A'!O2082)</f>
        <v>Civic Engagement: Participation, Awareness, and Values</v>
      </c>
      <c r="P512" s="489" t="str">
        <f>IF('1A'!P2082="","",'1A'!P2082)</f>
        <v>Diversity</v>
      </c>
      <c r="Q512" s="489" t="str">
        <f>IF('1A'!Q2082="","",'1A'!Q2082)</f>
        <v>Written and Oral Communication</v>
      </c>
    </row>
    <row r="513" spans="1:17" ht="14" x14ac:dyDescent="0.15">
      <c r="A513" s="267" t="s">
        <v>244</v>
      </c>
      <c r="B513" s="493">
        <f>IF('1A'!B2083="","",'1A'!B2083)</f>
        <v>44</v>
      </c>
      <c r="C513" s="494">
        <f>IF('1A'!C2083="","",'1A'!C2083)</f>
        <v>417</v>
      </c>
      <c r="D513" s="495">
        <f>IF('1A'!D2083="","",'1A'!D2083)</f>
        <v>1505</v>
      </c>
      <c r="E513" s="493">
        <f>IF('1A'!E2083="","",'1A'!E2083)</f>
        <v>44</v>
      </c>
      <c r="F513" s="494">
        <f>IF('1A'!F2083="","",'1A'!F2083)</f>
        <v>171</v>
      </c>
      <c r="G513" s="495">
        <f>IF('1A'!G2083="","",'1A'!G2083)</f>
        <v>553</v>
      </c>
      <c r="H513" s="493" t="str">
        <f>IF('1A'!H2083="","",'1A'!H2083)</f>
        <v/>
      </c>
      <c r="I513" s="494" t="str">
        <f>IF('1A'!I2083="","",'1A'!I2083)</f>
        <v/>
      </c>
      <c r="J513" s="495" t="str">
        <f>IF('1A'!J2083="","",'1A'!J2083)</f>
        <v/>
      </c>
      <c r="K513" s="493" t="str">
        <f>IF('1A'!K2083="","",'1A'!K2083)</f>
        <v/>
      </c>
      <c r="L513" s="494" t="str">
        <f>IF('1A'!L2083="","",'1A'!L2083)</f>
        <v/>
      </c>
      <c r="M513" s="495" t="str">
        <f>IF('1A'!M2083="","",'1A'!M2083)</f>
        <v/>
      </c>
      <c r="N513" s="218" t="str">
        <f>IF('1A'!N2083="","",'1A'!N2083)</f>
        <v/>
      </c>
      <c r="O513" s="488" t="str">
        <f>IF('1A'!O2083="","",'1A'!O2083)</f>
        <v>Civic Engagement: Participation, Awareness, and Values</v>
      </c>
      <c r="P513" s="489" t="str">
        <f>IF('1A'!P2083="","",'1A'!P2083)</f>
        <v>Diversity</v>
      </c>
      <c r="Q513" s="489" t="str">
        <f>IF('1A'!Q2083="","",'1A'!Q2083)</f>
        <v>Written and Oral Communication</v>
      </c>
    </row>
    <row r="514" spans="1:17" ht="14" x14ac:dyDescent="0.15">
      <c r="A514" s="271" t="s">
        <v>182</v>
      </c>
      <c r="B514" s="107">
        <f>IF('1A'!B2084="","",'1A'!B2084)</f>
        <v>4.3636363636363598</v>
      </c>
      <c r="C514" s="66">
        <f>IF('1A'!C2084="","",'1A'!C2084)</f>
        <v>3.96163069544364</v>
      </c>
      <c r="D514" s="108">
        <f>IF('1A'!D2084="","",'1A'!D2084)</f>
        <v>4.0345514950166104</v>
      </c>
      <c r="E514" s="107">
        <f>IF('1A'!E2084="","",'1A'!E2084)</f>
        <v>4.3636363636363598</v>
      </c>
      <c r="F514" s="66">
        <f>IF('1A'!F2084="","",'1A'!F2084)</f>
        <v>4.1052631578947398</v>
      </c>
      <c r="G514" s="108">
        <f>IF('1A'!G2084="","",'1A'!G2084)</f>
        <v>4.1157323688969303</v>
      </c>
      <c r="H514" s="107" t="str">
        <f>IF('1A'!H2084="","",'1A'!H2084)</f>
        <v/>
      </c>
      <c r="I514" s="66" t="str">
        <f>IF('1A'!I2084="","",'1A'!I2084)</f>
        <v/>
      </c>
      <c r="J514" s="108" t="str">
        <f>IF('1A'!J2084="","",'1A'!J2084)</f>
        <v/>
      </c>
      <c r="K514" s="107" t="str">
        <f>IF('1A'!K2084="","",'1A'!K2084)</f>
        <v/>
      </c>
      <c r="L514" s="66" t="str">
        <f>IF('1A'!L2084="","",'1A'!L2084)</f>
        <v/>
      </c>
      <c r="M514" s="108" t="str">
        <f>IF('1A'!M2084="","",'1A'!M2084)</f>
        <v/>
      </c>
      <c r="N514" s="218" t="str">
        <f>IF('1A'!N2084="","",'1A'!N2084)</f>
        <v/>
      </c>
      <c r="O514" s="488" t="str">
        <f>IF('1A'!O2084="","",'1A'!O2084)</f>
        <v>Civic Engagement: Participation, Awareness, and Values</v>
      </c>
      <c r="P514" s="489" t="str">
        <f>IF('1A'!P2084="","",'1A'!P2084)</f>
        <v>Diversity</v>
      </c>
      <c r="Q514" s="489" t="str">
        <f>IF('1A'!Q2084="","",'1A'!Q2084)</f>
        <v>Written and Oral Communication</v>
      </c>
    </row>
    <row r="515" spans="1:17" ht="14" x14ac:dyDescent="0.15">
      <c r="A515" s="271" t="s">
        <v>165</v>
      </c>
      <c r="B515" s="107">
        <f>IF('1A'!B2085="","",'1A'!B2085)</f>
        <v>0.57429062778227802</v>
      </c>
      <c r="C515" s="66">
        <f>IF('1A'!C2085="","",'1A'!C2085)</f>
        <v>0.93719365652182895</v>
      </c>
      <c r="D515" s="108">
        <f>IF('1A'!D2085="","",'1A'!D2085)</f>
        <v>0.879813251710307</v>
      </c>
      <c r="E515" s="107">
        <f>IF('1A'!E2085="","",'1A'!E2085)</f>
        <v>0.57429062778227802</v>
      </c>
      <c r="F515" s="66">
        <f>IF('1A'!F2085="","",'1A'!F2085)</f>
        <v>0.920694313317863</v>
      </c>
      <c r="G515" s="108">
        <f>IF('1A'!G2085="","",'1A'!G2085)</f>
        <v>0.87081621756004002</v>
      </c>
      <c r="H515" s="107" t="str">
        <f>IF('1A'!H2085="","",'1A'!H2085)</f>
        <v/>
      </c>
      <c r="I515" s="66" t="str">
        <f>IF('1A'!I2085="","",'1A'!I2085)</f>
        <v/>
      </c>
      <c r="J515" s="108" t="str">
        <f>IF('1A'!J2085="","",'1A'!J2085)</f>
        <v/>
      </c>
      <c r="K515" s="107" t="str">
        <f>IF('1A'!K2085="","",'1A'!K2085)</f>
        <v/>
      </c>
      <c r="L515" s="66" t="str">
        <f>IF('1A'!L2085="","",'1A'!L2085)</f>
        <v/>
      </c>
      <c r="M515" s="108" t="str">
        <f>IF('1A'!M2085="","",'1A'!M2085)</f>
        <v/>
      </c>
      <c r="N515" s="218" t="str">
        <f>IF('1A'!N2085="","",'1A'!N2085)</f>
        <v/>
      </c>
      <c r="O515" s="488" t="str">
        <f>IF('1A'!O2085="","",'1A'!O2085)</f>
        <v>Civic Engagement: Participation, Awareness, and Values</v>
      </c>
      <c r="P515" s="489" t="str">
        <f>IF('1A'!P2085="","",'1A'!P2085)</f>
        <v>Diversity</v>
      </c>
      <c r="Q515" s="489" t="str">
        <f>IF('1A'!Q2085="","",'1A'!Q2085)</f>
        <v>Written and Oral Communication</v>
      </c>
    </row>
    <row r="516" spans="1:17" ht="14" x14ac:dyDescent="0.15">
      <c r="A516" s="271" t="s">
        <v>245</v>
      </c>
      <c r="B516" s="107" t="str">
        <f>IF('1A'!B2086="","",'1A'!B2086)</f>
        <v>-</v>
      </c>
      <c r="C516" s="66" t="str">
        <f>IF('1A'!C2086="","",'1A'!C2086)</f>
        <v>**</v>
      </c>
      <c r="D516" s="108" t="str">
        <f>IF('1A'!D2086="","",'1A'!D2086)</f>
        <v>*</v>
      </c>
      <c r="E516" s="107" t="str">
        <f>IF('1A'!E2086="","",'1A'!E2086)</f>
        <v>-</v>
      </c>
      <c r="F516" s="66" t="str">
        <f>IF('1A'!F2086="","",'1A'!F2086)</f>
        <v xml:space="preserve"> </v>
      </c>
      <c r="G516" s="108" t="str">
        <f>IF('1A'!G2086="","",'1A'!G2086)</f>
        <v xml:space="preserve"> </v>
      </c>
      <c r="H516" s="107" t="str">
        <f>IF('1A'!H2086="","",'1A'!H2086)</f>
        <v/>
      </c>
      <c r="I516" s="66" t="str">
        <f>IF('1A'!I2086="","",'1A'!I2086)</f>
        <v/>
      </c>
      <c r="J516" s="108" t="str">
        <f>IF('1A'!J2086="","",'1A'!J2086)</f>
        <v/>
      </c>
      <c r="K516" s="107" t="str">
        <f>IF('1A'!K2086="","",'1A'!K2086)</f>
        <v/>
      </c>
      <c r="L516" s="66" t="str">
        <f>IF('1A'!L2086="","",'1A'!L2086)</f>
        <v/>
      </c>
      <c r="M516" s="108" t="str">
        <f>IF('1A'!M2086="","",'1A'!M2086)</f>
        <v/>
      </c>
      <c r="N516" s="218" t="str">
        <f>IF('1A'!N2086="","",'1A'!N2086)</f>
        <v/>
      </c>
      <c r="O516" s="488" t="str">
        <f>IF('1A'!O2086="","",'1A'!O2086)</f>
        <v>Civic Engagement: Participation, Awareness, and Values</v>
      </c>
      <c r="P516" s="489" t="str">
        <f>IF('1A'!P2086="","",'1A'!P2086)</f>
        <v>Diversity</v>
      </c>
      <c r="Q516" s="489" t="str">
        <f>IF('1A'!Q2086="","",'1A'!Q2086)</f>
        <v>Written and Oral Communication</v>
      </c>
    </row>
    <row r="517" spans="1:17" ht="14" x14ac:dyDescent="0.15">
      <c r="A517" s="272" t="s">
        <v>164</v>
      </c>
      <c r="B517" s="65" t="str">
        <f>IF('1A'!B2087="","",'1A'!B2087)</f>
        <v>-</v>
      </c>
      <c r="C517" s="109">
        <f>IF('1A'!C2087="","",'1A'!C2087)</f>
        <v>0.42894621127149757</v>
      </c>
      <c r="D517" s="110">
        <f>IF('1A'!D2087="","",'1A'!D2087)</f>
        <v>0.37403945437287639</v>
      </c>
      <c r="E517" s="65" t="str">
        <f>IF('1A'!E2087="","",'1A'!E2087)</f>
        <v>-</v>
      </c>
      <c r="F517" s="109">
        <f>IF('1A'!F2087="","",'1A'!F2087)</f>
        <v>0.28062865383683377</v>
      </c>
      <c r="G517" s="110">
        <f>IF('1A'!G2087="","",'1A'!G2087)</f>
        <v>0.28468003895705729</v>
      </c>
      <c r="H517" s="65" t="str">
        <f>IF('1A'!H2087="","",'1A'!H2087)</f>
        <v/>
      </c>
      <c r="I517" s="109" t="str">
        <f>IF('1A'!I2087="","",'1A'!I2087)</f>
        <v/>
      </c>
      <c r="J517" s="110" t="str">
        <f>IF('1A'!J2087="","",'1A'!J2087)</f>
        <v/>
      </c>
      <c r="K517" s="65" t="str">
        <f>IF('1A'!K2087="","",'1A'!K2087)</f>
        <v/>
      </c>
      <c r="L517" s="109" t="str">
        <f>IF('1A'!L2087="","",'1A'!L2087)</f>
        <v/>
      </c>
      <c r="M517" s="110" t="str">
        <f>IF('1A'!M2087="","",'1A'!M2087)</f>
        <v/>
      </c>
      <c r="N517" s="233" t="str">
        <f>IF('1A'!N2087="","",'1A'!N2087)</f>
        <v/>
      </c>
      <c r="O517" s="488" t="str">
        <f>IF('1A'!O2087="","",'1A'!O2087)</f>
        <v>Civic Engagement: Participation, Awareness, and Values</v>
      </c>
      <c r="P517" s="489" t="str">
        <f>IF('1A'!P2087="","",'1A'!P2087)</f>
        <v>Diversity</v>
      </c>
      <c r="Q517" s="489" t="str">
        <f>IF('1A'!Q2087="","",'1A'!Q2087)</f>
        <v>Written and Oral Communication</v>
      </c>
    </row>
    <row r="518" spans="1:17" ht="28" x14ac:dyDescent="0.15">
      <c r="A518" s="264" t="s">
        <v>493</v>
      </c>
      <c r="B518" s="105">
        <f>IF('1A'!B2088="","",'1A'!B2088)</f>
        <v>0.72727272727272696</v>
      </c>
      <c r="C518" s="67">
        <f>IF('1A'!C2088="","",'1A'!C2088)</f>
        <v>0.63701923076923095</v>
      </c>
      <c r="D518" s="106">
        <f>IF('1A'!D2088="","",'1A'!D2088)</f>
        <v>0.62699468085106402</v>
      </c>
      <c r="E518" s="105">
        <f>IF('1A'!E2088="","",'1A'!E2088)</f>
        <v>0.72727272727272696</v>
      </c>
      <c r="F518" s="67">
        <f>IF('1A'!F2088="","",'1A'!F2088)</f>
        <v>0.623529411764706</v>
      </c>
      <c r="G518" s="106">
        <f>IF('1A'!G2088="","",'1A'!G2088)</f>
        <v>0.57685352622061503</v>
      </c>
      <c r="H518" s="105" t="str">
        <f>IF('1A'!H2088="","",'1A'!H2088)</f>
        <v/>
      </c>
      <c r="I518" s="67" t="str">
        <f>IF('1A'!I2088="","",'1A'!I2088)</f>
        <v/>
      </c>
      <c r="J518" s="106" t="str">
        <f>IF('1A'!J2088="","",'1A'!J2088)</f>
        <v/>
      </c>
      <c r="K518" s="105" t="str">
        <f>IF('1A'!K2088="","",'1A'!K2088)</f>
        <v/>
      </c>
      <c r="L518" s="67" t="str">
        <f>IF('1A'!L2088="","",'1A'!L2088)</f>
        <v/>
      </c>
      <c r="M518" s="106" t="str">
        <f>IF('1A'!M2088="","",'1A'!M2088)</f>
        <v/>
      </c>
      <c r="N518" s="218" t="str">
        <f>IF('1A'!N2088="","",'1A'!N2088)</f>
        <v>Pluralistic
Orientation</v>
      </c>
      <c r="O518" s="488" t="str">
        <f>IF('1A'!O2088="","",'1A'!O2088)</f>
        <v>Civic Engagement: Participation, Awareness, and Values</v>
      </c>
      <c r="P518" s="489" t="str">
        <f>IF('1A'!P2088="","",'1A'!P2088)</f>
        <v>Diversity</v>
      </c>
      <c r="Q518" s="489" t="str">
        <f>IF('1A'!Q2088="","",'1A'!Q2088)</f>
        <v/>
      </c>
    </row>
    <row r="519" spans="1:17" ht="14" x14ac:dyDescent="0.15">
      <c r="A519" s="383" t="s">
        <v>488</v>
      </c>
      <c r="B519" s="105">
        <f>IF('1A'!B2089="","",'1A'!B2089)</f>
        <v>0.27272727272727298</v>
      </c>
      <c r="C519" s="67">
        <f>IF('1A'!C2089="","",'1A'!C2089)</f>
        <v>0.27884615384615402</v>
      </c>
      <c r="D519" s="106">
        <f>IF('1A'!D2089="","",'1A'!D2089)</f>
        <v>0.28656914893617003</v>
      </c>
      <c r="E519" s="105">
        <f>IF('1A'!E2089="","",'1A'!E2089)</f>
        <v>0.27272727272727298</v>
      </c>
      <c r="F519" s="67">
        <f>IF('1A'!F2089="","",'1A'!F2089)</f>
        <v>0.28235294117647097</v>
      </c>
      <c r="G519" s="106">
        <f>IF('1A'!G2089="","",'1A'!G2089)</f>
        <v>0.30922242314647402</v>
      </c>
      <c r="H519" s="105" t="str">
        <f>IF('1A'!H2089="","",'1A'!H2089)</f>
        <v/>
      </c>
      <c r="I519" s="67" t="str">
        <f>IF('1A'!I2089="","",'1A'!I2089)</f>
        <v/>
      </c>
      <c r="J519" s="106" t="str">
        <f>IF('1A'!J2089="","",'1A'!J2089)</f>
        <v/>
      </c>
      <c r="K519" s="105" t="str">
        <f>IF('1A'!K2089="","",'1A'!K2089)</f>
        <v/>
      </c>
      <c r="L519" s="67" t="str">
        <f>IF('1A'!L2089="","",'1A'!L2089)</f>
        <v/>
      </c>
      <c r="M519" s="106" t="str">
        <f>IF('1A'!M2089="","",'1A'!M2089)</f>
        <v/>
      </c>
      <c r="N519" s="218" t="str">
        <f>IF('1A'!N2089="","",'1A'!N2089)</f>
        <v/>
      </c>
      <c r="O519" s="488" t="str">
        <f>IF('1A'!O2089="","",'1A'!O2089)</f>
        <v>Civic Engagement: Participation, Awareness, and Values</v>
      </c>
      <c r="P519" s="489" t="str">
        <f>IF('1A'!P2089="","",'1A'!P2089)</f>
        <v>Diversity</v>
      </c>
      <c r="Q519" s="489" t="str">
        <f>IF('1A'!Q2089="","",'1A'!Q2089)</f>
        <v/>
      </c>
    </row>
    <row r="520" spans="1:17" ht="14" x14ac:dyDescent="0.15">
      <c r="A520" s="266" t="s">
        <v>108</v>
      </c>
      <c r="B520" s="105">
        <f>IF('1A'!B2090="","",'1A'!B2090)</f>
        <v>0</v>
      </c>
      <c r="C520" s="67">
        <f>IF('1A'!C2090="","",'1A'!C2090)</f>
        <v>7.69230769230769E-2</v>
      </c>
      <c r="D520" s="106">
        <f>IF('1A'!D2090="","",'1A'!D2090)</f>
        <v>8.3776595744680896E-2</v>
      </c>
      <c r="E520" s="105">
        <f>IF('1A'!E2090="","",'1A'!E2090)</f>
        <v>0</v>
      </c>
      <c r="F520" s="67">
        <f>IF('1A'!F2090="","",'1A'!F2090)</f>
        <v>8.2352941176470601E-2</v>
      </c>
      <c r="G520" s="106">
        <f>IF('1A'!G2090="","",'1A'!G2090)</f>
        <v>0.110307414104882</v>
      </c>
      <c r="H520" s="105" t="str">
        <f>IF('1A'!H2090="","",'1A'!H2090)</f>
        <v/>
      </c>
      <c r="I520" s="67" t="str">
        <f>IF('1A'!I2090="","",'1A'!I2090)</f>
        <v/>
      </c>
      <c r="J520" s="106" t="str">
        <f>IF('1A'!J2090="","",'1A'!J2090)</f>
        <v/>
      </c>
      <c r="K520" s="105" t="str">
        <f>IF('1A'!K2090="","",'1A'!K2090)</f>
        <v/>
      </c>
      <c r="L520" s="67" t="str">
        <f>IF('1A'!L2090="","",'1A'!L2090)</f>
        <v/>
      </c>
      <c r="M520" s="106" t="str">
        <f>IF('1A'!M2090="","",'1A'!M2090)</f>
        <v/>
      </c>
      <c r="N520" s="218" t="str">
        <f>IF('1A'!N2090="","",'1A'!N2090)</f>
        <v/>
      </c>
      <c r="O520" s="488" t="str">
        <f>IF('1A'!O2090="","",'1A'!O2090)</f>
        <v>Civic Engagement: Participation, Awareness, and Values</v>
      </c>
      <c r="P520" s="489" t="str">
        <f>IF('1A'!P2090="","",'1A'!P2090)</f>
        <v>Diversity</v>
      </c>
      <c r="Q520" s="489" t="str">
        <f>IF('1A'!Q2090="","",'1A'!Q2090)</f>
        <v/>
      </c>
    </row>
    <row r="521" spans="1:17" ht="14" x14ac:dyDescent="0.15">
      <c r="A521" s="383" t="s">
        <v>489</v>
      </c>
      <c r="B521" s="105">
        <f>IF('1A'!B2091="","",'1A'!B2091)</f>
        <v>0</v>
      </c>
      <c r="C521" s="67">
        <f>IF('1A'!C2091="","",'1A'!C2091)</f>
        <v>4.8076923076923097E-3</v>
      </c>
      <c r="D521" s="106">
        <f>IF('1A'!D2091="","",'1A'!D2091)</f>
        <v>1.9946808510638301E-3</v>
      </c>
      <c r="E521" s="105">
        <f>IF('1A'!E2091="","",'1A'!E2091)</f>
        <v>0</v>
      </c>
      <c r="F521" s="67">
        <f>IF('1A'!F2091="","",'1A'!F2091)</f>
        <v>5.8823529411764696E-3</v>
      </c>
      <c r="G521" s="106">
        <f>IF('1A'!G2091="","",'1A'!G2091)</f>
        <v>1.80831826401447E-3</v>
      </c>
      <c r="H521" s="105" t="str">
        <f>IF('1A'!H2091="","",'1A'!H2091)</f>
        <v/>
      </c>
      <c r="I521" s="67" t="str">
        <f>IF('1A'!I2091="","",'1A'!I2091)</f>
        <v/>
      </c>
      <c r="J521" s="106" t="str">
        <f>IF('1A'!J2091="","",'1A'!J2091)</f>
        <v/>
      </c>
      <c r="K521" s="105" t="str">
        <f>IF('1A'!K2091="","",'1A'!K2091)</f>
        <v/>
      </c>
      <c r="L521" s="67" t="str">
        <f>IF('1A'!L2091="","",'1A'!L2091)</f>
        <v/>
      </c>
      <c r="M521" s="106" t="str">
        <f>IF('1A'!M2091="","",'1A'!M2091)</f>
        <v/>
      </c>
      <c r="N521" s="218" t="str">
        <f>IF('1A'!N2091="","",'1A'!N2091)</f>
        <v/>
      </c>
      <c r="O521" s="488" t="str">
        <f>IF('1A'!O2091="","",'1A'!O2091)</f>
        <v>Civic Engagement: Participation, Awareness, and Values</v>
      </c>
      <c r="P521" s="489" t="str">
        <f>IF('1A'!P2091="","",'1A'!P2091)</f>
        <v>Diversity</v>
      </c>
      <c r="Q521" s="489" t="str">
        <f>IF('1A'!Q2091="","",'1A'!Q2091)</f>
        <v/>
      </c>
    </row>
    <row r="522" spans="1:17" ht="14" x14ac:dyDescent="0.15">
      <c r="A522" s="383" t="s">
        <v>490</v>
      </c>
      <c r="B522" s="105">
        <f>IF('1A'!B2092="","",'1A'!B2092)</f>
        <v>0</v>
      </c>
      <c r="C522" s="67">
        <f>IF('1A'!C2092="","",'1A'!C2092)</f>
        <v>2.4038461538461501E-3</v>
      </c>
      <c r="D522" s="106">
        <f>IF('1A'!D2092="","",'1A'!D2092)</f>
        <v>6.6489361702127701E-4</v>
      </c>
      <c r="E522" s="105">
        <f>IF('1A'!E2092="","",'1A'!E2092)</f>
        <v>0</v>
      </c>
      <c r="F522" s="67">
        <f>IF('1A'!F2092="","",'1A'!F2092)</f>
        <v>5.8823529411764696E-3</v>
      </c>
      <c r="G522" s="106">
        <f>IF('1A'!G2092="","",'1A'!G2092)</f>
        <v>1.80831826401447E-3</v>
      </c>
      <c r="H522" s="105" t="str">
        <f>IF('1A'!H2092="","",'1A'!H2092)</f>
        <v/>
      </c>
      <c r="I522" s="67" t="str">
        <f>IF('1A'!I2092="","",'1A'!I2092)</f>
        <v/>
      </c>
      <c r="J522" s="106" t="str">
        <f>IF('1A'!J2092="","",'1A'!J2092)</f>
        <v/>
      </c>
      <c r="K522" s="105" t="str">
        <f>IF('1A'!K2092="","",'1A'!K2092)</f>
        <v/>
      </c>
      <c r="L522" s="67" t="str">
        <f>IF('1A'!L2092="","",'1A'!L2092)</f>
        <v/>
      </c>
      <c r="M522" s="106" t="str">
        <f>IF('1A'!M2092="","",'1A'!M2092)</f>
        <v/>
      </c>
      <c r="N522" s="218" t="str">
        <f>IF('1A'!N2092="","",'1A'!N2092)</f>
        <v/>
      </c>
      <c r="O522" s="488" t="str">
        <f>IF('1A'!O2092="","",'1A'!O2092)</f>
        <v>Civic Engagement: Participation, Awareness, and Values</v>
      </c>
      <c r="P522" s="489" t="str">
        <f>IF('1A'!P2092="","",'1A'!P2092)</f>
        <v>Diversity</v>
      </c>
      <c r="Q522" s="489" t="str">
        <f>IF('1A'!Q2092="","",'1A'!Q2092)</f>
        <v/>
      </c>
    </row>
    <row r="523" spans="1:17" ht="14" x14ac:dyDescent="0.15">
      <c r="A523" s="267" t="s">
        <v>244</v>
      </c>
      <c r="B523" s="493">
        <f>IF('1A'!B2093="","",'1A'!B2093)</f>
        <v>44</v>
      </c>
      <c r="C523" s="494">
        <f>IF('1A'!C2093="","",'1A'!C2093)</f>
        <v>416</v>
      </c>
      <c r="D523" s="495">
        <f>IF('1A'!D2093="","",'1A'!D2093)</f>
        <v>1504</v>
      </c>
      <c r="E523" s="493">
        <f>IF('1A'!E2093="","",'1A'!E2093)</f>
        <v>44</v>
      </c>
      <c r="F523" s="494">
        <f>IF('1A'!F2093="","",'1A'!F2093)</f>
        <v>170</v>
      </c>
      <c r="G523" s="495">
        <f>IF('1A'!G2093="","",'1A'!G2093)</f>
        <v>553</v>
      </c>
      <c r="H523" s="493" t="str">
        <f>IF('1A'!H2093="","",'1A'!H2093)</f>
        <v/>
      </c>
      <c r="I523" s="494" t="str">
        <f>IF('1A'!I2093="","",'1A'!I2093)</f>
        <v/>
      </c>
      <c r="J523" s="495" t="str">
        <f>IF('1A'!J2093="","",'1A'!J2093)</f>
        <v/>
      </c>
      <c r="K523" s="493" t="str">
        <f>IF('1A'!K2093="","",'1A'!K2093)</f>
        <v/>
      </c>
      <c r="L523" s="494" t="str">
        <f>IF('1A'!L2093="","",'1A'!L2093)</f>
        <v/>
      </c>
      <c r="M523" s="495" t="str">
        <f>IF('1A'!M2093="","",'1A'!M2093)</f>
        <v/>
      </c>
      <c r="N523" s="218" t="str">
        <f>IF('1A'!N2093="","",'1A'!N2093)</f>
        <v/>
      </c>
      <c r="O523" s="488" t="str">
        <f>IF('1A'!O2093="","",'1A'!O2093)</f>
        <v>Civic Engagement: Participation, Awareness, and Values</v>
      </c>
      <c r="P523" s="489" t="str">
        <f>IF('1A'!P2093="","",'1A'!P2093)</f>
        <v>Diversity</v>
      </c>
      <c r="Q523" s="489" t="str">
        <f>IF('1A'!Q2093="","",'1A'!Q2093)</f>
        <v/>
      </c>
    </row>
    <row r="524" spans="1:17" ht="14" x14ac:dyDescent="0.15">
      <c r="A524" s="271" t="s">
        <v>182</v>
      </c>
      <c r="B524" s="107">
        <f>IF('1A'!B2094="","",'1A'!B2094)</f>
        <v>4.7272727272727302</v>
      </c>
      <c r="C524" s="66">
        <f>IF('1A'!C2094="","",'1A'!C2094)</f>
        <v>4.5432692307692299</v>
      </c>
      <c r="D524" s="108">
        <f>IF('1A'!D2094="","",'1A'!D2094)</f>
        <v>4.5372340425531901</v>
      </c>
      <c r="E524" s="107">
        <f>IF('1A'!E2094="","",'1A'!E2094)</f>
        <v>4.7272727272727302</v>
      </c>
      <c r="F524" s="66">
        <f>IF('1A'!F2094="","",'1A'!F2094)</f>
        <v>4.51176470588236</v>
      </c>
      <c r="G524" s="108">
        <f>IF('1A'!G2094="","",'1A'!G2094)</f>
        <v>4.4575045207956601</v>
      </c>
      <c r="H524" s="107" t="str">
        <f>IF('1A'!H2094="","",'1A'!H2094)</f>
        <v/>
      </c>
      <c r="I524" s="66" t="str">
        <f>IF('1A'!I2094="","",'1A'!I2094)</f>
        <v/>
      </c>
      <c r="J524" s="108" t="str">
        <f>IF('1A'!J2094="","",'1A'!J2094)</f>
        <v/>
      </c>
      <c r="K524" s="107" t="str">
        <f>IF('1A'!K2094="","",'1A'!K2094)</f>
        <v/>
      </c>
      <c r="L524" s="66" t="str">
        <f>IF('1A'!L2094="","",'1A'!L2094)</f>
        <v/>
      </c>
      <c r="M524" s="108" t="str">
        <f>IF('1A'!M2094="","",'1A'!M2094)</f>
        <v/>
      </c>
      <c r="N524" s="218" t="str">
        <f>IF('1A'!N2094="","",'1A'!N2094)</f>
        <v/>
      </c>
      <c r="O524" s="488" t="str">
        <f>IF('1A'!O2094="","",'1A'!O2094)</f>
        <v>Civic Engagement: Participation, Awareness, and Values</v>
      </c>
      <c r="P524" s="489" t="str">
        <f>IF('1A'!P2094="","",'1A'!P2094)</f>
        <v>Diversity</v>
      </c>
      <c r="Q524" s="489" t="str">
        <f>IF('1A'!Q2094="","",'1A'!Q2094)</f>
        <v/>
      </c>
    </row>
    <row r="525" spans="1:17" ht="14" x14ac:dyDescent="0.15">
      <c r="A525" s="271" t="s">
        <v>165</v>
      </c>
      <c r="B525" s="107">
        <f>IF('1A'!B2095="","",'1A'!B2095)</f>
        <v>0.45051063346696701</v>
      </c>
      <c r="C525" s="66">
        <f>IF('1A'!C2095="","",'1A'!C2095)</f>
        <v>0.678803259191887</v>
      </c>
      <c r="D525" s="108">
        <f>IF('1A'!D2095="","",'1A'!D2095)</f>
        <v>0.66060864978317102</v>
      </c>
      <c r="E525" s="107">
        <f>IF('1A'!E2095="","",'1A'!E2095)</f>
        <v>0.45051063346696701</v>
      </c>
      <c r="F525" s="66">
        <f>IF('1A'!F2095="","",'1A'!F2095)</f>
        <v>0.72355332337341005</v>
      </c>
      <c r="G525" s="108">
        <f>IF('1A'!G2095="","",'1A'!G2095)</f>
        <v>0.70870794387235903</v>
      </c>
      <c r="H525" s="107" t="str">
        <f>IF('1A'!H2095="","",'1A'!H2095)</f>
        <v/>
      </c>
      <c r="I525" s="66" t="str">
        <f>IF('1A'!I2095="","",'1A'!I2095)</f>
        <v/>
      </c>
      <c r="J525" s="108" t="str">
        <f>IF('1A'!J2095="","",'1A'!J2095)</f>
        <v/>
      </c>
      <c r="K525" s="107" t="str">
        <f>IF('1A'!K2095="","",'1A'!K2095)</f>
        <v/>
      </c>
      <c r="L525" s="66" t="str">
        <f>IF('1A'!L2095="","",'1A'!L2095)</f>
        <v/>
      </c>
      <c r="M525" s="108" t="str">
        <f>IF('1A'!M2095="","",'1A'!M2095)</f>
        <v/>
      </c>
      <c r="N525" s="218" t="str">
        <f>IF('1A'!N2095="","",'1A'!N2095)</f>
        <v/>
      </c>
      <c r="O525" s="488" t="str">
        <f>IF('1A'!O2095="","",'1A'!O2095)</f>
        <v>Civic Engagement: Participation, Awareness, and Values</v>
      </c>
      <c r="P525" s="489" t="str">
        <f>IF('1A'!P2095="","",'1A'!P2095)</f>
        <v>Diversity</v>
      </c>
      <c r="Q525" s="489" t="str">
        <f>IF('1A'!Q2095="","",'1A'!Q2095)</f>
        <v/>
      </c>
    </row>
    <row r="526" spans="1:17" ht="14" x14ac:dyDescent="0.15">
      <c r="A526" s="271" t="s">
        <v>245</v>
      </c>
      <c r="B526" s="107" t="str">
        <f>IF('1A'!B2096="","",'1A'!B2096)</f>
        <v>-</v>
      </c>
      <c r="C526" s="66" t="str">
        <f>IF('1A'!C2096="","",'1A'!C2096)</f>
        <v xml:space="preserve"> </v>
      </c>
      <c r="D526" s="108" t="str">
        <f>IF('1A'!D2096="","",'1A'!D2096)</f>
        <v xml:space="preserve"> </v>
      </c>
      <c r="E526" s="107" t="str">
        <f>IF('1A'!E2096="","",'1A'!E2096)</f>
        <v>-</v>
      </c>
      <c r="F526" s="66" t="str">
        <f>IF('1A'!F2096="","",'1A'!F2096)</f>
        <v xml:space="preserve"> </v>
      </c>
      <c r="G526" s="108" t="str">
        <f>IF('1A'!G2096="","",'1A'!G2096)</f>
        <v>*</v>
      </c>
      <c r="H526" s="107" t="str">
        <f>IF('1A'!H2096="","",'1A'!H2096)</f>
        <v/>
      </c>
      <c r="I526" s="66" t="str">
        <f>IF('1A'!I2096="","",'1A'!I2096)</f>
        <v/>
      </c>
      <c r="J526" s="108" t="str">
        <f>IF('1A'!J2096="","",'1A'!J2096)</f>
        <v/>
      </c>
      <c r="K526" s="107" t="str">
        <f>IF('1A'!K2096="","",'1A'!K2096)</f>
        <v/>
      </c>
      <c r="L526" s="66" t="str">
        <f>IF('1A'!L2096="","",'1A'!L2096)</f>
        <v/>
      </c>
      <c r="M526" s="108" t="str">
        <f>IF('1A'!M2096="","",'1A'!M2096)</f>
        <v/>
      </c>
      <c r="N526" s="218" t="str">
        <f>IF('1A'!N2096="","",'1A'!N2096)</f>
        <v/>
      </c>
      <c r="O526" s="488" t="str">
        <f>IF('1A'!O2096="","",'1A'!O2096)</f>
        <v>Civic Engagement: Participation, Awareness, and Values</v>
      </c>
      <c r="P526" s="489" t="str">
        <f>IF('1A'!P2096="","",'1A'!P2096)</f>
        <v>Diversity</v>
      </c>
      <c r="Q526" s="489" t="str">
        <f>IF('1A'!Q2096="","",'1A'!Q2096)</f>
        <v/>
      </c>
    </row>
    <row r="527" spans="1:17" ht="14" x14ac:dyDescent="0.15">
      <c r="A527" s="272" t="s">
        <v>164</v>
      </c>
      <c r="B527" s="65" t="str">
        <f>IF('1A'!B2097="","",'1A'!B2097)</f>
        <v>-</v>
      </c>
      <c r="C527" s="109">
        <f>IF('1A'!C2097="","",'1A'!C2097)</f>
        <v>0.27107043758534066</v>
      </c>
      <c r="D527" s="110">
        <f>IF('1A'!D2097="","",'1A'!D2097)</f>
        <v>0.28767211083584171</v>
      </c>
      <c r="E527" s="65" t="str">
        <f>IF('1A'!E2097="","",'1A'!E2097)</f>
        <v>-</v>
      </c>
      <c r="F527" s="109">
        <f>IF('1A'!F2097="","",'1A'!F2097)</f>
        <v>0.2978467715214283</v>
      </c>
      <c r="G527" s="110">
        <f>IF('1A'!G2097="","",'1A'!G2097)</f>
        <v>0.38064792247574464</v>
      </c>
      <c r="H527" s="65" t="str">
        <f>IF('1A'!H2097="","",'1A'!H2097)</f>
        <v/>
      </c>
      <c r="I527" s="109" t="str">
        <f>IF('1A'!I2097="","",'1A'!I2097)</f>
        <v/>
      </c>
      <c r="J527" s="110" t="str">
        <f>IF('1A'!J2097="","",'1A'!J2097)</f>
        <v/>
      </c>
      <c r="K527" s="65" t="str">
        <f>IF('1A'!K2097="","",'1A'!K2097)</f>
        <v/>
      </c>
      <c r="L527" s="109" t="str">
        <f>IF('1A'!L2097="","",'1A'!L2097)</f>
        <v/>
      </c>
      <c r="M527" s="110" t="str">
        <f>IF('1A'!M2097="","",'1A'!M2097)</f>
        <v/>
      </c>
      <c r="N527" s="233" t="str">
        <f>IF('1A'!N2097="","",'1A'!N2097)</f>
        <v/>
      </c>
      <c r="O527" s="488" t="str">
        <f>IF('1A'!O2097="","",'1A'!O2097)</f>
        <v>Civic Engagement: Participation, Awareness, and Values</v>
      </c>
      <c r="P527" s="489" t="str">
        <f>IF('1A'!P2097="","",'1A'!P2097)</f>
        <v>Diversity</v>
      </c>
      <c r="Q527" s="489" t="str">
        <f>IF('1A'!Q2097="","",'1A'!Q2097)</f>
        <v/>
      </c>
    </row>
    <row r="528" spans="1:17" ht="56" x14ac:dyDescent="0.15">
      <c r="A528" s="264" t="s">
        <v>957</v>
      </c>
      <c r="B528" s="105">
        <f>IF('1A'!B2098="","",'1A'!B2098)</f>
        <v>0.45454545454545497</v>
      </c>
      <c r="C528" s="67">
        <f>IF('1A'!C2098="","",'1A'!C2098)</f>
        <v>0.32211538461538503</v>
      </c>
      <c r="D528" s="106">
        <f>IF('1A'!D2098="","",'1A'!D2098)</f>
        <v>0.397478433974784</v>
      </c>
      <c r="E528" s="105">
        <f>IF('1A'!E2098="","",'1A'!E2098)</f>
        <v>0.45454545454545497</v>
      </c>
      <c r="F528" s="67">
        <f>IF('1A'!F2098="","",'1A'!F2098)</f>
        <v>0.32544378698224902</v>
      </c>
      <c r="G528" s="106">
        <f>IF('1A'!G2098="","",'1A'!G2098)</f>
        <v>0.37205081669691498</v>
      </c>
      <c r="H528" s="105" t="str">
        <f>IF('1A'!H2098="","",'1A'!H2098)</f>
        <v/>
      </c>
      <c r="I528" s="67" t="str">
        <f>IF('1A'!I2098="","",'1A'!I2098)</f>
        <v/>
      </c>
      <c r="J528" s="106" t="str">
        <f>IF('1A'!J2098="","",'1A'!J2098)</f>
        <v/>
      </c>
      <c r="K528" s="105" t="str">
        <f>IF('1A'!K2098="","",'1A'!K2098)</f>
        <v/>
      </c>
      <c r="L528" s="67" t="str">
        <f>IF('1A'!L2098="","",'1A'!L2098)</f>
        <v/>
      </c>
      <c r="M528" s="106" t="str">
        <f>IF('1A'!M2098="","",'1A'!M2098)</f>
        <v/>
      </c>
      <c r="N528" s="218" t="str">
        <f>IF('1A'!N2098="","",'1A'!N2098)</f>
        <v/>
      </c>
      <c r="O528" s="488" t="str">
        <f>IF('1A'!O2098="","",'1A'!O2098)</f>
        <v>Academic Outcomes</v>
      </c>
      <c r="P528" s="489" t="str">
        <f>IF('1A'!P2098="","",'1A'!P2098)</f>
        <v/>
      </c>
      <c r="Q528" s="489" t="str">
        <f>IF('1A'!Q2098="","",'1A'!Q2098)</f>
        <v/>
      </c>
    </row>
    <row r="529" spans="1:17" ht="14" x14ac:dyDescent="0.15">
      <c r="A529" s="383" t="s">
        <v>488</v>
      </c>
      <c r="B529" s="105">
        <f>IF('1A'!B2099="","",'1A'!B2099)</f>
        <v>0.36363636363636398</v>
      </c>
      <c r="C529" s="67">
        <f>IF('1A'!C2099="","",'1A'!C2099)</f>
        <v>0.30528846153846201</v>
      </c>
      <c r="D529" s="106">
        <f>IF('1A'!D2099="","",'1A'!D2099)</f>
        <v>0.28732581287325798</v>
      </c>
      <c r="E529" s="105">
        <f>IF('1A'!E2099="","",'1A'!E2099)</f>
        <v>0.36363636363636398</v>
      </c>
      <c r="F529" s="67">
        <f>IF('1A'!F2099="","",'1A'!F2099)</f>
        <v>0.27218934911242598</v>
      </c>
      <c r="G529" s="106">
        <f>IF('1A'!G2099="","",'1A'!G2099)</f>
        <v>0.27223230490018102</v>
      </c>
      <c r="H529" s="105" t="str">
        <f>IF('1A'!H2099="","",'1A'!H2099)</f>
        <v/>
      </c>
      <c r="I529" s="67" t="str">
        <f>IF('1A'!I2099="","",'1A'!I2099)</f>
        <v/>
      </c>
      <c r="J529" s="106" t="str">
        <f>IF('1A'!J2099="","",'1A'!J2099)</f>
        <v/>
      </c>
      <c r="K529" s="105" t="str">
        <f>IF('1A'!K2099="","",'1A'!K2099)</f>
        <v/>
      </c>
      <c r="L529" s="67" t="str">
        <f>IF('1A'!L2099="","",'1A'!L2099)</f>
        <v/>
      </c>
      <c r="M529" s="106" t="str">
        <f>IF('1A'!M2099="","",'1A'!M2099)</f>
        <v/>
      </c>
      <c r="N529" s="218" t="str">
        <f>IF('1A'!N2099="","",'1A'!N2099)</f>
        <v/>
      </c>
      <c r="O529" s="488" t="str">
        <f>IF('1A'!O2099="","",'1A'!O2099)</f>
        <v>Academic Outcomes</v>
      </c>
      <c r="P529" s="489" t="str">
        <f>IF('1A'!P2099="","",'1A'!P2099)</f>
        <v/>
      </c>
      <c r="Q529" s="489" t="str">
        <f>IF('1A'!Q2099="","",'1A'!Q2099)</f>
        <v/>
      </c>
    </row>
    <row r="530" spans="1:17" ht="14" x14ac:dyDescent="0.15">
      <c r="A530" s="266" t="s">
        <v>108</v>
      </c>
      <c r="B530" s="105">
        <f>IF('1A'!B2100="","",'1A'!B2100)</f>
        <v>9.0909090909090898E-2</v>
      </c>
      <c r="C530" s="67">
        <f>IF('1A'!C2100="","",'1A'!C2100)</f>
        <v>0.17067307692307701</v>
      </c>
      <c r="D530" s="106">
        <f>IF('1A'!D2100="","",'1A'!D2100)</f>
        <v>0.19442601194426001</v>
      </c>
      <c r="E530" s="105">
        <f>IF('1A'!E2100="","",'1A'!E2100)</f>
        <v>9.0909090909090898E-2</v>
      </c>
      <c r="F530" s="67">
        <f>IF('1A'!F2100="","",'1A'!F2100)</f>
        <v>0.15976331360946699</v>
      </c>
      <c r="G530" s="106">
        <f>IF('1A'!G2100="","",'1A'!G2100)</f>
        <v>0.20508166969146999</v>
      </c>
      <c r="H530" s="105" t="str">
        <f>IF('1A'!H2100="","",'1A'!H2100)</f>
        <v/>
      </c>
      <c r="I530" s="67" t="str">
        <f>IF('1A'!I2100="","",'1A'!I2100)</f>
        <v/>
      </c>
      <c r="J530" s="106" t="str">
        <f>IF('1A'!J2100="","",'1A'!J2100)</f>
        <v/>
      </c>
      <c r="K530" s="105" t="str">
        <f>IF('1A'!K2100="","",'1A'!K2100)</f>
        <v/>
      </c>
      <c r="L530" s="67" t="str">
        <f>IF('1A'!L2100="","",'1A'!L2100)</f>
        <v/>
      </c>
      <c r="M530" s="106" t="str">
        <f>IF('1A'!M2100="","",'1A'!M2100)</f>
        <v/>
      </c>
      <c r="N530" s="218" t="str">
        <f>IF('1A'!N2100="","",'1A'!N2100)</f>
        <v/>
      </c>
      <c r="O530" s="488" t="str">
        <f>IF('1A'!O2100="","",'1A'!O2100)</f>
        <v>Academic Outcomes</v>
      </c>
      <c r="P530" s="489" t="str">
        <f>IF('1A'!P2100="","",'1A'!P2100)</f>
        <v/>
      </c>
      <c r="Q530" s="489" t="str">
        <f>IF('1A'!Q2100="","",'1A'!Q2100)</f>
        <v/>
      </c>
    </row>
    <row r="531" spans="1:17" ht="14" x14ac:dyDescent="0.15">
      <c r="A531" s="383" t="s">
        <v>489</v>
      </c>
      <c r="B531" s="105">
        <f>IF('1A'!B2101="","",'1A'!B2101)</f>
        <v>9.0909090909090898E-2</v>
      </c>
      <c r="C531" s="67">
        <f>IF('1A'!C2101="","",'1A'!C2101)</f>
        <v>0.14903846153846201</v>
      </c>
      <c r="D531" s="106">
        <f>IF('1A'!D2101="","",'1A'!D2101)</f>
        <v>8.9581950895819495E-2</v>
      </c>
      <c r="E531" s="105">
        <f>IF('1A'!E2101="","",'1A'!E2101)</f>
        <v>9.0909090909090898E-2</v>
      </c>
      <c r="F531" s="67">
        <f>IF('1A'!F2101="","",'1A'!F2101)</f>
        <v>0.189349112426035</v>
      </c>
      <c r="G531" s="106">
        <f>IF('1A'!G2101="","",'1A'!G2101)</f>
        <v>0.11070780399273999</v>
      </c>
      <c r="H531" s="105" t="str">
        <f>IF('1A'!H2101="","",'1A'!H2101)</f>
        <v/>
      </c>
      <c r="I531" s="67" t="str">
        <f>IF('1A'!I2101="","",'1A'!I2101)</f>
        <v/>
      </c>
      <c r="J531" s="106" t="str">
        <f>IF('1A'!J2101="","",'1A'!J2101)</f>
        <v/>
      </c>
      <c r="K531" s="105" t="str">
        <f>IF('1A'!K2101="","",'1A'!K2101)</f>
        <v/>
      </c>
      <c r="L531" s="67" t="str">
        <f>IF('1A'!L2101="","",'1A'!L2101)</f>
        <v/>
      </c>
      <c r="M531" s="106" t="str">
        <f>IF('1A'!M2101="","",'1A'!M2101)</f>
        <v/>
      </c>
      <c r="N531" s="218" t="str">
        <f>IF('1A'!N2101="","",'1A'!N2101)</f>
        <v/>
      </c>
      <c r="O531" s="488" t="str">
        <f>IF('1A'!O2101="","",'1A'!O2101)</f>
        <v>Academic Outcomes</v>
      </c>
      <c r="P531" s="489" t="str">
        <f>IF('1A'!P2101="","",'1A'!P2101)</f>
        <v/>
      </c>
      <c r="Q531" s="489" t="str">
        <f>IF('1A'!Q2101="","",'1A'!Q2101)</f>
        <v/>
      </c>
    </row>
    <row r="532" spans="1:17" ht="14" x14ac:dyDescent="0.15">
      <c r="A532" s="383" t="s">
        <v>490</v>
      </c>
      <c r="B532" s="105">
        <f>IF('1A'!B2102="","",'1A'!B2102)</f>
        <v>0</v>
      </c>
      <c r="C532" s="67">
        <f>IF('1A'!C2102="","",'1A'!C2102)</f>
        <v>5.2884615384615398E-2</v>
      </c>
      <c r="D532" s="106">
        <f>IF('1A'!D2102="","",'1A'!D2102)</f>
        <v>3.1187790311877898E-2</v>
      </c>
      <c r="E532" s="105">
        <f>IF('1A'!E2102="","",'1A'!E2102)</f>
        <v>0</v>
      </c>
      <c r="F532" s="67">
        <f>IF('1A'!F2102="","",'1A'!F2102)</f>
        <v>5.32544378698225E-2</v>
      </c>
      <c r="G532" s="106">
        <f>IF('1A'!G2102="","",'1A'!G2102)</f>
        <v>3.9927404718693299E-2</v>
      </c>
      <c r="H532" s="105" t="str">
        <f>IF('1A'!H2102="","",'1A'!H2102)</f>
        <v/>
      </c>
      <c r="I532" s="67" t="str">
        <f>IF('1A'!I2102="","",'1A'!I2102)</f>
        <v/>
      </c>
      <c r="J532" s="106" t="str">
        <f>IF('1A'!J2102="","",'1A'!J2102)</f>
        <v/>
      </c>
      <c r="K532" s="105" t="str">
        <f>IF('1A'!K2102="","",'1A'!K2102)</f>
        <v/>
      </c>
      <c r="L532" s="67" t="str">
        <f>IF('1A'!L2102="","",'1A'!L2102)</f>
        <v/>
      </c>
      <c r="M532" s="106" t="str">
        <f>IF('1A'!M2102="","",'1A'!M2102)</f>
        <v/>
      </c>
      <c r="N532" s="218" t="str">
        <f>IF('1A'!N2102="","",'1A'!N2102)</f>
        <v/>
      </c>
      <c r="O532" s="488" t="str">
        <f>IF('1A'!O2102="","",'1A'!O2102)</f>
        <v>Academic Outcomes</v>
      </c>
      <c r="P532" s="489" t="str">
        <f>IF('1A'!P2102="","",'1A'!P2102)</f>
        <v/>
      </c>
      <c r="Q532" s="489" t="str">
        <f>IF('1A'!Q2102="","",'1A'!Q2102)</f>
        <v/>
      </c>
    </row>
    <row r="533" spans="1:17" ht="14" x14ac:dyDescent="0.15">
      <c r="A533" s="267" t="s">
        <v>244</v>
      </c>
      <c r="B533" s="493">
        <f>IF('1A'!B2103="","",'1A'!B2103)</f>
        <v>44</v>
      </c>
      <c r="C533" s="494">
        <f>IF('1A'!C2103="","",'1A'!C2103)</f>
        <v>416</v>
      </c>
      <c r="D533" s="495">
        <f>IF('1A'!D2103="","",'1A'!D2103)</f>
        <v>1507</v>
      </c>
      <c r="E533" s="493">
        <f>IF('1A'!E2103="","",'1A'!E2103)</f>
        <v>44</v>
      </c>
      <c r="F533" s="494">
        <f>IF('1A'!F2103="","",'1A'!F2103)</f>
        <v>169</v>
      </c>
      <c r="G533" s="495">
        <f>IF('1A'!G2103="","",'1A'!G2103)</f>
        <v>551</v>
      </c>
      <c r="H533" s="493" t="str">
        <f>IF('1A'!H2103="","",'1A'!H2103)</f>
        <v/>
      </c>
      <c r="I533" s="494" t="str">
        <f>IF('1A'!I2103="","",'1A'!I2103)</f>
        <v/>
      </c>
      <c r="J533" s="495" t="str">
        <f>IF('1A'!J2103="","",'1A'!J2103)</f>
        <v/>
      </c>
      <c r="K533" s="493" t="str">
        <f>IF('1A'!K2103="","",'1A'!K2103)</f>
        <v/>
      </c>
      <c r="L533" s="494" t="str">
        <f>IF('1A'!L2103="","",'1A'!L2103)</f>
        <v/>
      </c>
      <c r="M533" s="495" t="str">
        <f>IF('1A'!M2103="","",'1A'!M2103)</f>
        <v/>
      </c>
      <c r="N533" s="218" t="str">
        <f>IF('1A'!N2103="","",'1A'!N2103)</f>
        <v/>
      </c>
      <c r="O533" s="488" t="str">
        <f>IF('1A'!O2103="","",'1A'!O2103)</f>
        <v>Academic Outcomes</v>
      </c>
      <c r="P533" s="489" t="str">
        <f>IF('1A'!P2103="","",'1A'!P2103)</f>
        <v/>
      </c>
      <c r="Q533" s="489" t="str">
        <f>IF('1A'!Q2103="","",'1A'!Q2103)</f>
        <v/>
      </c>
    </row>
    <row r="534" spans="1:17" ht="14" x14ac:dyDescent="0.15">
      <c r="A534" s="271" t="s">
        <v>182</v>
      </c>
      <c r="B534" s="107">
        <f>IF('1A'!B2104="","",'1A'!B2104)</f>
        <v>4.1818181818181799</v>
      </c>
      <c r="C534" s="66">
        <f>IF('1A'!C2104="","",'1A'!C2104)</f>
        <v>3.6947115384615401</v>
      </c>
      <c r="D534" s="108">
        <f>IF('1A'!D2104="","",'1A'!D2104)</f>
        <v>3.9303251493032598</v>
      </c>
      <c r="E534" s="107">
        <f>IF('1A'!E2104="","",'1A'!E2104)</f>
        <v>4.1818181818181799</v>
      </c>
      <c r="F534" s="66">
        <f>IF('1A'!F2104="","",'1A'!F2104)</f>
        <v>3.62721893491124</v>
      </c>
      <c r="G534" s="108">
        <f>IF('1A'!G2104="","",'1A'!G2104)</f>
        <v>3.8257713248638798</v>
      </c>
      <c r="H534" s="107" t="str">
        <f>IF('1A'!H2104="","",'1A'!H2104)</f>
        <v/>
      </c>
      <c r="I534" s="66" t="str">
        <f>IF('1A'!I2104="","",'1A'!I2104)</f>
        <v/>
      </c>
      <c r="J534" s="108" t="str">
        <f>IF('1A'!J2104="","",'1A'!J2104)</f>
        <v/>
      </c>
      <c r="K534" s="107" t="str">
        <f>IF('1A'!K2104="","",'1A'!K2104)</f>
        <v/>
      </c>
      <c r="L534" s="66" t="str">
        <f>IF('1A'!L2104="","",'1A'!L2104)</f>
        <v/>
      </c>
      <c r="M534" s="108" t="str">
        <f>IF('1A'!M2104="","",'1A'!M2104)</f>
        <v/>
      </c>
      <c r="N534" s="218" t="str">
        <f>IF('1A'!N2104="","",'1A'!N2104)</f>
        <v/>
      </c>
      <c r="O534" s="488" t="str">
        <f>IF('1A'!O2104="","",'1A'!O2104)</f>
        <v>Academic Outcomes</v>
      </c>
      <c r="P534" s="489" t="str">
        <f>IF('1A'!P2104="","",'1A'!P2104)</f>
        <v/>
      </c>
      <c r="Q534" s="489" t="str">
        <f>IF('1A'!Q2104="","",'1A'!Q2104)</f>
        <v/>
      </c>
    </row>
    <row r="535" spans="1:17" ht="14" x14ac:dyDescent="0.15">
      <c r="A535" s="271" t="s">
        <v>165</v>
      </c>
      <c r="B535" s="107">
        <f>IF('1A'!B2105="","",'1A'!B2105)</f>
        <v>0.94678715647273803</v>
      </c>
      <c r="C535" s="66">
        <f>IF('1A'!C2105="","",'1A'!C2105)</f>
        <v>1.2145983176408299</v>
      </c>
      <c r="D535" s="108">
        <f>IF('1A'!D2105="","",'1A'!D2105)</f>
        <v>1.1076470103421101</v>
      </c>
      <c r="E535" s="107">
        <f>IF('1A'!E2105="","",'1A'!E2105)</f>
        <v>0.94678715647273803</v>
      </c>
      <c r="F535" s="66">
        <f>IF('1A'!F2105="","",'1A'!F2105)</f>
        <v>1.26188349610199</v>
      </c>
      <c r="G535" s="108">
        <f>IF('1A'!G2105="","",'1A'!G2105)</f>
        <v>1.1625004767834299</v>
      </c>
      <c r="H535" s="107" t="str">
        <f>IF('1A'!H2105="","",'1A'!H2105)</f>
        <v/>
      </c>
      <c r="I535" s="66" t="str">
        <f>IF('1A'!I2105="","",'1A'!I2105)</f>
        <v/>
      </c>
      <c r="J535" s="108" t="str">
        <f>IF('1A'!J2105="","",'1A'!J2105)</f>
        <v/>
      </c>
      <c r="K535" s="107" t="str">
        <f>IF('1A'!K2105="","",'1A'!K2105)</f>
        <v/>
      </c>
      <c r="L535" s="66" t="str">
        <f>IF('1A'!L2105="","",'1A'!L2105)</f>
        <v/>
      </c>
      <c r="M535" s="108" t="str">
        <f>IF('1A'!M2105="","",'1A'!M2105)</f>
        <v/>
      </c>
      <c r="N535" s="218" t="str">
        <f>IF('1A'!N2105="","",'1A'!N2105)</f>
        <v/>
      </c>
      <c r="O535" s="488" t="str">
        <f>IF('1A'!O2105="","",'1A'!O2105)</f>
        <v>Academic Outcomes</v>
      </c>
      <c r="P535" s="489" t="str">
        <f>IF('1A'!P2105="","",'1A'!P2105)</f>
        <v/>
      </c>
      <c r="Q535" s="489" t="str">
        <f>IF('1A'!Q2105="","",'1A'!Q2105)</f>
        <v/>
      </c>
    </row>
    <row r="536" spans="1:17" ht="14" x14ac:dyDescent="0.15">
      <c r="A536" s="271" t="s">
        <v>245</v>
      </c>
      <c r="B536" s="107" t="str">
        <f>IF('1A'!B2106="","",'1A'!B2106)</f>
        <v>-</v>
      </c>
      <c r="C536" s="66" t="str">
        <f>IF('1A'!C2106="","",'1A'!C2106)</f>
        <v>*</v>
      </c>
      <c r="D536" s="108" t="str">
        <f>IF('1A'!D2106="","",'1A'!D2106)</f>
        <v xml:space="preserve"> </v>
      </c>
      <c r="E536" s="107" t="str">
        <f>IF('1A'!E2106="","",'1A'!E2106)</f>
        <v>-</v>
      </c>
      <c r="F536" s="66" t="str">
        <f>IF('1A'!F2106="","",'1A'!F2106)</f>
        <v>**</v>
      </c>
      <c r="G536" s="108" t="str">
        <f>IF('1A'!G2106="","",'1A'!G2106)</f>
        <v>*</v>
      </c>
      <c r="H536" s="107" t="str">
        <f>IF('1A'!H2106="","",'1A'!H2106)</f>
        <v/>
      </c>
      <c r="I536" s="66" t="str">
        <f>IF('1A'!I2106="","",'1A'!I2106)</f>
        <v/>
      </c>
      <c r="J536" s="108" t="str">
        <f>IF('1A'!J2106="","",'1A'!J2106)</f>
        <v/>
      </c>
      <c r="K536" s="107" t="str">
        <f>IF('1A'!K2106="","",'1A'!K2106)</f>
        <v/>
      </c>
      <c r="L536" s="66" t="str">
        <f>IF('1A'!L2106="","",'1A'!L2106)</f>
        <v/>
      </c>
      <c r="M536" s="108" t="str">
        <f>IF('1A'!M2106="","",'1A'!M2106)</f>
        <v/>
      </c>
      <c r="N536" s="218" t="str">
        <f>IF('1A'!N2106="","",'1A'!N2106)</f>
        <v/>
      </c>
      <c r="O536" s="488" t="str">
        <f>IF('1A'!O2106="","",'1A'!O2106)</f>
        <v>Academic Outcomes</v>
      </c>
      <c r="P536" s="489" t="str">
        <f>IF('1A'!P2106="","",'1A'!P2106)</f>
        <v/>
      </c>
      <c r="Q536" s="489" t="str">
        <f>IF('1A'!Q2106="","",'1A'!Q2106)</f>
        <v/>
      </c>
    </row>
    <row r="537" spans="1:17" ht="14" x14ac:dyDescent="0.15">
      <c r="A537" s="272" t="s">
        <v>164</v>
      </c>
      <c r="B537" s="65" t="str">
        <f>IF('1A'!B2107="","",'1A'!B2107)</f>
        <v>-</v>
      </c>
      <c r="C537" s="109">
        <f>IF('1A'!C2107="","",'1A'!C2107)</f>
        <v>0.40104340363550756</v>
      </c>
      <c r="D537" s="110">
        <f>IF('1A'!D2107="","",'1A'!D2107)</f>
        <v>0.22705160594189969</v>
      </c>
      <c r="E537" s="65" t="str">
        <f>IF('1A'!E2107="","",'1A'!E2107)</f>
        <v>-</v>
      </c>
      <c r="F537" s="109">
        <f>IF('1A'!F2107="","",'1A'!F2107)</f>
        <v>0.43950114936927198</v>
      </c>
      <c r="G537" s="110">
        <f>IF('1A'!G2107="","",'1A'!G2107)</f>
        <v>0.30627674058204313</v>
      </c>
      <c r="H537" s="65" t="str">
        <f>IF('1A'!H2107="","",'1A'!H2107)</f>
        <v/>
      </c>
      <c r="I537" s="109" t="str">
        <f>IF('1A'!I2107="","",'1A'!I2107)</f>
        <v/>
      </c>
      <c r="J537" s="110" t="str">
        <f>IF('1A'!J2107="","",'1A'!J2107)</f>
        <v/>
      </c>
      <c r="K537" s="65" t="str">
        <f>IF('1A'!K2107="","",'1A'!K2107)</f>
        <v/>
      </c>
      <c r="L537" s="109" t="str">
        <f>IF('1A'!L2107="","",'1A'!L2107)</f>
        <v/>
      </c>
      <c r="M537" s="110" t="str">
        <f>IF('1A'!M2107="","",'1A'!M2107)</f>
        <v/>
      </c>
      <c r="N537" s="233" t="str">
        <f>IF('1A'!N2107="","",'1A'!N2107)</f>
        <v/>
      </c>
      <c r="O537" s="488" t="str">
        <f>IF('1A'!O2107="","",'1A'!O2107)</f>
        <v>Academic Outcomes</v>
      </c>
      <c r="P537" s="489" t="str">
        <f>IF('1A'!P2107="","",'1A'!P2107)</f>
        <v/>
      </c>
      <c r="Q537" s="489" t="str">
        <f>IF('1A'!Q2107="","",'1A'!Q2107)</f>
        <v/>
      </c>
    </row>
    <row r="538" spans="1:17" ht="56" x14ac:dyDescent="0.15">
      <c r="A538" s="253" t="s">
        <v>965</v>
      </c>
      <c r="B538" s="105">
        <f>IF('1A'!B2255="","",'1A'!B2255)</f>
        <v>0.146341463414634</v>
      </c>
      <c r="C538" s="67">
        <f>IF('1A'!C2255="","",'1A'!C2255)</f>
        <v>8.1300813008130093E-2</v>
      </c>
      <c r="D538" s="106">
        <f>IF('1A'!D2255="","",'1A'!D2255)</f>
        <v>6.8032187271397204E-2</v>
      </c>
      <c r="E538" s="105">
        <f>IF('1A'!E2255="","",'1A'!E2255)</f>
        <v>0.146341463414634</v>
      </c>
      <c r="F538" s="67">
        <f>IF('1A'!F2255="","",'1A'!F2255)</f>
        <v>7.09677419354839E-2</v>
      </c>
      <c r="G538" s="106">
        <f>IF('1A'!G2255="","",'1A'!G2255)</f>
        <v>6.5737051792828696E-2</v>
      </c>
      <c r="H538" s="105" t="str">
        <f>IF('1A'!H2255="","",'1A'!H2255)</f>
        <v/>
      </c>
      <c r="I538" s="67" t="str">
        <f>IF('1A'!I2255="","",'1A'!I2255)</f>
        <v/>
      </c>
      <c r="J538" s="106" t="str">
        <f>IF('1A'!J2255="","",'1A'!J2255)</f>
        <v/>
      </c>
      <c r="K538" s="105" t="str">
        <f>IF('1A'!K2255="","",'1A'!K2255)</f>
        <v/>
      </c>
      <c r="L538" s="67" t="str">
        <f>IF('1A'!L2255="","",'1A'!L2255)</f>
        <v/>
      </c>
      <c r="M538" s="106" t="str">
        <f>IF('1A'!M2255="","",'1A'!M2255)</f>
        <v/>
      </c>
      <c r="N538" s="218" t="str">
        <f>IF('1A'!N2255="","",'1A'!N2255)</f>
        <v/>
      </c>
      <c r="O538" s="488" t="str">
        <f>IF('1A'!O2255="","",'1A'!O2255)</f>
        <v>Civic Engagement: Participation, Awareness, and Values</v>
      </c>
      <c r="P538" s="489" t="str">
        <f>IF('1A'!P2255="","",'1A'!P2255)</f>
        <v/>
      </c>
      <c r="Q538" s="489" t="str">
        <f>IF('1A'!Q2255="","",'1A'!Q2255)</f>
        <v/>
      </c>
    </row>
    <row r="539" spans="1:17" ht="14" x14ac:dyDescent="0.15">
      <c r="A539" s="255" t="s">
        <v>693</v>
      </c>
      <c r="B539" s="105">
        <f>IF('1A'!B2256="","",'1A'!B2256)</f>
        <v>9.7560975609756101E-2</v>
      </c>
      <c r="C539" s="67">
        <f>IF('1A'!C2256="","",'1A'!C2256)</f>
        <v>0.159891598915989</v>
      </c>
      <c r="D539" s="106">
        <f>IF('1A'!D2256="","",'1A'!D2256)</f>
        <v>0.158741770299927</v>
      </c>
      <c r="E539" s="105">
        <f>IF('1A'!E2256="","",'1A'!E2256)</f>
        <v>9.7560975609756101E-2</v>
      </c>
      <c r="F539" s="67">
        <f>IF('1A'!F2256="","",'1A'!F2256)</f>
        <v>0.14838709677419401</v>
      </c>
      <c r="G539" s="106">
        <f>IF('1A'!G2256="","",'1A'!G2256)</f>
        <v>0.15737051792828699</v>
      </c>
      <c r="H539" s="105" t="str">
        <f>IF('1A'!H2256="","",'1A'!H2256)</f>
        <v/>
      </c>
      <c r="I539" s="67" t="str">
        <f>IF('1A'!I2256="","",'1A'!I2256)</f>
        <v/>
      </c>
      <c r="J539" s="106" t="str">
        <f>IF('1A'!J2256="","",'1A'!J2256)</f>
        <v/>
      </c>
      <c r="K539" s="105" t="str">
        <f>IF('1A'!K2256="","",'1A'!K2256)</f>
        <v/>
      </c>
      <c r="L539" s="67" t="str">
        <f>IF('1A'!L2256="","",'1A'!L2256)</f>
        <v/>
      </c>
      <c r="M539" s="106" t="str">
        <f>IF('1A'!M2256="","",'1A'!M2256)</f>
        <v/>
      </c>
      <c r="N539" s="218" t="str">
        <f>IF('1A'!N2256="","",'1A'!N2256)</f>
        <v/>
      </c>
      <c r="O539" s="488" t="str">
        <f>IF('1A'!O2256="","",'1A'!O2256)</f>
        <v>Civic Engagement: Participation, Awareness, and Values</v>
      </c>
      <c r="P539" s="489" t="str">
        <f>IF('1A'!P2256="","",'1A'!P2256)</f>
        <v/>
      </c>
      <c r="Q539" s="489" t="str">
        <f>IF('1A'!Q2256="","",'1A'!Q2256)</f>
        <v/>
      </c>
    </row>
    <row r="540" spans="1:17" ht="14" x14ac:dyDescent="0.15">
      <c r="A540" s="255" t="s">
        <v>694</v>
      </c>
      <c r="B540" s="105">
        <f>IF('1A'!B2257="","",'1A'!B2257)</f>
        <v>0.31707317073170699</v>
      </c>
      <c r="C540" s="67">
        <f>IF('1A'!C2257="","",'1A'!C2257)</f>
        <v>0.371273712737127</v>
      </c>
      <c r="D540" s="106">
        <f>IF('1A'!D2257="","",'1A'!D2257)</f>
        <v>0.38624725676664201</v>
      </c>
      <c r="E540" s="105">
        <f>IF('1A'!E2257="","",'1A'!E2257)</f>
        <v>0.31707317073170699</v>
      </c>
      <c r="F540" s="67">
        <f>IF('1A'!F2257="","",'1A'!F2257)</f>
        <v>0.35483870967741898</v>
      </c>
      <c r="G540" s="106">
        <f>IF('1A'!G2257="","",'1A'!G2257)</f>
        <v>0.35856573705179301</v>
      </c>
      <c r="H540" s="105" t="str">
        <f>IF('1A'!H2257="","",'1A'!H2257)</f>
        <v/>
      </c>
      <c r="I540" s="67" t="str">
        <f>IF('1A'!I2257="","",'1A'!I2257)</f>
        <v/>
      </c>
      <c r="J540" s="106" t="str">
        <f>IF('1A'!J2257="","",'1A'!J2257)</f>
        <v/>
      </c>
      <c r="K540" s="105" t="str">
        <f>IF('1A'!K2257="","",'1A'!K2257)</f>
        <v/>
      </c>
      <c r="L540" s="67" t="str">
        <f>IF('1A'!L2257="","",'1A'!L2257)</f>
        <v/>
      </c>
      <c r="M540" s="106" t="str">
        <f>IF('1A'!M2257="","",'1A'!M2257)</f>
        <v/>
      </c>
      <c r="N540" s="218" t="str">
        <f>IF('1A'!N2257="","",'1A'!N2257)</f>
        <v/>
      </c>
      <c r="O540" s="488" t="str">
        <f>IF('1A'!O2257="","",'1A'!O2257)</f>
        <v>Civic Engagement: Participation, Awareness, and Values</v>
      </c>
      <c r="P540" s="489" t="str">
        <f>IF('1A'!P2257="","",'1A'!P2257)</f>
        <v/>
      </c>
      <c r="Q540" s="489" t="str">
        <f>IF('1A'!Q2257="","",'1A'!Q2257)</f>
        <v/>
      </c>
    </row>
    <row r="541" spans="1:17" ht="14" x14ac:dyDescent="0.15">
      <c r="A541" s="255" t="s">
        <v>695</v>
      </c>
      <c r="B541" s="105">
        <f>IF('1A'!B2258="","",'1A'!B2258)</f>
        <v>0.439024390243902</v>
      </c>
      <c r="C541" s="67">
        <f>IF('1A'!C2258="","",'1A'!C2258)</f>
        <v>0.387533875338753</v>
      </c>
      <c r="D541" s="106">
        <f>IF('1A'!D2258="","",'1A'!D2258)</f>
        <v>0.38697878566203397</v>
      </c>
      <c r="E541" s="105">
        <f>IF('1A'!E2258="","",'1A'!E2258)</f>
        <v>0.439024390243902</v>
      </c>
      <c r="F541" s="67">
        <f>IF('1A'!F2258="","",'1A'!F2258)</f>
        <v>0.42580645161290298</v>
      </c>
      <c r="G541" s="106">
        <f>IF('1A'!G2258="","",'1A'!G2258)</f>
        <v>0.41832669322709198</v>
      </c>
      <c r="H541" s="105" t="str">
        <f>IF('1A'!H2258="","",'1A'!H2258)</f>
        <v/>
      </c>
      <c r="I541" s="67" t="str">
        <f>IF('1A'!I2258="","",'1A'!I2258)</f>
        <v/>
      </c>
      <c r="J541" s="106" t="str">
        <f>IF('1A'!J2258="","",'1A'!J2258)</f>
        <v/>
      </c>
      <c r="K541" s="105" t="str">
        <f>IF('1A'!K2258="","",'1A'!K2258)</f>
        <v/>
      </c>
      <c r="L541" s="67" t="str">
        <f>IF('1A'!L2258="","",'1A'!L2258)</f>
        <v/>
      </c>
      <c r="M541" s="106" t="str">
        <f>IF('1A'!M2258="","",'1A'!M2258)</f>
        <v/>
      </c>
      <c r="N541" s="218" t="str">
        <f>IF('1A'!N2258="","",'1A'!N2258)</f>
        <v/>
      </c>
      <c r="O541" s="488" t="str">
        <f>IF('1A'!O2258="","",'1A'!O2258)</f>
        <v>Civic Engagement: Participation, Awareness, and Values</v>
      </c>
      <c r="P541" s="489" t="str">
        <f>IF('1A'!P2258="","",'1A'!P2258)</f>
        <v/>
      </c>
      <c r="Q541" s="489" t="str">
        <f>IF('1A'!Q2258="","",'1A'!Q2258)</f>
        <v/>
      </c>
    </row>
    <row r="542" spans="1:17" ht="14" x14ac:dyDescent="0.15">
      <c r="A542" s="311" t="s">
        <v>244</v>
      </c>
      <c r="B542" s="493">
        <f>IF('1A'!B2259="","",'1A'!B2259)</f>
        <v>41</v>
      </c>
      <c r="C542" s="494">
        <f>IF('1A'!C2259="","",'1A'!C2259)</f>
        <v>369</v>
      </c>
      <c r="D542" s="495">
        <f>IF('1A'!D2259="","",'1A'!D2259)</f>
        <v>1367</v>
      </c>
      <c r="E542" s="493">
        <f>IF('1A'!E2259="","",'1A'!E2259)</f>
        <v>41</v>
      </c>
      <c r="F542" s="494">
        <f>IF('1A'!F2259="","",'1A'!F2259)</f>
        <v>155</v>
      </c>
      <c r="G542" s="495">
        <f>IF('1A'!G2259="","",'1A'!G2259)</f>
        <v>502</v>
      </c>
      <c r="H542" s="493" t="str">
        <f>IF('1A'!H2259="","",'1A'!H2259)</f>
        <v/>
      </c>
      <c r="I542" s="494" t="str">
        <f>IF('1A'!I2259="","",'1A'!I2259)</f>
        <v/>
      </c>
      <c r="J542" s="495" t="str">
        <f>IF('1A'!J2259="","",'1A'!J2259)</f>
        <v/>
      </c>
      <c r="K542" s="493" t="str">
        <f>IF('1A'!K2259="","",'1A'!K2259)</f>
        <v/>
      </c>
      <c r="L542" s="494" t="str">
        <f>IF('1A'!L2259="","",'1A'!L2259)</f>
        <v/>
      </c>
      <c r="M542" s="495" t="str">
        <f>IF('1A'!M2259="","",'1A'!M2259)</f>
        <v/>
      </c>
      <c r="N542" s="218" t="str">
        <f>IF('1A'!N2259="","",'1A'!N2259)</f>
        <v/>
      </c>
      <c r="O542" s="488" t="str">
        <f>IF('1A'!O2259="","",'1A'!O2259)</f>
        <v>Civic Engagement: Participation, Awareness, and Values</v>
      </c>
      <c r="P542" s="489" t="str">
        <f>IF('1A'!P2259="","",'1A'!P2259)</f>
        <v/>
      </c>
      <c r="Q542" s="489" t="str">
        <f>IF('1A'!Q2259="","",'1A'!Q2259)</f>
        <v/>
      </c>
    </row>
    <row r="543" spans="1:17" ht="14" x14ac:dyDescent="0.15">
      <c r="A543" s="271" t="s">
        <v>182</v>
      </c>
      <c r="B543" s="107">
        <f>IF('1A'!B2260="","",'1A'!B2260)</f>
        <v>1.9512195121951199</v>
      </c>
      <c r="C543" s="66">
        <f>IF('1A'!C2260="","",'1A'!C2260)</f>
        <v>1.9349593495935</v>
      </c>
      <c r="D543" s="108">
        <f>IF('1A'!D2260="","",'1A'!D2260)</f>
        <v>1.90782735918069</v>
      </c>
      <c r="E543" s="107">
        <f>IF('1A'!E2260="","",'1A'!E2260)</f>
        <v>1.9512195121951199</v>
      </c>
      <c r="F543" s="66">
        <f>IF('1A'!F2260="","",'1A'!F2260)</f>
        <v>1.8645161290322601</v>
      </c>
      <c r="G543" s="108">
        <f>IF('1A'!G2260="","",'1A'!G2260)</f>
        <v>1.87051792828685</v>
      </c>
      <c r="H543" s="107" t="str">
        <f>IF('1A'!H2260="","",'1A'!H2260)</f>
        <v/>
      </c>
      <c r="I543" s="66" t="str">
        <f>IF('1A'!I2260="","",'1A'!I2260)</f>
        <v/>
      </c>
      <c r="J543" s="108" t="str">
        <f>IF('1A'!J2260="","",'1A'!J2260)</f>
        <v/>
      </c>
      <c r="K543" s="107" t="str">
        <f>IF('1A'!K2260="","",'1A'!K2260)</f>
        <v/>
      </c>
      <c r="L543" s="66" t="str">
        <f>IF('1A'!L2260="","",'1A'!L2260)</f>
        <v/>
      </c>
      <c r="M543" s="108" t="str">
        <f>IF('1A'!M2260="","",'1A'!M2260)</f>
        <v/>
      </c>
      <c r="N543" s="218" t="str">
        <f>IF('1A'!N2260="","",'1A'!N2260)</f>
        <v/>
      </c>
      <c r="O543" s="488" t="str">
        <f>IF('1A'!O2260="","",'1A'!O2260)</f>
        <v>Civic Engagement: Participation, Awareness, and Values</v>
      </c>
      <c r="P543" s="489" t="str">
        <f>IF('1A'!P2260="","",'1A'!P2260)</f>
        <v/>
      </c>
      <c r="Q543" s="489" t="str">
        <f>IF('1A'!Q2260="","",'1A'!Q2260)</f>
        <v/>
      </c>
    </row>
    <row r="544" spans="1:17" ht="14" x14ac:dyDescent="0.15">
      <c r="A544" s="271" t="s">
        <v>165</v>
      </c>
      <c r="B544" s="107">
        <f>IF('1A'!B2261="","",'1A'!B2261)</f>
        <v>1.07124272488067</v>
      </c>
      <c r="C544" s="66">
        <f>IF('1A'!C2261="","",'1A'!C2261)</f>
        <v>0.93314426454420796</v>
      </c>
      <c r="D544" s="108">
        <f>IF('1A'!D2261="","",'1A'!D2261)</f>
        <v>0.89997000407829097</v>
      </c>
      <c r="E544" s="107">
        <f>IF('1A'!E2261="","",'1A'!E2261)</f>
        <v>1.07124272488067</v>
      </c>
      <c r="F544" s="66">
        <f>IF('1A'!F2261="","",'1A'!F2261)</f>
        <v>0.91932654172637696</v>
      </c>
      <c r="G544" s="108">
        <f>IF('1A'!G2261="","",'1A'!G2261)</f>
        <v>0.90748018716503998</v>
      </c>
      <c r="H544" s="107" t="str">
        <f>IF('1A'!H2261="","",'1A'!H2261)</f>
        <v/>
      </c>
      <c r="I544" s="66" t="str">
        <f>IF('1A'!I2261="","",'1A'!I2261)</f>
        <v/>
      </c>
      <c r="J544" s="108" t="str">
        <f>IF('1A'!J2261="","",'1A'!J2261)</f>
        <v/>
      </c>
      <c r="K544" s="107" t="str">
        <f>IF('1A'!K2261="","",'1A'!K2261)</f>
        <v/>
      </c>
      <c r="L544" s="66" t="str">
        <f>IF('1A'!L2261="","",'1A'!L2261)</f>
        <v/>
      </c>
      <c r="M544" s="108" t="str">
        <f>IF('1A'!M2261="","",'1A'!M2261)</f>
        <v/>
      </c>
      <c r="N544" s="218" t="str">
        <f>IF('1A'!N2261="","",'1A'!N2261)</f>
        <v/>
      </c>
      <c r="O544" s="488" t="str">
        <f>IF('1A'!O2261="","",'1A'!O2261)</f>
        <v>Civic Engagement: Participation, Awareness, and Values</v>
      </c>
      <c r="P544" s="489" t="str">
        <f>IF('1A'!P2261="","",'1A'!P2261)</f>
        <v/>
      </c>
      <c r="Q544" s="489" t="str">
        <f>IF('1A'!Q2261="","",'1A'!Q2261)</f>
        <v/>
      </c>
    </row>
    <row r="545" spans="1:17" ht="14" x14ac:dyDescent="0.15">
      <c r="A545" s="271" t="s">
        <v>245</v>
      </c>
      <c r="B545" s="107" t="str">
        <f>IF('1A'!B2262="","",'1A'!B2262)</f>
        <v>-</v>
      </c>
      <c r="C545" s="66" t="str">
        <f>IF('1A'!C2262="","",'1A'!C2262)</f>
        <v xml:space="preserve"> </v>
      </c>
      <c r="D545" s="108" t="str">
        <f>IF('1A'!D2262="","",'1A'!D2262)</f>
        <v xml:space="preserve"> </v>
      </c>
      <c r="E545" s="107" t="str">
        <f>IF('1A'!E2262="","",'1A'!E2262)</f>
        <v>-</v>
      </c>
      <c r="F545" s="66" t="str">
        <f>IF('1A'!F2262="","",'1A'!F2262)</f>
        <v xml:space="preserve"> </v>
      </c>
      <c r="G545" s="108" t="str">
        <f>IF('1A'!G2262="","",'1A'!G2262)</f>
        <v xml:space="preserve"> </v>
      </c>
      <c r="H545" s="107" t="str">
        <f>IF('1A'!H2262="","",'1A'!H2262)</f>
        <v/>
      </c>
      <c r="I545" s="66" t="str">
        <f>IF('1A'!I2262="","",'1A'!I2262)</f>
        <v/>
      </c>
      <c r="J545" s="108" t="str">
        <f>IF('1A'!J2262="","",'1A'!J2262)</f>
        <v/>
      </c>
      <c r="K545" s="107" t="str">
        <f>IF('1A'!K2262="","",'1A'!K2262)</f>
        <v/>
      </c>
      <c r="L545" s="66" t="str">
        <f>IF('1A'!L2262="","",'1A'!L2262)</f>
        <v/>
      </c>
      <c r="M545" s="108" t="str">
        <f>IF('1A'!M2262="","",'1A'!M2262)</f>
        <v/>
      </c>
      <c r="N545" s="218" t="str">
        <f>IF('1A'!N2262="","",'1A'!N2262)</f>
        <v/>
      </c>
      <c r="O545" s="488" t="str">
        <f>IF('1A'!O2262="","",'1A'!O2262)</f>
        <v>Civic Engagement: Participation, Awareness, and Values</v>
      </c>
      <c r="P545" s="489" t="str">
        <f>IF('1A'!P2262="","",'1A'!P2262)</f>
        <v/>
      </c>
      <c r="Q545" s="489" t="str">
        <f>IF('1A'!Q2262="","",'1A'!Q2262)</f>
        <v/>
      </c>
    </row>
    <row r="546" spans="1:17" ht="14" x14ac:dyDescent="0.15">
      <c r="A546" s="272" t="s">
        <v>164</v>
      </c>
      <c r="B546" s="65" t="str">
        <f>IF('1A'!B2263="","",'1A'!B2263)</f>
        <v>-</v>
      </c>
      <c r="C546" s="109">
        <f>IF('1A'!C2263="","",'1A'!C2263)</f>
        <v>1.7425132661091931E-2</v>
      </c>
      <c r="D546" s="110">
        <f>IF('1A'!D2263="","",'1A'!D2263)</f>
        <v>4.8215110301226306E-2</v>
      </c>
      <c r="E546" s="65" t="str">
        <f>IF('1A'!E2263="","",'1A'!E2263)</f>
        <v>-</v>
      </c>
      <c r="F546" s="109">
        <f>IF('1A'!F2263="","",'1A'!F2263)</f>
        <v>9.4311845930219809E-2</v>
      </c>
      <c r="G546" s="110">
        <f>IF('1A'!G2263="","",'1A'!G2263)</f>
        <v>8.8929306721704751E-2</v>
      </c>
      <c r="H546" s="65" t="str">
        <f>IF('1A'!H2263="","",'1A'!H2263)</f>
        <v/>
      </c>
      <c r="I546" s="109" t="str">
        <f>IF('1A'!I2263="","",'1A'!I2263)</f>
        <v/>
      </c>
      <c r="J546" s="110" t="str">
        <f>IF('1A'!J2263="","",'1A'!J2263)</f>
        <v/>
      </c>
      <c r="K546" s="65" t="str">
        <f>IF('1A'!K2263="","",'1A'!K2263)</f>
        <v/>
      </c>
      <c r="L546" s="109" t="str">
        <f>IF('1A'!L2263="","",'1A'!L2263)</f>
        <v/>
      </c>
      <c r="M546" s="110" t="str">
        <f>IF('1A'!M2263="","",'1A'!M2263)</f>
        <v/>
      </c>
      <c r="N546" s="233" t="str">
        <f>IF('1A'!N2263="","",'1A'!N2263)</f>
        <v/>
      </c>
      <c r="O546" s="488" t="str">
        <f>IF('1A'!O2263="","",'1A'!O2263)</f>
        <v>Civic Engagement: Participation, Awareness, and Values</v>
      </c>
      <c r="P546" s="489" t="str">
        <f>IF('1A'!P2263="","",'1A'!P2263)</f>
        <v/>
      </c>
      <c r="Q546" s="489" t="str">
        <f>IF('1A'!Q2263="","",'1A'!Q2263)</f>
        <v/>
      </c>
    </row>
    <row r="547" spans="1:17" ht="42" x14ac:dyDescent="0.15">
      <c r="A547" s="253" t="s">
        <v>138</v>
      </c>
      <c r="B547" s="105">
        <f>IF('1A'!B2264="","",'1A'!B2264)</f>
        <v>0.17073170731707299</v>
      </c>
      <c r="C547" s="67">
        <f>IF('1A'!C2264="","",'1A'!C2264)</f>
        <v>0.13207547169811301</v>
      </c>
      <c r="D547" s="106">
        <f>IF('1A'!D2264="","",'1A'!D2264)</f>
        <v>0.12910284463895</v>
      </c>
      <c r="E547" s="105">
        <f>IF('1A'!E2264="","",'1A'!E2264)</f>
        <v>0.17073170731707299</v>
      </c>
      <c r="F547" s="67">
        <f>IF('1A'!F2264="","",'1A'!F2264)</f>
        <v>9.6153846153846201E-2</v>
      </c>
      <c r="G547" s="106">
        <f>IF('1A'!G2264="","",'1A'!G2264)</f>
        <v>0.107784431137725</v>
      </c>
      <c r="H547" s="105" t="str">
        <f>IF('1A'!H2264="","",'1A'!H2264)</f>
        <v/>
      </c>
      <c r="I547" s="67" t="str">
        <f>IF('1A'!I2264="","",'1A'!I2264)</f>
        <v/>
      </c>
      <c r="J547" s="106" t="str">
        <f>IF('1A'!J2264="","",'1A'!J2264)</f>
        <v/>
      </c>
      <c r="K547" s="105" t="str">
        <f>IF('1A'!K2264="","",'1A'!K2264)</f>
        <v/>
      </c>
      <c r="L547" s="67" t="str">
        <f>IF('1A'!L2264="","",'1A'!L2264)</f>
        <v/>
      </c>
      <c r="M547" s="106" t="str">
        <f>IF('1A'!M2264="","",'1A'!M2264)</f>
        <v/>
      </c>
      <c r="N547" s="218" t="str">
        <f>IF('1A'!N2264="","",'1A'!N2264)</f>
        <v>Social Agency
----
Civic Engagement</v>
      </c>
      <c r="O547" s="488" t="str">
        <f>IF('1A'!O2264="","",'1A'!O2264)</f>
        <v>Civic Engagement: Participation, Awareness, and Values</v>
      </c>
      <c r="P547" s="489" t="str">
        <f>IF('1A'!P2264="","",'1A'!P2264)</f>
        <v/>
      </c>
      <c r="Q547" s="489" t="str">
        <f>IF('1A'!Q2264="","",'1A'!Q2264)</f>
        <v/>
      </c>
    </row>
    <row r="548" spans="1:17" ht="14" x14ac:dyDescent="0.15">
      <c r="A548" s="255" t="s">
        <v>693</v>
      </c>
      <c r="B548" s="105">
        <f>IF('1A'!B2265="","",'1A'!B2265)</f>
        <v>0.24390243902438999</v>
      </c>
      <c r="C548" s="67">
        <f>IF('1A'!C2265="","",'1A'!C2265)</f>
        <v>0.30458221024258803</v>
      </c>
      <c r="D548" s="106">
        <f>IF('1A'!D2265="","",'1A'!D2265)</f>
        <v>0.32239241429613402</v>
      </c>
      <c r="E548" s="105">
        <f>IF('1A'!E2265="","",'1A'!E2265)</f>
        <v>0.24390243902438999</v>
      </c>
      <c r="F548" s="67">
        <f>IF('1A'!F2265="","",'1A'!F2265)</f>
        <v>0.269230769230769</v>
      </c>
      <c r="G548" s="106">
        <f>IF('1A'!G2265="","",'1A'!G2265)</f>
        <v>0.26147704590818399</v>
      </c>
      <c r="H548" s="105" t="str">
        <f>IF('1A'!H2265="","",'1A'!H2265)</f>
        <v/>
      </c>
      <c r="I548" s="67" t="str">
        <f>IF('1A'!I2265="","",'1A'!I2265)</f>
        <v/>
      </c>
      <c r="J548" s="106" t="str">
        <f>IF('1A'!J2265="","",'1A'!J2265)</f>
        <v/>
      </c>
      <c r="K548" s="105" t="str">
        <f>IF('1A'!K2265="","",'1A'!K2265)</f>
        <v/>
      </c>
      <c r="L548" s="67" t="str">
        <f>IF('1A'!L2265="","",'1A'!L2265)</f>
        <v/>
      </c>
      <c r="M548" s="106" t="str">
        <f>IF('1A'!M2265="","",'1A'!M2265)</f>
        <v/>
      </c>
      <c r="N548" s="218" t="str">
        <f>IF('1A'!N2265="","",'1A'!N2265)</f>
        <v/>
      </c>
      <c r="O548" s="488" t="str">
        <f>IF('1A'!O2265="","",'1A'!O2265)</f>
        <v>Civic Engagement: Participation, Awareness, and Values</v>
      </c>
      <c r="P548" s="489" t="str">
        <f>IF('1A'!P2265="","",'1A'!P2265)</f>
        <v/>
      </c>
      <c r="Q548" s="489" t="str">
        <f>IF('1A'!Q2265="","",'1A'!Q2265)</f>
        <v/>
      </c>
    </row>
    <row r="549" spans="1:17" ht="14" x14ac:dyDescent="0.15">
      <c r="A549" s="255" t="s">
        <v>694</v>
      </c>
      <c r="B549" s="105">
        <f>IF('1A'!B2266="","",'1A'!B2266)</f>
        <v>0.36585365853658502</v>
      </c>
      <c r="C549" s="67">
        <f>IF('1A'!C2266="","",'1A'!C2266)</f>
        <v>0.37466307277628003</v>
      </c>
      <c r="D549" s="106">
        <f>IF('1A'!D2266="","",'1A'!D2266)</f>
        <v>0.38220277169948902</v>
      </c>
      <c r="E549" s="105">
        <f>IF('1A'!E2266="","",'1A'!E2266)</f>
        <v>0.36585365853658502</v>
      </c>
      <c r="F549" s="67">
        <f>IF('1A'!F2266="","",'1A'!F2266)</f>
        <v>0.39743589743589702</v>
      </c>
      <c r="G549" s="106">
        <f>IF('1A'!G2266="","",'1A'!G2266)</f>
        <v>0.38522954091816403</v>
      </c>
      <c r="H549" s="105" t="str">
        <f>IF('1A'!H2266="","",'1A'!H2266)</f>
        <v/>
      </c>
      <c r="I549" s="67" t="str">
        <f>IF('1A'!I2266="","",'1A'!I2266)</f>
        <v/>
      </c>
      <c r="J549" s="106" t="str">
        <f>IF('1A'!J2266="","",'1A'!J2266)</f>
        <v/>
      </c>
      <c r="K549" s="105" t="str">
        <f>IF('1A'!K2266="","",'1A'!K2266)</f>
        <v/>
      </c>
      <c r="L549" s="67" t="str">
        <f>IF('1A'!L2266="","",'1A'!L2266)</f>
        <v/>
      </c>
      <c r="M549" s="106" t="str">
        <f>IF('1A'!M2266="","",'1A'!M2266)</f>
        <v/>
      </c>
      <c r="N549" s="218" t="str">
        <f>IF('1A'!N2266="","",'1A'!N2266)</f>
        <v/>
      </c>
      <c r="O549" s="488" t="str">
        <f>IF('1A'!O2266="","",'1A'!O2266)</f>
        <v>Civic Engagement: Participation, Awareness, and Values</v>
      </c>
      <c r="P549" s="489" t="str">
        <f>IF('1A'!P2266="","",'1A'!P2266)</f>
        <v/>
      </c>
      <c r="Q549" s="489" t="str">
        <f>IF('1A'!Q2266="","",'1A'!Q2266)</f>
        <v/>
      </c>
    </row>
    <row r="550" spans="1:17" ht="14" x14ac:dyDescent="0.15">
      <c r="A550" s="255" t="s">
        <v>695</v>
      </c>
      <c r="B550" s="105">
        <f>IF('1A'!B2267="","",'1A'!B2267)</f>
        <v>0.219512195121951</v>
      </c>
      <c r="C550" s="67">
        <f>IF('1A'!C2267="","",'1A'!C2267)</f>
        <v>0.18867924528301899</v>
      </c>
      <c r="D550" s="106">
        <f>IF('1A'!D2267="","",'1A'!D2267)</f>
        <v>0.16630196936542699</v>
      </c>
      <c r="E550" s="105">
        <f>IF('1A'!E2267="","",'1A'!E2267)</f>
        <v>0.219512195121951</v>
      </c>
      <c r="F550" s="67">
        <f>IF('1A'!F2267="","",'1A'!F2267)</f>
        <v>0.237179487179487</v>
      </c>
      <c r="G550" s="106">
        <f>IF('1A'!G2267="","",'1A'!G2267)</f>
        <v>0.245508982035928</v>
      </c>
      <c r="H550" s="105" t="str">
        <f>IF('1A'!H2267="","",'1A'!H2267)</f>
        <v/>
      </c>
      <c r="I550" s="67" t="str">
        <f>IF('1A'!I2267="","",'1A'!I2267)</f>
        <v/>
      </c>
      <c r="J550" s="106" t="str">
        <f>IF('1A'!J2267="","",'1A'!J2267)</f>
        <v/>
      </c>
      <c r="K550" s="105" t="str">
        <f>IF('1A'!K2267="","",'1A'!K2267)</f>
        <v/>
      </c>
      <c r="L550" s="67" t="str">
        <f>IF('1A'!L2267="","",'1A'!L2267)</f>
        <v/>
      </c>
      <c r="M550" s="106" t="str">
        <f>IF('1A'!M2267="","",'1A'!M2267)</f>
        <v/>
      </c>
      <c r="N550" s="218" t="str">
        <f>IF('1A'!N2267="","",'1A'!N2267)</f>
        <v/>
      </c>
      <c r="O550" s="488" t="str">
        <f>IF('1A'!O2267="","",'1A'!O2267)</f>
        <v>Civic Engagement: Participation, Awareness, and Values</v>
      </c>
      <c r="P550" s="489" t="str">
        <f>IF('1A'!P2267="","",'1A'!P2267)</f>
        <v/>
      </c>
      <c r="Q550" s="489" t="str">
        <f>IF('1A'!Q2267="","",'1A'!Q2267)</f>
        <v/>
      </c>
    </row>
    <row r="551" spans="1:17" ht="14" x14ac:dyDescent="0.15">
      <c r="A551" s="311" t="s">
        <v>244</v>
      </c>
      <c r="B551" s="493">
        <f>IF('1A'!B2268="","",'1A'!B2268)</f>
        <v>41</v>
      </c>
      <c r="C551" s="494">
        <f>IF('1A'!C2268="","",'1A'!C2268)</f>
        <v>371</v>
      </c>
      <c r="D551" s="495">
        <f>IF('1A'!D2268="","",'1A'!D2268)</f>
        <v>1371</v>
      </c>
      <c r="E551" s="493">
        <f>IF('1A'!E2268="","",'1A'!E2268)</f>
        <v>41</v>
      </c>
      <c r="F551" s="494">
        <f>IF('1A'!F2268="","",'1A'!F2268)</f>
        <v>156</v>
      </c>
      <c r="G551" s="495">
        <f>IF('1A'!G2268="","",'1A'!G2268)</f>
        <v>501</v>
      </c>
      <c r="H551" s="493" t="str">
        <f>IF('1A'!H2268="","",'1A'!H2268)</f>
        <v/>
      </c>
      <c r="I551" s="494" t="str">
        <f>IF('1A'!I2268="","",'1A'!I2268)</f>
        <v/>
      </c>
      <c r="J551" s="495" t="str">
        <f>IF('1A'!J2268="","",'1A'!J2268)</f>
        <v/>
      </c>
      <c r="K551" s="493" t="str">
        <f>IF('1A'!K2268="","",'1A'!K2268)</f>
        <v/>
      </c>
      <c r="L551" s="494" t="str">
        <f>IF('1A'!L2268="","",'1A'!L2268)</f>
        <v/>
      </c>
      <c r="M551" s="495" t="str">
        <f>IF('1A'!M2268="","",'1A'!M2268)</f>
        <v/>
      </c>
      <c r="N551" s="218" t="str">
        <f>IF('1A'!N2268="","",'1A'!N2268)</f>
        <v/>
      </c>
      <c r="O551" s="488" t="str">
        <f>IF('1A'!O2268="","",'1A'!O2268)</f>
        <v>Civic Engagement: Participation, Awareness, and Values</v>
      </c>
      <c r="P551" s="489" t="str">
        <f>IF('1A'!P2268="","",'1A'!P2268)</f>
        <v/>
      </c>
      <c r="Q551" s="489" t="str">
        <f>IF('1A'!Q2268="","",'1A'!Q2268)</f>
        <v/>
      </c>
    </row>
    <row r="552" spans="1:17" ht="14" x14ac:dyDescent="0.15">
      <c r="A552" s="271" t="s">
        <v>182</v>
      </c>
      <c r="B552" s="107">
        <f>IF('1A'!B2269="","",'1A'!B2269)</f>
        <v>2.3658536585365901</v>
      </c>
      <c r="C552" s="66">
        <f>IF('1A'!C2269="","",'1A'!C2269)</f>
        <v>2.3800539083558001</v>
      </c>
      <c r="D552" s="108">
        <f>IF('1A'!D2269="","",'1A'!D2269)</f>
        <v>2.4142961342086098</v>
      </c>
      <c r="E552" s="107">
        <f>IF('1A'!E2269="","",'1A'!E2269)</f>
        <v>2.3658536585365901</v>
      </c>
      <c r="F552" s="66">
        <f>IF('1A'!F2269="","",'1A'!F2269)</f>
        <v>2.22435897435897</v>
      </c>
      <c r="G552" s="108">
        <f>IF('1A'!G2269="","",'1A'!G2269)</f>
        <v>2.2315369261477001</v>
      </c>
      <c r="H552" s="107" t="str">
        <f>IF('1A'!H2269="","",'1A'!H2269)</f>
        <v/>
      </c>
      <c r="I552" s="66" t="str">
        <f>IF('1A'!I2269="","",'1A'!I2269)</f>
        <v/>
      </c>
      <c r="J552" s="108" t="str">
        <f>IF('1A'!J2269="","",'1A'!J2269)</f>
        <v/>
      </c>
      <c r="K552" s="107" t="str">
        <f>IF('1A'!K2269="","",'1A'!K2269)</f>
        <v/>
      </c>
      <c r="L552" s="66" t="str">
        <f>IF('1A'!L2269="","",'1A'!L2269)</f>
        <v/>
      </c>
      <c r="M552" s="108" t="str">
        <f>IF('1A'!M2269="","",'1A'!M2269)</f>
        <v/>
      </c>
      <c r="N552" s="218" t="str">
        <f>IF('1A'!N2269="","",'1A'!N2269)</f>
        <v/>
      </c>
      <c r="O552" s="488" t="str">
        <f>IF('1A'!O2269="","",'1A'!O2269)</f>
        <v>Civic Engagement: Participation, Awareness, and Values</v>
      </c>
      <c r="P552" s="489" t="str">
        <f>IF('1A'!P2269="","",'1A'!P2269)</f>
        <v/>
      </c>
      <c r="Q552" s="489" t="str">
        <f>IF('1A'!Q2269="","",'1A'!Q2269)</f>
        <v/>
      </c>
    </row>
    <row r="553" spans="1:17" ht="14" x14ac:dyDescent="0.15">
      <c r="A553" s="271" t="s">
        <v>165</v>
      </c>
      <c r="B553" s="107">
        <f>IF('1A'!B2270="","",'1A'!B2270)</f>
        <v>1.0187270871282399</v>
      </c>
      <c r="C553" s="66">
        <f>IF('1A'!C2270="","",'1A'!C2270)</f>
        <v>0.93781286515967999</v>
      </c>
      <c r="D553" s="108">
        <f>IF('1A'!D2270="","",'1A'!D2270)</f>
        <v>0.91327588582387398</v>
      </c>
      <c r="E553" s="107">
        <f>IF('1A'!E2270="","",'1A'!E2270)</f>
        <v>1.0187270871282399</v>
      </c>
      <c r="F553" s="66">
        <f>IF('1A'!F2270="","",'1A'!F2270)</f>
        <v>0.91984373110919004</v>
      </c>
      <c r="G553" s="108">
        <f>IF('1A'!G2270="","",'1A'!G2270)</f>
        <v>0.94142627599495698</v>
      </c>
      <c r="H553" s="107" t="str">
        <f>IF('1A'!H2270="","",'1A'!H2270)</f>
        <v/>
      </c>
      <c r="I553" s="66" t="str">
        <f>IF('1A'!I2270="","",'1A'!I2270)</f>
        <v/>
      </c>
      <c r="J553" s="108" t="str">
        <f>IF('1A'!J2270="","",'1A'!J2270)</f>
        <v/>
      </c>
      <c r="K553" s="107" t="str">
        <f>IF('1A'!K2270="","",'1A'!K2270)</f>
        <v/>
      </c>
      <c r="L553" s="66" t="str">
        <f>IF('1A'!L2270="","",'1A'!L2270)</f>
        <v/>
      </c>
      <c r="M553" s="108" t="str">
        <f>IF('1A'!M2270="","",'1A'!M2270)</f>
        <v/>
      </c>
      <c r="N553" s="218" t="str">
        <f>IF('1A'!N2270="","",'1A'!N2270)</f>
        <v/>
      </c>
      <c r="O553" s="488" t="str">
        <f>IF('1A'!O2270="","",'1A'!O2270)</f>
        <v>Civic Engagement: Participation, Awareness, and Values</v>
      </c>
      <c r="P553" s="489" t="str">
        <f>IF('1A'!P2270="","",'1A'!P2270)</f>
        <v/>
      </c>
      <c r="Q553" s="489" t="str">
        <f>IF('1A'!Q2270="","",'1A'!Q2270)</f>
        <v/>
      </c>
    </row>
    <row r="554" spans="1:17" ht="14" x14ac:dyDescent="0.15">
      <c r="A554" s="271" t="s">
        <v>245</v>
      </c>
      <c r="B554" s="107" t="str">
        <f>IF('1A'!B2271="","",'1A'!B2271)</f>
        <v>-</v>
      </c>
      <c r="C554" s="66" t="str">
        <f>IF('1A'!C2271="","",'1A'!C2271)</f>
        <v xml:space="preserve"> </v>
      </c>
      <c r="D554" s="108" t="str">
        <f>IF('1A'!D2271="","",'1A'!D2271)</f>
        <v xml:space="preserve"> </v>
      </c>
      <c r="E554" s="107" t="str">
        <f>IF('1A'!E2271="","",'1A'!E2271)</f>
        <v>-</v>
      </c>
      <c r="F554" s="66" t="str">
        <f>IF('1A'!F2271="","",'1A'!F2271)</f>
        <v xml:space="preserve"> </v>
      </c>
      <c r="G554" s="108" t="str">
        <f>IF('1A'!G2271="","",'1A'!G2271)</f>
        <v xml:space="preserve"> </v>
      </c>
      <c r="H554" s="107" t="str">
        <f>IF('1A'!H2271="","",'1A'!H2271)</f>
        <v/>
      </c>
      <c r="I554" s="66" t="str">
        <f>IF('1A'!I2271="","",'1A'!I2271)</f>
        <v/>
      </c>
      <c r="J554" s="108" t="str">
        <f>IF('1A'!J2271="","",'1A'!J2271)</f>
        <v/>
      </c>
      <c r="K554" s="107" t="str">
        <f>IF('1A'!K2271="","",'1A'!K2271)</f>
        <v/>
      </c>
      <c r="L554" s="66" t="str">
        <f>IF('1A'!L2271="","",'1A'!L2271)</f>
        <v/>
      </c>
      <c r="M554" s="108" t="str">
        <f>IF('1A'!M2271="","",'1A'!M2271)</f>
        <v/>
      </c>
      <c r="N554" s="218" t="str">
        <f>IF('1A'!N2271="","",'1A'!N2271)</f>
        <v/>
      </c>
      <c r="O554" s="488" t="str">
        <f>IF('1A'!O2271="","",'1A'!O2271)</f>
        <v>Civic Engagement: Participation, Awareness, and Values</v>
      </c>
      <c r="P554" s="489" t="str">
        <f>IF('1A'!P2271="","",'1A'!P2271)</f>
        <v/>
      </c>
      <c r="Q554" s="489" t="str">
        <f>IF('1A'!Q2271="","",'1A'!Q2271)</f>
        <v/>
      </c>
    </row>
    <row r="555" spans="1:17" ht="14" x14ac:dyDescent="0.15">
      <c r="A555" s="272" t="s">
        <v>164</v>
      </c>
      <c r="B555" s="65" t="str">
        <f>IF('1A'!B2272="","",'1A'!B2272)</f>
        <v>-</v>
      </c>
      <c r="C555" s="109">
        <f>IF('1A'!C2272="","",'1A'!C2272)</f>
        <v>-1.5141879949356549E-2</v>
      </c>
      <c r="D555" s="110">
        <f>IF('1A'!D2272="","",'1A'!D2272)</f>
        <v>-5.3042543248932143E-2</v>
      </c>
      <c r="E555" s="65" t="str">
        <f>IF('1A'!E2272="","",'1A'!E2272)</f>
        <v>-</v>
      </c>
      <c r="F555" s="109">
        <f>IF('1A'!F2272="","",'1A'!F2272)</f>
        <v>0.1538246980353927</v>
      </c>
      <c r="G555" s="110">
        <f>IF('1A'!G2272="","",'1A'!G2272)</f>
        <v>0.14267365997080964</v>
      </c>
      <c r="H555" s="65" t="str">
        <f>IF('1A'!H2272="","",'1A'!H2272)</f>
        <v/>
      </c>
      <c r="I555" s="109" t="str">
        <f>IF('1A'!I2272="","",'1A'!I2272)</f>
        <v/>
      </c>
      <c r="J555" s="110" t="str">
        <f>IF('1A'!J2272="","",'1A'!J2272)</f>
        <v/>
      </c>
      <c r="K555" s="65" t="str">
        <f>IF('1A'!K2272="","",'1A'!K2272)</f>
        <v/>
      </c>
      <c r="L555" s="109" t="str">
        <f>IF('1A'!L2272="","",'1A'!L2272)</f>
        <v/>
      </c>
      <c r="M555" s="110" t="str">
        <f>IF('1A'!M2272="","",'1A'!M2272)</f>
        <v/>
      </c>
      <c r="N555" s="233" t="str">
        <f>IF('1A'!N2272="","",'1A'!N2272)</f>
        <v/>
      </c>
      <c r="O555" s="488" t="str">
        <f>IF('1A'!O2272="","",'1A'!O2272)</f>
        <v>Civic Engagement: Participation, Awareness, and Values</v>
      </c>
      <c r="P555" s="489" t="str">
        <f>IF('1A'!P2272="","",'1A'!P2272)</f>
        <v/>
      </c>
      <c r="Q555" s="489" t="str">
        <f>IF('1A'!Q2272="","",'1A'!Q2272)</f>
        <v/>
      </c>
    </row>
    <row r="556" spans="1:17" ht="28" x14ac:dyDescent="0.15">
      <c r="A556" s="253" t="s">
        <v>139</v>
      </c>
      <c r="B556" s="105">
        <f>IF('1A'!B2291="","",'1A'!B2291)</f>
        <v>0.30952380952380998</v>
      </c>
      <c r="C556" s="67">
        <f>IF('1A'!C2291="","",'1A'!C2291)</f>
        <v>0.33870967741935498</v>
      </c>
      <c r="D556" s="106">
        <f>IF('1A'!D2291="","",'1A'!D2291)</f>
        <v>0.38848396501457699</v>
      </c>
      <c r="E556" s="105">
        <f>IF('1A'!E2291="","",'1A'!E2291)</f>
        <v>0.30952380952380998</v>
      </c>
      <c r="F556" s="67">
        <f>IF('1A'!F2291="","",'1A'!F2291)</f>
        <v>0.26751592356687898</v>
      </c>
      <c r="G556" s="106">
        <f>IF('1A'!G2291="","",'1A'!G2291)</f>
        <v>0.30158730158730201</v>
      </c>
      <c r="H556" s="105" t="str">
        <f>IF('1A'!H2291="","",'1A'!H2291)</f>
        <v/>
      </c>
      <c r="I556" s="67" t="str">
        <f>IF('1A'!I2291="","",'1A'!I2291)</f>
        <v/>
      </c>
      <c r="J556" s="106" t="str">
        <f>IF('1A'!J2291="","",'1A'!J2291)</f>
        <v/>
      </c>
      <c r="K556" s="105" t="str">
        <f>IF('1A'!K2291="","",'1A'!K2291)</f>
        <v/>
      </c>
      <c r="L556" s="67" t="str">
        <f>IF('1A'!L2291="","",'1A'!L2291)</f>
        <v/>
      </c>
      <c r="M556" s="106" t="str">
        <f>IF('1A'!M2291="","",'1A'!M2291)</f>
        <v/>
      </c>
      <c r="N556" s="218" t="str">
        <f>IF('1A'!N2291="","",'1A'!N2291)</f>
        <v>Social Agency</v>
      </c>
      <c r="O556" s="488" t="str">
        <f>IF('1A'!O2291="","",'1A'!O2291)</f>
        <v>Civic Engagement: Participation, Awareness, and Values</v>
      </c>
      <c r="P556" s="489" t="str">
        <f>IF('1A'!P2291="","",'1A'!P2291)</f>
        <v/>
      </c>
      <c r="Q556" s="489" t="str">
        <f>IF('1A'!Q2291="","",'1A'!Q2291)</f>
        <v/>
      </c>
    </row>
    <row r="557" spans="1:17" ht="14" x14ac:dyDescent="0.15">
      <c r="A557" s="255" t="s">
        <v>693</v>
      </c>
      <c r="B557" s="105">
        <f>IF('1A'!B2292="","",'1A'!B2292)</f>
        <v>0.547619047619048</v>
      </c>
      <c r="C557" s="67">
        <f>IF('1A'!C2292="","",'1A'!C2292)</f>
        <v>0.46505376344086002</v>
      </c>
      <c r="D557" s="106">
        <f>IF('1A'!D2292="","",'1A'!D2292)</f>
        <v>0.432215743440233</v>
      </c>
      <c r="E557" s="105">
        <f>IF('1A'!E2292="","",'1A'!E2292)</f>
        <v>0.547619047619048</v>
      </c>
      <c r="F557" s="67">
        <f>IF('1A'!F2292="","",'1A'!F2292)</f>
        <v>0.484076433121019</v>
      </c>
      <c r="G557" s="106">
        <f>IF('1A'!G2292="","",'1A'!G2292)</f>
        <v>0.45833333333333298</v>
      </c>
      <c r="H557" s="105" t="str">
        <f>IF('1A'!H2292="","",'1A'!H2292)</f>
        <v/>
      </c>
      <c r="I557" s="67" t="str">
        <f>IF('1A'!I2292="","",'1A'!I2292)</f>
        <v/>
      </c>
      <c r="J557" s="106" t="str">
        <f>IF('1A'!J2292="","",'1A'!J2292)</f>
        <v/>
      </c>
      <c r="K557" s="105" t="str">
        <f>IF('1A'!K2292="","",'1A'!K2292)</f>
        <v/>
      </c>
      <c r="L557" s="67" t="str">
        <f>IF('1A'!L2292="","",'1A'!L2292)</f>
        <v/>
      </c>
      <c r="M557" s="106" t="str">
        <f>IF('1A'!M2292="","",'1A'!M2292)</f>
        <v/>
      </c>
      <c r="N557" s="218" t="str">
        <f>IF('1A'!N2292="","",'1A'!N2292)</f>
        <v/>
      </c>
      <c r="O557" s="488" t="str">
        <f>IF('1A'!O2292="","",'1A'!O2292)</f>
        <v>Civic Engagement: Participation, Awareness, and Values</v>
      </c>
      <c r="P557" s="489" t="str">
        <f>IF('1A'!P2292="","",'1A'!P2292)</f>
        <v/>
      </c>
      <c r="Q557" s="489" t="str">
        <f>IF('1A'!Q2292="","",'1A'!Q2292)</f>
        <v/>
      </c>
    </row>
    <row r="558" spans="1:17" ht="14" x14ac:dyDescent="0.15">
      <c r="A558" s="255" t="s">
        <v>694</v>
      </c>
      <c r="B558" s="105">
        <f>IF('1A'!B2293="","",'1A'!B2293)</f>
        <v>9.5238095238095205E-2</v>
      </c>
      <c r="C558" s="67">
        <f>IF('1A'!C2293="","",'1A'!C2293)</f>
        <v>0.17473118279569899</v>
      </c>
      <c r="D558" s="106">
        <f>IF('1A'!D2293="","",'1A'!D2293)</f>
        <v>0.16399416909621001</v>
      </c>
      <c r="E558" s="105">
        <f>IF('1A'!E2293="","",'1A'!E2293)</f>
        <v>9.5238095238095205E-2</v>
      </c>
      <c r="F558" s="67">
        <f>IF('1A'!F2293="","",'1A'!F2293)</f>
        <v>0.22292993630573199</v>
      </c>
      <c r="G558" s="106">
        <f>IF('1A'!G2293="","",'1A'!G2293)</f>
        <v>0.21825396825396801</v>
      </c>
      <c r="H558" s="105" t="str">
        <f>IF('1A'!H2293="","",'1A'!H2293)</f>
        <v/>
      </c>
      <c r="I558" s="67" t="str">
        <f>IF('1A'!I2293="","",'1A'!I2293)</f>
        <v/>
      </c>
      <c r="J558" s="106" t="str">
        <f>IF('1A'!J2293="","",'1A'!J2293)</f>
        <v/>
      </c>
      <c r="K558" s="105" t="str">
        <f>IF('1A'!K2293="","",'1A'!K2293)</f>
        <v/>
      </c>
      <c r="L558" s="67" t="str">
        <f>IF('1A'!L2293="","",'1A'!L2293)</f>
        <v/>
      </c>
      <c r="M558" s="106" t="str">
        <f>IF('1A'!M2293="","",'1A'!M2293)</f>
        <v/>
      </c>
      <c r="N558" s="218" t="str">
        <f>IF('1A'!N2293="","",'1A'!N2293)</f>
        <v/>
      </c>
      <c r="O558" s="488" t="str">
        <f>IF('1A'!O2293="","",'1A'!O2293)</f>
        <v>Civic Engagement: Participation, Awareness, and Values</v>
      </c>
      <c r="P558" s="489" t="str">
        <f>IF('1A'!P2293="","",'1A'!P2293)</f>
        <v/>
      </c>
      <c r="Q558" s="489" t="str">
        <f>IF('1A'!Q2293="","",'1A'!Q2293)</f>
        <v/>
      </c>
    </row>
    <row r="559" spans="1:17" ht="14" x14ac:dyDescent="0.15">
      <c r="A559" s="255" t="s">
        <v>695</v>
      </c>
      <c r="B559" s="105">
        <f>IF('1A'!B2294="","",'1A'!B2294)</f>
        <v>4.7619047619047603E-2</v>
      </c>
      <c r="C559" s="67">
        <f>IF('1A'!C2294="","",'1A'!C2294)</f>
        <v>2.1505376344085999E-2</v>
      </c>
      <c r="D559" s="106">
        <f>IF('1A'!D2294="","",'1A'!D2294)</f>
        <v>1.53061224489796E-2</v>
      </c>
      <c r="E559" s="105">
        <f>IF('1A'!E2294="","",'1A'!E2294)</f>
        <v>4.7619047619047603E-2</v>
      </c>
      <c r="F559" s="67">
        <f>IF('1A'!F2294="","",'1A'!F2294)</f>
        <v>2.54777070063694E-2</v>
      </c>
      <c r="G559" s="106">
        <f>IF('1A'!G2294="","",'1A'!G2294)</f>
        <v>2.18253968253968E-2</v>
      </c>
      <c r="H559" s="105" t="str">
        <f>IF('1A'!H2294="","",'1A'!H2294)</f>
        <v/>
      </c>
      <c r="I559" s="67" t="str">
        <f>IF('1A'!I2294="","",'1A'!I2294)</f>
        <v/>
      </c>
      <c r="J559" s="106" t="str">
        <f>IF('1A'!J2294="","",'1A'!J2294)</f>
        <v/>
      </c>
      <c r="K559" s="105" t="str">
        <f>IF('1A'!K2294="","",'1A'!K2294)</f>
        <v/>
      </c>
      <c r="L559" s="67" t="str">
        <f>IF('1A'!L2294="","",'1A'!L2294)</f>
        <v/>
      </c>
      <c r="M559" s="106" t="str">
        <f>IF('1A'!M2294="","",'1A'!M2294)</f>
        <v/>
      </c>
      <c r="N559" s="218" t="str">
        <f>IF('1A'!N2294="","",'1A'!N2294)</f>
        <v/>
      </c>
      <c r="O559" s="488" t="str">
        <f>IF('1A'!O2294="","",'1A'!O2294)</f>
        <v>Civic Engagement: Participation, Awareness, and Values</v>
      </c>
      <c r="P559" s="489" t="str">
        <f>IF('1A'!P2294="","",'1A'!P2294)</f>
        <v/>
      </c>
      <c r="Q559" s="489" t="str">
        <f>IF('1A'!Q2294="","",'1A'!Q2294)</f>
        <v/>
      </c>
    </row>
    <row r="560" spans="1:17" ht="14" x14ac:dyDescent="0.15">
      <c r="A560" s="311" t="s">
        <v>244</v>
      </c>
      <c r="B560" s="493">
        <f>IF('1A'!B2295="","",'1A'!B2295)</f>
        <v>42</v>
      </c>
      <c r="C560" s="494">
        <f>IF('1A'!C2295="","",'1A'!C2295)</f>
        <v>372</v>
      </c>
      <c r="D560" s="495">
        <f>IF('1A'!D2295="","",'1A'!D2295)</f>
        <v>1372</v>
      </c>
      <c r="E560" s="493">
        <f>IF('1A'!E2295="","",'1A'!E2295)</f>
        <v>42</v>
      </c>
      <c r="F560" s="494">
        <f>IF('1A'!F2295="","",'1A'!F2295)</f>
        <v>157</v>
      </c>
      <c r="G560" s="495">
        <f>IF('1A'!G2295="","",'1A'!G2295)</f>
        <v>504</v>
      </c>
      <c r="H560" s="493" t="str">
        <f>IF('1A'!H2295="","",'1A'!H2295)</f>
        <v/>
      </c>
      <c r="I560" s="494" t="str">
        <f>IF('1A'!I2295="","",'1A'!I2295)</f>
        <v/>
      </c>
      <c r="J560" s="495" t="str">
        <f>IF('1A'!J2295="","",'1A'!J2295)</f>
        <v/>
      </c>
      <c r="K560" s="493" t="str">
        <f>IF('1A'!K2295="","",'1A'!K2295)</f>
        <v/>
      </c>
      <c r="L560" s="494" t="str">
        <f>IF('1A'!L2295="","",'1A'!L2295)</f>
        <v/>
      </c>
      <c r="M560" s="495" t="str">
        <f>IF('1A'!M2295="","",'1A'!M2295)</f>
        <v/>
      </c>
      <c r="N560" s="218" t="str">
        <f>IF('1A'!N2295="","",'1A'!N2295)</f>
        <v/>
      </c>
      <c r="O560" s="488" t="str">
        <f>IF('1A'!O2295="","",'1A'!O2295)</f>
        <v>Civic Engagement: Participation, Awareness, and Values</v>
      </c>
      <c r="P560" s="489" t="str">
        <f>IF('1A'!P2295="","",'1A'!P2295)</f>
        <v/>
      </c>
      <c r="Q560" s="489" t="str">
        <f>IF('1A'!Q2295="","",'1A'!Q2295)</f>
        <v/>
      </c>
    </row>
    <row r="561" spans="1:17" ht="14" x14ac:dyDescent="0.15">
      <c r="A561" s="271" t="s">
        <v>182</v>
      </c>
      <c r="B561" s="107">
        <f>IF('1A'!B2296="","",'1A'!B2296)</f>
        <v>3.11904761904762</v>
      </c>
      <c r="C561" s="66">
        <f>IF('1A'!C2296="","",'1A'!C2296)</f>
        <v>3.1209677419354902</v>
      </c>
      <c r="D561" s="108">
        <f>IF('1A'!D2296="","",'1A'!D2296)</f>
        <v>3.1938775510204098</v>
      </c>
      <c r="E561" s="107">
        <f>IF('1A'!E2296="","",'1A'!E2296)</f>
        <v>3.11904761904762</v>
      </c>
      <c r="F561" s="66">
        <f>IF('1A'!F2296="","",'1A'!F2296)</f>
        <v>2.9936305732484101</v>
      </c>
      <c r="G561" s="108">
        <f>IF('1A'!G2296="","",'1A'!G2296)</f>
        <v>3.03968253968254</v>
      </c>
      <c r="H561" s="107" t="str">
        <f>IF('1A'!H2296="","",'1A'!H2296)</f>
        <v/>
      </c>
      <c r="I561" s="66" t="str">
        <f>IF('1A'!I2296="","",'1A'!I2296)</f>
        <v/>
      </c>
      <c r="J561" s="108" t="str">
        <f>IF('1A'!J2296="","",'1A'!J2296)</f>
        <v/>
      </c>
      <c r="K561" s="107" t="str">
        <f>IF('1A'!K2296="","",'1A'!K2296)</f>
        <v/>
      </c>
      <c r="L561" s="66" t="str">
        <f>IF('1A'!L2296="","",'1A'!L2296)</f>
        <v/>
      </c>
      <c r="M561" s="108" t="str">
        <f>IF('1A'!M2296="","",'1A'!M2296)</f>
        <v/>
      </c>
      <c r="N561" s="218" t="str">
        <f>IF('1A'!N2296="","",'1A'!N2296)</f>
        <v/>
      </c>
      <c r="O561" s="488" t="str">
        <f>IF('1A'!O2296="","",'1A'!O2296)</f>
        <v>Civic Engagement: Participation, Awareness, and Values</v>
      </c>
      <c r="P561" s="489" t="str">
        <f>IF('1A'!P2296="","",'1A'!P2296)</f>
        <v/>
      </c>
      <c r="Q561" s="489" t="str">
        <f>IF('1A'!Q2296="","",'1A'!Q2296)</f>
        <v/>
      </c>
    </row>
    <row r="562" spans="1:17" ht="14" x14ac:dyDescent="0.15">
      <c r="A562" s="271" t="s">
        <v>165</v>
      </c>
      <c r="B562" s="107">
        <f>IF('1A'!B2297="","",'1A'!B2297)</f>
        <v>0.77151674981046003</v>
      </c>
      <c r="C562" s="66">
        <f>IF('1A'!C2297="","",'1A'!C2297)</f>
        <v>0.76577119948057404</v>
      </c>
      <c r="D562" s="108">
        <f>IF('1A'!D2297="","",'1A'!D2297)</f>
        <v>0.75929858003681905</v>
      </c>
      <c r="E562" s="107">
        <f>IF('1A'!E2297="","",'1A'!E2297)</f>
        <v>0.77151674981046003</v>
      </c>
      <c r="F562" s="66">
        <f>IF('1A'!F2297="","",'1A'!F2297)</f>
        <v>0.77208355538450801</v>
      </c>
      <c r="G562" s="108">
        <f>IF('1A'!G2297="","",'1A'!G2297)</f>
        <v>0.778955753567941</v>
      </c>
      <c r="H562" s="107" t="str">
        <f>IF('1A'!H2297="","",'1A'!H2297)</f>
        <v/>
      </c>
      <c r="I562" s="66" t="str">
        <f>IF('1A'!I2297="","",'1A'!I2297)</f>
        <v/>
      </c>
      <c r="J562" s="108" t="str">
        <f>IF('1A'!J2297="","",'1A'!J2297)</f>
        <v/>
      </c>
      <c r="K562" s="107" t="str">
        <f>IF('1A'!K2297="","",'1A'!K2297)</f>
        <v/>
      </c>
      <c r="L562" s="66" t="str">
        <f>IF('1A'!L2297="","",'1A'!L2297)</f>
        <v/>
      </c>
      <c r="M562" s="108" t="str">
        <f>IF('1A'!M2297="","",'1A'!M2297)</f>
        <v/>
      </c>
      <c r="N562" s="218" t="str">
        <f>IF('1A'!N2297="","",'1A'!N2297)</f>
        <v/>
      </c>
      <c r="O562" s="488" t="str">
        <f>IF('1A'!O2297="","",'1A'!O2297)</f>
        <v>Civic Engagement: Participation, Awareness, and Values</v>
      </c>
      <c r="P562" s="489" t="str">
        <f>IF('1A'!P2297="","",'1A'!P2297)</f>
        <v/>
      </c>
      <c r="Q562" s="489" t="str">
        <f>IF('1A'!Q2297="","",'1A'!Q2297)</f>
        <v/>
      </c>
    </row>
    <row r="563" spans="1:17" ht="14" x14ac:dyDescent="0.15">
      <c r="A563" s="271" t="s">
        <v>245</v>
      </c>
      <c r="B563" s="107" t="str">
        <f>IF('1A'!B2298="","",'1A'!B2298)</f>
        <v>-</v>
      </c>
      <c r="C563" s="66" t="str">
        <f>IF('1A'!C2298="","",'1A'!C2298)</f>
        <v xml:space="preserve"> </v>
      </c>
      <c r="D563" s="108" t="str">
        <f>IF('1A'!D2298="","",'1A'!D2298)</f>
        <v xml:space="preserve"> </v>
      </c>
      <c r="E563" s="107" t="str">
        <f>IF('1A'!E2298="","",'1A'!E2298)</f>
        <v>-</v>
      </c>
      <c r="F563" s="66" t="str">
        <f>IF('1A'!F2298="","",'1A'!F2298)</f>
        <v xml:space="preserve"> </v>
      </c>
      <c r="G563" s="108" t="str">
        <f>IF('1A'!G2298="","",'1A'!G2298)</f>
        <v xml:space="preserve"> </v>
      </c>
      <c r="H563" s="107" t="str">
        <f>IF('1A'!H2298="","",'1A'!H2298)</f>
        <v/>
      </c>
      <c r="I563" s="66" t="str">
        <f>IF('1A'!I2298="","",'1A'!I2298)</f>
        <v/>
      </c>
      <c r="J563" s="108" t="str">
        <f>IF('1A'!J2298="","",'1A'!J2298)</f>
        <v/>
      </c>
      <c r="K563" s="107" t="str">
        <f>IF('1A'!K2298="","",'1A'!K2298)</f>
        <v/>
      </c>
      <c r="L563" s="66" t="str">
        <f>IF('1A'!L2298="","",'1A'!L2298)</f>
        <v/>
      </c>
      <c r="M563" s="108" t="str">
        <f>IF('1A'!M2298="","",'1A'!M2298)</f>
        <v/>
      </c>
      <c r="N563" s="218" t="str">
        <f>IF('1A'!N2298="","",'1A'!N2298)</f>
        <v/>
      </c>
      <c r="O563" s="488" t="str">
        <f>IF('1A'!O2298="","",'1A'!O2298)</f>
        <v>Civic Engagement: Participation, Awareness, and Values</v>
      </c>
      <c r="P563" s="489" t="str">
        <f>IF('1A'!P2298="","",'1A'!P2298)</f>
        <v/>
      </c>
      <c r="Q563" s="489" t="str">
        <f>IF('1A'!Q2298="","",'1A'!Q2298)</f>
        <v/>
      </c>
    </row>
    <row r="564" spans="1:17" ht="14" x14ac:dyDescent="0.15">
      <c r="A564" s="272" t="s">
        <v>164</v>
      </c>
      <c r="B564" s="65" t="str">
        <f>IF('1A'!B2299="","",'1A'!B2299)</f>
        <v>-</v>
      </c>
      <c r="C564" s="109">
        <f>IF('1A'!C2299="","",'1A'!C2299)</f>
        <v>-2.5074368024974999E-3</v>
      </c>
      <c r="D564" s="110">
        <f>IF('1A'!D2299="","",'1A'!D2299)</f>
        <v>-9.8551391955930295E-2</v>
      </c>
      <c r="E564" s="65" t="str">
        <f>IF('1A'!E2299="","",'1A'!E2299)</f>
        <v>-</v>
      </c>
      <c r="F564" s="109">
        <f>IF('1A'!F2299="","",'1A'!F2299)</f>
        <v>0.16243973197531775</v>
      </c>
      <c r="G564" s="110">
        <f>IF('1A'!G2299="","",'1A'!G2299)</f>
        <v>0.1018865051083517</v>
      </c>
      <c r="H564" s="65" t="str">
        <f>IF('1A'!H2299="","",'1A'!H2299)</f>
        <v/>
      </c>
      <c r="I564" s="109" t="str">
        <f>IF('1A'!I2299="","",'1A'!I2299)</f>
        <v/>
      </c>
      <c r="J564" s="110" t="str">
        <f>IF('1A'!J2299="","",'1A'!J2299)</f>
        <v/>
      </c>
      <c r="K564" s="65" t="str">
        <f>IF('1A'!K2299="","",'1A'!K2299)</f>
        <v/>
      </c>
      <c r="L564" s="109" t="str">
        <f>IF('1A'!L2299="","",'1A'!L2299)</f>
        <v/>
      </c>
      <c r="M564" s="110" t="str">
        <f>IF('1A'!M2299="","",'1A'!M2299)</f>
        <v/>
      </c>
      <c r="N564" s="233" t="str">
        <f>IF('1A'!N2299="","",'1A'!N2299)</f>
        <v/>
      </c>
      <c r="O564" s="488" t="str">
        <f>IF('1A'!O2299="","",'1A'!O2299)</f>
        <v>Civic Engagement: Participation, Awareness, and Values</v>
      </c>
      <c r="P564" s="489" t="str">
        <f>IF('1A'!P2299="","",'1A'!P2299)</f>
        <v/>
      </c>
      <c r="Q564" s="489" t="str">
        <f>IF('1A'!Q2299="","",'1A'!Q2299)</f>
        <v/>
      </c>
    </row>
    <row r="565" spans="1:17" ht="56" x14ac:dyDescent="0.15">
      <c r="A565" s="253" t="s">
        <v>966</v>
      </c>
      <c r="B565" s="105">
        <f>IF('1A'!B2336="","",'1A'!B2336)</f>
        <v>0.42857142857142899</v>
      </c>
      <c r="C565" s="67">
        <f>IF('1A'!C2336="","",'1A'!C2336)</f>
        <v>0.35483870967741898</v>
      </c>
      <c r="D565" s="106">
        <f>IF('1A'!D2336="","",'1A'!D2336)</f>
        <v>0.28394160583941602</v>
      </c>
      <c r="E565" s="105">
        <f>IF('1A'!E2336="","",'1A'!E2336)</f>
        <v>0.42857142857142899</v>
      </c>
      <c r="F565" s="67">
        <f>IF('1A'!F2336="","",'1A'!F2336)</f>
        <v>0.388535031847134</v>
      </c>
      <c r="G565" s="106">
        <f>IF('1A'!G2336="","",'1A'!G2336)</f>
        <v>0.31274900398406402</v>
      </c>
      <c r="H565" s="105" t="str">
        <f>IF('1A'!H2336="","",'1A'!H2336)</f>
        <v/>
      </c>
      <c r="I565" s="67" t="str">
        <f>IF('1A'!I2336="","",'1A'!I2336)</f>
        <v/>
      </c>
      <c r="J565" s="106" t="str">
        <f>IF('1A'!J2336="","",'1A'!J2336)</f>
        <v/>
      </c>
      <c r="K565" s="105" t="str">
        <f>IF('1A'!K2336="","",'1A'!K2336)</f>
        <v/>
      </c>
      <c r="L565" s="67" t="str">
        <f>IF('1A'!L2336="","",'1A'!L2336)</f>
        <v/>
      </c>
      <c r="M565" s="106" t="str">
        <f>IF('1A'!M2336="","",'1A'!M2336)</f>
        <v/>
      </c>
      <c r="N565" s="218" t="str">
        <f>IF('1A'!N2336="","",'1A'!N2336)</f>
        <v/>
      </c>
      <c r="O565" s="488" t="str">
        <f>IF('1A'!O2336="","",'1A'!O2336)</f>
        <v>Religiosity/Spirituality</v>
      </c>
      <c r="P565" s="489" t="str">
        <f>IF('1A'!P2336="","",'1A'!P2336)</f>
        <v/>
      </c>
      <c r="Q565" s="489" t="str">
        <f>IF('1A'!Q2336="","",'1A'!Q2336)</f>
        <v/>
      </c>
    </row>
    <row r="566" spans="1:17" ht="14" x14ac:dyDescent="0.15">
      <c r="A566" s="255" t="s">
        <v>693</v>
      </c>
      <c r="B566" s="105">
        <f>IF('1A'!B2337="","",'1A'!B2337)</f>
        <v>0.35714285714285698</v>
      </c>
      <c r="C566" s="67">
        <f>IF('1A'!C2337="","",'1A'!C2337)</f>
        <v>0.31989247311828001</v>
      </c>
      <c r="D566" s="106">
        <f>IF('1A'!D2337="","",'1A'!D2337)</f>
        <v>0.30729927007299301</v>
      </c>
      <c r="E566" s="105">
        <f>IF('1A'!E2337="","",'1A'!E2337)</f>
        <v>0.35714285714285698</v>
      </c>
      <c r="F566" s="67">
        <f>IF('1A'!F2337="","",'1A'!F2337)</f>
        <v>0.32484076433121001</v>
      </c>
      <c r="G566" s="106">
        <f>IF('1A'!G2337="","",'1A'!G2337)</f>
        <v>0.31274900398406402</v>
      </c>
      <c r="H566" s="105" t="str">
        <f>IF('1A'!H2337="","",'1A'!H2337)</f>
        <v/>
      </c>
      <c r="I566" s="67" t="str">
        <f>IF('1A'!I2337="","",'1A'!I2337)</f>
        <v/>
      </c>
      <c r="J566" s="106" t="str">
        <f>IF('1A'!J2337="","",'1A'!J2337)</f>
        <v/>
      </c>
      <c r="K566" s="105" t="str">
        <f>IF('1A'!K2337="","",'1A'!K2337)</f>
        <v/>
      </c>
      <c r="L566" s="67" t="str">
        <f>IF('1A'!L2337="","",'1A'!L2337)</f>
        <v/>
      </c>
      <c r="M566" s="106" t="str">
        <f>IF('1A'!M2337="","",'1A'!M2337)</f>
        <v/>
      </c>
      <c r="N566" s="218" t="str">
        <f>IF('1A'!N2337="","",'1A'!N2337)</f>
        <v/>
      </c>
      <c r="O566" s="488" t="str">
        <f>IF('1A'!O2337="","",'1A'!O2337)</f>
        <v>Religiosity/Spirituality</v>
      </c>
      <c r="P566" s="489" t="str">
        <f>IF('1A'!P2337="","",'1A'!P2337)</f>
        <v/>
      </c>
      <c r="Q566" s="489" t="str">
        <f>IF('1A'!Q2337="","",'1A'!Q2337)</f>
        <v/>
      </c>
    </row>
    <row r="567" spans="1:17" ht="14" x14ac:dyDescent="0.15">
      <c r="A567" s="255" t="s">
        <v>694</v>
      </c>
      <c r="B567" s="105">
        <f>IF('1A'!B2338="","",'1A'!B2338)</f>
        <v>0.14285714285714299</v>
      </c>
      <c r="C567" s="67">
        <f>IF('1A'!C2338="","",'1A'!C2338)</f>
        <v>0.21505376344086</v>
      </c>
      <c r="D567" s="106">
        <f>IF('1A'!D2338="","",'1A'!D2338)</f>
        <v>0.27299270072992698</v>
      </c>
      <c r="E567" s="105">
        <f>IF('1A'!E2338="","",'1A'!E2338)</f>
        <v>0.14285714285714299</v>
      </c>
      <c r="F567" s="67">
        <f>IF('1A'!F2338="","",'1A'!F2338)</f>
        <v>0.19745222929936301</v>
      </c>
      <c r="G567" s="106">
        <f>IF('1A'!G2338="","",'1A'!G2338)</f>
        <v>0.26892430278884499</v>
      </c>
      <c r="H567" s="105" t="str">
        <f>IF('1A'!H2338="","",'1A'!H2338)</f>
        <v/>
      </c>
      <c r="I567" s="67" t="str">
        <f>IF('1A'!I2338="","",'1A'!I2338)</f>
        <v/>
      </c>
      <c r="J567" s="106" t="str">
        <f>IF('1A'!J2338="","",'1A'!J2338)</f>
        <v/>
      </c>
      <c r="K567" s="105" t="str">
        <f>IF('1A'!K2338="","",'1A'!K2338)</f>
        <v/>
      </c>
      <c r="L567" s="67" t="str">
        <f>IF('1A'!L2338="","",'1A'!L2338)</f>
        <v/>
      </c>
      <c r="M567" s="106" t="str">
        <f>IF('1A'!M2338="","",'1A'!M2338)</f>
        <v/>
      </c>
      <c r="N567" s="218" t="str">
        <f>IF('1A'!N2338="","",'1A'!N2338)</f>
        <v/>
      </c>
      <c r="O567" s="488" t="str">
        <f>IF('1A'!O2338="","",'1A'!O2338)</f>
        <v>Religiosity/Spirituality</v>
      </c>
      <c r="P567" s="489" t="str">
        <f>IF('1A'!P2338="","",'1A'!P2338)</f>
        <v/>
      </c>
      <c r="Q567" s="489" t="str">
        <f>IF('1A'!Q2338="","",'1A'!Q2338)</f>
        <v/>
      </c>
    </row>
    <row r="568" spans="1:17" ht="14" x14ac:dyDescent="0.15">
      <c r="A568" s="255" t="s">
        <v>695</v>
      </c>
      <c r="B568" s="105">
        <f>IF('1A'!B2339="","",'1A'!B2339)</f>
        <v>7.1428571428571397E-2</v>
      </c>
      <c r="C568" s="67">
        <f>IF('1A'!C2339="","",'1A'!C2339)</f>
        <v>0.110215053763441</v>
      </c>
      <c r="D568" s="106">
        <f>IF('1A'!D2339="","",'1A'!D2339)</f>
        <v>0.13576642335766401</v>
      </c>
      <c r="E568" s="105">
        <f>IF('1A'!E2339="","",'1A'!E2339)</f>
        <v>7.1428571428571397E-2</v>
      </c>
      <c r="F568" s="67">
        <f>IF('1A'!F2339="","",'1A'!F2339)</f>
        <v>8.9171974522293002E-2</v>
      </c>
      <c r="G568" s="106">
        <f>IF('1A'!G2339="","",'1A'!G2339)</f>
        <v>0.105577689243028</v>
      </c>
      <c r="H568" s="105" t="str">
        <f>IF('1A'!H2339="","",'1A'!H2339)</f>
        <v/>
      </c>
      <c r="I568" s="67" t="str">
        <f>IF('1A'!I2339="","",'1A'!I2339)</f>
        <v/>
      </c>
      <c r="J568" s="106" t="str">
        <f>IF('1A'!J2339="","",'1A'!J2339)</f>
        <v/>
      </c>
      <c r="K568" s="105" t="str">
        <f>IF('1A'!K2339="","",'1A'!K2339)</f>
        <v/>
      </c>
      <c r="L568" s="67" t="str">
        <f>IF('1A'!L2339="","",'1A'!L2339)</f>
        <v/>
      </c>
      <c r="M568" s="106" t="str">
        <f>IF('1A'!M2339="","",'1A'!M2339)</f>
        <v/>
      </c>
      <c r="N568" s="218" t="str">
        <f>IF('1A'!N2339="","",'1A'!N2339)</f>
        <v/>
      </c>
      <c r="O568" s="488" t="str">
        <f>IF('1A'!O2339="","",'1A'!O2339)</f>
        <v>Religiosity/Spirituality</v>
      </c>
      <c r="P568" s="489" t="str">
        <f>IF('1A'!P2339="","",'1A'!P2339)</f>
        <v/>
      </c>
      <c r="Q568" s="489" t="str">
        <f>IF('1A'!Q2339="","",'1A'!Q2339)</f>
        <v/>
      </c>
    </row>
    <row r="569" spans="1:17" ht="14" x14ac:dyDescent="0.15">
      <c r="A569" s="311" t="s">
        <v>244</v>
      </c>
      <c r="B569" s="493">
        <f>IF('1A'!B2340="","",'1A'!B2340)</f>
        <v>42</v>
      </c>
      <c r="C569" s="494">
        <f>IF('1A'!C2340="","",'1A'!C2340)</f>
        <v>372</v>
      </c>
      <c r="D569" s="495">
        <f>IF('1A'!D2340="","",'1A'!D2340)</f>
        <v>1370</v>
      </c>
      <c r="E569" s="493">
        <f>IF('1A'!E2340="","",'1A'!E2340)</f>
        <v>42</v>
      </c>
      <c r="F569" s="494">
        <f>IF('1A'!F2340="","",'1A'!F2340)</f>
        <v>157</v>
      </c>
      <c r="G569" s="495">
        <f>IF('1A'!G2340="","",'1A'!G2340)</f>
        <v>502</v>
      </c>
      <c r="H569" s="493" t="str">
        <f>IF('1A'!H2340="","",'1A'!H2340)</f>
        <v/>
      </c>
      <c r="I569" s="494" t="str">
        <f>IF('1A'!I2340="","",'1A'!I2340)</f>
        <v/>
      </c>
      <c r="J569" s="495" t="str">
        <f>IF('1A'!J2340="","",'1A'!J2340)</f>
        <v/>
      </c>
      <c r="K569" s="493" t="str">
        <f>IF('1A'!K2340="","",'1A'!K2340)</f>
        <v/>
      </c>
      <c r="L569" s="494" t="str">
        <f>IF('1A'!L2340="","",'1A'!L2340)</f>
        <v/>
      </c>
      <c r="M569" s="495" t="str">
        <f>IF('1A'!M2340="","",'1A'!M2340)</f>
        <v/>
      </c>
      <c r="N569" s="218" t="str">
        <f>IF('1A'!N2340="","",'1A'!N2340)</f>
        <v/>
      </c>
      <c r="O569" s="488" t="str">
        <f>IF('1A'!O2340="","",'1A'!O2340)</f>
        <v>Religiosity/Spirituality</v>
      </c>
      <c r="P569" s="489" t="str">
        <f>IF('1A'!P2340="","",'1A'!P2340)</f>
        <v/>
      </c>
      <c r="Q569" s="489" t="str">
        <f>IF('1A'!Q2340="","",'1A'!Q2340)</f>
        <v/>
      </c>
    </row>
    <row r="570" spans="1:17" ht="14" x14ac:dyDescent="0.15">
      <c r="A570" s="271" t="s">
        <v>182</v>
      </c>
      <c r="B570" s="107">
        <f>IF('1A'!B2341="","",'1A'!B2341)</f>
        <v>3.1428571428571401</v>
      </c>
      <c r="C570" s="66">
        <f>IF('1A'!C2341="","",'1A'!C2341)</f>
        <v>2.9193548387096802</v>
      </c>
      <c r="D570" s="108">
        <f>IF('1A'!D2341="","",'1A'!D2341)</f>
        <v>2.73941605839416</v>
      </c>
      <c r="E570" s="107">
        <f>IF('1A'!E2341="","",'1A'!E2341)</f>
        <v>3.1428571428571401</v>
      </c>
      <c r="F570" s="66">
        <f>IF('1A'!F2341="","",'1A'!F2341)</f>
        <v>3.0127388535031798</v>
      </c>
      <c r="G570" s="108">
        <f>IF('1A'!G2341="","",'1A'!G2341)</f>
        <v>2.8326693227091599</v>
      </c>
      <c r="H570" s="107" t="str">
        <f>IF('1A'!H2341="","",'1A'!H2341)</f>
        <v/>
      </c>
      <c r="I570" s="66" t="str">
        <f>IF('1A'!I2341="","",'1A'!I2341)</f>
        <v/>
      </c>
      <c r="J570" s="108" t="str">
        <f>IF('1A'!J2341="","",'1A'!J2341)</f>
        <v/>
      </c>
      <c r="K570" s="107" t="str">
        <f>IF('1A'!K2341="","",'1A'!K2341)</f>
        <v/>
      </c>
      <c r="L570" s="66" t="str">
        <f>IF('1A'!L2341="","",'1A'!L2341)</f>
        <v/>
      </c>
      <c r="M570" s="108" t="str">
        <f>IF('1A'!M2341="","",'1A'!M2341)</f>
        <v/>
      </c>
      <c r="N570" s="218" t="str">
        <f>IF('1A'!N2341="","",'1A'!N2341)</f>
        <v/>
      </c>
      <c r="O570" s="488" t="str">
        <f>IF('1A'!O2341="","",'1A'!O2341)</f>
        <v>Religiosity/Spirituality</v>
      </c>
      <c r="P570" s="489" t="str">
        <f>IF('1A'!P2341="","",'1A'!P2341)</f>
        <v/>
      </c>
      <c r="Q570" s="489" t="str">
        <f>IF('1A'!Q2341="","",'1A'!Q2341)</f>
        <v/>
      </c>
    </row>
    <row r="571" spans="1:17" ht="14" x14ac:dyDescent="0.15">
      <c r="A571" s="271" t="s">
        <v>165</v>
      </c>
      <c r="B571" s="107">
        <f>IF('1A'!B2342="","",'1A'!B2342)</f>
        <v>0.92582009977255197</v>
      </c>
      <c r="C571" s="66">
        <f>IF('1A'!C2342="","",'1A'!C2342)</f>
        <v>1.00347193128497</v>
      </c>
      <c r="D571" s="108">
        <f>IF('1A'!D2342="","",'1A'!D2342)</f>
        <v>1.01629223869131</v>
      </c>
      <c r="E571" s="107">
        <f>IF('1A'!E2342="","",'1A'!E2342)</f>
        <v>0.92582009977255197</v>
      </c>
      <c r="F571" s="66">
        <f>IF('1A'!F2342="","",'1A'!F2342)</f>
        <v>0.97393769312173795</v>
      </c>
      <c r="G571" s="108">
        <f>IF('1A'!G2342="","",'1A'!G2342)</f>
        <v>0.98890473810829405</v>
      </c>
      <c r="H571" s="107" t="str">
        <f>IF('1A'!H2342="","",'1A'!H2342)</f>
        <v/>
      </c>
      <c r="I571" s="66" t="str">
        <f>IF('1A'!I2342="","",'1A'!I2342)</f>
        <v/>
      </c>
      <c r="J571" s="108" t="str">
        <f>IF('1A'!J2342="","",'1A'!J2342)</f>
        <v/>
      </c>
      <c r="K571" s="107" t="str">
        <f>IF('1A'!K2342="","",'1A'!K2342)</f>
        <v/>
      </c>
      <c r="L571" s="66" t="str">
        <f>IF('1A'!L2342="","",'1A'!L2342)</f>
        <v/>
      </c>
      <c r="M571" s="108" t="str">
        <f>IF('1A'!M2342="","",'1A'!M2342)</f>
        <v/>
      </c>
      <c r="N571" s="218" t="str">
        <f>IF('1A'!N2342="","",'1A'!N2342)</f>
        <v/>
      </c>
      <c r="O571" s="488" t="str">
        <f>IF('1A'!O2342="","",'1A'!O2342)</f>
        <v>Religiosity/Spirituality</v>
      </c>
      <c r="P571" s="489" t="str">
        <f>IF('1A'!P2342="","",'1A'!P2342)</f>
        <v/>
      </c>
      <c r="Q571" s="489" t="str">
        <f>IF('1A'!Q2342="","",'1A'!Q2342)</f>
        <v/>
      </c>
    </row>
    <row r="572" spans="1:17" ht="14" x14ac:dyDescent="0.15">
      <c r="A572" s="271" t="s">
        <v>245</v>
      </c>
      <c r="B572" s="107" t="str">
        <f>IF('1A'!B2343="","",'1A'!B2343)</f>
        <v>-</v>
      </c>
      <c r="C572" s="66" t="str">
        <f>IF('1A'!C2343="","",'1A'!C2343)</f>
        <v xml:space="preserve"> </v>
      </c>
      <c r="D572" s="108" t="str">
        <f>IF('1A'!D2343="","",'1A'!D2343)</f>
        <v>*</v>
      </c>
      <c r="E572" s="107" t="str">
        <f>IF('1A'!E2343="","",'1A'!E2343)</f>
        <v>-</v>
      </c>
      <c r="F572" s="66" t="str">
        <f>IF('1A'!F2343="","",'1A'!F2343)</f>
        <v xml:space="preserve"> </v>
      </c>
      <c r="G572" s="108" t="str">
        <f>IF('1A'!G2343="","",'1A'!G2343)</f>
        <v xml:space="preserve"> </v>
      </c>
      <c r="H572" s="107" t="str">
        <f>IF('1A'!H2343="","",'1A'!H2343)</f>
        <v/>
      </c>
      <c r="I572" s="66" t="str">
        <f>IF('1A'!I2343="","",'1A'!I2343)</f>
        <v/>
      </c>
      <c r="J572" s="108" t="str">
        <f>IF('1A'!J2343="","",'1A'!J2343)</f>
        <v/>
      </c>
      <c r="K572" s="107" t="str">
        <f>IF('1A'!K2343="","",'1A'!K2343)</f>
        <v/>
      </c>
      <c r="L572" s="66" t="str">
        <f>IF('1A'!L2343="","",'1A'!L2343)</f>
        <v/>
      </c>
      <c r="M572" s="108" t="str">
        <f>IF('1A'!M2343="","",'1A'!M2343)</f>
        <v/>
      </c>
      <c r="N572" s="218" t="str">
        <f>IF('1A'!N2343="","",'1A'!N2343)</f>
        <v/>
      </c>
      <c r="O572" s="488" t="str">
        <f>IF('1A'!O2343="","",'1A'!O2343)</f>
        <v>Religiosity/Spirituality</v>
      </c>
      <c r="P572" s="489" t="str">
        <f>IF('1A'!P2343="","",'1A'!P2343)</f>
        <v/>
      </c>
      <c r="Q572" s="489" t="str">
        <f>IF('1A'!Q2343="","",'1A'!Q2343)</f>
        <v/>
      </c>
    </row>
    <row r="573" spans="1:17" ht="14" x14ac:dyDescent="0.15">
      <c r="A573" s="272" t="s">
        <v>164</v>
      </c>
      <c r="B573" s="65" t="str">
        <f>IF('1A'!B2344="","",'1A'!B2344)</f>
        <v>-</v>
      </c>
      <c r="C573" s="109">
        <f>IF('1A'!C2344="","",'1A'!C2344)</f>
        <v>0.2227290043491898</v>
      </c>
      <c r="D573" s="110">
        <f>IF('1A'!D2344="","",'1A'!D2344)</f>
        <v>0.39697349748778493</v>
      </c>
      <c r="E573" s="65" t="str">
        <f>IF('1A'!E2344="","",'1A'!E2344)</f>
        <v>-</v>
      </c>
      <c r="F573" s="109">
        <f>IF('1A'!F2344="","",'1A'!F2344)</f>
        <v>0.13360021926751334</v>
      </c>
      <c r="G573" s="110">
        <f>IF('1A'!G2344="","",'1A'!G2344)</f>
        <v>0.31366804930204695</v>
      </c>
      <c r="H573" s="65" t="str">
        <f>IF('1A'!H2344="","",'1A'!H2344)</f>
        <v/>
      </c>
      <c r="I573" s="109" t="str">
        <f>IF('1A'!I2344="","",'1A'!I2344)</f>
        <v/>
      </c>
      <c r="J573" s="110" t="str">
        <f>IF('1A'!J2344="","",'1A'!J2344)</f>
        <v/>
      </c>
      <c r="K573" s="65" t="str">
        <f>IF('1A'!K2344="","",'1A'!K2344)</f>
        <v/>
      </c>
      <c r="L573" s="109" t="str">
        <f>IF('1A'!L2344="","",'1A'!L2344)</f>
        <v/>
      </c>
      <c r="M573" s="110" t="str">
        <f>IF('1A'!M2344="","",'1A'!M2344)</f>
        <v/>
      </c>
      <c r="N573" s="233" t="str">
        <f>IF('1A'!N2344="","",'1A'!N2344)</f>
        <v/>
      </c>
      <c r="O573" s="488" t="str">
        <f>IF('1A'!O2344="","",'1A'!O2344)</f>
        <v>Religiosity/Spirituality</v>
      </c>
      <c r="P573" s="489" t="str">
        <f>IF('1A'!P2344="","",'1A'!P2344)</f>
        <v/>
      </c>
      <c r="Q573" s="489" t="str">
        <f>IF('1A'!Q2344="","",'1A'!Q2344)</f>
        <v/>
      </c>
    </row>
    <row r="574" spans="1:17" ht="28" x14ac:dyDescent="0.15">
      <c r="A574" s="253" t="s">
        <v>324</v>
      </c>
      <c r="B574" s="105">
        <f>IF('1A'!B2345="","",'1A'!B2345)</f>
        <v>0.119047619047619</v>
      </c>
      <c r="C574" s="67">
        <f>IF('1A'!C2345="","",'1A'!C2345)</f>
        <v>0.110215053763441</v>
      </c>
      <c r="D574" s="106">
        <f>IF('1A'!D2345="","",'1A'!D2345)</f>
        <v>0.123628383321141</v>
      </c>
      <c r="E574" s="105">
        <f>IF('1A'!E2345="","",'1A'!E2345)</f>
        <v>0.119047619047619</v>
      </c>
      <c r="F574" s="67">
        <f>IF('1A'!F2345="","",'1A'!F2345)</f>
        <v>7.0063694267515894E-2</v>
      </c>
      <c r="G574" s="106">
        <f>IF('1A'!G2345="","",'1A'!G2345)</f>
        <v>8.9641434262948197E-2</v>
      </c>
      <c r="H574" s="105" t="str">
        <f>IF('1A'!H2345="","",'1A'!H2345)</f>
        <v/>
      </c>
      <c r="I574" s="67" t="str">
        <f>IF('1A'!I2345="","",'1A'!I2345)</f>
        <v/>
      </c>
      <c r="J574" s="106" t="str">
        <f>IF('1A'!J2345="","",'1A'!J2345)</f>
        <v/>
      </c>
      <c r="K574" s="105" t="str">
        <f>IF('1A'!K2345="","",'1A'!K2345)</f>
        <v/>
      </c>
      <c r="L574" s="67" t="str">
        <f>IF('1A'!L2345="","",'1A'!L2345)</f>
        <v/>
      </c>
      <c r="M574" s="106" t="str">
        <f>IF('1A'!M2345="","",'1A'!M2345)</f>
        <v/>
      </c>
      <c r="N574" s="218" t="str">
        <f>IF('1A'!N2345="","",'1A'!N2345)</f>
        <v>Social Agency</v>
      </c>
      <c r="O574" s="488" t="str">
        <f>IF('1A'!O2345="","",'1A'!O2345)</f>
        <v>Civic Engagement: Participation, Awareness, and Values</v>
      </c>
      <c r="P574" s="489" t="str">
        <f>IF('1A'!P2345="","",'1A'!P2345)</f>
        <v/>
      </c>
      <c r="Q574" s="489" t="str">
        <f>IF('1A'!Q2345="","",'1A'!Q2345)</f>
        <v/>
      </c>
    </row>
    <row r="575" spans="1:17" ht="14" x14ac:dyDescent="0.15">
      <c r="A575" s="255" t="s">
        <v>693</v>
      </c>
      <c r="B575" s="105">
        <f>IF('1A'!B2346="","",'1A'!B2346)</f>
        <v>0.30952380952380998</v>
      </c>
      <c r="C575" s="67">
        <f>IF('1A'!C2346="","",'1A'!C2346)</f>
        <v>0.29569892473118298</v>
      </c>
      <c r="D575" s="106">
        <f>IF('1A'!D2346="","",'1A'!D2346)</f>
        <v>0.29407461594732998</v>
      </c>
      <c r="E575" s="105">
        <f>IF('1A'!E2346="","",'1A'!E2346)</f>
        <v>0.30952380952380998</v>
      </c>
      <c r="F575" s="67">
        <f>IF('1A'!F2346="","",'1A'!F2346)</f>
        <v>0.23566878980891701</v>
      </c>
      <c r="G575" s="106">
        <f>IF('1A'!G2346="","",'1A'!G2346)</f>
        <v>0.26095617529880499</v>
      </c>
      <c r="H575" s="105" t="str">
        <f>IF('1A'!H2346="","",'1A'!H2346)</f>
        <v/>
      </c>
      <c r="I575" s="67" t="str">
        <f>IF('1A'!I2346="","",'1A'!I2346)</f>
        <v/>
      </c>
      <c r="J575" s="106" t="str">
        <f>IF('1A'!J2346="","",'1A'!J2346)</f>
        <v/>
      </c>
      <c r="K575" s="105" t="str">
        <f>IF('1A'!K2346="","",'1A'!K2346)</f>
        <v/>
      </c>
      <c r="L575" s="67" t="str">
        <f>IF('1A'!L2346="","",'1A'!L2346)</f>
        <v/>
      </c>
      <c r="M575" s="106" t="str">
        <f>IF('1A'!M2346="","",'1A'!M2346)</f>
        <v/>
      </c>
      <c r="N575" s="218" t="str">
        <f>IF('1A'!N2346="","",'1A'!N2346)</f>
        <v/>
      </c>
      <c r="O575" s="488" t="str">
        <f>IF('1A'!O2346="","",'1A'!O2346)</f>
        <v>Civic Engagement: Participation, Awareness, and Values</v>
      </c>
      <c r="P575" s="489" t="str">
        <f>IF('1A'!P2346="","",'1A'!P2346)</f>
        <v/>
      </c>
      <c r="Q575" s="489" t="str">
        <f>IF('1A'!Q2346="","",'1A'!Q2346)</f>
        <v/>
      </c>
    </row>
    <row r="576" spans="1:17" ht="14" x14ac:dyDescent="0.15">
      <c r="A576" s="255" t="s">
        <v>694</v>
      </c>
      <c r="B576" s="105">
        <f>IF('1A'!B2347="","",'1A'!B2347)</f>
        <v>0.35714285714285698</v>
      </c>
      <c r="C576" s="67">
        <f>IF('1A'!C2347="","",'1A'!C2347)</f>
        <v>0.38978494623655902</v>
      </c>
      <c r="D576" s="106">
        <f>IF('1A'!D2347="","",'1A'!D2347)</f>
        <v>0.40526700804681798</v>
      </c>
      <c r="E576" s="105">
        <f>IF('1A'!E2347="","",'1A'!E2347)</f>
        <v>0.35714285714285698</v>
      </c>
      <c r="F576" s="67">
        <f>IF('1A'!F2347="","",'1A'!F2347)</f>
        <v>0.420382165605096</v>
      </c>
      <c r="G576" s="106">
        <f>IF('1A'!G2347="","",'1A'!G2347)</f>
        <v>0.436254980079681</v>
      </c>
      <c r="H576" s="105" t="str">
        <f>IF('1A'!H2347="","",'1A'!H2347)</f>
        <v/>
      </c>
      <c r="I576" s="67" t="str">
        <f>IF('1A'!I2347="","",'1A'!I2347)</f>
        <v/>
      </c>
      <c r="J576" s="106" t="str">
        <f>IF('1A'!J2347="","",'1A'!J2347)</f>
        <v/>
      </c>
      <c r="K576" s="105" t="str">
        <f>IF('1A'!K2347="","",'1A'!K2347)</f>
        <v/>
      </c>
      <c r="L576" s="67" t="str">
        <f>IF('1A'!L2347="","",'1A'!L2347)</f>
        <v/>
      </c>
      <c r="M576" s="106" t="str">
        <f>IF('1A'!M2347="","",'1A'!M2347)</f>
        <v/>
      </c>
      <c r="N576" s="218" t="str">
        <f>IF('1A'!N2347="","",'1A'!N2347)</f>
        <v/>
      </c>
      <c r="O576" s="488" t="str">
        <f>IF('1A'!O2347="","",'1A'!O2347)</f>
        <v>Civic Engagement: Participation, Awareness, and Values</v>
      </c>
      <c r="P576" s="489" t="str">
        <f>IF('1A'!P2347="","",'1A'!P2347)</f>
        <v/>
      </c>
      <c r="Q576" s="489" t="str">
        <f>IF('1A'!Q2347="","",'1A'!Q2347)</f>
        <v/>
      </c>
    </row>
    <row r="577" spans="1:17" ht="14" x14ac:dyDescent="0.15">
      <c r="A577" s="255" t="s">
        <v>695</v>
      </c>
      <c r="B577" s="105">
        <f>IF('1A'!B2348="","",'1A'!B2348)</f>
        <v>0.214285714285714</v>
      </c>
      <c r="C577" s="67">
        <f>IF('1A'!C2348="","",'1A'!C2348)</f>
        <v>0.204301075268817</v>
      </c>
      <c r="D577" s="106">
        <f>IF('1A'!D2348="","",'1A'!D2348)</f>
        <v>0.17702999268471101</v>
      </c>
      <c r="E577" s="105">
        <f>IF('1A'!E2348="","",'1A'!E2348)</f>
        <v>0.214285714285714</v>
      </c>
      <c r="F577" s="67">
        <f>IF('1A'!F2348="","",'1A'!F2348)</f>
        <v>0.273885350318471</v>
      </c>
      <c r="G577" s="106">
        <f>IF('1A'!G2348="","",'1A'!G2348)</f>
        <v>0.21314741035856599</v>
      </c>
      <c r="H577" s="105" t="str">
        <f>IF('1A'!H2348="","",'1A'!H2348)</f>
        <v/>
      </c>
      <c r="I577" s="67" t="str">
        <f>IF('1A'!I2348="","",'1A'!I2348)</f>
        <v/>
      </c>
      <c r="J577" s="106" t="str">
        <f>IF('1A'!J2348="","",'1A'!J2348)</f>
        <v/>
      </c>
      <c r="K577" s="105" t="str">
        <f>IF('1A'!K2348="","",'1A'!K2348)</f>
        <v/>
      </c>
      <c r="L577" s="67" t="str">
        <f>IF('1A'!L2348="","",'1A'!L2348)</f>
        <v/>
      </c>
      <c r="M577" s="106" t="str">
        <f>IF('1A'!M2348="","",'1A'!M2348)</f>
        <v/>
      </c>
      <c r="N577" s="218" t="str">
        <f>IF('1A'!N2348="","",'1A'!N2348)</f>
        <v/>
      </c>
      <c r="O577" s="488" t="str">
        <f>IF('1A'!O2348="","",'1A'!O2348)</f>
        <v>Civic Engagement: Participation, Awareness, and Values</v>
      </c>
      <c r="P577" s="489" t="str">
        <f>IF('1A'!P2348="","",'1A'!P2348)</f>
        <v/>
      </c>
      <c r="Q577" s="489" t="str">
        <f>IF('1A'!Q2348="","",'1A'!Q2348)</f>
        <v/>
      </c>
    </row>
    <row r="578" spans="1:17" ht="14" x14ac:dyDescent="0.15">
      <c r="A578" s="311" t="s">
        <v>244</v>
      </c>
      <c r="B578" s="493">
        <f>IF('1A'!B2349="","",'1A'!B2349)</f>
        <v>42</v>
      </c>
      <c r="C578" s="494">
        <f>IF('1A'!C2349="","",'1A'!C2349)</f>
        <v>372</v>
      </c>
      <c r="D578" s="495">
        <f>IF('1A'!D2349="","",'1A'!D2349)</f>
        <v>1367</v>
      </c>
      <c r="E578" s="493">
        <f>IF('1A'!E2349="","",'1A'!E2349)</f>
        <v>42</v>
      </c>
      <c r="F578" s="494">
        <f>IF('1A'!F2349="","",'1A'!F2349)</f>
        <v>157</v>
      </c>
      <c r="G578" s="495">
        <f>IF('1A'!G2349="","",'1A'!G2349)</f>
        <v>502</v>
      </c>
      <c r="H578" s="493" t="str">
        <f>IF('1A'!H2349="","",'1A'!H2349)</f>
        <v/>
      </c>
      <c r="I578" s="494" t="str">
        <f>IF('1A'!I2349="","",'1A'!I2349)</f>
        <v/>
      </c>
      <c r="J578" s="495" t="str">
        <f>IF('1A'!J2349="","",'1A'!J2349)</f>
        <v/>
      </c>
      <c r="K578" s="493" t="str">
        <f>IF('1A'!K2349="","",'1A'!K2349)</f>
        <v/>
      </c>
      <c r="L578" s="494" t="str">
        <f>IF('1A'!L2349="","",'1A'!L2349)</f>
        <v/>
      </c>
      <c r="M578" s="495" t="str">
        <f>IF('1A'!M2349="","",'1A'!M2349)</f>
        <v/>
      </c>
      <c r="N578" s="218" t="str">
        <f>IF('1A'!N2349="","",'1A'!N2349)</f>
        <v/>
      </c>
      <c r="O578" s="488" t="str">
        <f>IF('1A'!O2349="","",'1A'!O2349)</f>
        <v>Civic Engagement: Participation, Awareness, and Values</v>
      </c>
      <c r="P578" s="489" t="str">
        <f>IF('1A'!P2349="","",'1A'!P2349)</f>
        <v/>
      </c>
      <c r="Q578" s="489" t="str">
        <f>IF('1A'!Q2349="","",'1A'!Q2349)</f>
        <v/>
      </c>
    </row>
    <row r="579" spans="1:17" ht="14" x14ac:dyDescent="0.15">
      <c r="A579" s="271" t="s">
        <v>182</v>
      </c>
      <c r="B579" s="107">
        <f>IF('1A'!B2350="","",'1A'!B2350)</f>
        <v>2.3333333333333299</v>
      </c>
      <c r="C579" s="66">
        <f>IF('1A'!C2350="","",'1A'!C2350)</f>
        <v>2.3118279569892501</v>
      </c>
      <c r="D579" s="108">
        <f>IF('1A'!D2350="","",'1A'!D2350)</f>
        <v>2.3643013899049001</v>
      </c>
      <c r="E579" s="107">
        <f>IF('1A'!E2350="","",'1A'!E2350)</f>
        <v>2.3333333333333299</v>
      </c>
      <c r="F579" s="66">
        <f>IF('1A'!F2350="","",'1A'!F2350)</f>
        <v>2.1019108280254799</v>
      </c>
      <c r="G579" s="108">
        <f>IF('1A'!G2350="","",'1A'!G2350)</f>
        <v>2.2270916334661299</v>
      </c>
      <c r="H579" s="107" t="str">
        <f>IF('1A'!H2350="","",'1A'!H2350)</f>
        <v/>
      </c>
      <c r="I579" s="66" t="str">
        <f>IF('1A'!I2350="","",'1A'!I2350)</f>
        <v/>
      </c>
      <c r="J579" s="108" t="str">
        <f>IF('1A'!J2350="","",'1A'!J2350)</f>
        <v/>
      </c>
      <c r="K579" s="107" t="str">
        <f>IF('1A'!K2350="","",'1A'!K2350)</f>
        <v/>
      </c>
      <c r="L579" s="66" t="str">
        <f>IF('1A'!L2350="","",'1A'!L2350)</f>
        <v/>
      </c>
      <c r="M579" s="108" t="str">
        <f>IF('1A'!M2350="","",'1A'!M2350)</f>
        <v/>
      </c>
      <c r="N579" s="218" t="str">
        <f>IF('1A'!N2350="","",'1A'!N2350)</f>
        <v/>
      </c>
      <c r="O579" s="488" t="str">
        <f>IF('1A'!O2350="","",'1A'!O2350)</f>
        <v>Civic Engagement: Participation, Awareness, and Values</v>
      </c>
      <c r="P579" s="489" t="str">
        <f>IF('1A'!P2350="","",'1A'!P2350)</f>
        <v/>
      </c>
      <c r="Q579" s="489" t="str">
        <f>IF('1A'!Q2350="","",'1A'!Q2350)</f>
        <v/>
      </c>
    </row>
    <row r="580" spans="1:17" ht="14" x14ac:dyDescent="0.15">
      <c r="A580" s="271" t="s">
        <v>165</v>
      </c>
      <c r="B580" s="107">
        <f>IF('1A'!B2351="","",'1A'!B2351)</f>
        <v>0.95423744722739601</v>
      </c>
      <c r="C580" s="66">
        <f>IF('1A'!C2351="","",'1A'!C2351)</f>
        <v>0.91972683889948603</v>
      </c>
      <c r="D580" s="108">
        <f>IF('1A'!D2351="","",'1A'!D2351)</f>
        <v>0.91296899050233804</v>
      </c>
      <c r="E580" s="107">
        <f>IF('1A'!E2351="","",'1A'!E2351)</f>
        <v>0.95423744722739601</v>
      </c>
      <c r="F580" s="66">
        <f>IF('1A'!F2351="","",'1A'!F2351)</f>
        <v>0.88567454646376598</v>
      </c>
      <c r="G580" s="108">
        <f>IF('1A'!G2351="","",'1A'!G2351)</f>
        <v>0.88467948545546704</v>
      </c>
      <c r="H580" s="107" t="str">
        <f>IF('1A'!H2351="","",'1A'!H2351)</f>
        <v/>
      </c>
      <c r="I580" s="66" t="str">
        <f>IF('1A'!I2351="","",'1A'!I2351)</f>
        <v/>
      </c>
      <c r="J580" s="108" t="str">
        <f>IF('1A'!J2351="","",'1A'!J2351)</f>
        <v/>
      </c>
      <c r="K580" s="107" t="str">
        <f>IF('1A'!K2351="","",'1A'!K2351)</f>
        <v/>
      </c>
      <c r="L580" s="66" t="str">
        <f>IF('1A'!L2351="","",'1A'!L2351)</f>
        <v/>
      </c>
      <c r="M580" s="108" t="str">
        <f>IF('1A'!M2351="","",'1A'!M2351)</f>
        <v/>
      </c>
      <c r="N580" s="218" t="str">
        <f>IF('1A'!N2351="","",'1A'!N2351)</f>
        <v/>
      </c>
      <c r="O580" s="488" t="str">
        <f>IF('1A'!O2351="","",'1A'!O2351)</f>
        <v>Civic Engagement: Participation, Awareness, and Values</v>
      </c>
      <c r="P580" s="489" t="str">
        <f>IF('1A'!P2351="","",'1A'!P2351)</f>
        <v/>
      </c>
      <c r="Q580" s="489" t="str">
        <f>IF('1A'!Q2351="","",'1A'!Q2351)</f>
        <v/>
      </c>
    </row>
    <row r="581" spans="1:17" ht="14" x14ac:dyDescent="0.15">
      <c r="A581" s="271" t="s">
        <v>245</v>
      </c>
      <c r="B581" s="107" t="str">
        <f>IF('1A'!B2352="","",'1A'!B2352)</f>
        <v>-</v>
      </c>
      <c r="C581" s="66" t="str">
        <f>IF('1A'!C2352="","",'1A'!C2352)</f>
        <v xml:space="preserve"> </v>
      </c>
      <c r="D581" s="108" t="str">
        <f>IF('1A'!D2352="","",'1A'!D2352)</f>
        <v xml:space="preserve"> </v>
      </c>
      <c r="E581" s="107" t="str">
        <f>IF('1A'!E2352="","",'1A'!E2352)</f>
        <v>-</v>
      </c>
      <c r="F581" s="66" t="str">
        <f>IF('1A'!F2352="","",'1A'!F2352)</f>
        <v xml:space="preserve"> </v>
      </c>
      <c r="G581" s="108" t="str">
        <f>IF('1A'!G2352="","",'1A'!G2352)</f>
        <v xml:space="preserve"> </v>
      </c>
      <c r="H581" s="107" t="str">
        <f>IF('1A'!H2352="","",'1A'!H2352)</f>
        <v/>
      </c>
      <c r="I581" s="66" t="str">
        <f>IF('1A'!I2352="","",'1A'!I2352)</f>
        <v/>
      </c>
      <c r="J581" s="108" t="str">
        <f>IF('1A'!J2352="","",'1A'!J2352)</f>
        <v/>
      </c>
      <c r="K581" s="107" t="str">
        <f>IF('1A'!K2352="","",'1A'!K2352)</f>
        <v/>
      </c>
      <c r="L581" s="66" t="str">
        <f>IF('1A'!L2352="","",'1A'!L2352)</f>
        <v/>
      </c>
      <c r="M581" s="108" t="str">
        <f>IF('1A'!M2352="","",'1A'!M2352)</f>
        <v/>
      </c>
      <c r="N581" s="218" t="str">
        <f>IF('1A'!N2352="","",'1A'!N2352)</f>
        <v/>
      </c>
      <c r="O581" s="488" t="str">
        <f>IF('1A'!O2352="","",'1A'!O2352)</f>
        <v>Civic Engagement: Participation, Awareness, and Values</v>
      </c>
      <c r="P581" s="489" t="str">
        <f>IF('1A'!P2352="","",'1A'!P2352)</f>
        <v/>
      </c>
      <c r="Q581" s="489" t="str">
        <f>IF('1A'!Q2352="","",'1A'!Q2352)</f>
        <v/>
      </c>
    </row>
    <row r="582" spans="1:17" ht="14" x14ac:dyDescent="0.15">
      <c r="A582" s="272" t="s">
        <v>164</v>
      </c>
      <c r="B582" s="65" t="str">
        <f>IF('1A'!B2353="","",'1A'!B2353)</f>
        <v>-</v>
      </c>
      <c r="C582" s="109">
        <f>IF('1A'!C2353="","",'1A'!C2353)</f>
        <v>2.338235162280617E-2</v>
      </c>
      <c r="D582" s="110">
        <f>IF('1A'!D2353="","",'1A'!D2353)</f>
        <v>-3.3920162561634007E-2</v>
      </c>
      <c r="E582" s="65" t="str">
        <f>IF('1A'!E2353="","",'1A'!E2353)</f>
        <v>-</v>
      </c>
      <c r="F582" s="109">
        <f>IF('1A'!F2353="","",'1A'!F2353)</f>
        <v>0.26129519723904338</v>
      </c>
      <c r="G582" s="110">
        <f>IF('1A'!G2353="","",'1A'!G2353)</f>
        <v>0.12009061090921837</v>
      </c>
      <c r="H582" s="65" t="str">
        <f>IF('1A'!H2353="","",'1A'!H2353)</f>
        <v/>
      </c>
      <c r="I582" s="109" t="str">
        <f>IF('1A'!I2353="","",'1A'!I2353)</f>
        <v/>
      </c>
      <c r="J582" s="110" t="str">
        <f>IF('1A'!J2353="","",'1A'!J2353)</f>
        <v/>
      </c>
      <c r="K582" s="65" t="str">
        <f>IF('1A'!K2353="","",'1A'!K2353)</f>
        <v/>
      </c>
      <c r="L582" s="109" t="str">
        <f>IF('1A'!L2353="","",'1A'!L2353)</f>
        <v/>
      </c>
      <c r="M582" s="110" t="str">
        <f>IF('1A'!M2353="","",'1A'!M2353)</f>
        <v/>
      </c>
      <c r="N582" s="233" t="str">
        <f>IF('1A'!N2353="","",'1A'!N2353)</f>
        <v/>
      </c>
      <c r="O582" s="488" t="str">
        <f>IF('1A'!O2353="","",'1A'!O2353)</f>
        <v>Civic Engagement: Participation, Awareness, and Values</v>
      </c>
      <c r="P582" s="489" t="str">
        <f>IF('1A'!P2353="","",'1A'!P2353)</f>
        <v/>
      </c>
      <c r="Q582" s="489" t="str">
        <f>IF('1A'!Q2353="","",'1A'!Q2353)</f>
        <v/>
      </c>
    </row>
    <row r="583" spans="1:17" ht="28" x14ac:dyDescent="0.15">
      <c r="A583" s="253" t="s">
        <v>63</v>
      </c>
      <c r="B583" s="105">
        <f>IF('1A'!B2354="","",'1A'!B2354)</f>
        <v>0.16666666666666699</v>
      </c>
      <c r="C583" s="67">
        <f>IF('1A'!C2354="","",'1A'!C2354)</f>
        <v>0.17027027027027</v>
      </c>
      <c r="D583" s="106">
        <f>IF('1A'!D2354="","",'1A'!D2354)</f>
        <v>0.18181818181818199</v>
      </c>
      <c r="E583" s="105">
        <f>IF('1A'!E2354="","",'1A'!E2354)</f>
        <v>0.16666666666666699</v>
      </c>
      <c r="F583" s="67">
        <f>IF('1A'!F2354="","",'1A'!F2354)</f>
        <v>0.121019108280255</v>
      </c>
      <c r="G583" s="106">
        <f>IF('1A'!G2354="","",'1A'!G2354)</f>
        <v>0.127490039840637</v>
      </c>
      <c r="H583" s="105" t="str">
        <f>IF('1A'!H2354="","",'1A'!H2354)</f>
        <v/>
      </c>
      <c r="I583" s="67" t="str">
        <f>IF('1A'!I2354="","",'1A'!I2354)</f>
        <v/>
      </c>
      <c r="J583" s="106" t="str">
        <f>IF('1A'!J2354="","",'1A'!J2354)</f>
        <v/>
      </c>
      <c r="K583" s="105" t="str">
        <f>IF('1A'!K2354="","",'1A'!K2354)</f>
        <v/>
      </c>
      <c r="L583" s="67" t="str">
        <f>IF('1A'!L2354="","",'1A'!L2354)</f>
        <v/>
      </c>
      <c r="M583" s="106" t="str">
        <f>IF('1A'!M2354="","",'1A'!M2354)</f>
        <v/>
      </c>
      <c r="N583" s="218" t="str">
        <f>IF('1A'!N2354="","",'1A'!N2354)</f>
        <v>Social Agency</v>
      </c>
      <c r="O583" s="488" t="str">
        <f>IF('1A'!O2354="","",'1A'!O2354)</f>
        <v>Civic Engagement: Participation, Awareness, and Values</v>
      </c>
      <c r="P583" s="489" t="str">
        <f>IF('1A'!P2354="","",'1A'!P2354)</f>
        <v>Diversity</v>
      </c>
      <c r="Q583" s="489" t="str">
        <f>IF('1A'!Q2354="","",'1A'!Q2354)</f>
        <v/>
      </c>
    </row>
    <row r="584" spans="1:17" ht="14" x14ac:dyDescent="0.15">
      <c r="A584" s="255" t="s">
        <v>693</v>
      </c>
      <c r="B584" s="105">
        <f>IF('1A'!B2355="","",'1A'!B2355)</f>
        <v>0.28571428571428598</v>
      </c>
      <c r="C584" s="67">
        <f>IF('1A'!C2355="","",'1A'!C2355)</f>
        <v>0.32432432432432401</v>
      </c>
      <c r="D584" s="106">
        <f>IF('1A'!D2355="","",'1A'!D2355)</f>
        <v>0.31304985337243402</v>
      </c>
      <c r="E584" s="105">
        <f>IF('1A'!E2355="","",'1A'!E2355)</f>
        <v>0.28571428571428598</v>
      </c>
      <c r="F584" s="67">
        <f>IF('1A'!F2355="","",'1A'!F2355)</f>
        <v>0.26751592356687898</v>
      </c>
      <c r="G584" s="106">
        <f>IF('1A'!G2355="","",'1A'!G2355)</f>
        <v>0.27290836653386502</v>
      </c>
      <c r="H584" s="105" t="str">
        <f>IF('1A'!H2355="","",'1A'!H2355)</f>
        <v/>
      </c>
      <c r="I584" s="67" t="str">
        <f>IF('1A'!I2355="","",'1A'!I2355)</f>
        <v/>
      </c>
      <c r="J584" s="106" t="str">
        <f>IF('1A'!J2355="","",'1A'!J2355)</f>
        <v/>
      </c>
      <c r="K584" s="105" t="str">
        <f>IF('1A'!K2355="","",'1A'!K2355)</f>
        <v/>
      </c>
      <c r="L584" s="67" t="str">
        <f>IF('1A'!L2355="","",'1A'!L2355)</f>
        <v/>
      </c>
      <c r="M584" s="106" t="str">
        <f>IF('1A'!M2355="","",'1A'!M2355)</f>
        <v/>
      </c>
      <c r="N584" s="218" t="str">
        <f>IF('1A'!N2355="","",'1A'!N2355)</f>
        <v/>
      </c>
      <c r="O584" s="488" t="str">
        <f>IF('1A'!O2355="","",'1A'!O2355)</f>
        <v>Civic Engagement: Participation, Awareness, and Values</v>
      </c>
      <c r="P584" s="489" t="str">
        <f>IF('1A'!P2355="","",'1A'!P2355)</f>
        <v>Diversity</v>
      </c>
      <c r="Q584" s="489" t="str">
        <f>IF('1A'!Q2355="","",'1A'!Q2355)</f>
        <v/>
      </c>
    </row>
    <row r="585" spans="1:17" ht="14" x14ac:dyDescent="0.15">
      <c r="A585" s="255" t="s">
        <v>694</v>
      </c>
      <c r="B585" s="105">
        <f>IF('1A'!B2356="","",'1A'!B2356)</f>
        <v>0.38095238095238099</v>
      </c>
      <c r="C585" s="67">
        <f>IF('1A'!C2356="","",'1A'!C2356)</f>
        <v>0.36486486486486502</v>
      </c>
      <c r="D585" s="106">
        <f>IF('1A'!D2356="","",'1A'!D2356)</f>
        <v>0.364369501466276</v>
      </c>
      <c r="E585" s="105">
        <f>IF('1A'!E2356="","",'1A'!E2356)</f>
        <v>0.38095238095238099</v>
      </c>
      <c r="F585" s="67">
        <f>IF('1A'!F2356="","",'1A'!F2356)</f>
        <v>0.420382165605096</v>
      </c>
      <c r="G585" s="106">
        <f>IF('1A'!G2356="","",'1A'!G2356)</f>
        <v>0.41832669322709198</v>
      </c>
      <c r="H585" s="105" t="str">
        <f>IF('1A'!H2356="","",'1A'!H2356)</f>
        <v/>
      </c>
      <c r="I585" s="67" t="str">
        <f>IF('1A'!I2356="","",'1A'!I2356)</f>
        <v/>
      </c>
      <c r="J585" s="106" t="str">
        <f>IF('1A'!J2356="","",'1A'!J2356)</f>
        <v/>
      </c>
      <c r="K585" s="105" t="str">
        <f>IF('1A'!K2356="","",'1A'!K2356)</f>
        <v/>
      </c>
      <c r="L585" s="67" t="str">
        <f>IF('1A'!L2356="","",'1A'!L2356)</f>
        <v/>
      </c>
      <c r="M585" s="106" t="str">
        <f>IF('1A'!M2356="","",'1A'!M2356)</f>
        <v/>
      </c>
      <c r="N585" s="218" t="str">
        <f>IF('1A'!N2356="","",'1A'!N2356)</f>
        <v/>
      </c>
      <c r="O585" s="488" t="str">
        <f>IF('1A'!O2356="","",'1A'!O2356)</f>
        <v>Civic Engagement: Participation, Awareness, and Values</v>
      </c>
      <c r="P585" s="489" t="str">
        <f>IF('1A'!P2356="","",'1A'!P2356)</f>
        <v>Diversity</v>
      </c>
      <c r="Q585" s="489" t="str">
        <f>IF('1A'!Q2356="","",'1A'!Q2356)</f>
        <v/>
      </c>
    </row>
    <row r="586" spans="1:17" ht="14" x14ac:dyDescent="0.15">
      <c r="A586" s="255" t="s">
        <v>695</v>
      </c>
      <c r="B586" s="105">
        <f>IF('1A'!B2357="","",'1A'!B2357)</f>
        <v>0.16666666666666699</v>
      </c>
      <c r="C586" s="67">
        <f>IF('1A'!C2357="","",'1A'!C2357)</f>
        <v>0.14054054054054099</v>
      </c>
      <c r="D586" s="106">
        <f>IF('1A'!D2357="","",'1A'!D2357)</f>
        <v>0.14076246334310899</v>
      </c>
      <c r="E586" s="105">
        <f>IF('1A'!E2357="","",'1A'!E2357)</f>
        <v>0.16666666666666699</v>
      </c>
      <c r="F586" s="67">
        <f>IF('1A'!F2357="","",'1A'!F2357)</f>
        <v>0.19108280254777099</v>
      </c>
      <c r="G586" s="106">
        <f>IF('1A'!G2357="","",'1A'!G2357)</f>
        <v>0.18127490039840599</v>
      </c>
      <c r="H586" s="105" t="str">
        <f>IF('1A'!H2357="","",'1A'!H2357)</f>
        <v/>
      </c>
      <c r="I586" s="67" t="str">
        <f>IF('1A'!I2357="","",'1A'!I2357)</f>
        <v/>
      </c>
      <c r="J586" s="106" t="str">
        <f>IF('1A'!J2357="","",'1A'!J2357)</f>
        <v/>
      </c>
      <c r="K586" s="105" t="str">
        <f>IF('1A'!K2357="","",'1A'!K2357)</f>
        <v/>
      </c>
      <c r="L586" s="67" t="str">
        <f>IF('1A'!L2357="","",'1A'!L2357)</f>
        <v/>
      </c>
      <c r="M586" s="106" t="str">
        <f>IF('1A'!M2357="","",'1A'!M2357)</f>
        <v/>
      </c>
      <c r="N586" s="218" t="str">
        <f>IF('1A'!N2357="","",'1A'!N2357)</f>
        <v/>
      </c>
      <c r="O586" s="488" t="str">
        <f>IF('1A'!O2357="","",'1A'!O2357)</f>
        <v>Civic Engagement: Participation, Awareness, and Values</v>
      </c>
      <c r="P586" s="489" t="str">
        <f>IF('1A'!P2357="","",'1A'!P2357)</f>
        <v>Diversity</v>
      </c>
      <c r="Q586" s="489" t="str">
        <f>IF('1A'!Q2357="","",'1A'!Q2357)</f>
        <v/>
      </c>
    </row>
    <row r="587" spans="1:17" ht="14" x14ac:dyDescent="0.15">
      <c r="A587" s="311" t="s">
        <v>244</v>
      </c>
      <c r="B587" s="493">
        <f>IF('1A'!B2358="","",'1A'!B2358)</f>
        <v>42</v>
      </c>
      <c r="C587" s="494">
        <f>IF('1A'!C2358="","",'1A'!C2358)</f>
        <v>370</v>
      </c>
      <c r="D587" s="495">
        <f>IF('1A'!D2358="","",'1A'!D2358)</f>
        <v>1364</v>
      </c>
      <c r="E587" s="493">
        <f>IF('1A'!E2358="","",'1A'!E2358)</f>
        <v>42</v>
      </c>
      <c r="F587" s="494">
        <f>IF('1A'!F2358="","",'1A'!F2358)</f>
        <v>157</v>
      </c>
      <c r="G587" s="495">
        <f>IF('1A'!G2358="","",'1A'!G2358)</f>
        <v>502</v>
      </c>
      <c r="H587" s="493" t="str">
        <f>IF('1A'!H2358="","",'1A'!H2358)</f>
        <v/>
      </c>
      <c r="I587" s="494" t="str">
        <f>IF('1A'!I2358="","",'1A'!I2358)</f>
        <v/>
      </c>
      <c r="J587" s="495" t="str">
        <f>IF('1A'!J2358="","",'1A'!J2358)</f>
        <v/>
      </c>
      <c r="K587" s="493" t="str">
        <f>IF('1A'!K2358="","",'1A'!K2358)</f>
        <v/>
      </c>
      <c r="L587" s="494" t="str">
        <f>IF('1A'!L2358="","",'1A'!L2358)</f>
        <v/>
      </c>
      <c r="M587" s="495" t="str">
        <f>IF('1A'!M2358="","",'1A'!M2358)</f>
        <v/>
      </c>
      <c r="N587" s="218" t="str">
        <f>IF('1A'!N2358="","",'1A'!N2358)</f>
        <v/>
      </c>
      <c r="O587" s="488" t="str">
        <f>IF('1A'!O2358="","",'1A'!O2358)</f>
        <v>Civic Engagement: Participation, Awareness, and Values</v>
      </c>
      <c r="P587" s="489" t="str">
        <f>IF('1A'!P2358="","",'1A'!P2358)</f>
        <v>Diversity</v>
      </c>
      <c r="Q587" s="489" t="str">
        <f>IF('1A'!Q2358="","",'1A'!Q2358)</f>
        <v/>
      </c>
    </row>
    <row r="588" spans="1:17" ht="14" x14ac:dyDescent="0.15">
      <c r="A588" s="271" t="s">
        <v>182</v>
      </c>
      <c r="B588" s="107">
        <f>IF('1A'!B2359="","",'1A'!B2359)</f>
        <v>2.4523809523809499</v>
      </c>
      <c r="C588" s="66">
        <f>IF('1A'!C2359="","",'1A'!C2359)</f>
        <v>2.5243243243243199</v>
      </c>
      <c r="D588" s="108">
        <f>IF('1A'!D2359="","",'1A'!D2359)</f>
        <v>2.5359237536656898</v>
      </c>
      <c r="E588" s="107">
        <f>IF('1A'!E2359="","",'1A'!E2359)</f>
        <v>2.4523809523809499</v>
      </c>
      <c r="F588" s="66">
        <f>IF('1A'!F2359="","",'1A'!F2359)</f>
        <v>2.31847133757962</v>
      </c>
      <c r="G588" s="108">
        <f>IF('1A'!G2359="","",'1A'!G2359)</f>
        <v>2.3466135458167301</v>
      </c>
      <c r="H588" s="107" t="str">
        <f>IF('1A'!H2359="","",'1A'!H2359)</f>
        <v/>
      </c>
      <c r="I588" s="66" t="str">
        <f>IF('1A'!I2359="","",'1A'!I2359)</f>
        <v/>
      </c>
      <c r="J588" s="108" t="str">
        <f>IF('1A'!J2359="","",'1A'!J2359)</f>
        <v/>
      </c>
      <c r="K588" s="107" t="str">
        <f>IF('1A'!K2359="","",'1A'!K2359)</f>
        <v/>
      </c>
      <c r="L588" s="66" t="str">
        <f>IF('1A'!L2359="","",'1A'!L2359)</f>
        <v/>
      </c>
      <c r="M588" s="108" t="str">
        <f>IF('1A'!M2359="","",'1A'!M2359)</f>
        <v/>
      </c>
      <c r="N588" s="218" t="str">
        <f>IF('1A'!N2359="","",'1A'!N2359)</f>
        <v/>
      </c>
      <c r="O588" s="488" t="str">
        <f>IF('1A'!O2359="","",'1A'!O2359)</f>
        <v>Civic Engagement: Participation, Awareness, and Values</v>
      </c>
      <c r="P588" s="489" t="str">
        <f>IF('1A'!P2359="","",'1A'!P2359)</f>
        <v>Diversity</v>
      </c>
      <c r="Q588" s="489" t="str">
        <f>IF('1A'!Q2359="","",'1A'!Q2359)</f>
        <v/>
      </c>
    </row>
    <row r="589" spans="1:17" ht="14" x14ac:dyDescent="0.15">
      <c r="A589" s="271" t="s">
        <v>165</v>
      </c>
      <c r="B589" s="107">
        <f>IF('1A'!B2360="","",'1A'!B2360)</f>
        <v>0.96783341018598901</v>
      </c>
      <c r="C589" s="66">
        <f>IF('1A'!C2360="","",'1A'!C2360)</f>
        <v>0.93455361731383002</v>
      </c>
      <c r="D589" s="108">
        <f>IF('1A'!D2360="","",'1A'!D2360)</f>
        <v>0.94579415600058403</v>
      </c>
      <c r="E589" s="107">
        <f>IF('1A'!E2360="","",'1A'!E2360)</f>
        <v>0.96783341018598901</v>
      </c>
      <c r="F589" s="66">
        <f>IF('1A'!F2360="","",'1A'!F2360)</f>
        <v>0.92013249157815002</v>
      </c>
      <c r="G589" s="108">
        <f>IF('1A'!G2360="","",'1A'!G2360)</f>
        <v>0.91961247916288802</v>
      </c>
      <c r="H589" s="107" t="str">
        <f>IF('1A'!H2360="","",'1A'!H2360)</f>
        <v/>
      </c>
      <c r="I589" s="66" t="str">
        <f>IF('1A'!I2360="","",'1A'!I2360)</f>
        <v/>
      </c>
      <c r="J589" s="108" t="str">
        <f>IF('1A'!J2360="","",'1A'!J2360)</f>
        <v/>
      </c>
      <c r="K589" s="107" t="str">
        <f>IF('1A'!K2360="","",'1A'!K2360)</f>
        <v/>
      </c>
      <c r="L589" s="66" t="str">
        <f>IF('1A'!L2360="","",'1A'!L2360)</f>
        <v/>
      </c>
      <c r="M589" s="108" t="str">
        <f>IF('1A'!M2360="","",'1A'!M2360)</f>
        <v/>
      </c>
      <c r="N589" s="218" t="str">
        <f>IF('1A'!N2360="","",'1A'!N2360)</f>
        <v/>
      </c>
      <c r="O589" s="488" t="str">
        <f>IF('1A'!O2360="","",'1A'!O2360)</f>
        <v>Civic Engagement: Participation, Awareness, and Values</v>
      </c>
      <c r="P589" s="489" t="str">
        <f>IF('1A'!P2360="","",'1A'!P2360)</f>
        <v>Diversity</v>
      </c>
      <c r="Q589" s="489" t="str">
        <f>IF('1A'!Q2360="","",'1A'!Q2360)</f>
        <v/>
      </c>
    </row>
    <row r="590" spans="1:17" ht="14" x14ac:dyDescent="0.15">
      <c r="A590" s="271" t="s">
        <v>245</v>
      </c>
      <c r="B590" s="107" t="str">
        <f>IF('1A'!B2361="","",'1A'!B2361)</f>
        <v>-</v>
      </c>
      <c r="C590" s="66" t="str">
        <f>IF('1A'!C2361="","",'1A'!C2361)</f>
        <v xml:space="preserve"> </v>
      </c>
      <c r="D590" s="108" t="str">
        <f>IF('1A'!D2361="","",'1A'!D2361)</f>
        <v xml:space="preserve"> </v>
      </c>
      <c r="E590" s="107" t="str">
        <f>IF('1A'!E2361="","",'1A'!E2361)</f>
        <v>-</v>
      </c>
      <c r="F590" s="66" t="str">
        <f>IF('1A'!F2361="","",'1A'!F2361)</f>
        <v xml:space="preserve"> </v>
      </c>
      <c r="G590" s="108" t="str">
        <f>IF('1A'!G2361="","",'1A'!G2361)</f>
        <v xml:space="preserve"> </v>
      </c>
      <c r="H590" s="107" t="str">
        <f>IF('1A'!H2361="","",'1A'!H2361)</f>
        <v/>
      </c>
      <c r="I590" s="66" t="str">
        <f>IF('1A'!I2361="","",'1A'!I2361)</f>
        <v/>
      </c>
      <c r="J590" s="108" t="str">
        <f>IF('1A'!J2361="","",'1A'!J2361)</f>
        <v/>
      </c>
      <c r="K590" s="107" t="str">
        <f>IF('1A'!K2361="","",'1A'!K2361)</f>
        <v/>
      </c>
      <c r="L590" s="66" t="str">
        <f>IF('1A'!L2361="","",'1A'!L2361)</f>
        <v/>
      </c>
      <c r="M590" s="108" t="str">
        <f>IF('1A'!M2361="","",'1A'!M2361)</f>
        <v/>
      </c>
      <c r="N590" s="218" t="str">
        <f>IF('1A'!N2361="","",'1A'!N2361)</f>
        <v/>
      </c>
      <c r="O590" s="488" t="str">
        <f>IF('1A'!O2361="","",'1A'!O2361)</f>
        <v>Civic Engagement: Participation, Awareness, and Values</v>
      </c>
      <c r="P590" s="489" t="str">
        <f>IF('1A'!P2361="","",'1A'!P2361)</f>
        <v>Diversity</v>
      </c>
      <c r="Q590" s="489" t="str">
        <f>IF('1A'!Q2361="","",'1A'!Q2361)</f>
        <v/>
      </c>
    </row>
    <row r="591" spans="1:17" ht="14" x14ac:dyDescent="0.15">
      <c r="A591" s="272" t="s">
        <v>164</v>
      </c>
      <c r="B591" s="65" t="str">
        <f>IF('1A'!B2362="","",'1A'!B2362)</f>
        <v>-</v>
      </c>
      <c r="C591" s="109">
        <f>IF('1A'!C2362="","",'1A'!C2362)</f>
        <v>-7.6981534938739479E-2</v>
      </c>
      <c r="D591" s="110">
        <f>IF('1A'!D2362="","",'1A'!D2362)</f>
        <v>-8.8330849534968267E-2</v>
      </c>
      <c r="E591" s="65" t="str">
        <f>IF('1A'!E2362="","",'1A'!E2362)</f>
        <v>-</v>
      </c>
      <c r="F591" s="109">
        <f>IF('1A'!F2362="","",'1A'!F2362)</f>
        <v>0.14553297055259623</v>
      </c>
      <c r="G591" s="110">
        <f>IF('1A'!G2362="","",'1A'!G2362)</f>
        <v>0.11501301794044658</v>
      </c>
      <c r="H591" s="65" t="str">
        <f>IF('1A'!H2362="","",'1A'!H2362)</f>
        <v/>
      </c>
      <c r="I591" s="109" t="str">
        <f>IF('1A'!I2362="","",'1A'!I2362)</f>
        <v/>
      </c>
      <c r="J591" s="110" t="str">
        <f>IF('1A'!J2362="","",'1A'!J2362)</f>
        <v/>
      </c>
      <c r="K591" s="65" t="str">
        <f>IF('1A'!K2362="","",'1A'!K2362)</f>
        <v/>
      </c>
      <c r="L591" s="109" t="str">
        <f>IF('1A'!L2362="","",'1A'!L2362)</f>
        <v/>
      </c>
      <c r="M591" s="110" t="str">
        <f>IF('1A'!M2362="","",'1A'!M2362)</f>
        <v/>
      </c>
      <c r="N591" s="233" t="str">
        <f>IF('1A'!N2362="","",'1A'!N2362)</f>
        <v/>
      </c>
      <c r="O591" s="488" t="str">
        <f>IF('1A'!O2362="","",'1A'!O2362)</f>
        <v>Civic Engagement: Participation, Awareness, and Values</v>
      </c>
      <c r="P591" s="489" t="str">
        <f>IF('1A'!P2362="","",'1A'!P2362)</f>
        <v>Diversity</v>
      </c>
      <c r="Q591" s="489" t="str">
        <f>IF('1A'!Q2362="","",'1A'!Q2362)</f>
        <v/>
      </c>
    </row>
    <row r="592" spans="1:17" ht="42" x14ac:dyDescent="0.15">
      <c r="A592" s="253" t="s">
        <v>734</v>
      </c>
      <c r="B592" s="105">
        <f>IF('1A'!B2363="","",'1A'!B2363)</f>
        <v>0.26190476190476197</v>
      </c>
      <c r="C592" s="67">
        <f>IF('1A'!C2363="","",'1A'!C2363)</f>
        <v>0.19623655913978499</v>
      </c>
      <c r="D592" s="106">
        <f>IF('1A'!D2363="","",'1A'!D2363)</f>
        <v>0.15531135531135501</v>
      </c>
      <c r="E592" s="105">
        <f>IF('1A'!E2363="","",'1A'!E2363)</f>
        <v>0.26190476190476197</v>
      </c>
      <c r="F592" s="67">
        <f>IF('1A'!F2363="","",'1A'!F2363)</f>
        <v>0.16560509554140099</v>
      </c>
      <c r="G592" s="106">
        <f>IF('1A'!G2363="","",'1A'!G2363)</f>
        <v>0.13800000000000001</v>
      </c>
      <c r="H592" s="105" t="str">
        <f>IF('1A'!H2363="","",'1A'!H2363)</f>
        <v/>
      </c>
      <c r="I592" s="67" t="str">
        <f>IF('1A'!I2363="","",'1A'!I2363)</f>
        <v/>
      </c>
      <c r="J592" s="106" t="str">
        <f>IF('1A'!J2363="","",'1A'!J2363)</f>
        <v/>
      </c>
      <c r="K592" s="105" t="str">
        <f>IF('1A'!K2363="","",'1A'!K2363)</f>
        <v/>
      </c>
      <c r="L592" s="67" t="str">
        <f>IF('1A'!L2363="","",'1A'!L2363)</f>
        <v/>
      </c>
      <c r="M592" s="106" t="str">
        <f>IF('1A'!M2363="","",'1A'!M2363)</f>
        <v/>
      </c>
      <c r="N592" s="218" t="str">
        <f>IF('1A'!N2363="","",'1A'!N2363)</f>
        <v>Social Agency
----
Civic Engagement</v>
      </c>
      <c r="O592" s="488" t="str">
        <f>IF('1A'!O2363="","",'1A'!O2363)</f>
        <v>Civic Engagement: Participation, Awareness, and Values</v>
      </c>
      <c r="P592" s="489" t="str">
        <f>IF('1A'!P2363="","",'1A'!P2363)</f>
        <v/>
      </c>
      <c r="Q592" s="489" t="str">
        <f>IF('1A'!Q2363="","",'1A'!Q2363)</f>
        <v/>
      </c>
    </row>
    <row r="593" spans="1:17" ht="14" x14ac:dyDescent="0.15">
      <c r="A593" s="255" t="s">
        <v>693</v>
      </c>
      <c r="B593" s="105">
        <f>IF('1A'!B2364="","",'1A'!B2364)</f>
        <v>0.33333333333333298</v>
      </c>
      <c r="C593" s="67">
        <f>IF('1A'!C2364="","",'1A'!C2364)</f>
        <v>0.35483870967741898</v>
      </c>
      <c r="D593" s="106">
        <f>IF('1A'!D2364="","",'1A'!D2364)</f>
        <v>0.32820512820512798</v>
      </c>
      <c r="E593" s="105">
        <f>IF('1A'!E2364="","",'1A'!E2364)</f>
        <v>0.33333333333333298</v>
      </c>
      <c r="F593" s="67">
        <f>IF('1A'!F2364="","",'1A'!F2364)</f>
        <v>0.31847133757961799</v>
      </c>
      <c r="G593" s="106">
        <f>IF('1A'!G2364="","",'1A'!G2364)</f>
        <v>0.31</v>
      </c>
      <c r="H593" s="105" t="str">
        <f>IF('1A'!H2364="","",'1A'!H2364)</f>
        <v/>
      </c>
      <c r="I593" s="67" t="str">
        <f>IF('1A'!I2364="","",'1A'!I2364)</f>
        <v/>
      </c>
      <c r="J593" s="106" t="str">
        <f>IF('1A'!J2364="","",'1A'!J2364)</f>
        <v/>
      </c>
      <c r="K593" s="105" t="str">
        <f>IF('1A'!K2364="","",'1A'!K2364)</f>
        <v/>
      </c>
      <c r="L593" s="67" t="str">
        <f>IF('1A'!L2364="","",'1A'!L2364)</f>
        <v/>
      </c>
      <c r="M593" s="106" t="str">
        <f>IF('1A'!M2364="","",'1A'!M2364)</f>
        <v/>
      </c>
      <c r="N593" s="218" t="str">
        <f>IF('1A'!N2364="","",'1A'!N2364)</f>
        <v/>
      </c>
      <c r="O593" s="488" t="str">
        <f>IF('1A'!O2364="","",'1A'!O2364)</f>
        <v>Civic Engagement: Participation, Awareness, and Values</v>
      </c>
      <c r="P593" s="489" t="str">
        <f>IF('1A'!P2364="","",'1A'!P2364)</f>
        <v/>
      </c>
      <c r="Q593" s="489" t="str">
        <f>IF('1A'!Q2364="","",'1A'!Q2364)</f>
        <v/>
      </c>
    </row>
    <row r="594" spans="1:17" ht="14" x14ac:dyDescent="0.15">
      <c r="A594" s="255" t="s">
        <v>694</v>
      </c>
      <c r="B594" s="105">
        <f>IF('1A'!B2365="","",'1A'!B2365)</f>
        <v>0.238095238095238</v>
      </c>
      <c r="C594" s="67">
        <f>IF('1A'!C2365="","",'1A'!C2365)</f>
        <v>0.33333333333333298</v>
      </c>
      <c r="D594" s="106">
        <f>IF('1A'!D2365="","",'1A'!D2365)</f>
        <v>0.38315018315018301</v>
      </c>
      <c r="E594" s="105">
        <f>IF('1A'!E2365="","",'1A'!E2365)</f>
        <v>0.238095238095238</v>
      </c>
      <c r="F594" s="67">
        <f>IF('1A'!F2365="","",'1A'!F2365)</f>
        <v>0.388535031847134</v>
      </c>
      <c r="G594" s="106">
        <f>IF('1A'!G2365="","",'1A'!G2365)</f>
        <v>0.39600000000000002</v>
      </c>
      <c r="H594" s="105" t="str">
        <f>IF('1A'!H2365="","",'1A'!H2365)</f>
        <v/>
      </c>
      <c r="I594" s="67" t="str">
        <f>IF('1A'!I2365="","",'1A'!I2365)</f>
        <v/>
      </c>
      <c r="J594" s="106" t="str">
        <f>IF('1A'!J2365="","",'1A'!J2365)</f>
        <v/>
      </c>
      <c r="K594" s="105" t="str">
        <f>IF('1A'!K2365="","",'1A'!K2365)</f>
        <v/>
      </c>
      <c r="L594" s="67" t="str">
        <f>IF('1A'!L2365="","",'1A'!L2365)</f>
        <v/>
      </c>
      <c r="M594" s="106" t="str">
        <f>IF('1A'!M2365="","",'1A'!M2365)</f>
        <v/>
      </c>
      <c r="N594" s="218" t="str">
        <f>IF('1A'!N2365="","",'1A'!N2365)</f>
        <v/>
      </c>
      <c r="O594" s="488" t="str">
        <f>IF('1A'!O2365="","",'1A'!O2365)</f>
        <v>Civic Engagement: Participation, Awareness, and Values</v>
      </c>
      <c r="P594" s="489" t="str">
        <f>IF('1A'!P2365="","",'1A'!P2365)</f>
        <v/>
      </c>
      <c r="Q594" s="489" t="str">
        <f>IF('1A'!Q2365="","",'1A'!Q2365)</f>
        <v/>
      </c>
    </row>
    <row r="595" spans="1:17" ht="14" x14ac:dyDescent="0.15">
      <c r="A595" s="255" t="s">
        <v>695</v>
      </c>
      <c r="B595" s="105">
        <f>IF('1A'!B2366="","",'1A'!B2366)</f>
        <v>0.16666666666666699</v>
      </c>
      <c r="C595" s="67">
        <f>IF('1A'!C2366="","",'1A'!C2366)</f>
        <v>0.115591397849462</v>
      </c>
      <c r="D595" s="106">
        <f>IF('1A'!D2366="","",'1A'!D2366)</f>
        <v>0.133333333333333</v>
      </c>
      <c r="E595" s="105">
        <f>IF('1A'!E2366="","",'1A'!E2366)</f>
        <v>0.16666666666666699</v>
      </c>
      <c r="F595" s="67">
        <f>IF('1A'!F2366="","",'1A'!F2366)</f>
        <v>0.12738853503184699</v>
      </c>
      <c r="G595" s="106">
        <f>IF('1A'!G2366="","",'1A'!G2366)</f>
        <v>0.156</v>
      </c>
      <c r="H595" s="105" t="str">
        <f>IF('1A'!H2366="","",'1A'!H2366)</f>
        <v/>
      </c>
      <c r="I595" s="67" t="str">
        <f>IF('1A'!I2366="","",'1A'!I2366)</f>
        <v/>
      </c>
      <c r="J595" s="106" t="str">
        <f>IF('1A'!J2366="","",'1A'!J2366)</f>
        <v/>
      </c>
      <c r="K595" s="105" t="str">
        <f>IF('1A'!K2366="","",'1A'!K2366)</f>
        <v/>
      </c>
      <c r="L595" s="67" t="str">
        <f>IF('1A'!L2366="","",'1A'!L2366)</f>
        <v/>
      </c>
      <c r="M595" s="106" t="str">
        <f>IF('1A'!M2366="","",'1A'!M2366)</f>
        <v/>
      </c>
      <c r="N595" s="218" t="str">
        <f>IF('1A'!N2366="","",'1A'!N2366)</f>
        <v/>
      </c>
      <c r="O595" s="488" t="str">
        <f>IF('1A'!O2366="","",'1A'!O2366)</f>
        <v>Civic Engagement: Participation, Awareness, and Values</v>
      </c>
      <c r="P595" s="489" t="str">
        <f>IF('1A'!P2366="","",'1A'!P2366)</f>
        <v/>
      </c>
      <c r="Q595" s="489" t="str">
        <f>IF('1A'!Q2366="","",'1A'!Q2366)</f>
        <v/>
      </c>
    </row>
    <row r="596" spans="1:17" ht="14" x14ac:dyDescent="0.15">
      <c r="A596" s="311" t="s">
        <v>244</v>
      </c>
      <c r="B596" s="493">
        <f>IF('1A'!B2367="","",'1A'!B2367)</f>
        <v>42</v>
      </c>
      <c r="C596" s="494">
        <f>IF('1A'!C2367="","",'1A'!C2367)</f>
        <v>372</v>
      </c>
      <c r="D596" s="495">
        <f>IF('1A'!D2367="","",'1A'!D2367)</f>
        <v>1365</v>
      </c>
      <c r="E596" s="493">
        <f>IF('1A'!E2367="","",'1A'!E2367)</f>
        <v>42</v>
      </c>
      <c r="F596" s="494">
        <f>IF('1A'!F2367="","",'1A'!F2367)</f>
        <v>157</v>
      </c>
      <c r="G596" s="495">
        <f>IF('1A'!G2367="","",'1A'!G2367)</f>
        <v>500</v>
      </c>
      <c r="H596" s="493" t="str">
        <f>IF('1A'!H2367="","",'1A'!H2367)</f>
        <v/>
      </c>
      <c r="I596" s="494" t="str">
        <f>IF('1A'!I2367="","",'1A'!I2367)</f>
        <v/>
      </c>
      <c r="J596" s="495" t="str">
        <f>IF('1A'!J2367="","",'1A'!J2367)</f>
        <v/>
      </c>
      <c r="K596" s="493" t="str">
        <f>IF('1A'!K2367="","",'1A'!K2367)</f>
        <v/>
      </c>
      <c r="L596" s="494" t="str">
        <f>IF('1A'!L2367="","",'1A'!L2367)</f>
        <v/>
      </c>
      <c r="M596" s="495" t="str">
        <f>IF('1A'!M2367="","",'1A'!M2367)</f>
        <v/>
      </c>
      <c r="N596" s="218" t="str">
        <f>IF('1A'!N2367="","",'1A'!N2367)</f>
        <v/>
      </c>
      <c r="O596" s="488" t="str">
        <f>IF('1A'!O2367="","",'1A'!O2367)</f>
        <v>Civic Engagement: Participation, Awareness, and Values</v>
      </c>
      <c r="P596" s="489" t="str">
        <f>IF('1A'!P2367="","",'1A'!P2367)</f>
        <v/>
      </c>
      <c r="Q596" s="489" t="str">
        <f>IF('1A'!Q2367="","",'1A'!Q2367)</f>
        <v/>
      </c>
    </row>
    <row r="597" spans="1:17" ht="14" x14ac:dyDescent="0.15">
      <c r="A597" s="271" t="s">
        <v>182</v>
      </c>
      <c r="B597" s="107">
        <f>IF('1A'!B2368="","",'1A'!B2368)</f>
        <v>2.6904761904761898</v>
      </c>
      <c r="C597" s="66">
        <f>IF('1A'!C2368="","",'1A'!C2368)</f>
        <v>2.6317204301075301</v>
      </c>
      <c r="D597" s="108">
        <f>IF('1A'!D2368="","",'1A'!D2368)</f>
        <v>2.5054945054945099</v>
      </c>
      <c r="E597" s="107">
        <f>IF('1A'!E2368="","",'1A'!E2368)</f>
        <v>2.6904761904761898</v>
      </c>
      <c r="F597" s="66">
        <f>IF('1A'!F2368="","",'1A'!F2368)</f>
        <v>2.52229299363057</v>
      </c>
      <c r="G597" s="108">
        <f>IF('1A'!G2368="","",'1A'!G2368)</f>
        <v>2.4300000000000002</v>
      </c>
      <c r="H597" s="107" t="str">
        <f>IF('1A'!H2368="","",'1A'!H2368)</f>
        <v/>
      </c>
      <c r="I597" s="66" t="str">
        <f>IF('1A'!I2368="","",'1A'!I2368)</f>
        <v/>
      </c>
      <c r="J597" s="108" t="str">
        <f>IF('1A'!J2368="","",'1A'!J2368)</f>
        <v/>
      </c>
      <c r="K597" s="107" t="str">
        <f>IF('1A'!K2368="","",'1A'!K2368)</f>
        <v/>
      </c>
      <c r="L597" s="66" t="str">
        <f>IF('1A'!L2368="","",'1A'!L2368)</f>
        <v/>
      </c>
      <c r="M597" s="108" t="str">
        <f>IF('1A'!M2368="","",'1A'!M2368)</f>
        <v/>
      </c>
      <c r="N597" s="218" t="str">
        <f>IF('1A'!N2368="","",'1A'!N2368)</f>
        <v/>
      </c>
      <c r="O597" s="488" t="str">
        <f>IF('1A'!O2368="","",'1A'!O2368)</f>
        <v>Civic Engagement: Participation, Awareness, and Values</v>
      </c>
      <c r="P597" s="489" t="str">
        <f>IF('1A'!P2368="","",'1A'!P2368)</f>
        <v/>
      </c>
      <c r="Q597" s="489" t="str">
        <f>IF('1A'!Q2368="","",'1A'!Q2368)</f>
        <v/>
      </c>
    </row>
    <row r="598" spans="1:17" ht="14" x14ac:dyDescent="0.15">
      <c r="A598" s="271" t="s">
        <v>165</v>
      </c>
      <c r="B598" s="107">
        <f>IF('1A'!B2369="","",'1A'!B2369)</f>
        <v>1.0473682521046901</v>
      </c>
      <c r="C598" s="66">
        <f>IF('1A'!C2369="","",'1A'!C2369)</f>
        <v>0.92661412882193295</v>
      </c>
      <c r="D598" s="108">
        <f>IF('1A'!D2369="","",'1A'!D2369)</f>
        <v>0.90987124512449102</v>
      </c>
      <c r="E598" s="107">
        <f>IF('1A'!E2369="","",'1A'!E2369)</f>
        <v>1.0473682521046901</v>
      </c>
      <c r="F598" s="66">
        <f>IF('1A'!F2369="","",'1A'!F2369)</f>
        <v>0.91697654851556498</v>
      </c>
      <c r="G598" s="108">
        <f>IF('1A'!G2369="","",'1A'!G2369)</f>
        <v>0.91365723281663802</v>
      </c>
      <c r="H598" s="107" t="str">
        <f>IF('1A'!H2369="","",'1A'!H2369)</f>
        <v/>
      </c>
      <c r="I598" s="66" t="str">
        <f>IF('1A'!I2369="","",'1A'!I2369)</f>
        <v/>
      </c>
      <c r="J598" s="108" t="str">
        <f>IF('1A'!J2369="","",'1A'!J2369)</f>
        <v/>
      </c>
      <c r="K598" s="107" t="str">
        <f>IF('1A'!K2369="","",'1A'!K2369)</f>
        <v/>
      </c>
      <c r="L598" s="66" t="str">
        <f>IF('1A'!L2369="","",'1A'!L2369)</f>
        <v/>
      </c>
      <c r="M598" s="108" t="str">
        <f>IF('1A'!M2369="","",'1A'!M2369)</f>
        <v/>
      </c>
      <c r="N598" s="218" t="str">
        <f>IF('1A'!N2369="","",'1A'!N2369)</f>
        <v/>
      </c>
      <c r="O598" s="488" t="str">
        <f>IF('1A'!O2369="","",'1A'!O2369)</f>
        <v>Civic Engagement: Participation, Awareness, and Values</v>
      </c>
      <c r="P598" s="489" t="str">
        <f>IF('1A'!P2369="","",'1A'!P2369)</f>
        <v/>
      </c>
      <c r="Q598" s="489" t="str">
        <f>IF('1A'!Q2369="","",'1A'!Q2369)</f>
        <v/>
      </c>
    </row>
    <row r="599" spans="1:17" ht="14" x14ac:dyDescent="0.15">
      <c r="A599" s="271" t="s">
        <v>245</v>
      </c>
      <c r="B599" s="107" t="str">
        <f>IF('1A'!B2370="","",'1A'!B2370)</f>
        <v>-</v>
      </c>
      <c r="C599" s="66" t="str">
        <f>IF('1A'!C2370="","",'1A'!C2370)</f>
        <v xml:space="preserve"> </v>
      </c>
      <c r="D599" s="108" t="str">
        <f>IF('1A'!D2370="","",'1A'!D2370)</f>
        <v xml:space="preserve"> </v>
      </c>
      <c r="E599" s="107" t="str">
        <f>IF('1A'!E2370="","",'1A'!E2370)</f>
        <v>-</v>
      </c>
      <c r="F599" s="66" t="str">
        <f>IF('1A'!F2370="","",'1A'!F2370)</f>
        <v xml:space="preserve"> </v>
      </c>
      <c r="G599" s="108" t="str">
        <f>IF('1A'!G2370="","",'1A'!G2370)</f>
        <v xml:space="preserve"> </v>
      </c>
      <c r="H599" s="107" t="str">
        <f>IF('1A'!H2370="","",'1A'!H2370)</f>
        <v/>
      </c>
      <c r="I599" s="66" t="str">
        <f>IF('1A'!I2370="","",'1A'!I2370)</f>
        <v/>
      </c>
      <c r="J599" s="108" t="str">
        <f>IF('1A'!J2370="","",'1A'!J2370)</f>
        <v/>
      </c>
      <c r="K599" s="107" t="str">
        <f>IF('1A'!K2370="","",'1A'!K2370)</f>
        <v/>
      </c>
      <c r="L599" s="66" t="str">
        <f>IF('1A'!L2370="","",'1A'!L2370)</f>
        <v/>
      </c>
      <c r="M599" s="108" t="str">
        <f>IF('1A'!M2370="","",'1A'!M2370)</f>
        <v/>
      </c>
      <c r="N599" s="218" t="str">
        <f>IF('1A'!N2370="","",'1A'!N2370)</f>
        <v/>
      </c>
      <c r="O599" s="488" t="str">
        <f>IF('1A'!O2370="","",'1A'!O2370)</f>
        <v>Civic Engagement: Participation, Awareness, and Values</v>
      </c>
      <c r="P599" s="489" t="str">
        <f>IF('1A'!P2370="","",'1A'!P2370)</f>
        <v/>
      </c>
      <c r="Q599" s="489" t="str">
        <f>IF('1A'!Q2370="","",'1A'!Q2370)</f>
        <v/>
      </c>
    </row>
    <row r="600" spans="1:17" ht="14" x14ac:dyDescent="0.15">
      <c r="A600" s="272" t="s">
        <v>164</v>
      </c>
      <c r="B600" s="65" t="str">
        <f>IF('1A'!B2371="","",'1A'!B2371)</f>
        <v>-</v>
      </c>
      <c r="C600" s="109">
        <f>IF('1A'!C2371="","",'1A'!C2371)</f>
        <v>6.3409091811884921E-2</v>
      </c>
      <c r="D600" s="110">
        <f>IF('1A'!D2371="","",'1A'!D2371)</f>
        <v>0.20330534234694952</v>
      </c>
      <c r="E600" s="65" t="str">
        <f>IF('1A'!E2371="","",'1A'!E2371)</f>
        <v>-</v>
      </c>
      <c r="F600" s="109">
        <f>IF('1A'!F2371="","",'1A'!F2371)</f>
        <v>0.18341057589518603</v>
      </c>
      <c r="G600" s="110">
        <f>IF('1A'!G2371="","",'1A'!G2371)</f>
        <v>0.2850918058987934</v>
      </c>
      <c r="H600" s="65" t="str">
        <f>IF('1A'!H2371="","",'1A'!H2371)</f>
        <v/>
      </c>
      <c r="I600" s="109" t="str">
        <f>IF('1A'!I2371="","",'1A'!I2371)</f>
        <v/>
      </c>
      <c r="J600" s="110" t="str">
        <f>IF('1A'!J2371="","",'1A'!J2371)</f>
        <v/>
      </c>
      <c r="K600" s="65" t="str">
        <f>IF('1A'!K2371="","",'1A'!K2371)</f>
        <v/>
      </c>
      <c r="L600" s="109" t="str">
        <f>IF('1A'!L2371="","",'1A'!L2371)</f>
        <v/>
      </c>
      <c r="M600" s="110" t="str">
        <f>IF('1A'!M2371="","",'1A'!M2371)</f>
        <v/>
      </c>
      <c r="N600" s="233" t="str">
        <f>IF('1A'!N2371="","",'1A'!N2371)</f>
        <v/>
      </c>
      <c r="O600" s="488" t="str">
        <f>IF('1A'!O2371="","",'1A'!O2371)</f>
        <v>Civic Engagement: Participation, Awareness, and Values</v>
      </c>
      <c r="P600" s="489" t="str">
        <f>IF('1A'!P2371="","",'1A'!P2371)</f>
        <v/>
      </c>
      <c r="Q600" s="489" t="str">
        <f>IF('1A'!Q2371="","",'1A'!Q2371)</f>
        <v/>
      </c>
    </row>
    <row r="601" spans="1:17" ht="28" x14ac:dyDescent="0.15">
      <c r="A601" s="253" t="s">
        <v>326</v>
      </c>
      <c r="B601" s="105">
        <f>IF('1A'!B2372="","",'1A'!B2372)</f>
        <v>0.214285714285714</v>
      </c>
      <c r="C601" s="67">
        <f>IF('1A'!C2372="","",'1A'!C2372)</f>
        <v>0.120967741935484</v>
      </c>
      <c r="D601" s="106">
        <f>IF('1A'!D2372="","",'1A'!D2372)</f>
        <v>0.151824817518248</v>
      </c>
      <c r="E601" s="105">
        <f>IF('1A'!E2372="","",'1A'!E2372)</f>
        <v>0.214285714285714</v>
      </c>
      <c r="F601" s="67">
        <f>IF('1A'!F2372="","",'1A'!F2372)</f>
        <v>0.108974358974359</v>
      </c>
      <c r="G601" s="106">
        <f>IF('1A'!G2372="","",'1A'!G2372)</f>
        <v>0.145708582834331</v>
      </c>
      <c r="H601" s="105" t="str">
        <f>IF('1A'!H2372="","",'1A'!H2372)</f>
        <v/>
      </c>
      <c r="I601" s="67" t="str">
        <f>IF('1A'!I2372="","",'1A'!I2372)</f>
        <v/>
      </c>
      <c r="J601" s="106" t="str">
        <f>IF('1A'!J2372="","",'1A'!J2372)</f>
        <v/>
      </c>
      <c r="K601" s="105" t="str">
        <f>IF('1A'!K2372="","",'1A'!K2372)</f>
        <v/>
      </c>
      <c r="L601" s="67" t="str">
        <f>IF('1A'!L2372="","",'1A'!L2372)</f>
        <v/>
      </c>
      <c r="M601" s="106" t="str">
        <f>IF('1A'!M2372="","",'1A'!M2372)</f>
        <v/>
      </c>
      <c r="N601" s="218" t="str">
        <f>IF('1A'!N2372="","",'1A'!N2372)</f>
        <v>Social Agency</v>
      </c>
      <c r="O601" s="488" t="str">
        <f>IF('1A'!O2372="","",'1A'!O2372)</f>
        <v>Civic Engagement: Participation, Awareness, and Values</v>
      </c>
      <c r="P601" s="489" t="str">
        <f>IF('1A'!P2372="","",'1A'!P2372)</f>
        <v/>
      </c>
      <c r="Q601" s="489" t="str">
        <f>IF('1A'!Q2372="","",'1A'!Q2372)</f>
        <v/>
      </c>
    </row>
    <row r="602" spans="1:17" ht="14" x14ac:dyDescent="0.15">
      <c r="A602" s="255" t="s">
        <v>693</v>
      </c>
      <c r="B602" s="105">
        <f>IF('1A'!B2373="","",'1A'!B2373)</f>
        <v>0.38095238095238099</v>
      </c>
      <c r="C602" s="67">
        <f>IF('1A'!C2373="","",'1A'!C2373)</f>
        <v>0.255376344086022</v>
      </c>
      <c r="D602" s="106">
        <f>IF('1A'!D2373="","",'1A'!D2373)</f>
        <v>0.30218978102189797</v>
      </c>
      <c r="E602" s="105">
        <f>IF('1A'!E2373="","",'1A'!E2373)</f>
        <v>0.38095238095238099</v>
      </c>
      <c r="F602" s="67">
        <f>IF('1A'!F2373="","",'1A'!F2373)</f>
        <v>0.243589743589744</v>
      </c>
      <c r="G602" s="106">
        <f>IF('1A'!G2373="","",'1A'!G2373)</f>
        <v>0.28742514970059901</v>
      </c>
      <c r="H602" s="105" t="str">
        <f>IF('1A'!H2373="","",'1A'!H2373)</f>
        <v/>
      </c>
      <c r="I602" s="67" t="str">
        <f>IF('1A'!I2373="","",'1A'!I2373)</f>
        <v/>
      </c>
      <c r="J602" s="106" t="str">
        <f>IF('1A'!J2373="","",'1A'!J2373)</f>
        <v/>
      </c>
      <c r="K602" s="105" t="str">
        <f>IF('1A'!K2373="","",'1A'!K2373)</f>
        <v/>
      </c>
      <c r="L602" s="67" t="str">
        <f>IF('1A'!L2373="","",'1A'!L2373)</f>
        <v/>
      </c>
      <c r="M602" s="106" t="str">
        <f>IF('1A'!M2373="","",'1A'!M2373)</f>
        <v/>
      </c>
      <c r="N602" s="218" t="str">
        <f>IF('1A'!N2373="","",'1A'!N2373)</f>
        <v/>
      </c>
      <c r="O602" s="488" t="str">
        <f>IF('1A'!O2373="","",'1A'!O2373)</f>
        <v>Civic Engagement: Participation, Awareness, and Values</v>
      </c>
      <c r="P602" s="489" t="str">
        <f>IF('1A'!P2373="","",'1A'!P2373)</f>
        <v/>
      </c>
      <c r="Q602" s="489" t="str">
        <f>IF('1A'!Q2373="","",'1A'!Q2373)</f>
        <v/>
      </c>
    </row>
    <row r="603" spans="1:17" ht="14" x14ac:dyDescent="0.15">
      <c r="A603" s="255" t="s">
        <v>694</v>
      </c>
      <c r="B603" s="105">
        <f>IF('1A'!B2374="","",'1A'!B2374)</f>
        <v>0.26190476190476197</v>
      </c>
      <c r="C603" s="67">
        <f>IF('1A'!C2374="","",'1A'!C2374)</f>
        <v>0.37365591397849501</v>
      </c>
      <c r="D603" s="106">
        <f>IF('1A'!D2374="","",'1A'!D2374)</f>
        <v>0.35255474452554803</v>
      </c>
      <c r="E603" s="105">
        <f>IF('1A'!E2374="","",'1A'!E2374)</f>
        <v>0.26190476190476197</v>
      </c>
      <c r="F603" s="67">
        <f>IF('1A'!F2374="","",'1A'!F2374)</f>
        <v>0.39102564102564102</v>
      </c>
      <c r="G603" s="106">
        <f>IF('1A'!G2374="","",'1A'!G2374)</f>
        <v>0.37325349301397198</v>
      </c>
      <c r="H603" s="105" t="str">
        <f>IF('1A'!H2374="","",'1A'!H2374)</f>
        <v/>
      </c>
      <c r="I603" s="67" t="str">
        <f>IF('1A'!I2374="","",'1A'!I2374)</f>
        <v/>
      </c>
      <c r="J603" s="106" t="str">
        <f>IF('1A'!J2374="","",'1A'!J2374)</f>
        <v/>
      </c>
      <c r="K603" s="105" t="str">
        <f>IF('1A'!K2374="","",'1A'!K2374)</f>
        <v/>
      </c>
      <c r="L603" s="67" t="str">
        <f>IF('1A'!L2374="","",'1A'!L2374)</f>
        <v/>
      </c>
      <c r="M603" s="106" t="str">
        <f>IF('1A'!M2374="","",'1A'!M2374)</f>
        <v/>
      </c>
      <c r="N603" s="218" t="str">
        <f>IF('1A'!N2374="","",'1A'!N2374)</f>
        <v/>
      </c>
      <c r="O603" s="488" t="str">
        <f>IF('1A'!O2374="","",'1A'!O2374)</f>
        <v>Civic Engagement: Participation, Awareness, and Values</v>
      </c>
      <c r="P603" s="489" t="str">
        <f>IF('1A'!P2374="","",'1A'!P2374)</f>
        <v/>
      </c>
      <c r="Q603" s="489" t="str">
        <f>IF('1A'!Q2374="","",'1A'!Q2374)</f>
        <v/>
      </c>
    </row>
    <row r="604" spans="1:17" ht="14" x14ac:dyDescent="0.15">
      <c r="A604" s="255" t="s">
        <v>695</v>
      </c>
      <c r="B604" s="105">
        <f>IF('1A'!B2375="","",'1A'!B2375)</f>
        <v>0.14285714285714299</v>
      </c>
      <c r="C604" s="67">
        <f>IF('1A'!C2375="","",'1A'!C2375)</f>
        <v>0.25</v>
      </c>
      <c r="D604" s="106">
        <f>IF('1A'!D2375="","",'1A'!D2375)</f>
        <v>0.193430656934307</v>
      </c>
      <c r="E604" s="105">
        <f>IF('1A'!E2375="","",'1A'!E2375)</f>
        <v>0.14285714285714299</v>
      </c>
      <c r="F604" s="67">
        <f>IF('1A'!F2375="","",'1A'!F2375)</f>
        <v>0.256410256410256</v>
      </c>
      <c r="G604" s="106">
        <f>IF('1A'!G2375="","",'1A'!G2375)</f>
        <v>0.19361277445109801</v>
      </c>
      <c r="H604" s="105" t="str">
        <f>IF('1A'!H2375="","",'1A'!H2375)</f>
        <v/>
      </c>
      <c r="I604" s="67" t="str">
        <f>IF('1A'!I2375="","",'1A'!I2375)</f>
        <v/>
      </c>
      <c r="J604" s="106" t="str">
        <f>IF('1A'!J2375="","",'1A'!J2375)</f>
        <v/>
      </c>
      <c r="K604" s="105" t="str">
        <f>IF('1A'!K2375="","",'1A'!K2375)</f>
        <v/>
      </c>
      <c r="L604" s="67" t="str">
        <f>IF('1A'!L2375="","",'1A'!L2375)</f>
        <v/>
      </c>
      <c r="M604" s="106" t="str">
        <f>IF('1A'!M2375="","",'1A'!M2375)</f>
        <v/>
      </c>
      <c r="N604" s="218" t="str">
        <f>IF('1A'!N2375="","",'1A'!N2375)</f>
        <v/>
      </c>
      <c r="O604" s="488" t="str">
        <f>IF('1A'!O2375="","",'1A'!O2375)</f>
        <v>Civic Engagement: Participation, Awareness, and Values</v>
      </c>
      <c r="P604" s="489" t="str">
        <f>IF('1A'!P2375="","",'1A'!P2375)</f>
        <v/>
      </c>
      <c r="Q604" s="489" t="str">
        <f>IF('1A'!Q2375="","",'1A'!Q2375)</f>
        <v/>
      </c>
    </row>
    <row r="605" spans="1:17" ht="14" x14ac:dyDescent="0.15">
      <c r="A605" s="311" t="s">
        <v>244</v>
      </c>
      <c r="B605" s="493">
        <f>IF('1A'!B2376="","",'1A'!B2376)</f>
        <v>42</v>
      </c>
      <c r="C605" s="494">
        <f>IF('1A'!C2376="","",'1A'!C2376)</f>
        <v>372</v>
      </c>
      <c r="D605" s="495">
        <f>IF('1A'!D2376="","",'1A'!D2376)</f>
        <v>1370</v>
      </c>
      <c r="E605" s="493">
        <f>IF('1A'!E2376="","",'1A'!E2376)</f>
        <v>42</v>
      </c>
      <c r="F605" s="494">
        <f>IF('1A'!F2376="","",'1A'!F2376)</f>
        <v>156</v>
      </c>
      <c r="G605" s="495">
        <f>IF('1A'!G2376="","",'1A'!G2376)</f>
        <v>501</v>
      </c>
      <c r="H605" s="493" t="str">
        <f>IF('1A'!H2376="","",'1A'!H2376)</f>
        <v/>
      </c>
      <c r="I605" s="494" t="str">
        <f>IF('1A'!I2376="","",'1A'!I2376)</f>
        <v/>
      </c>
      <c r="J605" s="495" t="str">
        <f>IF('1A'!J2376="","",'1A'!J2376)</f>
        <v/>
      </c>
      <c r="K605" s="493" t="str">
        <f>IF('1A'!K2376="","",'1A'!K2376)</f>
        <v/>
      </c>
      <c r="L605" s="494" t="str">
        <f>IF('1A'!L2376="","",'1A'!L2376)</f>
        <v/>
      </c>
      <c r="M605" s="495" t="str">
        <f>IF('1A'!M2376="","",'1A'!M2376)</f>
        <v/>
      </c>
      <c r="N605" s="218" t="str">
        <f>IF('1A'!N2376="","",'1A'!N2376)</f>
        <v/>
      </c>
      <c r="O605" s="488" t="str">
        <f>IF('1A'!O2376="","",'1A'!O2376)</f>
        <v>Civic Engagement: Participation, Awareness, and Values</v>
      </c>
      <c r="P605" s="489" t="str">
        <f>IF('1A'!P2376="","",'1A'!P2376)</f>
        <v/>
      </c>
      <c r="Q605" s="489" t="str">
        <f>IF('1A'!Q2376="","",'1A'!Q2376)</f>
        <v/>
      </c>
    </row>
    <row r="606" spans="1:17" ht="14" x14ac:dyDescent="0.15">
      <c r="A606" s="271" t="s">
        <v>182</v>
      </c>
      <c r="B606" s="107">
        <f>IF('1A'!B2377="","",'1A'!B2377)</f>
        <v>2.6666666666666701</v>
      </c>
      <c r="C606" s="66">
        <f>IF('1A'!C2377="","",'1A'!C2377)</f>
        <v>2.2473118279569899</v>
      </c>
      <c r="D606" s="108">
        <f>IF('1A'!D2377="","",'1A'!D2377)</f>
        <v>2.4124087591240899</v>
      </c>
      <c r="E606" s="107">
        <f>IF('1A'!E2377="","",'1A'!E2377)</f>
        <v>2.6666666666666701</v>
      </c>
      <c r="F606" s="66">
        <f>IF('1A'!F2377="","",'1A'!F2377)</f>
        <v>2.2051282051282</v>
      </c>
      <c r="G606" s="108">
        <f>IF('1A'!G2377="","",'1A'!G2377)</f>
        <v>2.3852295409181701</v>
      </c>
      <c r="H606" s="107" t="str">
        <f>IF('1A'!H2377="","",'1A'!H2377)</f>
        <v/>
      </c>
      <c r="I606" s="66" t="str">
        <f>IF('1A'!I2377="","",'1A'!I2377)</f>
        <v/>
      </c>
      <c r="J606" s="108" t="str">
        <f>IF('1A'!J2377="","",'1A'!J2377)</f>
        <v/>
      </c>
      <c r="K606" s="107" t="str">
        <f>IF('1A'!K2377="","",'1A'!K2377)</f>
        <v/>
      </c>
      <c r="L606" s="66" t="str">
        <f>IF('1A'!L2377="","",'1A'!L2377)</f>
        <v/>
      </c>
      <c r="M606" s="108" t="str">
        <f>IF('1A'!M2377="","",'1A'!M2377)</f>
        <v/>
      </c>
      <c r="N606" s="218" t="str">
        <f>IF('1A'!N2377="","",'1A'!N2377)</f>
        <v/>
      </c>
      <c r="O606" s="488" t="str">
        <f>IF('1A'!O2377="","",'1A'!O2377)</f>
        <v>Civic Engagement: Participation, Awareness, and Values</v>
      </c>
      <c r="P606" s="489" t="str">
        <f>IF('1A'!P2377="","",'1A'!P2377)</f>
        <v/>
      </c>
      <c r="Q606" s="489" t="str">
        <f>IF('1A'!Q2377="","",'1A'!Q2377)</f>
        <v/>
      </c>
    </row>
    <row r="607" spans="1:17" ht="14" x14ac:dyDescent="0.15">
      <c r="A607" s="271" t="s">
        <v>165</v>
      </c>
      <c r="B607" s="107">
        <f>IF('1A'!B2378="","",'1A'!B2378)</f>
        <v>0.97946393169730095</v>
      </c>
      <c r="C607" s="66">
        <f>IF('1A'!C2378="","",'1A'!C2378)</f>
        <v>0.96466872353518396</v>
      </c>
      <c r="D607" s="108">
        <f>IF('1A'!D2378="","",'1A'!D2378)</f>
        <v>0.96618845210342097</v>
      </c>
      <c r="E607" s="107">
        <f>IF('1A'!E2378="","",'1A'!E2378)</f>
        <v>0.97946393169730095</v>
      </c>
      <c r="F607" s="66">
        <f>IF('1A'!F2378="","",'1A'!F2378)</f>
        <v>0.94846530514843097</v>
      </c>
      <c r="G607" s="108">
        <f>IF('1A'!G2378="","",'1A'!G2378)</f>
        <v>0.95775852760786595</v>
      </c>
      <c r="H607" s="107" t="str">
        <f>IF('1A'!H2378="","",'1A'!H2378)</f>
        <v/>
      </c>
      <c r="I607" s="66" t="str">
        <f>IF('1A'!I2378="","",'1A'!I2378)</f>
        <v/>
      </c>
      <c r="J607" s="108" t="str">
        <f>IF('1A'!J2378="","",'1A'!J2378)</f>
        <v/>
      </c>
      <c r="K607" s="107" t="str">
        <f>IF('1A'!K2378="","",'1A'!K2378)</f>
        <v/>
      </c>
      <c r="L607" s="66" t="str">
        <f>IF('1A'!L2378="","",'1A'!L2378)</f>
        <v/>
      </c>
      <c r="M607" s="108" t="str">
        <f>IF('1A'!M2378="","",'1A'!M2378)</f>
        <v/>
      </c>
      <c r="N607" s="218" t="str">
        <f>IF('1A'!N2378="","",'1A'!N2378)</f>
        <v/>
      </c>
      <c r="O607" s="488" t="str">
        <f>IF('1A'!O2378="","",'1A'!O2378)</f>
        <v>Civic Engagement: Participation, Awareness, and Values</v>
      </c>
      <c r="P607" s="489" t="str">
        <f>IF('1A'!P2378="","",'1A'!P2378)</f>
        <v/>
      </c>
      <c r="Q607" s="489" t="str">
        <f>IF('1A'!Q2378="","",'1A'!Q2378)</f>
        <v/>
      </c>
    </row>
    <row r="608" spans="1:17" ht="14" x14ac:dyDescent="0.15">
      <c r="A608" s="271" t="s">
        <v>245</v>
      </c>
      <c r="B608" s="107" t="str">
        <f>IF('1A'!B2379="","",'1A'!B2379)</f>
        <v>-</v>
      </c>
      <c r="C608" s="66" t="str">
        <f>IF('1A'!C2379="","",'1A'!C2379)</f>
        <v>**</v>
      </c>
      <c r="D608" s="108" t="str">
        <f>IF('1A'!D2379="","",'1A'!D2379)</f>
        <v xml:space="preserve"> </v>
      </c>
      <c r="E608" s="107" t="str">
        <f>IF('1A'!E2379="","",'1A'!E2379)</f>
        <v>-</v>
      </c>
      <c r="F608" s="66" t="str">
        <f>IF('1A'!F2379="","",'1A'!F2379)</f>
        <v>**</v>
      </c>
      <c r="G608" s="108" t="str">
        <f>IF('1A'!G2379="","",'1A'!G2379)</f>
        <v xml:space="preserve"> </v>
      </c>
      <c r="H608" s="107" t="str">
        <f>IF('1A'!H2379="","",'1A'!H2379)</f>
        <v/>
      </c>
      <c r="I608" s="66" t="str">
        <f>IF('1A'!I2379="","",'1A'!I2379)</f>
        <v/>
      </c>
      <c r="J608" s="108" t="str">
        <f>IF('1A'!J2379="","",'1A'!J2379)</f>
        <v/>
      </c>
      <c r="K608" s="107" t="str">
        <f>IF('1A'!K2379="","",'1A'!K2379)</f>
        <v/>
      </c>
      <c r="L608" s="66" t="str">
        <f>IF('1A'!L2379="","",'1A'!L2379)</f>
        <v/>
      </c>
      <c r="M608" s="108" t="str">
        <f>IF('1A'!M2379="","",'1A'!M2379)</f>
        <v/>
      </c>
      <c r="N608" s="218" t="str">
        <f>IF('1A'!N2379="","",'1A'!N2379)</f>
        <v/>
      </c>
      <c r="O608" s="488" t="str">
        <f>IF('1A'!O2379="","",'1A'!O2379)</f>
        <v>Civic Engagement: Participation, Awareness, and Values</v>
      </c>
      <c r="P608" s="489" t="str">
        <f>IF('1A'!P2379="","",'1A'!P2379)</f>
        <v/>
      </c>
      <c r="Q608" s="489" t="str">
        <f>IF('1A'!Q2379="","",'1A'!Q2379)</f>
        <v/>
      </c>
    </row>
    <row r="609" spans="1:17" ht="14" x14ac:dyDescent="0.15">
      <c r="A609" s="272" t="s">
        <v>164</v>
      </c>
      <c r="B609" s="65" t="str">
        <f>IF('1A'!B2380="","",'1A'!B2380)</f>
        <v>-</v>
      </c>
      <c r="C609" s="109">
        <f>IF('1A'!C2380="","",'1A'!C2380)</f>
        <v>0.43471383333844055</v>
      </c>
      <c r="D609" s="110">
        <f>IF('1A'!D2380="","",'1A'!D2380)</f>
        <v>0.26315560591627146</v>
      </c>
      <c r="E609" s="65" t="str">
        <f>IF('1A'!E2380="","",'1A'!E2380)</f>
        <v>-</v>
      </c>
      <c r="F609" s="109">
        <f>IF('1A'!F2380="","",'1A'!F2380)</f>
        <v>0.48661607233618442</v>
      </c>
      <c r="G609" s="110">
        <f>IF('1A'!G2380="","",'1A'!G2380)</f>
        <v>0.29384977281426877</v>
      </c>
      <c r="H609" s="65" t="str">
        <f>IF('1A'!H2380="","",'1A'!H2380)</f>
        <v/>
      </c>
      <c r="I609" s="109" t="str">
        <f>IF('1A'!I2380="","",'1A'!I2380)</f>
        <v/>
      </c>
      <c r="J609" s="110" t="str">
        <f>IF('1A'!J2380="","",'1A'!J2380)</f>
        <v/>
      </c>
      <c r="K609" s="65" t="str">
        <f>IF('1A'!K2380="","",'1A'!K2380)</f>
        <v/>
      </c>
      <c r="L609" s="109" t="str">
        <f>IF('1A'!L2380="","",'1A'!L2380)</f>
        <v/>
      </c>
      <c r="M609" s="110" t="str">
        <f>IF('1A'!M2380="","",'1A'!M2380)</f>
        <v/>
      </c>
      <c r="N609" s="233" t="str">
        <f>IF('1A'!N2380="","",'1A'!N2380)</f>
        <v/>
      </c>
      <c r="O609" s="488" t="str">
        <f>IF('1A'!O2380="","",'1A'!O2380)</f>
        <v>Civic Engagement: Participation, Awareness, and Values</v>
      </c>
      <c r="P609" s="489" t="str">
        <f>IF('1A'!P2380="","",'1A'!P2380)</f>
        <v/>
      </c>
      <c r="Q609" s="489" t="str">
        <f>IF('1A'!Q2380="","",'1A'!Q2380)</f>
        <v/>
      </c>
    </row>
    <row r="610" spans="1:17" ht="28" x14ac:dyDescent="0.15">
      <c r="A610" s="253" t="s">
        <v>142</v>
      </c>
      <c r="B610" s="105">
        <f>IF('1A'!B2381="","",'1A'!B2381)</f>
        <v>0.28571428571428598</v>
      </c>
      <c r="C610" s="67">
        <f>IF('1A'!C2381="","",'1A'!C2381)</f>
        <v>0.17073170731707299</v>
      </c>
      <c r="D610" s="106">
        <f>IF('1A'!D2381="","",'1A'!D2381)</f>
        <v>0.22295321637426899</v>
      </c>
      <c r="E610" s="105">
        <f>IF('1A'!E2381="","",'1A'!E2381)</f>
        <v>0.28571428571428598</v>
      </c>
      <c r="F610" s="67">
        <f>IF('1A'!F2381="","",'1A'!F2381)</f>
        <v>0.17197452229299401</v>
      </c>
      <c r="G610" s="106">
        <f>IF('1A'!G2381="","",'1A'!G2381)</f>
        <v>0.20318725099601601</v>
      </c>
      <c r="H610" s="105" t="str">
        <f>IF('1A'!H2381="","",'1A'!H2381)</f>
        <v/>
      </c>
      <c r="I610" s="67" t="str">
        <f>IF('1A'!I2381="","",'1A'!I2381)</f>
        <v/>
      </c>
      <c r="J610" s="106" t="str">
        <f>IF('1A'!J2381="","",'1A'!J2381)</f>
        <v/>
      </c>
      <c r="K610" s="105" t="str">
        <f>IF('1A'!K2381="","",'1A'!K2381)</f>
        <v/>
      </c>
      <c r="L610" s="67" t="str">
        <f>IF('1A'!L2381="","",'1A'!L2381)</f>
        <v/>
      </c>
      <c r="M610" s="106" t="str">
        <f>IF('1A'!M2381="","",'1A'!M2381)</f>
        <v/>
      </c>
      <c r="N610" s="218" t="str">
        <f>IF('1A'!N2381="","",'1A'!N2381)</f>
        <v/>
      </c>
      <c r="O610" s="488" t="str">
        <f>IF('1A'!O2381="","",'1A'!O2381)</f>
        <v>Religiosity/Spirituality</v>
      </c>
      <c r="P610" s="489" t="str">
        <f>IF('1A'!P2381="","",'1A'!P2381)</f>
        <v/>
      </c>
      <c r="Q610" s="489" t="str">
        <f>IF('1A'!Q2381="","",'1A'!Q2381)</f>
        <v/>
      </c>
    </row>
    <row r="611" spans="1:17" ht="14" x14ac:dyDescent="0.15">
      <c r="A611" s="255" t="s">
        <v>693</v>
      </c>
      <c r="B611" s="105">
        <f>IF('1A'!B2382="","",'1A'!B2382)</f>
        <v>0.35714285714285698</v>
      </c>
      <c r="C611" s="67">
        <f>IF('1A'!C2382="","",'1A'!C2382)</f>
        <v>0.21409214092140899</v>
      </c>
      <c r="D611" s="106">
        <f>IF('1A'!D2382="","",'1A'!D2382)</f>
        <v>0.234649122807018</v>
      </c>
      <c r="E611" s="105">
        <f>IF('1A'!E2382="","",'1A'!E2382)</f>
        <v>0.35714285714285698</v>
      </c>
      <c r="F611" s="67">
        <f>IF('1A'!F2382="","",'1A'!F2382)</f>
        <v>0.24840764331210199</v>
      </c>
      <c r="G611" s="106">
        <f>IF('1A'!G2382="","",'1A'!G2382)</f>
        <v>0.24302788844621501</v>
      </c>
      <c r="H611" s="105" t="str">
        <f>IF('1A'!H2382="","",'1A'!H2382)</f>
        <v/>
      </c>
      <c r="I611" s="67" t="str">
        <f>IF('1A'!I2382="","",'1A'!I2382)</f>
        <v/>
      </c>
      <c r="J611" s="106" t="str">
        <f>IF('1A'!J2382="","",'1A'!J2382)</f>
        <v/>
      </c>
      <c r="K611" s="105" t="str">
        <f>IF('1A'!K2382="","",'1A'!K2382)</f>
        <v/>
      </c>
      <c r="L611" s="67" t="str">
        <f>IF('1A'!L2382="","",'1A'!L2382)</f>
        <v/>
      </c>
      <c r="M611" s="106" t="str">
        <f>IF('1A'!M2382="","",'1A'!M2382)</f>
        <v/>
      </c>
      <c r="N611" s="218" t="str">
        <f>IF('1A'!N2382="","",'1A'!N2382)</f>
        <v/>
      </c>
      <c r="O611" s="488" t="str">
        <f>IF('1A'!O2382="","",'1A'!O2382)</f>
        <v>Religiosity/Spirituality</v>
      </c>
      <c r="P611" s="489" t="str">
        <f>IF('1A'!P2382="","",'1A'!P2382)</f>
        <v/>
      </c>
      <c r="Q611" s="489" t="str">
        <f>IF('1A'!Q2382="","",'1A'!Q2382)</f>
        <v/>
      </c>
    </row>
    <row r="612" spans="1:17" ht="14" x14ac:dyDescent="0.15">
      <c r="A612" s="255" t="s">
        <v>694</v>
      </c>
      <c r="B612" s="105">
        <f>IF('1A'!B2383="","",'1A'!B2383)</f>
        <v>0.238095238095238</v>
      </c>
      <c r="C612" s="67">
        <f>IF('1A'!C2383="","",'1A'!C2383)</f>
        <v>0.26016260162601601</v>
      </c>
      <c r="D612" s="106">
        <f>IF('1A'!D2383="","",'1A'!D2383)</f>
        <v>0.31140350877193002</v>
      </c>
      <c r="E612" s="105">
        <f>IF('1A'!E2383="","",'1A'!E2383)</f>
        <v>0.238095238095238</v>
      </c>
      <c r="F612" s="67">
        <f>IF('1A'!F2383="","",'1A'!F2383)</f>
        <v>0.25477707006369399</v>
      </c>
      <c r="G612" s="106">
        <f>IF('1A'!G2383="","",'1A'!G2383)</f>
        <v>0.31274900398406402</v>
      </c>
      <c r="H612" s="105" t="str">
        <f>IF('1A'!H2383="","",'1A'!H2383)</f>
        <v/>
      </c>
      <c r="I612" s="67" t="str">
        <f>IF('1A'!I2383="","",'1A'!I2383)</f>
        <v/>
      </c>
      <c r="J612" s="106" t="str">
        <f>IF('1A'!J2383="","",'1A'!J2383)</f>
        <v/>
      </c>
      <c r="K612" s="105" t="str">
        <f>IF('1A'!K2383="","",'1A'!K2383)</f>
        <v/>
      </c>
      <c r="L612" s="67" t="str">
        <f>IF('1A'!L2383="","",'1A'!L2383)</f>
        <v/>
      </c>
      <c r="M612" s="106" t="str">
        <f>IF('1A'!M2383="","",'1A'!M2383)</f>
        <v/>
      </c>
      <c r="N612" s="218" t="str">
        <f>IF('1A'!N2383="","",'1A'!N2383)</f>
        <v/>
      </c>
      <c r="O612" s="488" t="str">
        <f>IF('1A'!O2383="","",'1A'!O2383)</f>
        <v>Religiosity/Spirituality</v>
      </c>
      <c r="P612" s="489" t="str">
        <f>IF('1A'!P2383="","",'1A'!P2383)</f>
        <v/>
      </c>
      <c r="Q612" s="489" t="str">
        <f>IF('1A'!Q2383="","",'1A'!Q2383)</f>
        <v/>
      </c>
    </row>
    <row r="613" spans="1:17" ht="14" x14ac:dyDescent="0.15">
      <c r="A613" s="255" t="s">
        <v>695</v>
      </c>
      <c r="B613" s="105">
        <f>IF('1A'!B2384="","",'1A'!B2384)</f>
        <v>0.119047619047619</v>
      </c>
      <c r="C613" s="67">
        <f>IF('1A'!C2384="","",'1A'!C2384)</f>
        <v>0.35501355013550101</v>
      </c>
      <c r="D613" s="106">
        <f>IF('1A'!D2384="","",'1A'!D2384)</f>
        <v>0.230994152046784</v>
      </c>
      <c r="E613" s="105">
        <f>IF('1A'!E2384="","",'1A'!E2384)</f>
        <v>0.119047619047619</v>
      </c>
      <c r="F613" s="67">
        <f>IF('1A'!F2384="","",'1A'!F2384)</f>
        <v>0.32484076433121001</v>
      </c>
      <c r="G613" s="106">
        <f>IF('1A'!G2384="","",'1A'!G2384)</f>
        <v>0.24103585657370499</v>
      </c>
      <c r="H613" s="105" t="str">
        <f>IF('1A'!H2384="","",'1A'!H2384)</f>
        <v/>
      </c>
      <c r="I613" s="67" t="str">
        <f>IF('1A'!I2384="","",'1A'!I2384)</f>
        <v/>
      </c>
      <c r="J613" s="106" t="str">
        <f>IF('1A'!J2384="","",'1A'!J2384)</f>
        <v/>
      </c>
      <c r="K613" s="105" t="str">
        <f>IF('1A'!K2384="","",'1A'!K2384)</f>
        <v/>
      </c>
      <c r="L613" s="67" t="str">
        <f>IF('1A'!L2384="","",'1A'!L2384)</f>
        <v/>
      </c>
      <c r="M613" s="106" t="str">
        <f>IF('1A'!M2384="","",'1A'!M2384)</f>
        <v/>
      </c>
      <c r="N613" s="218" t="str">
        <f>IF('1A'!N2384="","",'1A'!N2384)</f>
        <v/>
      </c>
      <c r="O613" s="488" t="str">
        <f>IF('1A'!O2384="","",'1A'!O2384)</f>
        <v>Religiosity/Spirituality</v>
      </c>
      <c r="P613" s="489" t="str">
        <f>IF('1A'!P2384="","",'1A'!P2384)</f>
        <v/>
      </c>
      <c r="Q613" s="489" t="str">
        <f>IF('1A'!Q2384="","",'1A'!Q2384)</f>
        <v/>
      </c>
    </row>
    <row r="614" spans="1:17" ht="14" x14ac:dyDescent="0.15">
      <c r="A614" s="311" t="s">
        <v>244</v>
      </c>
      <c r="B614" s="493">
        <f>IF('1A'!B2385="","",'1A'!B2385)</f>
        <v>42</v>
      </c>
      <c r="C614" s="494">
        <f>IF('1A'!C2385="","",'1A'!C2385)</f>
        <v>369</v>
      </c>
      <c r="D614" s="495">
        <f>IF('1A'!D2385="","",'1A'!D2385)</f>
        <v>1368</v>
      </c>
      <c r="E614" s="493">
        <f>IF('1A'!E2385="","",'1A'!E2385)</f>
        <v>42</v>
      </c>
      <c r="F614" s="494">
        <f>IF('1A'!F2385="","",'1A'!F2385)</f>
        <v>157</v>
      </c>
      <c r="G614" s="495">
        <f>IF('1A'!G2385="","",'1A'!G2385)</f>
        <v>502</v>
      </c>
      <c r="H614" s="493" t="str">
        <f>IF('1A'!H2385="","",'1A'!H2385)</f>
        <v/>
      </c>
      <c r="I614" s="494" t="str">
        <f>IF('1A'!I2385="","",'1A'!I2385)</f>
        <v/>
      </c>
      <c r="J614" s="495" t="str">
        <f>IF('1A'!J2385="","",'1A'!J2385)</f>
        <v/>
      </c>
      <c r="K614" s="493" t="str">
        <f>IF('1A'!K2385="","",'1A'!K2385)</f>
        <v/>
      </c>
      <c r="L614" s="494" t="str">
        <f>IF('1A'!L2385="","",'1A'!L2385)</f>
        <v/>
      </c>
      <c r="M614" s="495" t="str">
        <f>IF('1A'!M2385="","",'1A'!M2385)</f>
        <v/>
      </c>
      <c r="N614" s="218" t="str">
        <f>IF('1A'!N2385="","",'1A'!N2385)</f>
        <v/>
      </c>
      <c r="O614" s="488" t="str">
        <f>IF('1A'!O2385="","",'1A'!O2385)</f>
        <v>Religiosity/Spirituality</v>
      </c>
      <c r="P614" s="489" t="str">
        <f>IF('1A'!P2385="","",'1A'!P2385)</f>
        <v/>
      </c>
      <c r="Q614" s="489" t="str">
        <f>IF('1A'!Q2385="","",'1A'!Q2385)</f>
        <v/>
      </c>
    </row>
    <row r="615" spans="1:17" ht="14" x14ac:dyDescent="0.15">
      <c r="A615" s="271" t="s">
        <v>182</v>
      </c>
      <c r="B615" s="107">
        <f>IF('1A'!B2386="","",'1A'!B2386)</f>
        <v>2.8095238095238102</v>
      </c>
      <c r="C615" s="66">
        <f>IF('1A'!C2386="","",'1A'!C2386)</f>
        <v>2.2005420054200502</v>
      </c>
      <c r="D615" s="108">
        <f>IF('1A'!D2386="","",'1A'!D2386)</f>
        <v>2.4495614035087701</v>
      </c>
      <c r="E615" s="107">
        <f>IF('1A'!E2386="","",'1A'!E2386)</f>
        <v>2.8095238095238102</v>
      </c>
      <c r="F615" s="66">
        <f>IF('1A'!F2386="","",'1A'!F2386)</f>
        <v>2.2675159235668798</v>
      </c>
      <c r="G615" s="108">
        <f>IF('1A'!G2386="","",'1A'!G2386)</f>
        <v>2.4083665338645401</v>
      </c>
      <c r="H615" s="107" t="str">
        <f>IF('1A'!H2386="","",'1A'!H2386)</f>
        <v/>
      </c>
      <c r="I615" s="66" t="str">
        <f>IF('1A'!I2386="","",'1A'!I2386)</f>
        <v/>
      </c>
      <c r="J615" s="108" t="str">
        <f>IF('1A'!J2386="","",'1A'!J2386)</f>
        <v/>
      </c>
      <c r="K615" s="107" t="str">
        <f>IF('1A'!K2386="","",'1A'!K2386)</f>
        <v/>
      </c>
      <c r="L615" s="66" t="str">
        <f>IF('1A'!L2386="","",'1A'!L2386)</f>
        <v/>
      </c>
      <c r="M615" s="108" t="str">
        <f>IF('1A'!M2386="","",'1A'!M2386)</f>
        <v/>
      </c>
      <c r="N615" s="218" t="str">
        <f>IF('1A'!N2386="","",'1A'!N2386)</f>
        <v/>
      </c>
      <c r="O615" s="488" t="str">
        <f>IF('1A'!O2386="","",'1A'!O2386)</f>
        <v>Religiosity/Spirituality</v>
      </c>
      <c r="P615" s="489" t="str">
        <f>IF('1A'!P2386="","",'1A'!P2386)</f>
        <v/>
      </c>
      <c r="Q615" s="489" t="str">
        <f>IF('1A'!Q2386="","",'1A'!Q2386)</f>
        <v/>
      </c>
    </row>
    <row r="616" spans="1:17" ht="14" x14ac:dyDescent="0.15">
      <c r="A616" s="271" t="s">
        <v>165</v>
      </c>
      <c r="B616" s="107">
        <f>IF('1A'!B2387="","",'1A'!B2387)</f>
        <v>0.99359154482909395</v>
      </c>
      <c r="C616" s="66">
        <f>IF('1A'!C2387="","",'1A'!C2387)</f>
        <v>1.1023195548859701</v>
      </c>
      <c r="D616" s="108">
        <f>IF('1A'!D2387="","",'1A'!D2387)</f>
        <v>1.0752654822118899</v>
      </c>
      <c r="E616" s="107">
        <f>IF('1A'!E2387="","",'1A'!E2387)</f>
        <v>0.99359154482909395</v>
      </c>
      <c r="F616" s="66">
        <f>IF('1A'!F2387="","",'1A'!F2387)</f>
        <v>1.09416966296246</v>
      </c>
      <c r="G616" s="108">
        <f>IF('1A'!G2387="","",'1A'!G2387)</f>
        <v>1.06409826186013</v>
      </c>
      <c r="H616" s="107" t="str">
        <f>IF('1A'!H2387="","",'1A'!H2387)</f>
        <v/>
      </c>
      <c r="I616" s="66" t="str">
        <f>IF('1A'!I2387="","",'1A'!I2387)</f>
        <v/>
      </c>
      <c r="J616" s="108" t="str">
        <f>IF('1A'!J2387="","",'1A'!J2387)</f>
        <v/>
      </c>
      <c r="K616" s="107" t="str">
        <f>IF('1A'!K2387="","",'1A'!K2387)</f>
        <v/>
      </c>
      <c r="L616" s="66" t="str">
        <f>IF('1A'!L2387="","",'1A'!L2387)</f>
        <v/>
      </c>
      <c r="M616" s="108" t="str">
        <f>IF('1A'!M2387="","",'1A'!M2387)</f>
        <v/>
      </c>
      <c r="N616" s="218" t="str">
        <f>IF('1A'!N2387="","",'1A'!N2387)</f>
        <v/>
      </c>
      <c r="O616" s="488" t="str">
        <f>IF('1A'!O2387="","",'1A'!O2387)</f>
        <v>Religiosity/Spirituality</v>
      </c>
      <c r="P616" s="489" t="str">
        <f>IF('1A'!P2387="","",'1A'!P2387)</f>
        <v/>
      </c>
      <c r="Q616" s="489" t="str">
        <f>IF('1A'!Q2387="","",'1A'!Q2387)</f>
        <v/>
      </c>
    </row>
    <row r="617" spans="1:17" ht="14" x14ac:dyDescent="0.15">
      <c r="A617" s="271" t="s">
        <v>245</v>
      </c>
      <c r="B617" s="107" t="str">
        <f>IF('1A'!B2388="","",'1A'!B2388)</f>
        <v>-</v>
      </c>
      <c r="C617" s="66" t="str">
        <f>IF('1A'!C2388="","",'1A'!C2388)</f>
        <v>***</v>
      </c>
      <c r="D617" s="108" t="str">
        <f>IF('1A'!D2388="","",'1A'!D2388)</f>
        <v>*</v>
      </c>
      <c r="E617" s="107" t="str">
        <f>IF('1A'!E2388="","",'1A'!E2388)</f>
        <v>-</v>
      </c>
      <c r="F617" s="66" t="str">
        <f>IF('1A'!F2388="","",'1A'!F2388)</f>
        <v>**</v>
      </c>
      <c r="G617" s="108" t="str">
        <f>IF('1A'!G2388="","",'1A'!G2388)</f>
        <v>*</v>
      </c>
      <c r="H617" s="107" t="str">
        <f>IF('1A'!H2388="","",'1A'!H2388)</f>
        <v/>
      </c>
      <c r="I617" s="66" t="str">
        <f>IF('1A'!I2388="","",'1A'!I2388)</f>
        <v/>
      </c>
      <c r="J617" s="108" t="str">
        <f>IF('1A'!J2388="","",'1A'!J2388)</f>
        <v/>
      </c>
      <c r="K617" s="107" t="str">
        <f>IF('1A'!K2388="","",'1A'!K2388)</f>
        <v/>
      </c>
      <c r="L617" s="66" t="str">
        <f>IF('1A'!L2388="","",'1A'!L2388)</f>
        <v/>
      </c>
      <c r="M617" s="108" t="str">
        <f>IF('1A'!M2388="","",'1A'!M2388)</f>
        <v/>
      </c>
      <c r="N617" s="218" t="str">
        <f>IF('1A'!N2388="","",'1A'!N2388)</f>
        <v/>
      </c>
      <c r="O617" s="488" t="str">
        <f>IF('1A'!O2388="","",'1A'!O2388)</f>
        <v>Religiosity/Spirituality</v>
      </c>
      <c r="P617" s="489" t="str">
        <f>IF('1A'!P2388="","",'1A'!P2388)</f>
        <v/>
      </c>
      <c r="Q617" s="489" t="str">
        <f>IF('1A'!Q2388="","",'1A'!Q2388)</f>
        <v/>
      </c>
    </row>
    <row r="618" spans="1:17" ht="14" x14ac:dyDescent="0.15">
      <c r="A618" s="272" t="s">
        <v>164</v>
      </c>
      <c r="B618" s="65" t="str">
        <f>IF('1A'!B2389="","",'1A'!B2389)</f>
        <v>-</v>
      </c>
      <c r="C618" s="109">
        <f>IF('1A'!C2389="","",'1A'!C2389)</f>
        <v>0.55245486792326426</v>
      </c>
      <c r="D618" s="110">
        <f>IF('1A'!D2389="","",'1A'!D2389)</f>
        <v>0.33476607588534735</v>
      </c>
      <c r="E618" s="65" t="str">
        <f>IF('1A'!E2389="","",'1A'!E2389)</f>
        <v>-</v>
      </c>
      <c r="F618" s="109">
        <f>IF('1A'!F2389="","",'1A'!F2389)</f>
        <v>0.49536000156451626</v>
      </c>
      <c r="G618" s="110">
        <f>IF('1A'!G2389="","",'1A'!G2389)</f>
        <v>0.37699269892426535</v>
      </c>
      <c r="H618" s="65" t="str">
        <f>IF('1A'!H2389="","",'1A'!H2389)</f>
        <v/>
      </c>
      <c r="I618" s="109" t="str">
        <f>IF('1A'!I2389="","",'1A'!I2389)</f>
        <v/>
      </c>
      <c r="J618" s="110" t="str">
        <f>IF('1A'!J2389="","",'1A'!J2389)</f>
        <v/>
      </c>
      <c r="K618" s="65" t="str">
        <f>IF('1A'!K2389="","",'1A'!K2389)</f>
        <v/>
      </c>
      <c r="L618" s="109" t="str">
        <f>IF('1A'!L2389="","",'1A'!L2389)</f>
        <v/>
      </c>
      <c r="M618" s="110" t="str">
        <f>IF('1A'!M2389="","",'1A'!M2389)</f>
        <v/>
      </c>
      <c r="N618" s="233" t="str">
        <f>IF('1A'!N2389="","",'1A'!N2389)</f>
        <v/>
      </c>
      <c r="O618" s="488" t="str">
        <f>IF('1A'!O2389="","",'1A'!O2389)</f>
        <v>Religiosity/Spirituality</v>
      </c>
      <c r="P618" s="489" t="str">
        <f>IF('1A'!P2389="","",'1A'!P2389)</f>
        <v/>
      </c>
      <c r="Q618" s="489" t="str">
        <f>IF('1A'!Q2389="","",'1A'!Q2389)</f>
        <v/>
      </c>
    </row>
    <row r="619" spans="1:17" ht="28" x14ac:dyDescent="0.15">
      <c r="A619" s="253" t="s">
        <v>68</v>
      </c>
      <c r="B619" s="105">
        <f>IF('1A'!B2390="","",'1A'!B2390)</f>
        <v>0.28571428571428598</v>
      </c>
      <c r="C619" s="67">
        <f>IF('1A'!C2390="","",'1A'!C2390)</f>
        <v>0.33064516129032301</v>
      </c>
      <c r="D619" s="106">
        <f>IF('1A'!D2390="","",'1A'!D2390)</f>
        <v>0.27266081871344999</v>
      </c>
      <c r="E619" s="105">
        <f>IF('1A'!E2390="","",'1A'!E2390)</f>
        <v>0.28571428571428598</v>
      </c>
      <c r="F619" s="67">
        <f>IF('1A'!F2390="","",'1A'!F2390)</f>
        <v>0.23566878980891701</v>
      </c>
      <c r="G619" s="106">
        <f>IF('1A'!G2390="","",'1A'!G2390)</f>
        <v>0.20758483033932101</v>
      </c>
      <c r="H619" s="105" t="str">
        <f>IF('1A'!H2390="","",'1A'!H2390)</f>
        <v/>
      </c>
      <c r="I619" s="67" t="str">
        <f>IF('1A'!I2390="","",'1A'!I2390)</f>
        <v/>
      </c>
      <c r="J619" s="106" t="str">
        <f>IF('1A'!J2390="","",'1A'!J2390)</f>
        <v/>
      </c>
      <c r="K619" s="105" t="str">
        <f>IF('1A'!K2390="","",'1A'!K2390)</f>
        <v/>
      </c>
      <c r="L619" s="67" t="str">
        <f>IF('1A'!L2390="","",'1A'!L2390)</f>
        <v/>
      </c>
      <c r="M619" s="106" t="str">
        <f>IF('1A'!M2390="","",'1A'!M2390)</f>
        <v/>
      </c>
      <c r="N619" s="218" t="str">
        <f>IF('1A'!N2390="","",'1A'!N2390)</f>
        <v/>
      </c>
      <c r="O619" s="488" t="str">
        <f>IF('1A'!O2390="","",'1A'!O2390)</f>
        <v>Civic Engagement: Participation, Awareness, and Values</v>
      </c>
      <c r="P619" s="489" t="str">
        <f>IF('1A'!P2390="","",'1A'!P2390)</f>
        <v>Diversity</v>
      </c>
      <c r="Q619" s="489" t="str">
        <f>IF('1A'!Q2390="","",'1A'!Q2390)</f>
        <v/>
      </c>
    </row>
    <row r="620" spans="1:17" ht="14" x14ac:dyDescent="0.15">
      <c r="A620" s="255" t="s">
        <v>693</v>
      </c>
      <c r="B620" s="105">
        <f>IF('1A'!B2391="","",'1A'!B2391)</f>
        <v>0.476190476190476</v>
      </c>
      <c r="C620" s="67">
        <f>IF('1A'!C2391="","",'1A'!C2391)</f>
        <v>0.35752688172043001</v>
      </c>
      <c r="D620" s="106">
        <f>IF('1A'!D2391="","",'1A'!D2391)</f>
        <v>0.36915204678362601</v>
      </c>
      <c r="E620" s="105">
        <f>IF('1A'!E2391="","",'1A'!E2391)</f>
        <v>0.476190476190476</v>
      </c>
      <c r="F620" s="67">
        <f>IF('1A'!F2391="","",'1A'!F2391)</f>
        <v>0.388535031847134</v>
      </c>
      <c r="G620" s="106">
        <f>IF('1A'!G2391="","",'1A'!G2391)</f>
        <v>0.36726546906187602</v>
      </c>
      <c r="H620" s="105" t="str">
        <f>IF('1A'!H2391="","",'1A'!H2391)</f>
        <v/>
      </c>
      <c r="I620" s="67" t="str">
        <f>IF('1A'!I2391="","",'1A'!I2391)</f>
        <v/>
      </c>
      <c r="J620" s="106" t="str">
        <f>IF('1A'!J2391="","",'1A'!J2391)</f>
        <v/>
      </c>
      <c r="K620" s="105" t="str">
        <f>IF('1A'!K2391="","",'1A'!K2391)</f>
        <v/>
      </c>
      <c r="L620" s="67" t="str">
        <f>IF('1A'!L2391="","",'1A'!L2391)</f>
        <v/>
      </c>
      <c r="M620" s="106" t="str">
        <f>IF('1A'!M2391="","",'1A'!M2391)</f>
        <v/>
      </c>
      <c r="N620" s="218" t="str">
        <f>IF('1A'!N2391="","",'1A'!N2391)</f>
        <v/>
      </c>
      <c r="O620" s="488" t="str">
        <f>IF('1A'!O2391="","",'1A'!O2391)</f>
        <v>Civic Engagement: Participation, Awareness, and Values</v>
      </c>
      <c r="P620" s="489" t="str">
        <f>IF('1A'!P2391="","",'1A'!P2391)</f>
        <v>Diversity</v>
      </c>
      <c r="Q620" s="489" t="str">
        <f>IF('1A'!Q2391="","",'1A'!Q2391)</f>
        <v/>
      </c>
    </row>
    <row r="621" spans="1:17" ht="14" x14ac:dyDescent="0.15">
      <c r="A621" s="255" t="s">
        <v>694</v>
      </c>
      <c r="B621" s="105">
        <f>IF('1A'!B2392="","",'1A'!B2392)</f>
        <v>0.238095238095238</v>
      </c>
      <c r="C621" s="67">
        <f>IF('1A'!C2392="","",'1A'!C2392)</f>
        <v>0.276881720430108</v>
      </c>
      <c r="D621" s="106">
        <f>IF('1A'!D2392="","",'1A'!D2392)</f>
        <v>0.30994152046783602</v>
      </c>
      <c r="E621" s="105">
        <f>IF('1A'!E2392="","",'1A'!E2392)</f>
        <v>0.238095238095238</v>
      </c>
      <c r="F621" s="67">
        <f>IF('1A'!F2392="","",'1A'!F2392)</f>
        <v>0.32484076433121001</v>
      </c>
      <c r="G621" s="106">
        <f>IF('1A'!G2392="","",'1A'!G2392)</f>
        <v>0.36526946107784403</v>
      </c>
      <c r="H621" s="105" t="str">
        <f>IF('1A'!H2392="","",'1A'!H2392)</f>
        <v/>
      </c>
      <c r="I621" s="67" t="str">
        <f>IF('1A'!I2392="","",'1A'!I2392)</f>
        <v/>
      </c>
      <c r="J621" s="106" t="str">
        <f>IF('1A'!J2392="","",'1A'!J2392)</f>
        <v/>
      </c>
      <c r="K621" s="105" t="str">
        <f>IF('1A'!K2392="","",'1A'!K2392)</f>
        <v/>
      </c>
      <c r="L621" s="67" t="str">
        <f>IF('1A'!L2392="","",'1A'!L2392)</f>
        <v/>
      </c>
      <c r="M621" s="106" t="str">
        <f>IF('1A'!M2392="","",'1A'!M2392)</f>
        <v/>
      </c>
      <c r="N621" s="218" t="str">
        <f>IF('1A'!N2392="","",'1A'!N2392)</f>
        <v/>
      </c>
      <c r="O621" s="488" t="str">
        <f>IF('1A'!O2392="","",'1A'!O2392)</f>
        <v>Civic Engagement: Participation, Awareness, and Values</v>
      </c>
      <c r="P621" s="489" t="str">
        <f>IF('1A'!P2392="","",'1A'!P2392)</f>
        <v>Diversity</v>
      </c>
      <c r="Q621" s="489" t="str">
        <f>IF('1A'!Q2392="","",'1A'!Q2392)</f>
        <v/>
      </c>
    </row>
    <row r="622" spans="1:17" ht="14" x14ac:dyDescent="0.15">
      <c r="A622" s="255" t="s">
        <v>695</v>
      </c>
      <c r="B622" s="105">
        <f>IF('1A'!B2393="","",'1A'!B2393)</f>
        <v>0</v>
      </c>
      <c r="C622" s="67">
        <f>IF('1A'!C2393="","",'1A'!C2393)</f>
        <v>3.4946236559139802E-2</v>
      </c>
      <c r="D622" s="106">
        <f>IF('1A'!D2393="","",'1A'!D2393)</f>
        <v>4.8245614035087703E-2</v>
      </c>
      <c r="E622" s="105">
        <f>IF('1A'!E2393="","",'1A'!E2393)</f>
        <v>0</v>
      </c>
      <c r="F622" s="67">
        <f>IF('1A'!F2393="","",'1A'!F2393)</f>
        <v>5.0955414012738898E-2</v>
      </c>
      <c r="G622" s="106">
        <f>IF('1A'!G2393="","",'1A'!G2393)</f>
        <v>5.9880239520958098E-2</v>
      </c>
      <c r="H622" s="105" t="str">
        <f>IF('1A'!H2393="","",'1A'!H2393)</f>
        <v/>
      </c>
      <c r="I622" s="67" t="str">
        <f>IF('1A'!I2393="","",'1A'!I2393)</f>
        <v/>
      </c>
      <c r="J622" s="106" t="str">
        <f>IF('1A'!J2393="","",'1A'!J2393)</f>
        <v/>
      </c>
      <c r="K622" s="105" t="str">
        <f>IF('1A'!K2393="","",'1A'!K2393)</f>
        <v/>
      </c>
      <c r="L622" s="67" t="str">
        <f>IF('1A'!L2393="","",'1A'!L2393)</f>
        <v/>
      </c>
      <c r="M622" s="106" t="str">
        <f>IF('1A'!M2393="","",'1A'!M2393)</f>
        <v/>
      </c>
      <c r="N622" s="218" t="str">
        <f>IF('1A'!N2393="","",'1A'!N2393)</f>
        <v/>
      </c>
      <c r="O622" s="488" t="str">
        <f>IF('1A'!O2393="","",'1A'!O2393)</f>
        <v>Civic Engagement: Participation, Awareness, and Values</v>
      </c>
      <c r="P622" s="489" t="str">
        <f>IF('1A'!P2393="","",'1A'!P2393)</f>
        <v>Diversity</v>
      </c>
      <c r="Q622" s="489" t="str">
        <f>IF('1A'!Q2393="","",'1A'!Q2393)</f>
        <v/>
      </c>
    </row>
    <row r="623" spans="1:17" ht="14" x14ac:dyDescent="0.15">
      <c r="A623" s="311" t="s">
        <v>244</v>
      </c>
      <c r="B623" s="493">
        <f>IF('1A'!B2394="","",'1A'!B2394)</f>
        <v>42</v>
      </c>
      <c r="C623" s="494">
        <f>IF('1A'!C2394="","",'1A'!C2394)</f>
        <v>372</v>
      </c>
      <c r="D623" s="495">
        <f>IF('1A'!D2394="","",'1A'!D2394)</f>
        <v>1368</v>
      </c>
      <c r="E623" s="493">
        <f>IF('1A'!E2394="","",'1A'!E2394)</f>
        <v>42</v>
      </c>
      <c r="F623" s="494">
        <f>IF('1A'!F2394="","",'1A'!F2394)</f>
        <v>157</v>
      </c>
      <c r="G623" s="495">
        <f>IF('1A'!G2394="","",'1A'!G2394)</f>
        <v>501</v>
      </c>
      <c r="H623" s="493" t="str">
        <f>IF('1A'!H2394="","",'1A'!H2394)</f>
        <v/>
      </c>
      <c r="I623" s="494" t="str">
        <f>IF('1A'!I2394="","",'1A'!I2394)</f>
        <v/>
      </c>
      <c r="J623" s="495" t="str">
        <f>IF('1A'!J2394="","",'1A'!J2394)</f>
        <v/>
      </c>
      <c r="K623" s="493" t="str">
        <f>IF('1A'!K2394="","",'1A'!K2394)</f>
        <v/>
      </c>
      <c r="L623" s="494" t="str">
        <f>IF('1A'!L2394="","",'1A'!L2394)</f>
        <v/>
      </c>
      <c r="M623" s="495" t="str">
        <f>IF('1A'!M2394="","",'1A'!M2394)</f>
        <v/>
      </c>
      <c r="N623" s="218" t="str">
        <f>IF('1A'!N2394="","",'1A'!N2394)</f>
        <v/>
      </c>
      <c r="O623" s="488" t="str">
        <f>IF('1A'!O2394="","",'1A'!O2394)</f>
        <v>Civic Engagement: Participation, Awareness, and Values</v>
      </c>
      <c r="P623" s="489" t="str">
        <f>IF('1A'!P2394="","",'1A'!P2394)</f>
        <v>Diversity</v>
      </c>
      <c r="Q623" s="489" t="str">
        <f>IF('1A'!Q2394="","",'1A'!Q2394)</f>
        <v/>
      </c>
    </row>
    <row r="624" spans="1:17" ht="14" x14ac:dyDescent="0.15">
      <c r="A624" s="271" t="s">
        <v>182</v>
      </c>
      <c r="B624" s="107">
        <f>IF('1A'!B2395="","",'1A'!B2395)</f>
        <v>3.0476190476190501</v>
      </c>
      <c r="C624" s="66">
        <f>IF('1A'!C2395="","",'1A'!C2395)</f>
        <v>2.9838709677419399</v>
      </c>
      <c r="D624" s="108">
        <f>IF('1A'!D2395="","",'1A'!D2395)</f>
        <v>2.8662280701754401</v>
      </c>
      <c r="E624" s="107">
        <f>IF('1A'!E2395="","",'1A'!E2395)</f>
        <v>3.0476190476190501</v>
      </c>
      <c r="F624" s="66">
        <f>IF('1A'!F2395="","",'1A'!F2395)</f>
        <v>2.8089171974522298</v>
      </c>
      <c r="G624" s="108">
        <f>IF('1A'!G2395="","",'1A'!G2395)</f>
        <v>2.72255489021956</v>
      </c>
      <c r="H624" s="107" t="str">
        <f>IF('1A'!H2395="","",'1A'!H2395)</f>
        <v/>
      </c>
      <c r="I624" s="66" t="str">
        <f>IF('1A'!I2395="","",'1A'!I2395)</f>
        <v/>
      </c>
      <c r="J624" s="108" t="str">
        <f>IF('1A'!J2395="","",'1A'!J2395)</f>
        <v/>
      </c>
      <c r="K624" s="107" t="str">
        <f>IF('1A'!K2395="","",'1A'!K2395)</f>
        <v/>
      </c>
      <c r="L624" s="66" t="str">
        <f>IF('1A'!L2395="","",'1A'!L2395)</f>
        <v/>
      </c>
      <c r="M624" s="108" t="str">
        <f>IF('1A'!M2395="","",'1A'!M2395)</f>
        <v/>
      </c>
      <c r="N624" s="218" t="str">
        <f>IF('1A'!N2395="","",'1A'!N2395)</f>
        <v/>
      </c>
      <c r="O624" s="488" t="str">
        <f>IF('1A'!O2395="","",'1A'!O2395)</f>
        <v>Civic Engagement: Participation, Awareness, and Values</v>
      </c>
      <c r="P624" s="489" t="str">
        <f>IF('1A'!P2395="","",'1A'!P2395)</f>
        <v>Diversity</v>
      </c>
      <c r="Q624" s="489" t="str">
        <f>IF('1A'!Q2395="","",'1A'!Q2395)</f>
        <v/>
      </c>
    </row>
    <row r="625" spans="1:17" ht="14" x14ac:dyDescent="0.15">
      <c r="A625" s="271" t="s">
        <v>165</v>
      </c>
      <c r="B625" s="107">
        <f>IF('1A'!B2396="","",'1A'!B2396)</f>
        <v>0.73093261350277505</v>
      </c>
      <c r="C625" s="66">
        <f>IF('1A'!C2396="","",'1A'!C2396)</f>
        <v>0.86548558547770205</v>
      </c>
      <c r="D625" s="108">
        <f>IF('1A'!D2396="","",'1A'!D2396)</f>
        <v>0.87077215053276502</v>
      </c>
      <c r="E625" s="107">
        <f>IF('1A'!E2396="","",'1A'!E2396)</f>
        <v>0.73093261350277505</v>
      </c>
      <c r="F625" s="66">
        <f>IF('1A'!F2396="","",'1A'!F2396)</f>
        <v>0.85585283573352799</v>
      </c>
      <c r="G625" s="108">
        <f>IF('1A'!G2396="","",'1A'!G2396)</f>
        <v>0.85841147445792998</v>
      </c>
      <c r="H625" s="107" t="str">
        <f>IF('1A'!H2396="","",'1A'!H2396)</f>
        <v/>
      </c>
      <c r="I625" s="66" t="str">
        <f>IF('1A'!I2396="","",'1A'!I2396)</f>
        <v/>
      </c>
      <c r="J625" s="108" t="str">
        <f>IF('1A'!J2396="","",'1A'!J2396)</f>
        <v/>
      </c>
      <c r="K625" s="107" t="str">
        <f>IF('1A'!K2396="","",'1A'!K2396)</f>
        <v/>
      </c>
      <c r="L625" s="66" t="str">
        <f>IF('1A'!L2396="","",'1A'!L2396)</f>
        <v/>
      </c>
      <c r="M625" s="108" t="str">
        <f>IF('1A'!M2396="","",'1A'!M2396)</f>
        <v/>
      </c>
      <c r="N625" s="218" t="str">
        <f>IF('1A'!N2396="","",'1A'!N2396)</f>
        <v/>
      </c>
      <c r="O625" s="488" t="str">
        <f>IF('1A'!O2396="","",'1A'!O2396)</f>
        <v>Civic Engagement: Participation, Awareness, and Values</v>
      </c>
      <c r="P625" s="489" t="str">
        <f>IF('1A'!P2396="","",'1A'!P2396)</f>
        <v>Diversity</v>
      </c>
      <c r="Q625" s="489" t="str">
        <f>IF('1A'!Q2396="","",'1A'!Q2396)</f>
        <v/>
      </c>
    </row>
    <row r="626" spans="1:17" ht="14" x14ac:dyDescent="0.15">
      <c r="A626" s="271" t="s">
        <v>245</v>
      </c>
      <c r="B626" s="107" t="str">
        <f>IF('1A'!B2397="","",'1A'!B2397)</f>
        <v>-</v>
      </c>
      <c r="C626" s="66" t="str">
        <f>IF('1A'!C2397="","",'1A'!C2397)</f>
        <v xml:space="preserve"> </v>
      </c>
      <c r="D626" s="108" t="str">
        <f>IF('1A'!D2397="","",'1A'!D2397)</f>
        <v xml:space="preserve"> </v>
      </c>
      <c r="E626" s="107" t="str">
        <f>IF('1A'!E2397="","",'1A'!E2397)</f>
        <v>-</v>
      </c>
      <c r="F626" s="66" t="str">
        <f>IF('1A'!F2397="","",'1A'!F2397)</f>
        <v xml:space="preserve"> </v>
      </c>
      <c r="G626" s="108" t="str">
        <f>IF('1A'!G2397="","",'1A'!G2397)</f>
        <v>*</v>
      </c>
      <c r="H626" s="107" t="str">
        <f>IF('1A'!H2397="","",'1A'!H2397)</f>
        <v/>
      </c>
      <c r="I626" s="66" t="str">
        <f>IF('1A'!I2397="","",'1A'!I2397)</f>
        <v/>
      </c>
      <c r="J626" s="108" t="str">
        <f>IF('1A'!J2397="","",'1A'!J2397)</f>
        <v/>
      </c>
      <c r="K626" s="107" t="str">
        <f>IF('1A'!K2397="","",'1A'!K2397)</f>
        <v/>
      </c>
      <c r="L626" s="66" t="str">
        <f>IF('1A'!L2397="","",'1A'!L2397)</f>
        <v/>
      </c>
      <c r="M626" s="108" t="str">
        <f>IF('1A'!M2397="","",'1A'!M2397)</f>
        <v/>
      </c>
      <c r="N626" s="218" t="str">
        <f>IF('1A'!N2397="","",'1A'!N2397)</f>
        <v/>
      </c>
      <c r="O626" s="488" t="str">
        <f>IF('1A'!O2397="","",'1A'!O2397)</f>
        <v>Civic Engagement: Participation, Awareness, and Values</v>
      </c>
      <c r="P626" s="489" t="str">
        <f>IF('1A'!P2397="","",'1A'!P2397)</f>
        <v>Diversity</v>
      </c>
      <c r="Q626" s="489" t="str">
        <f>IF('1A'!Q2397="","",'1A'!Q2397)</f>
        <v/>
      </c>
    </row>
    <row r="627" spans="1:17" ht="14" x14ac:dyDescent="0.15">
      <c r="A627" s="272" t="s">
        <v>164</v>
      </c>
      <c r="B627" s="65" t="str">
        <f>IF('1A'!B2398="","",'1A'!B2398)</f>
        <v>-</v>
      </c>
      <c r="C627" s="109">
        <f>IF('1A'!C2398="","",'1A'!C2398)</f>
        <v>7.3655853946920008E-2</v>
      </c>
      <c r="D627" s="110">
        <f>IF('1A'!D2398="","",'1A'!D2398)</f>
        <v>0.20831049469442661</v>
      </c>
      <c r="E627" s="65" t="str">
        <f>IF('1A'!E2398="","",'1A'!E2398)</f>
        <v>-</v>
      </c>
      <c r="F627" s="109">
        <f>IF('1A'!F2398="","",'1A'!F2398)</f>
        <v>0.27890525123076271</v>
      </c>
      <c r="G627" s="110">
        <f>IF('1A'!G2398="","",'1A'!G2398)</f>
        <v>0.3786810487415278</v>
      </c>
      <c r="H627" s="65" t="str">
        <f>IF('1A'!H2398="","",'1A'!H2398)</f>
        <v/>
      </c>
      <c r="I627" s="109" t="str">
        <f>IF('1A'!I2398="","",'1A'!I2398)</f>
        <v/>
      </c>
      <c r="J627" s="110" t="str">
        <f>IF('1A'!J2398="","",'1A'!J2398)</f>
        <v/>
      </c>
      <c r="K627" s="65" t="str">
        <f>IF('1A'!K2398="","",'1A'!K2398)</f>
        <v/>
      </c>
      <c r="L627" s="109" t="str">
        <f>IF('1A'!L2398="","",'1A'!L2398)</f>
        <v/>
      </c>
      <c r="M627" s="110" t="str">
        <f>IF('1A'!M2398="","",'1A'!M2398)</f>
        <v/>
      </c>
      <c r="N627" s="233" t="str">
        <f>IF('1A'!N2398="","",'1A'!N2398)</f>
        <v/>
      </c>
      <c r="O627" s="488" t="str">
        <f>IF('1A'!O2398="","",'1A'!O2398)</f>
        <v>Civic Engagement: Participation, Awareness, and Values</v>
      </c>
      <c r="P627" s="489" t="str">
        <f>IF('1A'!P2398="","",'1A'!P2398)</f>
        <v>Diversity</v>
      </c>
      <c r="Q627" s="489" t="str">
        <f>IF('1A'!Q2398="","",'1A'!Q2398)</f>
        <v/>
      </c>
    </row>
    <row r="628" spans="1:17" ht="56" x14ac:dyDescent="0.15">
      <c r="A628" s="253" t="s">
        <v>69</v>
      </c>
      <c r="B628" s="105">
        <f>IF('1A'!B2435="","",'1A'!B2435)</f>
        <v>0.61904761904761896</v>
      </c>
      <c r="C628" s="67">
        <f>IF('1A'!C2435="","",'1A'!C2435)</f>
        <v>0.48148148148148101</v>
      </c>
      <c r="D628" s="106">
        <f>IF('1A'!D2435="","",'1A'!D2435)</f>
        <v>0.49239681390296902</v>
      </c>
      <c r="E628" s="105">
        <f>IF('1A'!E2435="","",'1A'!E2435)</f>
        <v>0.61904761904761896</v>
      </c>
      <c r="F628" s="67">
        <f>IF('1A'!F2435="","",'1A'!F2435)</f>
        <v>0.50314465408804998</v>
      </c>
      <c r="G628" s="106">
        <f>IF('1A'!G2435="","",'1A'!G2435)</f>
        <v>0.46307385229540898</v>
      </c>
      <c r="H628" s="105" t="str">
        <f>IF('1A'!H2435="","",'1A'!H2435)</f>
        <v/>
      </c>
      <c r="I628" s="67" t="str">
        <f>IF('1A'!I2435="","",'1A'!I2435)</f>
        <v/>
      </c>
      <c r="J628" s="106" t="str">
        <f>IF('1A'!J2435="","",'1A'!J2435)</f>
        <v/>
      </c>
      <c r="K628" s="105" t="str">
        <f>IF('1A'!K2435="","",'1A'!K2435)</f>
        <v/>
      </c>
      <c r="L628" s="67" t="str">
        <f>IF('1A'!L2435="","",'1A'!L2435)</f>
        <v/>
      </c>
      <c r="M628" s="106" t="str">
        <f>IF('1A'!M2435="","",'1A'!M2435)</f>
        <v/>
      </c>
      <c r="N628" s="218" t="str">
        <f>IF('1A'!N2435="","",'1A'!N2435)</f>
        <v>Faculty
Interaction</v>
      </c>
      <c r="O628" s="488" t="str">
        <f>IF('1A'!O2435="","",'1A'!O2435)</f>
        <v>Interaction with Faculty</v>
      </c>
      <c r="P628" s="489" t="str">
        <f>IF('1A'!P2435="","",'1A'!P2435)</f>
        <v/>
      </c>
      <c r="Q628" s="489" t="str">
        <f>IF('1A'!Q2435="","",'1A'!Q2435)</f>
        <v/>
      </c>
    </row>
    <row r="629" spans="1:17" ht="14" x14ac:dyDescent="0.15">
      <c r="A629" s="271" t="s">
        <v>100</v>
      </c>
      <c r="B629" s="105">
        <f>IF('1A'!B2436="","",'1A'!B2436)</f>
        <v>0.28571428571428598</v>
      </c>
      <c r="C629" s="67">
        <f>IF('1A'!C2436="","",'1A'!C2436)</f>
        <v>0.40476190476190499</v>
      </c>
      <c r="D629" s="106">
        <f>IF('1A'!D2436="","",'1A'!D2436)</f>
        <v>0.40695148443157098</v>
      </c>
      <c r="E629" s="105">
        <f>IF('1A'!E2436="","",'1A'!E2436)</f>
        <v>0.28571428571428598</v>
      </c>
      <c r="F629" s="67">
        <f>IF('1A'!F2436="","",'1A'!F2436)</f>
        <v>0.42138364779874199</v>
      </c>
      <c r="G629" s="106">
        <f>IF('1A'!G2436="","",'1A'!G2436)</f>
        <v>0.439121756487026</v>
      </c>
      <c r="H629" s="105" t="str">
        <f>IF('1A'!H2436="","",'1A'!H2436)</f>
        <v/>
      </c>
      <c r="I629" s="67" t="str">
        <f>IF('1A'!I2436="","",'1A'!I2436)</f>
        <v/>
      </c>
      <c r="J629" s="106" t="str">
        <f>IF('1A'!J2436="","",'1A'!J2436)</f>
        <v/>
      </c>
      <c r="K629" s="105" t="str">
        <f>IF('1A'!K2436="","",'1A'!K2436)</f>
        <v/>
      </c>
      <c r="L629" s="67" t="str">
        <f>IF('1A'!L2436="","",'1A'!L2436)</f>
        <v/>
      </c>
      <c r="M629" s="106" t="str">
        <f>IF('1A'!M2436="","",'1A'!M2436)</f>
        <v/>
      </c>
      <c r="N629" s="218" t="str">
        <f>IF('1A'!N2436="","",'1A'!N2436)</f>
        <v/>
      </c>
      <c r="O629" s="488" t="str">
        <f>IF('1A'!O2436="","",'1A'!O2436)</f>
        <v>Interaction with Faculty</v>
      </c>
      <c r="P629" s="489" t="str">
        <f>IF('1A'!P2436="","",'1A'!P2436)</f>
        <v/>
      </c>
      <c r="Q629" s="489" t="str">
        <f>IF('1A'!Q2436="","",'1A'!Q2436)</f>
        <v/>
      </c>
    </row>
    <row r="630" spans="1:17" ht="14" x14ac:dyDescent="0.15">
      <c r="A630" s="271" t="s">
        <v>404</v>
      </c>
      <c r="B630" s="105">
        <f>IF('1A'!B2437="","",'1A'!B2437)</f>
        <v>9.5238095238095205E-2</v>
      </c>
      <c r="C630" s="67">
        <f>IF('1A'!C2437="","",'1A'!C2437)</f>
        <v>0.113756613756614</v>
      </c>
      <c r="D630" s="106">
        <f>IF('1A'!D2437="","",'1A'!D2437)</f>
        <v>0.10065170166546</v>
      </c>
      <c r="E630" s="105">
        <f>IF('1A'!E2437="","",'1A'!E2437)</f>
        <v>9.5238095238095205E-2</v>
      </c>
      <c r="F630" s="67">
        <f>IF('1A'!F2437="","",'1A'!F2437)</f>
        <v>7.5471698113207503E-2</v>
      </c>
      <c r="G630" s="106">
        <f>IF('1A'!G2437="","",'1A'!G2437)</f>
        <v>9.7804391217564901E-2</v>
      </c>
      <c r="H630" s="105" t="str">
        <f>IF('1A'!H2437="","",'1A'!H2437)</f>
        <v/>
      </c>
      <c r="I630" s="67" t="str">
        <f>IF('1A'!I2437="","",'1A'!I2437)</f>
        <v/>
      </c>
      <c r="J630" s="106" t="str">
        <f>IF('1A'!J2437="","",'1A'!J2437)</f>
        <v/>
      </c>
      <c r="K630" s="105" t="str">
        <f>IF('1A'!K2437="","",'1A'!K2437)</f>
        <v/>
      </c>
      <c r="L630" s="67" t="str">
        <f>IF('1A'!L2437="","",'1A'!L2437)</f>
        <v/>
      </c>
      <c r="M630" s="106" t="str">
        <f>IF('1A'!M2437="","",'1A'!M2437)</f>
        <v/>
      </c>
      <c r="N630" s="218" t="str">
        <f>IF('1A'!N2437="","",'1A'!N2437)</f>
        <v/>
      </c>
      <c r="O630" s="488" t="str">
        <f>IF('1A'!O2437="","",'1A'!O2437)</f>
        <v>Interaction with Faculty</v>
      </c>
      <c r="P630" s="489" t="str">
        <f>IF('1A'!P2437="","",'1A'!P2437)</f>
        <v/>
      </c>
      <c r="Q630" s="489" t="str">
        <f>IF('1A'!Q2437="","",'1A'!Q2437)</f>
        <v/>
      </c>
    </row>
    <row r="631" spans="1:17" ht="14" x14ac:dyDescent="0.15">
      <c r="A631" s="311" t="s">
        <v>244</v>
      </c>
      <c r="B631" s="493">
        <f>IF('1A'!B2438="","",'1A'!B2438)</f>
        <v>42</v>
      </c>
      <c r="C631" s="494">
        <f>IF('1A'!C2438="","",'1A'!C2438)</f>
        <v>378</v>
      </c>
      <c r="D631" s="495">
        <f>IF('1A'!D2438="","",'1A'!D2438)</f>
        <v>1381</v>
      </c>
      <c r="E631" s="493">
        <f>IF('1A'!E2438="","",'1A'!E2438)</f>
        <v>42</v>
      </c>
      <c r="F631" s="494">
        <f>IF('1A'!F2438="","",'1A'!F2438)</f>
        <v>159</v>
      </c>
      <c r="G631" s="495">
        <f>IF('1A'!G2438="","",'1A'!G2438)</f>
        <v>501</v>
      </c>
      <c r="H631" s="493" t="str">
        <f>IF('1A'!H2438="","",'1A'!H2438)</f>
        <v/>
      </c>
      <c r="I631" s="494" t="str">
        <f>IF('1A'!I2438="","",'1A'!I2438)</f>
        <v/>
      </c>
      <c r="J631" s="495" t="str">
        <f>IF('1A'!J2438="","",'1A'!J2438)</f>
        <v/>
      </c>
      <c r="K631" s="493" t="str">
        <f>IF('1A'!K2438="","",'1A'!K2438)</f>
        <v/>
      </c>
      <c r="L631" s="494" t="str">
        <f>IF('1A'!L2438="","",'1A'!L2438)</f>
        <v/>
      </c>
      <c r="M631" s="495" t="str">
        <f>IF('1A'!M2438="","",'1A'!M2438)</f>
        <v/>
      </c>
      <c r="N631" s="218" t="str">
        <f>IF('1A'!N2438="","",'1A'!N2438)</f>
        <v/>
      </c>
      <c r="O631" s="488" t="str">
        <f>IF('1A'!O2438="","",'1A'!O2438)</f>
        <v>Interaction with Faculty</v>
      </c>
      <c r="P631" s="489" t="str">
        <f>IF('1A'!P2438="","",'1A'!P2438)</f>
        <v/>
      </c>
      <c r="Q631" s="489" t="str">
        <f>IF('1A'!Q2438="","",'1A'!Q2438)</f>
        <v/>
      </c>
    </row>
    <row r="632" spans="1:17" ht="14" x14ac:dyDescent="0.15">
      <c r="A632" s="271" t="s">
        <v>182</v>
      </c>
      <c r="B632" s="107">
        <f>IF('1A'!B2439="","",'1A'!B2439)</f>
        <v>2.5238095238095202</v>
      </c>
      <c r="C632" s="66">
        <f>IF('1A'!C2439="","",'1A'!C2439)</f>
        <v>2.3677248677248701</v>
      </c>
      <c r="D632" s="108">
        <f>IF('1A'!D2439="","",'1A'!D2439)</f>
        <v>2.3917451122375102</v>
      </c>
      <c r="E632" s="107">
        <f>IF('1A'!E2439="","",'1A'!E2439)</f>
        <v>2.5238095238095202</v>
      </c>
      <c r="F632" s="66">
        <f>IF('1A'!F2439="","",'1A'!F2439)</f>
        <v>2.42767295597484</v>
      </c>
      <c r="G632" s="108">
        <f>IF('1A'!G2439="","",'1A'!G2439)</f>
        <v>2.3652694610778502</v>
      </c>
      <c r="H632" s="107" t="str">
        <f>IF('1A'!H2439="","",'1A'!H2439)</f>
        <v/>
      </c>
      <c r="I632" s="66" t="str">
        <f>IF('1A'!I2439="","",'1A'!I2439)</f>
        <v/>
      </c>
      <c r="J632" s="108" t="str">
        <f>IF('1A'!J2439="","",'1A'!J2439)</f>
        <v/>
      </c>
      <c r="K632" s="107" t="str">
        <f>IF('1A'!K2439="","",'1A'!K2439)</f>
        <v/>
      </c>
      <c r="L632" s="66" t="str">
        <f>IF('1A'!L2439="","",'1A'!L2439)</f>
        <v/>
      </c>
      <c r="M632" s="108" t="str">
        <f>IF('1A'!M2439="","",'1A'!M2439)</f>
        <v/>
      </c>
      <c r="N632" s="218" t="str">
        <f>IF('1A'!N2439="","",'1A'!N2439)</f>
        <v/>
      </c>
      <c r="O632" s="488" t="str">
        <f>IF('1A'!O2439="","",'1A'!O2439)</f>
        <v>Interaction with Faculty</v>
      </c>
      <c r="P632" s="489" t="str">
        <f>IF('1A'!P2439="","",'1A'!P2439)</f>
        <v/>
      </c>
      <c r="Q632" s="489" t="str">
        <f>IF('1A'!Q2439="","",'1A'!Q2439)</f>
        <v/>
      </c>
    </row>
    <row r="633" spans="1:17" ht="14" x14ac:dyDescent="0.15">
      <c r="A633" s="271" t="s">
        <v>165</v>
      </c>
      <c r="B633" s="107">
        <f>IF('1A'!B2440="","",'1A'!B2440)</f>
        <v>0.67129635192082404</v>
      </c>
      <c r="C633" s="66">
        <f>IF('1A'!C2440="","",'1A'!C2440)</f>
        <v>0.67914410831384597</v>
      </c>
      <c r="D633" s="108">
        <f>IF('1A'!D2440="","",'1A'!D2440)</f>
        <v>0.663251703308534</v>
      </c>
      <c r="E633" s="107">
        <f>IF('1A'!E2440="","",'1A'!E2440)</f>
        <v>0.67129635192082404</v>
      </c>
      <c r="F633" s="66">
        <f>IF('1A'!F2440="","",'1A'!F2440)</f>
        <v>0.63104413672249604</v>
      </c>
      <c r="G633" s="108">
        <f>IF('1A'!G2440="","",'1A'!G2440)</f>
        <v>0.65445502308830195</v>
      </c>
      <c r="H633" s="107" t="str">
        <f>IF('1A'!H2440="","",'1A'!H2440)</f>
        <v/>
      </c>
      <c r="I633" s="66" t="str">
        <f>IF('1A'!I2440="","",'1A'!I2440)</f>
        <v/>
      </c>
      <c r="J633" s="108" t="str">
        <f>IF('1A'!J2440="","",'1A'!J2440)</f>
        <v/>
      </c>
      <c r="K633" s="107" t="str">
        <f>IF('1A'!K2440="","",'1A'!K2440)</f>
        <v/>
      </c>
      <c r="L633" s="66" t="str">
        <f>IF('1A'!L2440="","",'1A'!L2440)</f>
        <v/>
      </c>
      <c r="M633" s="108" t="str">
        <f>IF('1A'!M2440="","",'1A'!M2440)</f>
        <v/>
      </c>
      <c r="N633" s="218" t="str">
        <f>IF('1A'!N2440="","",'1A'!N2440)</f>
        <v/>
      </c>
      <c r="O633" s="488" t="str">
        <f>IF('1A'!O2440="","",'1A'!O2440)</f>
        <v>Interaction with Faculty</v>
      </c>
      <c r="P633" s="489" t="str">
        <f>IF('1A'!P2440="","",'1A'!P2440)</f>
        <v/>
      </c>
      <c r="Q633" s="489" t="str">
        <f>IF('1A'!Q2440="","",'1A'!Q2440)</f>
        <v/>
      </c>
    </row>
    <row r="634" spans="1:17" ht="14" x14ac:dyDescent="0.15">
      <c r="A634" s="271" t="s">
        <v>245</v>
      </c>
      <c r="B634" s="107" t="str">
        <f>IF('1A'!B2441="","",'1A'!B2441)</f>
        <v>-</v>
      </c>
      <c r="C634" s="66" t="str">
        <f>IF('1A'!C2441="","",'1A'!C2441)</f>
        <v xml:space="preserve"> </v>
      </c>
      <c r="D634" s="108" t="str">
        <f>IF('1A'!D2441="","",'1A'!D2441)</f>
        <v xml:space="preserve"> </v>
      </c>
      <c r="E634" s="107" t="str">
        <f>IF('1A'!E2441="","",'1A'!E2441)</f>
        <v>-</v>
      </c>
      <c r="F634" s="66" t="str">
        <f>IF('1A'!F2441="","",'1A'!F2441)</f>
        <v xml:space="preserve"> </v>
      </c>
      <c r="G634" s="108" t="str">
        <f>IF('1A'!G2441="","",'1A'!G2441)</f>
        <v xml:space="preserve"> </v>
      </c>
      <c r="H634" s="107" t="str">
        <f>IF('1A'!H2441="","",'1A'!H2441)</f>
        <v/>
      </c>
      <c r="I634" s="66" t="str">
        <f>IF('1A'!I2441="","",'1A'!I2441)</f>
        <v/>
      </c>
      <c r="J634" s="108" t="str">
        <f>IF('1A'!J2441="","",'1A'!J2441)</f>
        <v/>
      </c>
      <c r="K634" s="107" t="str">
        <f>IF('1A'!K2441="","",'1A'!K2441)</f>
        <v/>
      </c>
      <c r="L634" s="66" t="str">
        <f>IF('1A'!L2441="","",'1A'!L2441)</f>
        <v/>
      </c>
      <c r="M634" s="108" t="str">
        <f>IF('1A'!M2441="","",'1A'!M2441)</f>
        <v/>
      </c>
      <c r="N634" s="218" t="str">
        <f>IF('1A'!N2441="","",'1A'!N2441)</f>
        <v/>
      </c>
      <c r="O634" s="488" t="str">
        <f>IF('1A'!O2441="","",'1A'!O2441)</f>
        <v>Interaction with Faculty</v>
      </c>
      <c r="P634" s="489" t="str">
        <f>IF('1A'!P2441="","",'1A'!P2441)</f>
        <v/>
      </c>
      <c r="Q634" s="489" t="str">
        <f>IF('1A'!Q2441="","",'1A'!Q2441)</f>
        <v/>
      </c>
    </row>
    <row r="635" spans="1:17" ht="14" x14ac:dyDescent="0.15">
      <c r="A635" s="272" t="s">
        <v>164</v>
      </c>
      <c r="B635" s="65" t="str">
        <f>IF('1A'!B2442="","",'1A'!B2442)</f>
        <v>-</v>
      </c>
      <c r="C635" s="109">
        <f>IF('1A'!C2442="","",'1A'!C2442)</f>
        <v>0.22982553212774134</v>
      </c>
      <c r="D635" s="110">
        <f>IF('1A'!D2442="","",'1A'!D2442)</f>
        <v>0.1991165811006983</v>
      </c>
      <c r="E635" s="65" t="str">
        <f>IF('1A'!E2442="","",'1A'!E2442)</f>
        <v>-</v>
      </c>
      <c r="F635" s="109">
        <f>IF('1A'!F2442="","",'1A'!F2442)</f>
        <v>0.15234523584038398</v>
      </c>
      <c r="G635" s="110">
        <f>IF('1A'!G2442="","",'1A'!G2442)</f>
        <v>0.24224745343619902</v>
      </c>
      <c r="H635" s="65" t="str">
        <f>IF('1A'!H2442="","",'1A'!H2442)</f>
        <v/>
      </c>
      <c r="I635" s="109" t="str">
        <f>IF('1A'!I2442="","",'1A'!I2442)</f>
        <v/>
      </c>
      <c r="J635" s="110" t="str">
        <f>IF('1A'!J2442="","",'1A'!J2442)</f>
        <v/>
      </c>
      <c r="K635" s="65" t="str">
        <f>IF('1A'!K2442="","",'1A'!K2442)</f>
        <v/>
      </c>
      <c r="L635" s="109" t="str">
        <f>IF('1A'!L2442="","",'1A'!L2442)</f>
        <v/>
      </c>
      <c r="M635" s="110" t="str">
        <f>IF('1A'!M2442="","",'1A'!M2442)</f>
        <v/>
      </c>
      <c r="N635" s="233" t="str">
        <f>IF('1A'!N2442="","",'1A'!N2442)</f>
        <v/>
      </c>
      <c r="O635" s="488" t="str">
        <f>IF('1A'!O2442="","",'1A'!O2442)</f>
        <v>Interaction with Faculty</v>
      </c>
      <c r="P635" s="489" t="str">
        <f>IF('1A'!P2442="","",'1A'!P2442)</f>
        <v/>
      </c>
      <c r="Q635" s="489" t="str">
        <f>IF('1A'!Q2442="","",'1A'!Q2442)</f>
        <v/>
      </c>
    </row>
    <row r="636" spans="1:17" ht="28" x14ac:dyDescent="0.15">
      <c r="A636" s="253" t="s">
        <v>853</v>
      </c>
      <c r="B636" s="105">
        <f>IF('1A'!B2443="","",'1A'!B2443)</f>
        <v>0.35714285714285698</v>
      </c>
      <c r="C636" s="67">
        <f>IF('1A'!C2443="","",'1A'!C2443)</f>
        <v>0.32891246684350101</v>
      </c>
      <c r="D636" s="106">
        <f>IF('1A'!D2443="","",'1A'!D2443)</f>
        <v>0.28809869375907099</v>
      </c>
      <c r="E636" s="105">
        <f>IF('1A'!E2443="","",'1A'!E2443)</f>
        <v>0.35714285714285698</v>
      </c>
      <c r="F636" s="67">
        <f>IF('1A'!F2443="","",'1A'!F2443)</f>
        <v>0.35849056603773599</v>
      </c>
      <c r="G636" s="106">
        <f>IF('1A'!G2443="","",'1A'!G2443)</f>
        <v>0.289421157684631</v>
      </c>
      <c r="H636" s="105" t="str">
        <f>IF('1A'!H2443="","",'1A'!H2443)</f>
        <v/>
      </c>
      <c r="I636" s="67" t="str">
        <f>IF('1A'!I2443="","",'1A'!I2443)</f>
        <v/>
      </c>
      <c r="J636" s="106" t="str">
        <f>IF('1A'!J2443="","",'1A'!J2443)</f>
        <v/>
      </c>
      <c r="K636" s="105" t="str">
        <f>IF('1A'!K2443="","",'1A'!K2443)</f>
        <v/>
      </c>
      <c r="L636" s="67" t="str">
        <f>IF('1A'!L2443="","",'1A'!L2443)</f>
        <v/>
      </c>
      <c r="M636" s="106" t="str">
        <f>IF('1A'!M2443="","",'1A'!M2443)</f>
        <v/>
      </c>
      <c r="N636" s="218" t="str">
        <f>IF('1A'!N2443="","",'1A'!N2443)</f>
        <v>Faculty
Interaction</v>
      </c>
      <c r="O636" s="488" t="str">
        <f>IF('1A'!O2443="","",'1A'!O2443)</f>
        <v>Interaction with Faculty</v>
      </c>
      <c r="P636" s="489" t="str">
        <f>IF('1A'!P2443="","",'1A'!P2443)</f>
        <v/>
      </c>
      <c r="Q636" s="489" t="str">
        <f>IF('1A'!Q2443="","",'1A'!Q2443)</f>
        <v/>
      </c>
    </row>
    <row r="637" spans="1:17" ht="14" x14ac:dyDescent="0.15">
      <c r="A637" s="271" t="s">
        <v>100</v>
      </c>
      <c r="B637" s="105">
        <f>IF('1A'!B2444="","",'1A'!B2444)</f>
        <v>0.35714285714285698</v>
      </c>
      <c r="C637" s="67">
        <f>IF('1A'!C2444="","",'1A'!C2444)</f>
        <v>0.43766578249336902</v>
      </c>
      <c r="D637" s="106">
        <f>IF('1A'!D2444="","",'1A'!D2444)</f>
        <v>0.440493468795356</v>
      </c>
      <c r="E637" s="105">
        <f>IF('1A'!E2444="","",'1A'!E2444)</f>
        <v>0.35714285714285698</v>
      </c>
      <c r="F637" s="67">
        <f>IF('1A'!F2444="","",'1A'!F2444)</f>
        <v>0.44025157232704398</v>
      </c>
      <c r="G637" s="106">
        <f>IF('1A'!G2444="","",'1A'!G2444)</f>
        <v>0.48502994011975997</v>
      </c>
      <c r="H637" s="105" t="str">
        <f>IF('1A'!H2444="","",'1A'!H2444)</f>
        <v/>
      </c>
      <c r="I637" s="67" t="str">
        <f>IF('1A'!I2444="","",'1A'!I2444)</f>
        <v/>
      </c>
      <c r="J637" s="106" t="str">
        <f>IF('1A'!J2444="","",'1A'!J2444)</f>
        <v/>
      </c>
      <c r="K637" s="105" t="str">
        <f>IF('1A'!K2444="","",'1A'!K2444)</f>
        <v/>
      </c>
      <c r="L637" s="67" t="str">
        <f>IF('1A'!L2444="","",'1A'!L2444)</f>
        <v/>
      </c>
      <c r="M637" s="106" t="str">
        <f>IF('1A'!M2444="","",'1A'!M2444)</f>
        <v/>
      </c>
      <c r="N637" s="218" t="str">
        <f>IF('1A'!N2444="","",'1A'!N2444)</f>
        <v/>
      </c>
      <c r="O637" s="488" t="str">
        <f>IF('1A'!O2444="","",'1A'!O2444)</f>
        <v>Interaction with Faculty</v>
      </c>
      <c r="P637" s="489" t="str">
        <f>IF('1A'!P2444="","",'1A'!P2444)</f>
        <v/>
      </c>
      <c r="Q637" s="489" t="str">
        <f>IF('1A'!Q2444="","",'1A'!Q2444)</f>
        <v/>
      </c>
    </row>
    <row r="638" spans="1:17" ht="14" x14ac:dyDescent="0.15">
      <c r="A638" s="271" t="s">
        <v>404</v>
      </c>
      <c r="B638" s="105">
        <f>IF('1A'!B2445="","",'1A'!B2445)</f>
        <v>0.28571428571428598</v>
      </c>
      <c r="C638" s="67">
        <f>IF('1A'!C2445="","",'1A'!C2445)</f>
        <v>0.23342175066313001</v>
      </c>
      <c r="D638" s="106">
        <f>IF('1A'!D2445="","",'1A'!D2445)</f>
        <v>0.27140783744557301</v>
      </c>
      <c r="E638" s="105">
        <f>IF('1A'!E2445="","",'1A'!E2445)</f>
        <v>0.28571428571428598</v>
      </c>
      <c r="F638" s="67">
        <f>IF('1A'!F2445="","",'1A'!F2445)</f>
        <v>0.20125786163522</v>
      </c>
      <c r="G638" s="106">
        <f>IF('1A'!G2445="","",'1A'!G2445)</f>
        <v>0.225548902195609</v>
      </c>
      <c r="H638" s="105" t="str">
        <f>IF('1A'!H2445="","",'1A'!H2445)</f>
        <v/>
      </c>
      <c r="I638" s="67" t="str">
        <f>IF('1A'!I2445="","",'1A'!I2445)</f>
        <v/>
      </c>
      <c r="J638" s="106" t="str">
        <f>IF('1A'!J2445="","",'1A'!J2445)</f>
        <v/>
      </c>
      <c r="K638" s="105" t="str">
        <f>IF('1A'!K2445="","",'1A'!K2445)</f>
        <v/>
      </c>
      <c r="L638" s="67" t="str">
        <f>IF('1A'!L2445="","",'1A'!L2445)</f>
        <v/>
      </c>
      <c r="M638" s="106" t="str">
        <f>IF('1A'!M2445="","",'1A'!M2445)</f>
        <v/>
      </c>
      <c r="N638" s="218" t="str">
        <f>IF('1A'!N2445="","",'1A'!N2445)</f>
        <v/>
      </c>
      <c r="O638" s="488" t="str">
        <f>IF('1A'!O2445="","",'1A'!O2445)</f>
        <v>Interaction with Faculty</v>
      </c>
      <c r="P638" s="489" t="str">
        <f>IF('1A'!P2445="","",'1A'!P2445)</f>
        <v/>
      </c>
      <c r="Q638" s="489" t="str">
        <f>IF('1A'!Q2445="","",'1A'!Q2445)</f>
        <v/>
      </c>
    </row>
    <row r="639" spans="1:17" ht="14" x14ac:dyDescent="0.15">
      <c r="A639" s="311" t="s">
        <v>244</v>
      </c>
      <c r="B639" s="493">
        <f>IF('1A'!B2446="","",'1A'!B2446)</f>
        <v>42</v>
      </c>
      <c r="C639" s="494">
        <f>IF('1A'!C2446="","",'1A'!C2446)</f>
        <v>377</v>
      </c>
      <c r="D639" s="495">
        <f>IF('1A'!D2446="","",'1A'!D2446)</f>
        <v>1378</v>
      </c>
      <c r="E639" s="493">
        <f>IF('1A'!E2446="","",'1A'!E2446)</f>
        <v>42</v>
      </c>
      <c r="F639" s="494">
        <f>IF('1A'!F2446="","",'1A'!F2446)</f>
        <v>159</v>
      </c>
      <c r="G639" s="495">
        <f>IF('1A'!G2446="","",'1A'!G2446)</f>
        <v>501</v>
      </c>
      <c r="H639" s="493" t="str">
        <f>IF('1A'!H2446="","",'1A'!H2446)</f>
        <v/>
      </c>
      <c r="I639" s="494" t="str">
        <f>IF('1A'!I2446="","",'1A'!I2446)</f>
        <v/>
      </c>
      <c r="J639" s="495" t="str">
        <f>IF('1A'!J2446="","",'1A'!J2446)</f>
        <v/>
      </c>
      <c r="K639" s="493" t="str">
        <f>IF('1A'!K2446="","",'1A'!K2446)</f>
        <v/>
      </c>
      <c r="L639" s="494" t="str">
        <f>IF('1A'!L2446="","",'1A'!L2446)</f>
        <v/>
      </c>
      <c r="M639" s="495" t="str">
        <f>IF('1A'!M2446="","",'1A'!M2446)</f>
        <v/>
      </c>
      <c r="N639" s="218" t="str">
        <f>IF('1A'!N2446="","",'1A'!N2446)</f>
        <v/>
      </c>
      <c r="O639" s="488" t="str">
        <f>IF('1A'!O2446="","",'1A'!O2446)</f>
        <v>Interaction with Faculty</v>
      </c>
      <c r="P639" s="489" t="str">
        <f>IF('1A'!P2446="","",'1A'!P2446)</f>
        <v/>
      </c>
      <c r="Q639" s="489" t="str">
        <f>IF('1A'!Q2446="","",'1A'!Q2446)</f>
        <v/>
      </c>
    </row>
    <row r="640" spans="1:17" ht="14" x14ac:dyDescent="0.15">
      <c r="A640" s="271" t="s">
        <v>182</v>
      </c>
      <c r="B640" s="107">
        <f>IF('1A'!B2447="","",'1A'!B2447)</f>
        <v>2.0714285714285698</v>
      </c>
      <c r="C640" s="66">
        <f>IF('1A'!C2447="","",'1A'!C2447)</f>
        <v>2.09549071618037</v>
      </c>
      <c r="D640" s="108">
        <f>IF('1A'!D2447="","",'1A'!D2447)</f>
        <v>2.0166908563135002</v>
      </c>
      <c r="E640" s="107">
        <f>IF('1A'!E2447="","",'1A'!E2447)</f>
        <v>2.0714285714285698</v>
      </c>
      <c r="F640" s="66">
        <f>IF('1A'!F2447="","",'1A'!F2447)</f>
        <v>2.1572327044025199</v>
      </c>
      <c r="G640" s="108">
        <f>IF('1A'!G2447="","",'1A'!G2447)</f>
        <v>2.0638722554890201</v>
      </c>
      <c r="H640" s="107" t="str">
        <f>IF('1A'!H2447="","",'1A'!H2447)</f>
        <v/>
      </c>
      <c r="I640" s="66" t="str">
        <f>IF('1A'!I2447="","",'1A'!I2447)</f>
        <v/>
      </c>
      <c r="J640" s="108" t="str">
        <f>IF('1A'!J2447="","",'1A'!J2447)</f>
        <v/>
      </c>
      <c r="K640" s="107" t="str">
        <f>IF('1A'!K2447="","",'1A'!K2447)</f>
        <v/>
      </c>
      <c r="L640" s="66" t="str">
        <f>IF('1A'!L2447="","",'1A'!L2447)</f>
        <v/>
      </c>
      <c r="M640" s="108" t="str">
        <f>IF('1A'!M2447="","",'1A'!M2447)</f>
        <v/>
      </c>
      <c r="N640" s="218" t="str">
        <f>IF('1A'!N2447="","",'1A'!N2447)</f>
        <v/>
      </c>
      <c r="O640" s="488" t="str">
        <f>IF('1A'!O2447="","",'1A'!O2447)</f>
        <v>Interaction with Faculty</v>
      </c>
      <c r="P640" s="489" t="str">
        <f>IF('1A'!P2447="","",'1A'!P2447)</f>
        <v/>
      </c>
      <c r="Q640" s="489" t="str">
        <f>IF('1A'!Q2447="","",'1A'!Q2447)</f>
        <v/>
      </c>
    </row>
    <row r="641" spans="1:17" ht="14" x14ac:dyDescent="0.15">
      <c r="A641" s="271" t="s">
        <v>165</v>
      </c>
      <c r="B641" s="107">
        <f>IF('1A'!B2448="","",'1A'!B2448)</f>
        <v>0.80827600764195395</v>
      </c>
      <c r="C641" s="66">
        <f>IF('1A'!C2448="","",'1A'!C2448)</f>
        <v>0.74477315948489498</v>
      </c>
      <c r="D641" s="108">
        <f>IF('1A'!D2448="","",'1A'!D2448)</f>
        <v>0.74808693815174498</v>
      </c>
      <c r="E641" s="107">
        <f>IF('1A'!E2448="","",'1A'!E2448)</f>
        <v>0.80827600764195395</v>
      </c>
      <c r="F641" s="66">
        <f>IF('1A'!F2448="","",'1A'!F2448)</f>
        <v>0.73376600273639903</v>
      </c>
      <c r="G641" s="108">
        <f>IF('1A'!G2448="","",'1A'!G2448)</f>
        <v>0.71548038103689604</v>
      </c>
      <c r="H641" s="107" t="str">
        <f>IF('1A'!H2448="","",'1A'!H2448)</f>
        <v/>
      </c>
      <c r="I641" s="66" t="str">
        <f>IF('1A'!I2448="","",'1A'!I2448)</f>
        <v/>
      </c>
      <c r="J641" s="108" t="str">
        <f>IF('1A'!J2448="","",'1A'!J2448)</f>
        <v/>
      </c>
      <c r="K641" s="107" t="str">
        <f>IF('1A'!K2448="","",'1A'!K2448)</f>
        <v/>
      </c>
      <c r="L641" s="66" t="str">
        <f>IF('1A'!L2448="","",'1A'!L2448)</f>
        <v/>
      </c>
      <c r="M641" s="108" t="str">
        <f>IF('1A'!M2448="","",'1A'!M2448)</f>
        <v/>
      </c>
      <c r="N641" s="218" t="str">
        <f>IF('1A'!N2448="","",'1A'!N2448)</f>
        <v/>
      </c>
      <c r="O641" s="488" t="str">
        <f>IF('1A'!O2448="","",'1A'!O2448)</f>
        <v>Interaction with Faculty</v>
      </c>
      <c r="P641" s="489" t="str">
        <f>IF('1A'!P2448="","",'1A'!P2448)</f>
        <v/>
      </c>
      <c r="Q641" s="489" t="str">
        <f>IF('1A'!Q2448="","",'1A'!Q2448)</f>
        <v/>
      </c>
    </row>
    <row r="642" spans="1:17" ht="14" x14ac:dyDescent="0.15">
      <c r="A642" s="271" t="s">
        <v>245</v>
      </c>
      <c r="B642" s="107" t="str">
        <f>IF('1A'!B2449="","",'1A'!B2449)</f>
        <v>-</v>
      </c>
      <c r="C642" s="66" t="str">
        <f>IF('1A'!C2449="","",'1A'!C2449)</f>
        <v xml:space="preserve"> </v>
      </c>
      <c r="D642" s="108" t="str">
        <f>IF('1A'!D2449="","",'1A'!D2449)</f>
        <v xml:space="preserve"> </v>
      </c>
      <c r="E642" s="107" t="str">
        <f>IF('1A'!E2449="","",'1A'!E2449)</f>
        <v>-</v>
      </c>
      <c r="F642" s="66" t="str">
        <f>IF('1A'!F2449="","",'1A'!F2449)</f>
        <v xml:space="preserve"> </v>
      </c>
      <c r="G642" s="108" t="str">
        <f>IF('1A'!G2449="","",'1A'!G2449)</f>
        <v xml:space="preserve"> </v>
      </c>
      <c r="H642" s="107" t="str">
        <f>IF('1A'!H2449="","",'1A'!H2449)</f>
        <v/>
      </c>
      <c r="I642" s="66" t="str">
        <f>IF('1A'!I2449="","",'1A'!I2449)</f>
        <v/>
      </c>
      <c r="J642" s="108" t="str">
        <f>IF('1A'!J2449="","",'1A'!J2449)</f>
        <v/>
      </c>
      <c r="K642" s="107" t="str">
        <f>IF('1A'!K2449="","",'1A'!K2449)</f>
        <v/>
      </c>
      <c r="L642" s="66" t="str">
        <f>IF('1A'!L2449="","",'1A'!L2449)</f>
        <v/>
      </c>
      <c r="M642" s="108" t="str">
        <f>IF('1A'!M2449="","",'1A'!M2449)</f>
        <v/>
      </c>
      <c r="N642" s="218" t="str">
        <f>IF('1A'!N2449="","",'1A'!N2449)</f>
        <v/>
      </c>
      <c r="O642" s="488" t="str">
        <f>IF('1A'!O2449="","",'1A'!O2449)</f>
        <v>Interaction with Faculty</v>
      </c>
      <c r="P642" s="489" t="str">
        <f>IF('1A'!P2449="","",'1A'!P2449)</f>
        <v/>
      </c>
      <c r="Q642" s="489" t="str">
        <f>IF('1A'!Q2449="","",'1A'!Q2449)</f>
        <v/>
      </c>
    </row>
    <row r="643" spans="1:17" ht="14" x14ac:dyDescent="0.15">
      <c r="A643" s="272" t="s">
        <v>164</v>
      </c>
      <c r="B643" s="65" t="str">
        <f>IF('1A'!B2450="","",'1A'!B2450)</f>
        <v>-</v>
      </c>
      <c r="C643" s="109">
        <f>IF('1A'!C2450="","",'1A'!C2450)</f>
        <v>-3.2308018146682611E-2</v>
      </c>
      <c r="D643" s="110">
        <f>IF('1A'!D2450="","",'1A'!D2450)</f>
        <v>7.3170259128313264E-2</v>
      </c>
      <c r="E643" s="65" t="str">
        <f>IF('1A'!E2450="","",'1A'!E2450)</f>
        <v>-</v>
      </c>
      <c r="F643" s="109">
        <f>IF('1A'!F2450="","",'1A'!F2450)</f>
        <v>-0.11693664281796207</v>
      </c>
      <c r="G643" s="110">
        <f>IF('1A'!G2450="","",'1A'!G2450)</f>
        <v>1.0561178391221443E-2</v>
      </c>
      <c r="H643" s="65" t="str">
        <f>IF('1A'!H2450="","",'1A'!H2450)</f>
        <v/>
      </c>
      <c r="I643" s="109" t="str">
        <f>IF('1A'!I2450="","",'1A'!I2450)</f>
        <v/>
      </c>
      <c r="J643" s="110" t="str">
        <f>IF('1A'!J2450="","",'1A'!J2450)</f>
        <v/>
      </c>
      <c r="K643" s="65" t="str">
        <f>IF('1A'!K2450="","",'1A'!K2450)</f>
        <v/>
      </c>
      <c r="L643" s="109" t="str">
        <f>IF('1A'!L2450="","",'1A'!L2450)</f>
        <v/>
      </c>
      <c r="M643" s="110" t="str">
        <f>IF('1A'!M2450="","",'1A'!M2450)</f>
        <v/>
      </c>
      <c r="N643" s="233" t="str">
        <f>IF('1A'!N2450="","",'1A'!N2450)</f>
        <v/>
      </c>
      <c r="O643" s="488" t="str">
        <f>IF('1A'!O2450="","",'1A'!O2450)</f>
        <v>Interaction with Faculty</v>
      </c>
      <c r="P643" s="489" t="str">
        <f>IF('1A'!P2450="","",'1A'!P2450)</f>
        <v/>
      </c>
      <c r="Q643" s="489" t="str">
        <f>IF('1A'!Q2450="","",'1A'!Q2450)</f>
        <v/>
      </c>
    </row>
    <row r="644" spans="1:17" ht="28" x14ac:dyDescent="0.15">
      <c r="A644" s="253" t="s">
        <v>327</v>
      </c>
      <c r="B644" s="105">
        <f>IF('1A'!B2451="","",'1A'!B2451)</f>
        <v>0.52380952380952395</v>
      </c>
      <c r="C644" s="67">
        <f>IF('1A'!C2451="","",'1A'!C2451)</f>
        <v>0.51193633952254602</v>
      </c>
      <c r="D644" s="106">
        <f>IF('1A'!D2451="","",'1A'!D2451)</f>
        <v>0.48729121278140902</v>
      </c>
      <c r="E644" s="105">
        <f>IF('1A'!E2451="","",'1A'!E2451)</f>
        <v>0.52380952380952395</v>
      </c>
      <c r="F644" s="67">
        <f>IF('1A'!F2451="","",'1A'!F2451)</f>
        <v>0.49685534591195002</v>
      </c>
      <c r="G644" s="106">
        <f>IF('1A'!G2451="","",'1A'!G2451)</f>
        <v>0.46492985971943901</v>
      </c>
      <c r="H644" s="105" t="str">
        <f>IF('1A'!H2451="","",'1A'!H2451)</f>
        <v/>
      </c>
      <c r="I644" s="67" t="str">
        <f>IF('1A'!I2451="","",'1A'!I2451)</f>
        <v/>
      </c>
      <c r="J644" s="106" t="str">
        <f>IF('1A'!J2451="","",'1A'!J2451)</f>
        <v/>
      </c>
      <c r="K644" s="105" t="str">
        <f>IF('1A'!K2451="","",'1A'!K2451)</f>
        <v/>
      </c>
      <c r="L644" s="67" t="str">
        <f>IF('1A'!L2451="","",'1A'!L2451)</f>
        <v/>
      </c>
      <c r="M644" s="106" t="str">
        <f>IF('1A'!M2451="","",'1A'!M2451)</f>
        <v/>
      </c>
      <c r="N644" s="218" t="str">
        <f>IF('1A'!N2451="","",'1A'!N2451)</f>
        <v>Faculty
Interaction</v>
      </c>
      <c r="O644" s="488" t="str">
        <f>IF('1A'!O2451="","",'1A'!O2451)</f>
        <v>Interaction with Faculty</v>
      </c>
      <c r="P644" s="489" t="str">
        <f>IF('1A'!P2451="","",'1A'!P2451)</f>
        <v/>
      </c>
      <c r="Q644" s="489" t="str">
        <f>IF('1A'!Q2451="","",'1A'!Q2451)</f>
        <v/>
      </c>
    </row>
    <row r="645" spans="1:17" ht="14" x14ac:dyDescent="0.15">
      <c r="A645" s="271" t="s">
        <v>100</v>
      </c>
      <c r="B645" s="105">
        <f>IF('1A'!B2452="","",'1A'!B2452)</f>
        <v>0.452380952380952</v>
      </c>
      <c r="C645" s="67">
        <f>IF('1A'!C2452="","",'1A'!C2452)</f>
        <v>0.421750663129974</v>
      </c>
      <c r="D645" s="106">
        <f>IF('1A'!D2452="","",'1A'!D2452)</f>
        <v>0.44807552650689902</v>
      </c>
      <c r="E645" s="105">
        <f>IF('1A'!E2452="","",'1A'!E2452)</f>
        <v>0.452380952380952</v>
      </c>
      <c r="F645" s="67">
        <f>IF('1A'!F2452="","",'1A'!F2452)</f>
        <v>0.45283018867924502</v>
      </c>
      <c r="G645" s="106">
        <f>IF('1A'!G2452="","",'1A'!G2452)</f>
        <v>0.47695390781563102</v>
      </c>
      <c r="H645" s="105" t="str">
        <f>IF('1A'!H2452="","",'1A'!H2452)</f>
        <v/>
      </c>
      <c r="I645" s="67" t="str">
        <f>IF('1A'!I2452="","",'1A'!I2452)</f>
        <v/>
      </c>
      <c r="J645" s="106" t="str">
        <f>IF('1A'!J2452="","",'1A'!J2452)</f>
        <v/>
      </c>
      <c r="K645" s="105" t="str">
        <f>IF('1A'!K2452="","",'1A'!K2452)</f>
        <v/>
      </c>
      <c r="L645" s="67" t="str">
        <f>IF('1A'!L2452="","",'1A'!L2452)</f>
        <v/>
      </c>
      <c r="M645" s="106" t="str">
        <f>IF('1A'!M2452="","",'1A'!M2452)</f>
        <v/>
      </c>
      <c r="N645" s="218" t="str">
        <f>IF('1A'!N2452="","",'1A'!N2452)</f>
        <v/>
      </c>
      <c r="O645" s="488" t="str">
        <f>IF('1A'!O2452="","",'1A'!O2452)</f>
        <v>Interaction with Faculty</v>
      </c>
      <c r="P645" s="489" t="str">
        <f>IF('1A'!P2452="","",'1A'!P2452)</f>
        <v/>
      </c>
      <c r="Q645" s="489" t="str">
        <f>IF('1A'!Q2452="","",'1A'!Q2452)</f>
        <v/>
      </c>
    </row>
    <row r="646" spans="1:17" ht="14" x14ac:dyDescent="0.15">
      <c r="A646" s="271" t="s">
        <v>404</v>
      </c>
      <c r="B646" s="105">
        <f>IF('1A'!B2453="","",'1A'!B2453)</f>
        <v>2.3809523809523801E-2</v>
      </c>
      <c r="C646" s="67">
        <f>IF('1A'!C2453="","",'1A'!C2453)</f>
        <v>6.6312997347480099E-2</v>
      </c>
      <c r="D646" s="106">
        <f>IF('1A'!D2453="","",'1A'!D2453)</f>
        <v>6.4633260711692106E-2</v>
      </c>
      <c r="E646" s="105">
        <f>IF('1A'!E2453="","",'1A'!E2453)</f>
        <v>2.3809523809523801E-2</v>
      </c>
      <c r="F646" s="67">
        <f>IF('1A'!F2453="","",'1A'!F2453)</f>
        <v>5.0314465408804999E-2</v>
      </c>
      <c r="G646" s="106">
        <f>IF('1A'!G2453="","",'1A'!G2453)</f>
        <v>5.8116232464929897E-2</v>
      </c>
      <c r="H646" s="105" t="str">
        <f>IF('1A'!H2453="","",'1A'!H2453)</f>
        <v/>
      </c>
      <c r="I646" s="67" t="str">
        <f>IF('1A'!I2453="","",'1A'!I2453)</f>
        <v/>
      </c>
      <c r="J646" s="106" t="str">
        <f>IF('1A'!J2453="","",'1A'!J2453)</f>
        <v/>
      </c>
      <c r="K646" s="105" t="str">
        <f>IF('1A'!K2453="","",'1A'!K2453)</f>
        <v/>
      </c>
      <c r="L646" s="67" t="str">
        <f>IF('1A'!L2453="","",'1A'!L2453)</f>
        <v/>
      </c>
      <c r="M646" s="106" t="str">
        <f>IF('1A'!M2453="","",'1A'!M2453)</f>
        <v/>
      </c>
      <c r="N646" s="218" t="str">
        <f>IF('1A'!N2453="","",'1A'!N2453)</f>
        <v/>
      </c>
      <c r="O646" s="488" t="str">
        <f>IF('1A'!O2453="","",'1A'!O2453)</f>
        <v>Interaction with Faculty</v>
      </c>
      <c r="P646" s="489" t="str">
        <f>IF('1A'!P2453="","",'1A'!P2453)</f>
        <v/>
      </c>
      <c r="Q646" s="489" t="str">
        <f>IF('1A'!Q2453="","",'1A'!Q2453)</f>
        <v/>
      </c>
    </row>
    <row r="647" spans="1:17" ht="14" x14ac:dyDescent="0.15">
      <c r="A647" s="311" t="s">
        <v>244</v>
      </c>
      <c r="B647" s="493">
        <f>IF('1A'!B2454="","",'1A'!B2454)</f>
        <v>42</v>
      </c>
      <c r="C647" s="494">
        <f>IF('1A'!C2454="","",'1A'!C2454)</f>
        <v>377</v>
      </c>
      <c r="D647" s="495">
        <f>IF('1A'!D2454="","",'1A'!D2454)</f>
        <v>1377</v>
      </c>
      <c r="E647" s="493">
        <f>IF('1A'!E2454="","",'1A'!E2454)</f>
        <v>42</v>
      </c>
      <c r="F647" s="494">
        <f>IF('1A'!F2454="","",'1A'!F2454)</f>
        <v>159</v>
      </c>
      <c r="G647" s="495">
        <f>IF('1A'!G2454="","",'1A'!G2454)</f>
        <v>499</v>
      </c>
      <c r="H647" s="493" t="str">
        <f>IF('1A'!H2454="","",'1A'!H2454)</f>
        <v/>
      </c>
      <c r="I647" s="494" t="str">
        <f>IF('1A'!I2454="","",'1A'!I2454)</f>
        <v/>
      </c>
      <c r="J647" s="495" t="str">
        <f>IF('1A'!J2454="","",'1A'!J2454)</f>
        <v/>
      </c>
      <c r="K647" s="493" t="str">
        <f>IF('1A'!K2454="","",'1A'!K2454)</f>
        <v/>
      </c>
      <c r="L647" s="494" t="str">
        <f>IF('1A'!L2454="","",'1A'!L2454)</f>
        <v/>
      </c>
      <c r="M647" s="495" t="str">
        <f>IF('1A'!M2454="","",'1A'!M2454)</f>
        <v/>
      </c>
      <c r="N647" s="218" t="str">
        <f>IF('1A'!N2454="","",'1A'!N2454)</f>
        <v/>
      </c>
      <c r="O647" s="488" t="str">
        <f>IF('1A'!O2454="","",'1A'!O2454)</f>
        <v>Interaction with Faculty</v>
      </c>
      <c r="P647" s="489" t="str">
        <f>IF('1A'!P2454="","",'1A'!P2454)</f>
        <v/>
      </c>
      <c r="Q647" s="489" t="str">
        <f>IF('1A'!Q2454="","",'1A'!Q2454)</f>
        <v/>
      </c>
    </row>
    <row r="648" spans="1:17" ht="14" x14ac:dyDescent="0.15">
      <c r="A648" s="271" t="s">
        <v>182</v>
      </c>
      <c r="B648" s="107">
        <f>IF('1A'!B2455="","",'1A'!B2455)</f>
        <v>2.5</v>
      </c>
      <c r="C648" s="66">
        <f>IF('1A'!C2455="","",'1A'!C2455)</f>
        <v>2.4456233421750699</v>
      </c>
      <c r="D648" s="108">
        <f>IF('1A'!D2455="","",'1A'!D2455)</f>
        <v>2.42265795206972</v>
      </c>
      <c r="E648" s="107">
        <f>IF('1A'!E2455="","",'1A'!E2455)</f>
        <v>2.5</v>
      </c>
      <c r="F648" s="66">
        <f>IF('1A'!F2455="","",'1A'!F2455)</f>
        <v>2.4465408805031399</v>
      </c>
      <c r="G648" s="108">
        <f>IF('1A'!G2455="","",'1A'!G2455)</f>
        <v>2.4068136272545102</v>
      </c>
      <c r="H648" s="107" t="str">
        <f>IF('1A'!H2455="","",'1A'!H2455)</f>
        <v/>
      </c>
      <c r="I648" s="66" t="str">
        <f>IF('1A'!I2455="","",'1A'!I2455)</f>
        <v/>
      </c>
      <c r="J648" s="108" t="str">
        <f>IF('1A'!J2455="","",'1A'!J2455)</f>
        <v/>
      </c>
      <c r="K648" s="107" t="str">
        <f>IF('1A'!K2455="","",'1A'!K2455)</f>
        <v/>
      </c>
      <c r="L648" s="66" t="str">
        <f>IF('1A'!L2455="","",'1A'!L2455)</f>
        <v/>
      </c>
      <c r="M648" s="108" t="str">
        <f>IF('1A'!M2455="","",'1A'!M2455)</f>
        <v/>
      </c>
      <c r="N648" s="218" t="str">
        <f>IF('1A'!N2455="","",'1A'!N2455)</f>
        <v/>
      </c>
      <c r="O648" s="488" t="str">
        <f>IF('1A'!O2455="","",'1A'!O2455)</f>
        <v>Interaction with Faculty</v>
      </c>
      <c r="P648" s="489" t="str">
        <f>IF('1A'!P2455="","",'1A'!P2455)</f>
        <v/>
      </c>
      <c r="Q648" s="489" t="str">
        <f>IF('1A'!Q2455="","",'1A'!Q2455)</f>
        <v/>
      </c>
    </row>
    <row r="649" spans="1:17" ht="14" x14ac:dyDescent="0.15">
      <c r="A649" s="271" t="s">
        <v>165</v>
      </c>
      <c r="B649" s="107">
        <f>IF('1A'!B2456="","",'1A'!B2456)</f>
        <v>0.55215763037423304</v>
      </c>
      <c r="C649" s="66">
        <f>IF('1A'!C2456="","",'1A'!C2456)</f>
        <v>0.61699184129099405</v>
      </c>
      <c r="D649" s="108">
        <f>IF('1A'!D2456="","",'1A'!D2456)</f>
        <v>0.61119228688842897</v>
      </c>
      <c r="E649" s="107">
        <f>IF('1A'!E2456="","",'1A'!E2456)</f>
        <v>0.55215763037423304</v>
      </c>
      <c r="F649" s="66">
        <f>IF('1A'!F2456="","",'1A'!F2456)</f>
        <v>0.59158442844317305</v>
      </c>
      <c r="G649" s="108">
        <f>IF('1A'!G2456="","",'1A'!G2456)</f>
        <v>0.59855386914776199</v>
      </c>
      <c r="H649" s="107" t="str">
        <f>IF('1A'!H2456="","",'1A'!H2456)</f>
        <v/>
      </c>
      <c r="I649" s="66" t="str">
        <f>IF('1A'!I2456="","",'1A'!I2456)</f>
        <v/>
      </c>
      <c r="J649" s="108" t="str">
        <f>IF('1A'!J2456="","",'1A'!J2456)</f>
        <v/>
      </c>
      <c r="K649" s="107" t="str">
        <f>IF('1A'!K2456="","",'1A'!K2456)</f>
        <v/>
      </c>
      <c r="L649" s="66" t="str">
        <f>IF('1A'!L2456="","",'1A'!L2456)</f>
        <v/>
      </c>
      <c r="M649" s="108" t="str">
        <f>IF('1A'!M2456="","",'1A'!M2456)</f>
        <v/>
      </c>
      <c r="N649" s="218" t="str">
        <f>IF('1A'!N2456="","",'1A'!N2456)</f>
        <v/>
      </c>
      <c r="O649" s="488" t="str">
        <f>IF('1A'!O2456="","",'1A'!O2456)</f>
        <v>Interaction with Faculty</v>
      </c>
      <c r="P649" s="489" t="str">
        <f>IF('1A'!P2456="","",'1A'!P2456)</f>
        <v/>
      </c>
      <c r="Q649" s="489" t="str">
        <f>IF('1A'!Q2456="","",'1A'!Q2456)</f>
        <v/>
      </c>
    </row>
    <row r="650" spans="1:17" ht="14" x14ac:dyDescent="0.15">
      <c r="A650" s="271" t="s">
        <v>245</v>
      </c>
      <c r="B650" s="107" t="str">
        <f>IF('1A'!B2457="","",'1A'!B2457)</f>
        <v>-</v>
      </c>
      <c r="C650" s="66" t="str">
        <f>IF('1A'!C2457="","",'1A'!C2457)</f>
        <v xml:space="preserve"> </v>
      </c>
      <c r="D650" s="108" t="str">
        <f>IF('1A'!D2457="","",'1A'!D2457)</f>
        <v xml:space="preserve"> </v>
      </c>
      <c r="E650" s="107" t="str">
        <f>IF('1A'!E2457="","",'1A'!E2457)</f>
        <v>-</v>
      </c>
      <c r="F650" s="66" t="str">
        <f>IF('1A'!F2457="","",'1A'!F2457)</f>
        <v xml:space="preserve"> </v>
      </c>
      <c r="G650" s="108" t="str">
        <f>IF('1A'!G2457="","",'1A'!G2457)</f>
        <v xml:space="preserve"> </v>
      </c>
      <c r="H650" s="107" t="str">
        <f>IF('1A'!H2457="","",'1A'!H2457)</f>
        <v/>
      </c>
      <c r="I650" s="66" t="str">
        <f>IF('1A'!I2457="","",'1A'!I2457)</f>
        <v/>
      </c>
      <c r="J650" s="108" t="str">
        <f>IF('1A'!J2457="","",'1A'!J2457)</f>
        <v/>
      </c>
      <c r="K650" s="107" t="str">
        <f>IF('1A'!K2457="","",'1A'!K2457)</f>
        <v/>
      </c>
      <c r="L650" s="66" t="str">
        <f>IF('1A'!L2457="","",'1A'!L2457)</f>
        <v/>
      </c>
      <c r="M650" s="108" t="str">
        <f>IF('1A'!M2457="","",'1A'!M2457)</f>
        <v/>
      </c>
      <c r="N650" s="218" t="str">
        <f>IF('1A'!N2457="","",'1A'!N2457)</f>
        <v/>
      </c>
      <c r="O650" s="488" t="str">
        <f>IF('1A'!O2457="","",'1A'!O2457)</f>
        <v>Interaction with Faculty</v>
      </c>
      <c r="P650" s="489" t="str">
        <f>IF('1A'!P2457="","",'1A'!P2457)</f>
        <v/>
      </c>
      <c r="Q650" s="489" t="str">
        <f>IF('1A'!Q2457="","",'1A'!Q2457)</f>
        <v/>
      </c>
    </row>
    <row r="651" spans="1:17" ht="14" x14ac:dyDescent="0.15">
      <c r="A651" s="272" t="s">
        <v>164</v>
      </c>
      <c r="B651" s="65" t="str">
        <f>IF('1A'!B2458="","",'1A'!B2458)</f>
        <v>-</v>
      </c>
      <c r="C651" s="109">
        <f>IF('1A'!C2458="","",'1A'!C2458)</f>
        <v>8.8131891195112597E-2</v>
      </c>
      <c r="D651" s="110">
        <f>IF('1A'!D2458="","",'1A'!D2458)</f>
        <v>0.12654290570980081</v>
      </c>
      <c r="E651" s="65" t="str">
        <f>IF('1A'!E2458="","",'1A'!E2458)</f>
        <v>-</v>
      </c>
      <c r="F651" s="109">
        <f>IF('1A'!F2458="","",'1A'!F2458)</f>
        <v>9.0366001751507108E-2</v>
      </c>
      <c r="G651" s="110">
        <f>IF('1A'!G2458="","",'1A'!G2458)</f>
        <v>0.15568585811360838</v>
      </c>
      <c r="H651" s="65" t="str">
        <f>IF('1A'!H2458="","",'1A'!H2458)</f>
        <v/>
      </c>
      <c r="I651" s="109" t="str">
        <f>IF('1A'!I2458="","",'1A'!I2458)</f>
        <v/>
      </c>
      <c r="J651" s="110" t="str">
        <f>IF('1A'!J2458="","",'1A'!J2458)</f>
        <v/>
      </c>
      <c r="K651" s="65" t="str">
        <f>IF('1A'!K2458="","",'1A'!K2458)</f>
        <v/>
      </c>
      <c r="L651" s="109" t="str">
        <f>IF('1A'!L2458="","",'1A'!L2458)</f>
        <v/>
      </c>
      <c r="M651" s="110" t="str">
        <f>IF('1A'!M2458="","",'1A'!M2458)</f>
        <v/>
      </c>
      <c r="N651" s="233" t="str">
        <f>IF('1A'!N2458="","",'1A'!N2458)</f>
        <v/>
      </c>
      <c r="O651" s="488" t="str">
        <f>IF('1A'!O2458="","",'1A'!O2458)</f>
        <v>Interaction with Faculty</v>
      </c>
      <c r="P651" s="489" t="str">
        <f>IF('1A'!P2458="","",'1A'!P2458)</f>
        <v/>
      </c>
      <c r="Q651" s="489" t="str">
        <f>IF('1A'!Q2458="","",'1A'!Q2458)</f>
        <v/>
      </c>
    </row>
    <row r="652" spans="1:17" ht="28" x14ac:dyDescent="0.15">
      <c r="A652" s="253" t="s">
        <v>143</v>
      </c>
      <c r="B652" s="105">
        <f>IF('1A'!B2459="","",'1A'!B2459)</f>
        <v>0.52380952380952395</v>
      </c>
      <c r="C652" s="67">
        <f>IF('1A'!C2459="","",'1A'!C2459)</f>
        <v>0.39733333333333298</v>
      </c>
      <c r="D652" s="106">
        <f>IF('1A'!D2459="","",'1A'!D2459)</f>
        <v>0.40043604651162801</v>
      </c>
      <c r="E652" s="105">
        <f>IF('1A'!E2459="","",'1A'!E2459)</f>
        <v>0.52380952380952395</v>
      </c>
      <c r="F652" s="67">
        <f>IF('1A'!F2459="","",'1A'!F2459)</f>
        <v>0.373417721518987</v>
      </c>
      <c r="G652" s="106">
        <f>IF('1A'!G2459="","",'1A'!G2459)</f>
        <v>0.32200000000000001</v>
      </c>
      <c r="H652" s="105" t="str">
        <f>IF('1A'!H2459="","",'1A'!H2459)</f>
        <v/>
      </c>
      <c r="I652" s="67" t="str">
        <f>IF('1A'!I2459="","",'1A'!I2459)</f>
        <v/>
      </c>
      <c r="J652" s="106" t="str">
        <f>IF('1A'!J2459="","",'1A'!J2459)</f>
        <v/>
      </c>
      <c r="K652" s="105" t="str">
        <f>IF('1A'!K2459="","",'1A'!K2459)</f>
        <v/>
      </c>
      <c r="L652" s="67" t="str">
        <f>IF('1A'!L2459="","",'1A'!L2459)</f>
        <v/>
      </c>
      <c r="M652" s="106" t="str">
        <f>IF('1A'!M2459="","",'1A'!M2459)</f>
        <v/>
      </c>
      <c r="N652" s="218" t="str">
        <f>IF('1A'!N2459="","",'1A'!N2459)</f>
        <v>Faculty
Interaction</v>
      </c>
      <c r="O652" s="488" t="str">
        <f>IF('1A'!O2459="","",'1A'!O2459)</f>
        <v>Interaction with Faculty</v>
      </c>
      <c r="P652" s="489" t="str">
        <f>IF('1A'!P2459="","",'1A'!P2459)</f>
        <v/>
      </c>
      <c r="Q652" s="489" t="str">
        <f>IF('1A'!Q2459="","",'1A'!Q2459)</f>
        <v/>
      </c>
    </row>
    <row r="653" spans="1:17" ht="14" x14ac:dyDescent="0.15">
      <c r="A653" s="271" t="s">
        <v>100</v>
      </c>
      <c r="B653" s="105">
        <f>IF('1A'!B2460="","",'1A'!B2460)</f>
        <v>0.40476190476190499</v>
      </c>
      <c r="C653" s="67">
        <f>IF('1A'!C2460="","",'1A'!C2460)</f>
        <v>0.49333333333333301</v>
      </c>
      <c r="D653" s="106">
        <f>IF('1A'!D2460="","",'1A'!D2460)</f>
        <v>0.49273255813953498</v>
      </c>
      <c r="E653" s="105">
        <f>IF('1A'!E2460="","",'1A'!E2460)</f>
        <v>0.40476190476190499</v>
      </c>
      <c r="F653" s="67">
        <f>IF('1A'!F2460="","",'1A'!F2460)</f>
        <v>0.512658227848101</v>
      </c>
      <c r="G653" s="106">
        <f>IF('1A'!G2460="","",'1A'!G2460)</f>
        <v>0.56399999999999995</v>
      </c>
      <c r="H653" s="105" t="str">
        <f>IF('1A'!H2460="","",'1A'!H2460)</f>
        <v/>
      </c>
      <c r="I653" s="67" t="str">
        <f>IF('1A'!I2460="","",'1A'!I2460)</f>
        <v/>
      </c>
      <c r="J653" s="106" t="str">
        <f>IF('1A'!J2460="","",'1A'!J2460)</f>
        <v/>
      </c>
      <c r="K653" s="105" t="str">
        <f>IF('1A'!K2460="","",'1A'!K2460)</f>
        <v/>
      </c>
      <c r="L653" s="67" t="str">
        <f>IF('1A'!L2460="","",'1A'!L2460)</f>
        <v/>
      </c>
      <c r="M653" s="106" t="str">
        <f>IF('1A'!M2460="","",'1A'!M2460)</f>
        <v/>
      </c>
      <c r="N653" s="218" t="str">
        <f>IF('1A'!N2460="","",'1A'!N2460)</f>
        <v/>
      </c>
      <c r="O653" s="488" t="str">
        <f>IF('1A'!O2460="","",'1A'!O2460)</f>
        <v>Interaction with Faculty</v>
      </c>
      <c r="P653" s="489" t="str">
        <f>IF('1A'!P2460="","",'1A'!P2460)</f>
        <v/>
      </c>
      <c r="Q653" s="489" t="str">
        <f>IF('1A'!Q2460="","",'1A'!Q2460)</f>
        <v/>
      </c>
    </row>
    <row r="654" spans="1:17" ht="14" x14ac:dyDescent="0.15">
      <c r="A654" s="271" t="s">
        <v>404</v>
      </c>
      <c r="B654" s="105">
        <f>IF('1A'!B2461="","",'1A'!B2461)</f>
        <v>7.1428571428571397E-2</v>
      </c>
      <c r="C654" s="67">
        <f>IF('1A'!C2461="","",'1A'!C2461)</f>
        <v>0.109333333333333</v>
      </c>
      <c r="D654" s="106">
        <f>IF('1A'!D2461="","",'1A'!D2461)</f>
        <v>0.106831395348837</v>
      </c>
      <c r="E654" s="105">
        <f>IF('1A'!E2461="","",'1A'!E2461)</f>
        <v>7.1428571428571397E-2</v>
      </c>
      <c r="F654" s="67">
        <f>IF('1A'!F2461="","",'1A'!F2461)</f>
        <v>0.113924050632911</v>
      </c>
      <c r="G654" s="106">
        <f>IF('1A'!G2461="","",'1A'!G2461)</f>
        <v>0.114</v>
      </c>
      <c r="H654" s="105" t="str">
        <f>IF('1A'!H2461="","",'1A'!H2461)</f>
        <v/>
      </c>
      <c r="I654" s="67" t="str">
        <f>IF('1A'!I2461="","",'1A'!I2461)</f>
        <v/>
      </c>
      <c r="J654" s="106" t="str">
        <f>IF('1A'!J2461="","",'1A'!J2461)</f>
        <v/>
      </c>
      <c r="K654" s="105" t="str">
        <f>IF('1A'!K2461="","",'1A'!K2461)</f>
        <v/>
      </c>
      <c r="L654" s="67" t="str">
        <f>IF('1A'!L2461="","",'1A'!L2461)</f>
        <v/>
      </c>
      <c r="M654" s="106" t="str">
        <f>IF('1A'!M2461="","",'1A'!M2461)</f>
        <v/>
      </c>
      <c r="N654" s="218" t="str">
        <f>IF('1A'!N2461="","",'1A'!N2461)</f>
        <v/>
      </c>
      <c r="O654" s="488" t="str">
        <f>IF('1A'!O2461="","",'1A'!O2461)</f>
        <v>Interaction with Faculty</v>
      </c>
      <c r="P654" s="489" t="str">
        <f>IF('1A'!P2461="","",'1A'!P2461)</f>
        <v/>
      </c>
      <c r="Q654" s="489" t="str">
        <f>IF('1A'!Q2461="","",'1A'!Q2461)</f>
        <v/>
      </c>
    </row>
    <row r="655" spans="1:17" ht="14" x14ac:dyDescent="0.15">
      <c r="A655" s="311" t="s">
        <v>244</v>
      </c>
      <c r="B655" s="493">
        <f>IF('1A'!B2462="","",'1A'!B2462)</f>
        <v>42</v>
      </c>
      <c r="C655" s="494">
        <f>IF('1A'!C2462="","",'1A'!C2462)</f>
        <v>375</v>
      </c>
      <c r="D655" s="495">
        <f>IF('1A'!D2462="","",'1A'!D2462)</f>
        <v>1376</v>
      </c>
      <c r="E655" s="493">
        <f>IF('1A'!E2462="","",'1A'!E2462)</f>
        <v>42</v>
      </c>
      <c r="F655" s="494">
        <f>IF('1A'!F2462="","",'1A'!F2462)</f>
        <v>158</v>
      </c>
      <c r="G655" s="495">
        <f>IF('1A'!G2462="","",'1A'!G2462)</f>
        <v>500</v>
      </c>
      <c r="H655" s="493" t="str">
        <f>IF('1A'!H2462="","",'1A'!H2462)</f>
        <v/>
      </c>
      <c r="I655" s="494" t="str">
        <f>IF('1A'!I2462="","",'1A'!I2462)</f>
        <v/>
      </c>
      <c r="J655" s="495" t="str">
        <f>IF('1A'!J2462="","",'1A'!J2462)</f>
        <v/>
      </c>
      <c r="K655" s="493" t="str">
        <f>IF('1A'!K2462="","",'1A'!K2462)</f>
        <v/>
      </c>
      <c r="L655" s="494" t="str">
        <f>IF('1A'!L2462="","",'1A'!L2462)</f>
        <v/>
      </c>
      <c r="M655" s="495" t="str">
        <f>IF('1A'!M2462="","",'1A'!M2462)</f>
        <v/>
      </c>
      <c r="N655" s="218" t="str">
        <f>IF('1A'!N2462="","",'1A'!N2462)</f>
        <v/>
      </c>
      <c r="O655" s="488" t="str">
        <f>IF('1A'!O2462="","",'1A'!O2462)</f>
        <v>Interaction with Faculty</v>
      </c>
      <c r="P655" s="489" t="str">
        <f>IF('1A'!P2462="","",'1A'!P2462)</f>
        <v/>
      </c>
      <c r="Q655" s="489" t="str">
        <f>IF('1A'!Q2462="","",'1A'!Q2462)</f>
        <v/>
      </c>
    </row>
    <row r="656" spans="1:17" ht="14" x14ac:dyDescent="0.15">
      <c r="A656" s="271" t="s">
        <v>182</v>
      </c>
      <c r="B656" s="107">
        <f>IF('1A'!B2463="","",'1A'!B2463)</f>
        <v>2.4523809523809499</v>
      </c>
      <c r="C656" s="66">
        <f>IF('1A'!C2463="","",'1A'!C2463)</f>
        <v>2.2879999999999998</v>
      </c>
      <c r="D656" s="108">
        <f>IF('1A'!D2463="","",'1A'!D2463)</f>
        <v>2.2936046511627901</v>
      </c>
      <c r="E656" s="107">
        <f>IF('1A'!E2463="","",'1A'!E2463)</f>
        <v>2.4523809523809499</v>
      </c>
      <c r="F656" s="66">
        <f>IF('1A'!F2463="","",'1A'!F2463)</f>
        <v>2.25949367088608</v>
      </c>
      <c r="G656" s="108">
        <f>IF('1A'!G2463="","",'1A'!G2463)</f>
        <v>2.2080000000000002</v>
      </c>
      <c r="H656" s="107" t="str">
        <f>IF('1A'!H2463="","",'1A'!H2463)</f>
        <v/>
      </c>
      <c r="I656" s="66" t="str">
        <f>IF('1A'!I2463="","",'1A'!I2463)</f>
        <v/>
      </c>
      <c r="J656" s="108" t="str">
        <f>IF('1A'!J2463="","",'1A'!J2463)</f>
        <v/>
      </c>
      <c r="K656" s="107" t="str">
        <f>IF('1A'!K2463="","",'1A'!K2463)</f>
        <v/>
      </c>
      <c r="L656" s="66" t="str">
        <f>IF('1A'!L2463="","",'1A'!L2463)</f>
        <v/>
      </c>
      <c r="M656" s="108" t="str">
        <f>IF('1A'!M2463="","",'1A'!M2463)</f>
        <v/>
      </c>
      <c r="N656" s="218" t="str">
        <f>IF('1A'!N2463="","",'1A'!N2463)</f>
        <v/>
      </c>
      <c r="O656" s="488" t="str">
        <f>IF('1A'!O2463="","",'1A'!O2463)</f>
        <v>Interaction with Faculty</v>
      </c>
      <c r="P656" s="489" t="str">
        <f>IF('1A'!P2463="","",'1A'!P2463)</f>
        <v/>
      </c>
      <c r="Q656" s="489" t="str">
        <f>IF('1A'!Q2463="","",'1A'!Q2463)</f>
        <v/>
      </c>
    </row>
    <row r="657" spans="1:17" ht="14" x14ac:dyDescent="0.15">
      <c r="A657" s="271" t="s">
        <v>165</v>
      </c>
      <c r="B657" s="107">
        <f>IF('1A'!B2464="","",'1A'!B2464)</f>
        <v>0.63254734527826695</v>
      </c>
      <c r="C657" s="66">
        <f>IF('1A'!C2464="","",'1A'!C2464)</f>
        <v>0.65180949285298195</v>
      </c>
      <c r="D657" s="108">
        <f>IF('1A'!D2464="","",'1A'!D2464)</f>
        <v>0.64913017096600201</v>
      </c>
      <c r="E657" s="107">
        <f>IF('1A'!E2464="","",'1A'!E2464)</f>
        <v>0.63254734527826695</v>
      </c>
      <c r="F657" s="66">
        <f>IF('1A'!F2464="","",'1A'!F2464)</f>
        <v>0.65013844431395795</v>
      </c>
      <c r="G657" s="108">
        <f>IF('1A'!G2464="","",'1A'!G2464)</f>
        <v>0.62731415263182499</v>
      </c>
      <c r="H657" s="107" t="str">
        <f>IF('1A'!H2464="","",'1A'!H2464)</f>
        <v/>
      </c>
      <c r="I657" s="66" t="str">
        <f>IF('1A'!I2464="","",'1A'!I2464)</f>
        <v/>
      </c>
      <c r="J657" s="108" t="str">
        <f>IF('1A'!J2464="","",'1A'!J2464)</f>
        <v/>
      </c>
      <c r="K657" s="107" t="str">
        <f>IF('1A'!K2464="","",'1A'!K2464)</f>
        <v/>
      </c>
      <c r="L657" s="66" t="str">
        <f>IF('1A'!L2464="","",'1A'!L2464)</f>
        <v/>
      </c>
      <c r="M657" s="108" t="str">
        <f>IF('1A'!M2464="","",'1A'!M2464)</f>
        <v/>
      </c>
      <c r="N657" s="218" t="str">
        <f>IF('1A'!N2464="","",'1A'!N2464)</f>
        <v/>
      </c>
      <c r="O657" s="488" t="str">
        <f>IF('1A'!O2464="","",'1A'!O2464)</f>
        <v>Interaction with Faculty</v>
      </c>
      <c r="P657" s="489" t="str">
        <f>IF('1A'!P2464="","",'1A'!P2464)</f>
        <v/>
      </c>
      <c r="Q657" s="489" t="str">
        <f>IF('1A'!Q2464="","",'1A'!Q2464)</f>
        <v/>
      </c>
    </row>
    <row r="658" spans="1:17" ht="14" x14ac:dyDescent="0.15">
      <c r="A658" s="271" t="s">
        <v>245</v>
      </c>
      <c r="B658" s="107" t="str">
        <f>IF('1A'!B2465="","",'1A'!B2465)</f>
        <v>-</v>
      </c>
      <c r="C658" s="66" t="str">
        <f>IF('1A'!C2465="","",'1A'!C2465)</f>
        <v xml:space="preserve"> </v>
      </c>
      <c r="D658" s="108" t="str">
        <f>IF('1A'!D2465="","",'1A'!D2465)</f>
        <v xml:space="preserve"> </v>
      </c>
      <c r="E658" s="107" t="str">
        <f>IF('1A'!E2465="","",'1A'!E2465)</f>
        <v>-</v>
      </c>
      <c r="F658" s="66" t="str">
        <f>IF('1A'!F2465="","",'1A'!F2465)</f>
        <v xml:space="preserve"> </v>
      </c>
      <c r="G658" s="108" t="str">
        <f>IF('1A'!G2465="","",'1A'!G2465)</f>
        <v>*</v>
      </c>
      <c r="H658" s="107" t="str">
        <f>IF('1A'!H2465="","",'1A'!H2465)</f>
        <v/>
      </c>
      <c r="I658" s="66" t="str">
        <f>IF('1A'!I2465="","",'1A'!I2465)</f>
        <v/>
      </c>
      <c r="J658" s="108" t="str">
        <f>IF('1A'!J2465="","",'1A'!J2465)</f>
        <v/>
      </c>
      <c r="K658" s="107" t="str">
        <f>IF('1A'!K2465="","",'1A'!K2465)</f>
        <v/>
      </c>
      <c r="L658" s="66" t="str">
        <f>IF('1A'!L2465="","",'1A'!L2465)</f>
        <v/>
      </c>
      <c r="M658" s="108" t="str">
        <f>IF('1A'!M2465="","",'1A'!M2465)</f>
        <v/>
      </c>
      <c r="N658" s="218" t="str">
        <f>IF('1A'!N2465="","",'1A'!N2465)</f>
        <v/>
      </c>
      <c r="O658" s="488" t="str">
        <f>IF('1A'!O2465="","",'1A'!O2465)</f>
        <v>Interaction with Faculty</v>
      </c>
      <c r="P658" s="489" t="str">
        <f>IF('1A'!P2465="","",'1A'!P2465)</f>
        <v/>
      </c>
      <c r="Q658" s="489" t="str">
        <f>IF('1A'!Q2465="","",'1A'!Q2465)</f>
        <v/>
      </c>
    </row>
    <row r="659" spans="1:17" ht="14" x14ac:dyDescent="0.15">
      <c r="A659" s="272" t="s">
        <v>164</v>
      </c>
      <c r="B659" s="65" t="str">
        <f>IF('1A'!B2466="","",'1A'!B2466)</f>
        <v>-</v>
      </c>
      <c r="C659" s="109">
        <f>IF('1A'!C2466="","",'1A'!C2466)</f>
        <v>0.25219171273718594</v>
      </c>
      <c r="D659" s="110">
        <f>IF('1A'!D2466="","",'1A'!D2466)</f>
        <v>0.2445985540648605</v>
      </c>
      <c r="E659" s="65" t="str">
        <f>IF('1A'!E2466="","",'1A'!E2466)</f>
        <v>-</v>
      </c>
      <c r="F659" s="109">
        <f>IF('1A'!F2466="","",'1A'!F2466)</f>
        <v>0.29668647221502076</v>
      </c>
      <c r="G659" s="110">
        <f>IF('1A'!G2466="","",'1A'!G2466)</f>
        <v>0.38956709545875423</v>
      </c>
      <c r="H659" s="65" t="str">
        <f>IF('1A'!H2466="","",'1A'!H2466)</f>
        <v/>
      </c>
      <c r="I659" s="109" t="str">
        <f>IF('1A'!I2466="","",'1A'!I2466)</f>
        <v/>
      </c>
      <c r="J659" s="110" t="str">
        <f>IF('1A'!J2466="","",'1A'!J2466)</f>
        <v/>
      </c>
      <c r="K659" s="65" t="str">
        <f>IF('1A'!K2466="","",'1A'!K2466)</f>
        <v/>
      </c>
      <c r="L659" s="109" t="str">
        <f>IF('1A'!L2466="","",'1A'!L2466)</f>
        <v/>
      </c>
      <c r="M659" s="110" t="str">
        <f>IF('1A'!M2466="","",'1A'!M2466)</f>
        <v/>
      </c>
      <c r="N659" s="233" t="str">
        <f>IF('1A'!N2466="","",'1A'!N2466)</f>
        <v/>
      </c>
      <c r="O659" s="488" t="str">
        <f>IF('1A'!O2466="","",'1A'!O2466)</f>
        <v>Interaction with Faculty</v>
      </c>
      <c r="P659" s="489" t="str">
        <f>IF('1A'!P2466="","",'1A'!P2466)</f>
        <v/>
      </c>
      <c r="Q659" s="489" t="str">
        <f>IF('1A'!Q2466="","",'1A'!Q2466)</f>
        <v/>
      </c>
    </row>
    <row r="660" spans="1:17" ht="28" x14ac:dyDescent="0.15">
      <c r="A660" s="253" t="s">
        <v>735</v>
      </c>
      <c r="B660" s="105">
        <f>IF('1A'!B2467="","",'1A'!B2467)</f>
        <v>0.59523809523809501</v>
      </c>
      <c r="C660" s="67">
        <f>IF('1A'!C2467="","",'1A'!C2467)</f>
        <v>0.41489361702127697</v>
      </c>
      <c r="D660" s="106">
        <f>IF('1A'!D2467="","",'1A'!D2467)</f>
        <v>0.39360929557008001</v>
      </c>
      <c r="E660" s="105">
        <f>IF('1A'!E2467="","",'1A'!E2467)</f>
        <v>0.59523809523809501</v>
      </c>
      <c r="F660" s="67">
        <f>IF('1A'!F2467="","",'1A'!F2467)</f>
        <v>0.42138364779874199</v>
      </c>
      <c r="G660" s="106">
        <f>IF('1A'!G2467="","",'1A'!G2467)</f>
        <v>0.36599999999999999</v>
      </c>
      <c r="H660" s="105" t="str">
        <f>IF('1A'!H2467="","",'1A'!H2467)</f>
        <v/>
      </c>
      <c r="I660" s="67" t="str">
        <f>IF('1A'!I2467="","",'1A'!I2467)</f>
        <v/>
      </c>
      <c r="J660" s="106" t="str">
        <f>IF('1A'!J2467="","",'1A'!J2467)</f>
        <v/>
      </c>
      <c r="K660" s="105" t="str">
        <f>IF('1A'!K2467="","",'1A'!K2467)</f>
        <v/>
      </c>
      <c r="L660" s="67" t="str">
        <f>IF('1A'!L2467="","",'1A'!L2467)</f>
        <v/>
      </c>
      <c r="M660" s="106" t="str">
        <f>IF('1A'!M2467="","",'1A'!M2467)</f>
        <v/>
      </c>
      <c r="N660" s="218" t="str">
        <f>IF('1A'!N2467="","",'1A'!N2467)</f>
        <v>Faculty
Interaction</v>
      </c>
      <c r="O660" s="488" t="str">
        <f>IF('1A'!O2467="","",'1A'!O2467)</f>
        <v>Interaction with Faculty</v>
      </c>
      <c r="P660" s="489" t="str">
        <f>IF('1A'!P2467="","",'1A'!P2467)</f>
        <v/>
      </c>
      <c r="Q660" s="489" t="str">
        <f>IF('1A'!Q2467="","",'1A'!Q2467)</f>
        <v/>
      </c>
    </row>
    <row r="661" spans="1:17" ht="14" x14ac:dyDescent="0.15">
      <c r="A661" s="271" t="s">
        <v>100</v>
      </c>
      <c r="B661" s="105">
        <f>IF('1A'!B2468="","",'1A'!B2468)</f>
        <v>0.28571428571428598</v>
      </c>
      <c r="C661" s="67">
        <f>IF('1A'!C2468="","",'1A'!C2468)</f>
        <v>0.40425531914893598</v>
      </c>
      <c r="D661" s="106">
        <f>IF('1A'!D2468="","",'1A'!D2468)</f>
        <v>0.44517066085693502</v>
      </c>
      <c r="E661" s="105">
        <f>IF('1A'!E2468="","",'1A'!E2468)</f>
        <v>0.28571428571428598</v>
      </c>
      <c r="F661" s="67">
        <f>IF('1A'!F2468="","",'1A'!F2468)</f>
        <v>0.43396226415094302</v>
      </c>
      <c r="G661" s="106">
        <f>IF('1A'!G2468="","",'1A'!G2468)</f>
        <v>0.46</v>
      </c>
      <c r="H661" s="105" t="str">
        <f>IF('1A'!H2468="","",'1A'!H2468)</f>
        <v/>
      </c>
      <c r="I661" s="67" t="str">
        <f>IF('1A'!I2468="","",'1A'!I2468)</f>
        <v/>
      </c>
      <c r="J661" s="106" t="str">
        <f>IF('1A'!J2468="","",'1A'!J2468)</f>
        <v/>
      </c>
      <c r="K661" s="105" t="str">
        <f>IF('1A'!K2468="","",'1A'!K2468)</f>
        <v/>
      </c>
      <c r="L661" s="67" t="str">
        <f>IF('1A'!L2468="","",'1A'!L2468)</f>
        <v/>
      </c>
      <c r="M661" s="106" t="str">
        <f>IF('1A'!M2468="","",'1A'!M2468)</f>
        <v/>
      </c>
      <c r="N661" s="218" t="str">
        <f>IF('1A'!N2468="","",'1A'!N2468)</f>
        <v/>
      </c>
      <c r="O661" s="488" t="str">
        <f>IF('1A'!O2468="","",'1A'!O2468)</f>
        <v>Interaction with Faculty</v>
      </c>
      <c r="P661" s="489" t="str">
        <f>IF('1A'!P2468="","",'1A'!P2468)</f>
        <v/>
      </c>
      <c r="Q661" s="489" t="str">
        <f>IF('1A'!Q2468="","",'1A'!Q2468)</f>
        <v/>
      </c>
    </row>
    <row r="662" spans="1:17" ht="14" x14ac:dyDescent="0.15">
      <c r="A662" s="271" t="s">
        <v>404</v>
      </c>
      <c r="B662" s="105">
        <f>IF('1A'!B2469="","",'1A'!B2469)</f>
        <v>0.119047619047619</v>
      </c>
      <c r="C662" s="67">
        <f>IF('1A'!C2469="","",'1A'!C2469)</f>
        <v>0.180851063829787</v>
      </c>
      <c r="D662" s="106">
        <f>IF('1A'!D2469="","",'1A'!D2469)</f>
        <v>0.161220043572985</v>
      </c>
      <c r="E662" s="105">
        <f>IF('1A'!E2469="","",'1A'!E2469)</f>
        <v>0.119047619047619</v>
      </c>
      <c r="F662" s="67">
        <f>IF('1A'!F2469="","",'1A'!F2469)</f>
        <v>0.14465408805031399</v>
      </c>
      <c r="G662" s="106">
        <f>IF('1A'!G2469="","",'1A'!G2469)</f>
        <v>0.17399999999999999</v>
      </c>
      <c r="H662" s="105" t="str">
        <f>IF('1A'!H2469="","",'1A'!H2469)</f>
        <v/>
      </c>
      <c r="I662" s="67" t="str">
        <f>IF('1A'!I2469="","",'1A'!I2469)</f>
        <v/>
      </c>
      <c r="J662" s="106" t="str">
        <f>IF('1A'!J2469="","",'1A'!J2469)</f>
        <v/>
      </c>
      <c r="K662" s="105" t="str">
        <f>IF('1A'!K2469="","",'1A'!K2469)</f>
        <v/>
      </c>
      <c r="L662" s="67" t="str">
        <f>IF('1A'!L2469="","",'1A'!L2469)</f>
        <v/>
      </c>
      <c r="M662" s="106" t="str">
        <f>IF('1A'!M2469="","",'1A'!M2469)</f>
        <v/>
      </c>
      <c r="N662" s="218" t="str">
        <f>IF('1A'!N2469="","",'1A'!N2469)</f>
        <v/>
      </c>
      <c r="O662" s="488" t="str">
        <f>IF('1A'!O2469="","",'1A'!O2469)</f>
        <v>Interaction with Faculty</v>
      </c>
      <c r="P662" s="489" t="str">
        <f>IF('1A'!P2469="","",'1A'!P2469)</f>
        <v/>
      </c>
      <c r="Q662" s="489" t="str">
        <f>IF('1A'!Q2469="","",'1A'!Q2469)</f>
        <v/>
      </c>
    </row>
    <row r="663" spans="1:17" ht="14" x14ac:dyDescent="0.15">
      <c r="A663" s="311" t="s">
        <v>244</v>
      </c>
      <c r="B663" s="493">
        <f>IF('1A'!B2470="","",'1A'!B2470)</f>
        <v>42</v>
      </c>
      <c r="C663" s="494">
        <f>IF('1A'!C2470="","",'1A'!C2470)</f>
        <v>376</v>
      </c>
      <c r="D663" s="495">
        <f>IF('1A'!D2470="","",'1A'!D2470)</f>
        <v>1377</v>
      </c>
      <c r="E663" s="493">
        <f>IF('1A'!E2470="","",'1A'!E2470)</f>
        <v>42</v>
      </c>
      <c r="F663" s="494">
        <f>IF('1A'!F2470="","",'1A'!F2470)</f>
        <v>159</v>
      </c>
      <c r="G663" s="495">
        <f>IF('1A'!G2470="","",'1A'!G2470)</f>
        <v>500</v>
      </c>
      <c r="H663" s="493" t="str">
        <f>IF('1A'!H2470="","",'1A'!H2470)</f>
        <v/>
      </c>
      <c r="I663" s="494" t="str">
        <f>IF('1A'!I2470="","",'1A'!I2470)</f>
        <v/>
      </c>
      <c r="J663" s="495" t="str">
        <f>IF('1A'!J2470="","",'1A'!J2470)</f>
        <v/>
      </c>
      <c r="K663" s="493" t="str">
        <f>IF('1A'!K2470="","",'1A'!K2470)</f>
        <v/>
      </c>
      <c r="L663" s="494" t="str">
        <f>IF('1A'!L2470="","",'1A'!L2470)</f>
        <v/>
      </c>
      <c r="M663" s="495" t="str">
        <f>IF('1A'!M2470="","",'1A'!M2470)</f>
        <v/>
      </c>
      <c r="N663" s="218" t="str">
        <f>IF('1A'!N2470="","",'1A'!N2470)</f>
        <v/>
      </c>
      <c r="O663" s="488" t="str">
        <f>IF('1A'!O2470="","",'1A'!O2470)</f>
        <v>Interaction with Faculty</v>
      </c>
      <c r="P663" s="489" t="str">
        <f>IF('1A'!P2470="","",'1A'!P2470)</f>
        <v/>
      </c>
      <c r="Q663" s="489" t="str">
        <f>IF('1A'!Q2470="","",'1A'!Q2470)</f>
        <v/>
      </c>
    </row>
    <row r="664" spans="1:17" ht="14" x14ac:dyDescent="0.15">
      <c r="A664" s="271" t="s">
        <v>182</v>
      </c>
      <c r="B664" s="107">
        <f>IF('1A'!B2471="","",'1A'!B2471)</f>
        <v>2.4761904761904798</v>
      </c>
      <c r="C664" s="66">
        <f>IF('1A'!C2471="","",'1A'!C2471)</f>
        <v>2.23404255319149</v>
      </c>
      <c r="D664" s="108">
        <f>IF('1A'!D2471="","",'1A'!D2471)</f>
        <v>2.2323892519971</v>
      </c>
      <c r="E664" s="107">
        <f>IF('1A'!E2471="","",'1A'!E2471)</f>
        <v>2.4761904761904798</v>
      </c>
      <c r="F664" s="66">
        <f>IF('1A'!F2471="","",'1A'!F2471)</f>
        <v>2.2767295597484298</v>
      </c>
      <c r="G664" s="108">
        <f>IF('1A'!G2471="","",'1A'!G2471)</f>
        <v>2.1920000000000002</v>
      </c>
      <c r="H664" s="107" t="str">
        <f>IF('1A'!H2471="","",'1A'!H2471)</f>
        <v/>
      </c>
      <c r="I664" s="66" t="str">
        <f>IF('1A'!I2471="","",'1A'!I2471)</f>
        <v/>
      </c>
      <c r="J664" s="108" t="str">
        <f>IF('1A'!J2471="","",'1A'!J2471)</f>
        <v/>
      </c>
      <c r="K664" s="107" t="str">
        <f>IF('1A'!K2471="","",'1A'!K2471)</f>
        <v/>
      </c>
      <c r="L664" s="66" t="str">
        <f>IF('1A'!L2471="","",'1A'!L2471)</f>
        <v/>
      </c>
      <c r="M664" s="108" t="str">
        <f>IF('1A'!M2471="","",'1A'!M2471)</f>
        <v/>
      </c>
      <c r="N664" s="218" t="str">
        <f>IF('1A'!N2471="","",'1A'!N2471)</f>
        <v/>
      </c>
      <c r="O664" s="488" t="str">
        <f>IF('1A'!O2471="","",'1A'!O2471)</f>
        <v>Interaction with Faculty</v>
      </c>
      <c r="P664" s="489" t="str">
        <f>IF('1A'!P2471="","",'1A'!P2471)</f>
        <v/>
      </c>
      <c r="Q664" s="489" t="str">
        <f>IF('1A'!Q2471="","",'1A'!Q2471)</f>
        <v/>
      </c>
    </row>
    <row r="665" spans="1:17" ht="14" x14ac:dyDescent="0.15">
      <c r="A665" s="271" t="s">
        <v>165</v>
      </c>
      <c r="B665" s="107">
        <f>IF('1A'!B2472="","",'1A'!B2472)</f>
        <v>0.70669603077071597</v>
      </c>
      <c r="C665" s="66">
        <f>IF('1A'!C2472="","",'1A'!C2472)</f>
        <v>0.73648580944762998</v>
      </c>
      <c r="D665" s="108">
        <f>IF('1A'!D2472="","",'1A'!D2472)</f>
        <v>0.70794671130473397</v>
      </c>
      <c r="E665" s="107">
        <f>IF('1A'!E2472="","",'1A'!E2472)</f>
        <v>0.70669603077071597</v>
      </c>
      <c r="F665" s="66">
        <f>IF('1A'!F2472="","",'1A'!F2472)</f>
        <v>0.701823571229515</v>
      </c>
      <c r="G665" s="108">
        <f>IF('1A'!G2472="","",'1A'!G2472)</f>
        <v>0.71003118845382696</v>
      </c>
      <c r="H665" s="107" t="str">
        <f>IF('1A'!H2472="","",'1A'!H2472)</f>
        <v/>
      </c>
      <c r="I665" s="66" t="str">
        <f>IF('1A'!I2472="","",'1A'!I2472)</f>
        <v/>
      </c>
      <c r="J665" s="108" t="str">
        <f>IF('1A'!J2472="","",'1A'!J2472)</f>
        <v/>
      </c>
      <c r="K665" s="107" t="str">
        <f>IF('1A'!K2472="","",'1A'!K2472)</f>
        <v/>
      </c>
      <c r="L665" s="66" t="str">
        <f>IF('1A'!L2472="","",'1A'!L2472)</f>
        <v/>
      </c>
      <c r="M665" s="108" t="str">
        <f>IF('1A'!M2472="","",'1A'!M2472)</f>
        <v/>
      </c>
      <c r="N665" s="218" t="str">
        <f>IF('1A'!N2472="","",'1A'!N2472)</f>
        <v/>
      </c>
      <c r="O665" s="488" t="str">
        <f>IF('1A'!O2472="","",'1A'!O2472)</f>
        <v>Interaction with Faculty</v>
      </c>
      <c r="P665" s="489" t="str">
        <f>IF('1A'!P2472="","",'1A'!P2472)</f>
        <v/>
      </c>
      <c r="Q665" s="489" t="str">
        <f>IF('1A'!Q2472="","",'1A'!Q2472)</f>
        <v/>
      </c>
    </row>
    <row r="666" spans="1:17" ht="14" x14ac:dyDescent="0.15">
      <c r="A666" s="271" t="s">
        <v>245</v>
      </c>
      <c r="B666" s="107" t="str">
        <f>IF('1A'!B2473="","",'1A'!B2473)</f>
        <v>-</v>
      </c>
      <c r="C666" s="66" t="str">
        <f>IF('1A'!C2473="","",'1A'!C2473)</f>
        <v>*</v>
      </c>
      <c r="D666" s="108" t="str">
        <f>IF('1A'!D2473="","",'1A'!D2473)</f>
        <v>*</v>
      </c>
      <c r="E666" s="107" t="str">
        <f>IF('1A'!E2473="","",'1A'!E2473)</f>
        <v>-</v>
      </c>
      <c r="F666" s="66" t="str">
        <f>IF('1A'!F2473="","",'1A'!F2473)</f>
        <v xml:space="preserve"> </v>
      </c>
      <c r="G666" s="108" t="str">
        <f>IF('1A'!G2473="","",'1A'!G2473)</f>
        <v>*</v>
      </c>
      <c r="H666" s="107" t="str">
        <f>IF('1A'!H2473="","",'1A'!H2473)</f>
        <v/>
      </c>
      <c r="I666" s="66" t="str">
        <f>IF('1A'!I2473="","",'1A'!I2473)</f>
        <v/>
      </c>
      <c r="J666" s="108" t="str">
        <f>IF('1A'!J2473="","",'1A'!J2473)</f>
        <v/>
      </c>
      <c r="K666" s="107" t="str">
        <f>IF('1A'!K2473="","",'1A'!K2473)</f>
        <v/>
      </c>
      <c r="L666" s="66" t="str">
        <f>IF('1A'!L2473="","",'1A'!L2473)</f>
        <v/>
      </c>
      <c r="M666" s="108" t="str">
        <f>IF('1A'!M2473="","",'1A'!M2473)</f>
        <v/>
      </c>
      <c r="N666" s="218" t="str">
        <f>IF('1A'!N2473="","",'1A'!N2473)</f>
        <v/>
      </c>
      <c r="O666" s="488" t="str">
        <f>IF('1A'!O2473="","",'1A'!O2473)</f>
        <v>Interaction with Faculty</v>
      </c>
      <c r="P666" s="489" t="str">
        <f>IF('1A'!P2473="","",'1A'!P2473)</f>
        <v/>
      </c>
      <c r="Q666" s="489" t="str">
        <f>IF('1A'!Q2473="","",'1A'!Q2473)</f>
        <v/>
      </c>
    </row>
    <row r="667" spans="1:17" ht="14" x14ac:dyDescent="0.15">
      <c r="A667" s="272" t="s">
        <v>164</v>
      </c>
      <c r="B667" s="65" t="str">
        <f>IF('1A'!B2474="","",'1A'!B2474)</f>
        <v>-</v>
      </c>
      <c r="C667" s="109">
        <f>IF('1A'!C2474="","",'1A'!C2474)</f>
        <v>0.32878830778912443</v>
      </c>
      <c r="D667" s="110">
        <f>IF('1A'!D2474="","",'1A'!D2474)</f>
        <v>0.34437793170061942</v>
      </c>
      <c r="E667" s="65" t="str">
        <f>IF('1A'!E2474="","",'1A'!E2474)</f>
        <v>-</v>
      </c>
      <c r="F667" s="109">
        <f>IF('1A'!F2474="","",'1A'!F2474)</f>
        <v>0.28420378656222273</v>
      </c>
      <c r="G667" s="110">
        <f>IF('1A'!G2474="","",'1A'!G2474)</f>
        <v>0.40025069435236571</v>
      </c>
      <c r="H667" s="65" t="str">
        <f>IF('1A'!H2474="","",'1A'!H2474)</f>
        <v/>
      </c>
      <c r="I667" s="109" t="str">
        <f>IF('1A'!I2474="","",'1A'!I2474)</f>
        <v/>
      </c>
      <c r="J667" s="110" t="str">
        <f>IF('1A'!J2474="","",'1A'!J2474)</f>
        <v/>
      </c>
      <c r="K667" s="65" t="str">
        <f>IF('1A'!K2474="","",'1A'!K2474)</f>
        <v/>
      </c>
      <c r="L667" s="109" t="str">
        <f>IF('1A'!L2474="","",'1A'!L2474)</f>
        <v/>
      </c>
      <c r="M667" s="110" t="str">
        <f>IF('1A'!M2474="","",'1A'!M2474)</f>
        <v/>
      </c>
      <c r="N667" s="233" t="str">
        <f>IF('1A'!N2474="","",'1A'!N2474)</f>
        <v/>
      </c>
      <c r="O667" s="488" t="str">
        <f>IF('1A'!O2474="","",'1A'!O2474)</f>
        <v>Interaction with Faculty</v>
      </c>
      <c r="P667" s="489" t="str">
        <f>IF('1A'!P2474="","",'1A'!P2474)</f>
        <v/>
      </c>
      <c r="Q667" s="489" t="str">
        <f>IF('1A'!Q2474="","",'1A'!Q2474)</f>
        <v/>
      </c>
    </row>
    <row r="668" spans="1:17" ht="28" x14ac:dyDescent="0.15">
      <c r="A668" s="253" t="s">
        <v>755</v>
      </c>
      <c r="B668" s="105">
        <f>IF('1A'!B2475="","",'1A'!B2475)</f>
        <v>0.452380952380952</v>
      </c>
      <c r="C668" s="67">
        <f>IF('1A'!C2475="","",'1A'!C2475)</f>
        <v>0.25935828877005301</v>
      </c>
      <c r="D668" s="106">
        <f>IF('1A'!D2475="","",'1A'!D2475)</f>
        <v>0.33309090909090899</v>
      </c>
      <c r="E668" s="105">
        <f>IF('1A'!E2475="","",'1A'!E2475)</f>
        <v>0.452380952380952</v>
      </c>
      <c r="F668" s="67">
        <f>IF('1A'!F2475="","",'1A'!F2475)</f>
        <v>0.276729559748428</v>
      </c>
      <c r="G668" s="106">
        <f>IF('1A'!G2475="","",'1A'!G2475)</f>
        <v>0.33732534930139702</v>
      </c>
      <c r="H668" s="105" t="str">
        <f>IF('1A'!H2475="","",'1A'!H2475)</f>
        <v/>
      </c>
      <c r="I668" s="67" t="str">
        <f>IF('1A'!I2475="","",'1A'!I2475)</f>
        <v/>
      </c>
      <c r="J668" s="106" t="str">
        <f>IF('1A'!J2475="","",'1A'!J2475)</f>
        <v/>
      </c>
      <c r="K668" s="105" t="str">
        <f>IF('1A'!K2475="","",'1A'!K2475)</f>
        <v/>
      </c>
      <c r="L668" s="67" t="str">
        <f>IF('1A'!L2475="","",'1A'!L2475)</f>
        <v/>
      </c>
      <c r="M668" s="106" t="str">
        <f>IF('1A'!M2475="","",'1A'!M2475)</f>
        <v/>
      </c>
      <c r="N668" s="218" t="str">
        <f>IF('1A'!N2475="","",'1A'!N2475)</f>
        <v>Faculty
Interaction</v>
      </c>
      <c r="O668" s="488" t="str">
        <f>IF('1A'!O2475="","",'1A'!O2475)</f>
        <v>Interaction with Faculty</v>
      </c>
      <c r="P668" s="489" t="str">
        <f>IF('1A'!P2475="","",'1A'!P2475)</f>
        <v/>
      </c>
      <c r="Q668" s="489" t="str">
        <f>IF('1A'!Q2475="","",'1A'!Q2475)</f>
        <v/>
      </c>
    </row>
    <row r="669" spans="1:17" ht="14" x14ac:dyDescent="0.15">
      <c r="A669" s="271" t="s">
        <v>100</v>
      </c>
      <c r="B669" s="105">
        <f>IF('1A'!B2476="","",'1A'!B2476)</f>
        <v>0.476190476190476</v>
      </c>
      <c r="C669" s="67">
        <f>IF('1A'!C2476="","",'1A'!C2476)</f>
        <v>0.489304812834225</v>
      </c>
      <c r="D669" s="106">
        <f>IF('1A'!D2476="","",'1A'!D2476)</f>
        <v>0.49381818181818199</v>
      </c>
      <c r="E669" s="105">
        <f>IF('1A'!E2476="","",'1A'!E2476)</f>
        <v>0.476190476190476</v>
      </c>
      <c r="F669" s="67">
        <f>IF('1A'!F2476="","",'1A'!F2476)</f>
        <v>0.53459119496855301</v>
      </c>
      <c r="G669" s="106">
        <f>IF('1A'!G2476="","",'1A'!G2476)</f>
        <v>0.52495009980039897</v>
      </c>
      <c r="H669" s="105" t="str">
        <f>IF('1A'!H2476="","",'1A'!H2476)</f>
        <v/>
      </c>
      <c r="I669" s="67" t="str">
        <f>IF('1A'!I2476="","",'1A'!I2476)</f>
        <v/>
      </c>
      <c r="J669" s="106" t="str">
        <f>IF('1A'!J2476="","",'1A'!J2476)</f>
        <v/>
      </c>
      <c r="K669" s="105" t="str">
        <f>IF('1A'!K2476="","",'1A'!K2476)</f>
        <v/>
      </c>
      <c r="L669" s="67" t="str">
        <f>IF('1A'!L2476="","",'1A'!L2476)</f>
        <v/>
      </c>
      <c r="M669" s="106" t="str">
        <f>IF('1A'!M2476="","",'1A'!M2476)</f>
        <v/>
      </c>
      <c r="N669" s="218" t="str">
        <f>IF('1A'!N2476="","",'1A'!N2476)</f>
        <v/>
      </c>
      <c r="O669" s="488" t="str">
        <f>IF('1A'!O2476="","",'1A'!O2476)</f>
        <v>Interaction with Faculty</v>
      </c>
      <c r="P669" s="489" t="str">
        <f>IF('1A'!P2476="","",'1A'!P2476)</f>
        <v/>
      </c>
      <c r="Q669" s="489" t="str">
        <f>IF('1A'!Q2476="","",'1A'!Q2476)</f>
        <v/>
      </c>
    </row>
    <row r="670" spans="1:17" ht="14" x14ac:dyDescent="0.15">
      <c r="A670" s="271" t="s">
        <v>404</v>
      </c>
      <c r="B670" s="105">
        <f>IF('1A'!B2477="","",'1A'!B2477)</f>
        <v>7.1428571428571397E-2</v>
      </c>
      <c r="C670" s="67">
        <f>IF('1A'!C2477="","",'1A'!C2477)</f>
        <v>0.25133689839572199</v>
      </c>
      <c r="D670" s="106">
        <f>IF('1A'!D2477="","",'1A'!D2477)</f>
        <v>0.17309090909090899</v>
      </c>
      <c r="E670" s="105">
        <f>IF('1A'!E2477="","",'1A'!E2477)</f>
        <v>7.1428571428571397E-2</v>
      </c>
      <c r="F670" s="67">
        <f>IF('1A'!F2477="","",'1A'!F2477)</f>
        <v>0.18867924528301899</v>
      </c>
      <c r="G670" s="106">
        <f>IF('1A'!G2477="","",'1A'!G2477)</f>
        <v>0.13772455089820401</v>
      </c>
      <c r="H670" s="105" t="str">
        <f>IF('1A'!H2477="","",'1A'!H2477)</f>
        <v/>
      </c>
      <c r="I670" s="67" t="str">
        <f>IF('1A'!I2477="","",'1A'!I2477)</f>
        <v/>
      </c>
      <c r="J670" s="106" t="str">
        <f>IF('1A'!J2477="","",'1A'!J2477)</f>
        <v/>
      </c>
      <c r="K670" s="105" t="str">
        <f>IF('1A'!K2477="","",'1A'!K2477)</f>
        <v/>
      </c>
      <c r="L670" s="67" t="str">
        <f>IF('1A'!L2477="","",'1A'!L2477)</f>
        <v/>
      </c>
      <c r="M670" s="106" t="str">
        <f>IF('1A'!M2477="","",'1A'!M2477)</f>
        <v/>
      </c>
      <c r="N670" s="218" t="str">
        <f>IF('1A'!N2477="","",'1A'!N2477)</f>
        <v/>
      </c>
      <c r="O670" s="488" t="str">
        <f>IF('1A'!O2477="","",'1A'!O2477)</f>
        <v>Interaction with Faculty</v>
      </c>
      <c r="P670" s="489" t="str">
        <f>IF('1A'!P2477="","",'1A'!P2477)</f>
        <v/>
      </c>
      <c r="Q670" s="489" t="str">
        <f>IF('1A'!Q2477="","",'1A'!Q2477)</f>
        <v/>
      </c>
    </row>
    <row r="671" spans="1:17" ht="14" x14ac:dyDescent="0.15">
      <c r="A671" s="311" t="s">
        <v>244</v>
      </c>
      <c r="B671" s="493">
        <f>IF('1A'!B2478="","",'1A'!B2478)</f>
        <v>42</v>
      </c>
      <c r="C671" s="494">
        <f>IF('1A'!C2478="","",'1A'!C2478)</f>
        <v>374</v>
      </c>
      <c r="D671" s="495">
        <f>IF('1A'!D2478="","",'1A'!D2478)</f>
        <v>1375</v>
      </c>
      <c r="E671" s="493">
        <f>IF('1A'!E2478="","",'1A'!E2478)</f>
        <v>42</v>
      </c>
      <c r="F671" s="494">
        <f>IF('1A'!F2478="","",'1A'!F2478)</f>
        <v>159</v>
      </c>
      <c r="G671" s="495">
        <f>IF('1A'!G2478="","",'1A'!G2478)</f>
        <v>501</v>
      </c>
      <c r="H671" s="493" t="str">
        <f>IF('1A'!H2478="","",'1A'!H2478)</f>
        <v/>
      </c>
      <c r="I671" s="494" t="str">
        <f>IF('1A'!I2478="","",'1A'!I2478)</f>
        <v/>
      </c>
      <c r="J671" s="495" t="str">
        <f>IF('1A'!J2478="","",'1A'!J2478)</f>
        <v/>
      </c>
      <c r="K671" s="493" t="str">
        <f>IF('1A'!K2478="","",'1A'!K2478)</f>
        <v/>
      </c>
      <c r="L671" s="494" t="str">
        <f>IF('1A'!L2478="","",'1A'!L2478)</f>
        <v/>
      </c>
      <c r="M671" s="495" t="str">
        <f>IF('1A'!M2478="","",'1A'!M2478)</f>
        <v/>
      </c>
      <c r="N671" s="218" t="str">
        <f>IF('1A'!N2478="","",'1A'!N2478)</f>
        <v/>
      </c>
      <c r="O671" s="488" t="str">
        <f>IF('1A'!O2478="","",'1A'!O2478)</f>
        <v>Interaction with Faculty</v>
      </c>
      <c r="P671" s="489" t="str">
        <f>IF('1A'!P2478="","",'1A'!P2478)</f>
        <v/>
      </c>
      <c r="Q671" s="489" t="str">
        <f>IF('1A'!Q2478="","",'1A'!Q2478)</f>
        <v/>
      </c>
    </row>
    <row r="672" spans="1:17" ht="14" x14ac:dyDescent="0.15">
      <c r="A672" s="271" t="s">
        <v>182</v>
      </c>
      <c r="B672" s="107">
        <f>IF('1A'!B2479="","",'1A'!B2479)</f>
        <v>2.38095238095238</v>
      </c>
      <c r="C672" s="66">
        <f>IF('1A'!C2479="","",'1A'!C2479)</f>
        <v>2.00802139037433</v>
      </c>
      <c r="D672" s="108">
        <f>IF('1A'!D2479="","",'1A'!D2479)</f>
        <v>2.16</v>
      </c>
      <c r="E672" s="107">
        <f>IF('1A'!E2479="","",'1A'!E2479)</f>
        <v>2.38095238095238</v>
      </c>
      <c r="F672" s="66">
        <f>IF('1A'!F2479="","",'1A'!F2479)</f>
        <v>2.0880503144654101</v>
      </c>
      <c r="G672" s="108">
        <f>IF('1A'!G2479="","",'1A'!G2479)</f>
        <v>2.1996007984032002</v>
      </c>
      <c r="H672" s="107" t="str">
        <f>IF('1A'!H2479="","",'1A'!H2479)</f>
        <v/>
      </c>
      <c r="I672" s="66" t="str">
        <f>IF('1A'!I2479="","",'1A'!I2479)</f>
        <v/>
      </c>
      <c r="J672" s="108" t="str">
        <f>IF('1A'!J2479="","",'1A'!J2479)</f>
        <v/>
      </c>
      <c r="K672" s="107" t="str">
        <f>IF('1A'!K2479="","",'1A'!K2479)</f>
        <v/>
      </c>
      <c r="L672" s="66" t="str">
        <f>IF('1A'!L2479="","",'1A'!L2479)</f>
        <v/>
      </c>
      <c r="M672" s="108" t="str">
        <f>IF('1A'!M2479="","",'1A'!M2479)</f>
        <v/>
      </c>
      <c r="N672" s="218" t="str">
        <f>IF('1A'!N2479="","",'1A'!N2479)</f>
        <v/>
      </c>
      <c r="O672" s="488" t="str">
        <f>IF('1A'!O2479="","",'1A'!O2479)</f>
        <v>Interaction with Faculty</v>
      </c>
      <c r="P672" s="489" t="str">
        <f>IF('1A'!P2479="","",'1A'!P2479)</f>
        <v/>
      </c>
      <c r="Q672" s="489" t="str">
        <f>IF('1A'!Q2479="","",'1A'!Q2479)</f>
        <v/>
      </c>
    </row>
    <row r="673" spans="1:17" ht="14" x14ac:dyDescent="0.15">
      <c r="A673" s="271" t="s">
        <v>165</v>
      </c>
      <c r="B673" s="107">
        <f>IF('1A'!B2480="","",'1A'!B2480)</f>
        <v>0.62283306115472303</v>
      </c>
      <c r="C673" s="66">
        <f>IF('1A'!C2480="","",'1A'!C2480)</f>
        <v>0.71554163258293801</v>
      </c>
      <c r="D673" s="108">
        <f>IF('1A'!D2480="","",'1A'!D2480)</f>
        <v>0.69349231185964999</v>
      </c>
      <c r="E673" s="107">
        <f>IF('1A'!E2480="","",'1A'!E2480)</f>
        <v>0.62283306115472303</v>
      </c>
      <c r="F673" s="66">
        <f>IF('1A'!F2480="","",'1A'!F2480)</f>
        <v>0.67864018727271502</v>
      </c>
      <c r="G673" s="108">
        <f>IF('1A'!G2480="","",'1A'!G2480)</f>
        <v>0.66036341533988796</v>
      </c>
      <c r="H673" s="107" t="str">
        <f>IF('1A'!H2480="","",'1A'!H2480)</f>
        <v/>
      </c>
      <c r="I673" s="66" t="str">
        <f>IF('1A'!I2480="","",'1A'!I2480)</f>
        <v/>
      </c>
      <c r="J673" s="108" t="str">
        <f>IF('1A'!J2480="","",'1A'!J2480)</f>
        <v/>
      </c>
      <c r="K673" s="107" t="str">
        <f>IF('1A'!K2480="","",'1A'!K2480)</f>
        <v/>
      </c>
      <c r="L673" s="66" t="str">
        <f>IF('1A'!L2480="","",'1A'!L2480)</f>
        <v/>
      </c>
      <c r="M673" s="108" t="str">
        <f>IF('1A'!M2480="","",'1A'!M2480)</f>
        <v/>
      </c>
      <c r="N673" s="218" t="str">
        <f>IF('1A'!N2480="","",'1A'!N2480)</f>
        <v/>
      </c>
      <c r="O673" s="488" t="str">
        <f>IF('1A'!O2480="","",'1A'!O2480)</f>
        <v>Interaction with Faculty</v>
      </c>
      <c r="P673" s="489" t="str">
        <f>IF('1A'!P2480="","",'1A'!P2480)</f>
        <v/>
      </c>
      <c r="Q673" s="489" t="str">
        <f>IF('1A'!Q2480="","",'1A'!Q2480)</f>
        <v/>
      </c>
    </row>
    <row r="674" spans="1:17" ht="14" x14ac:dyDescent="0.15">
      <c r="A674" s="271" t="s">
        <v>245</v>
      </c>
      <c r="B674" s="107" t="str">
        <f>IF('1A'!B2481="","",'1A'!B2481)</f>
        <v>-</v>
      </c>
      <c r="C674" s="66" t="str">
        <f>IF('1A'!C2481="","",'1A'!C2481)</f>
        <v>**</v>
      </c>
      <c r="D674" s="108" t="str">
        <f>IF('1A'!D2481="","",'1A'!D2481)</f>
        <v>*</v>
      </c>
      <c r="E674" s="107" t="str">
        <f>IF('1A'!E2481="","",'1A'!E2481)</f>
        <v>-</v>
      </c>
      <c r="F674" s="66" t="str">
        <f>IF('1A'!F2481="","",'1A'!F2481)</f>
        <v>*</v>
      </c>
      <c r="G674" s="108" t="str">
        <f>IF('1A'!G2481="","",'1A'!G2481)</f>
        <v xml:space="preserve"> </v>
      </c>
      <c r="H674" s="107" t="str">
        <f>IF('1A'!H2481="","",'1A'!H2481)</f>
        <v/>
      </c>
      <c r="I674" s="66" t="str">
        <f>IF('1A'!I2481="","",'1A'!I2481)</f>
        <v/>
      </c>
      <c r="J674" s="108" t="str">
        <f>IF('1A'!J2481="","",'1A'!J2481)</f>
        <v/>
      </c>
      <c r="K674" s="107" t="str">
        <f>IF('1A'!K2481="","",'1A'!K2481)</f>
        <v/>
      </c>
      <c r="L674" s="66" t="str">
        <f>IF('1A'!L2481="","",'1A'!L2481)</f>
        <v/>
      </c>
      <c r="M674" s="108" t="str">
        <f>IF('1A'!M2481="","",'1A'!M2481)</f>
        <v/>
      </c>
      <c r="N674" s="218" t="str">
        <f>IF('1A'!N2481="","",'1A'!N2481)</f>
        <v/>
      </c>
      <c r="O674" s="488" t="str">
        <f>IF('1A'!O2481="","",'1A'!O2481)</f>
        <v>Interaction with Faculty</v>
      </c>
      <c r="P674" s="489" t="str">
        <f>IF('1A'!P2481="","",'1A'!P2481)</f>
        <v/>
      </c>
      <c r="Q674" s="489" t="str">
        <f>IF('1A'!Q2481="","",'1A'!Q2481)</f>
        <v/>
      </c>
    </row>
    <row r="675" spans="1:17" ht="14" x14ac:dyDescent="0.15">
      <c r="A675" s="272" t="s">
        <v>164</v>
      </c>
      <c r="B675" s="65" t="str">
        <f>IF('1A'!B2482="","",'1A'!B2482)</f>
        <v>-</v>
      </c>
      <c r="C675" s="109">
        <f>IF('1A'!C2482="","",'1A'!C2482)</f>
        <v>0.52118699121930379</v>
      </c>
      <c r="D675" s="110">
        <f>IF('1A'!D2482="","",'1A'!D2482)</f>
        <v>0.31860826309650075</v>
      </c>
      <c r="E675" s="65" t="str">
        <f>IF('1A'!E2482="","",'1A'!E2482)</f>
        <v>-</v>
      </c>
      <c r="F675" s="109">
        <f>IF('1A'!F2482="","",'1A'!F2482)</f>
        <v>0.4316014170396687</v>
      </c>
      <c r="G675" s="110">
        <f>IF('1A'!G2482="","",'1A'!G2482)</f>
        <v>0.27462390910289675</v>
      </c>
      <c r="H675" s="65" t="str">
        <f>IF('1A'!H2482="","",'1A'!H2482)</f>
        <v/>
      </c>
      <c r="I675" s="109" t="str">
        <f>IF('1A'!I2482="","",'1A'!I2482)</f>
        <v/>
      </c>
      <c r="J675" s="110" t="str">
        <f>IF('1A'!J2482="","",'1A'!J2482)</f>
        <v/>
      </c>
      <c r="K675" s="65" t="str">
        <f>IF('1A'!K2482="","",'1A'!K2482)</f>
        <v/>
      </c>
      <c r="L675" s="109" t="str">
        <f>IF('1A'!L2482="","",'1A'!L2482)</f>
        <v/>
      </c>
      <c r="M675" s="110" t="str">
        <f>IF('1A'!M2482="","",'1A'!M2482)</f>
        <v/>
      </c>
      <c r="N675" s="233" t="str">
        <f>IF('1A'!N2482="","",'1A'!N2482)</f>
        <v/>
      </c>
      <c r="O675" s="488" t="str">
        <f>IF('1A'!O2482="","",'1A'!O2482)</f>
        <v>Interaction with Faculty</v>
      </c>
      <c r="P675" s="489" t="str">
        <f>IF('1A'!P2482="","",'1A'!P2482)</f>
        <v/>
      </c>
      <c r="Q675" s="489" t="str">
        <f>IF('1A'!Q2482="","",'1A'!Q2482)</f>
        <v/>
      </c>
    </row>
    <row r="676" spans="1:17" ht="28" x14ac:dyDescent="0.15">
      <c r="A676" s="253" t="s">
        <v>70</v>
      </c>
      <c r="B676" s="105">
        <f>IF('1A'!B2483="","",'1A'!B2483)</f>
        <v>0.69047619047619002</v>
      </c>
      <c r="C676" s="67">
        <f>IF('1A'!C2483="","",'1A'!C2483)</f>
        <v>0.44148936170212799</v>
      </c>
      <c r="D676" s="106">
        <f>IF('1A'!D2483="","",'1A'!D2483)</f>
        <v>0.44912790697674398</v>
      </c>
      <c r="E676" s="105">
        <f>IF('1A'!E2483="","",'1A'!E2483)</f>
        <v>0.69047619047619002</v>
      </c>
      <c r="F676" s="67">
        <f>IF('1A'!F2483="","",'1A'!F2483)</f>
        <v>0.49685534591195002</v>
      </c>
      <c r="G676" s="106">
        <f>IF('1A'!G2483="","",'1A'!G2483)</f>
        <v>0.45309381237524898</v>
      </c>
      <c r="H676" s="105" t="str">
        <f>IF('1A'!H2483="","",'1A'!H2483)</f>
        <v/>
      </c>
      <c r="I676" s="67" t="str">
        <f>IF('1A'!I2483="","",'1A'!I2483)</f>
        <v/>
      </c>
      <c r="J676" s="106" t="str">
        <f>IF('1A'!J2483="","",'1A'!J2483)</f>
        <v/>
      </c>
      <c r="K676" s="105" t="str">
        <f>IF('1A'!K2483="","",'1A'!K2483)</f>
        <v/>
      </c>
      <c r="L676" s="67" t="str">
        <f>IF('1A'!L2483="","",'1A'!L2483)</f>
        <v/>
      </c>
      <c r="M676" s="106" t="str">
        <f>IF('1A'!M2483="","",'1A'!M2483)</f>
        <v/>
      </c>
      <c r="N676" s="218" t="str">
        <f>IF('1A'!N2483="","",'1A'!N2483)</f>
        <v>Faculty
Interaction</v>
      </c>
      <c r="O676" s="488" t="str">
        <f>IF('1A'!O2483="","",'1A'!O2483)</f>
        <v>Interaction with Faculty</v>
      </c>
      <c r="P676" s="489" t="str">
        <f>IF('1A'!P2483="","",'1A'!P2483)</f>
        <v/>
      </c>
      <c r="Q676" s="489" t="str">
        <f>IF('1A'!Q2483="","",'1A'!Q2483)</f>
        <v/>
      </c>
    </row>
    <row r="677" spans="1:17" ht="14" x14ac:dyDescent="0.15">
      <c r="A677" s="271" t="s">
        <v>100</v>
      </c>
      <c r="B677" s="105">
        <f>IF('1A'!B2484="","",'1A'!B2484)</f>
        <v>0.30952380952380998</v>
      </c>
      <c r="C677" s="67">
        <f>IF('1A'!C2484="","",'1A'!C2484)</f>
        <v>0.444148936170213</v>
      </c>
      <c r="D677" s="106">
        <f>IF('1A'!D2484="","",'1A'!D2484)</f>
        <v>0.43895348837209303</v>
      </c>
      <c r="E677" s="105">
        <f>IF('1A'!E2484="","",'1A'!E2484)</f>
        <v>0.30952380952380998</v>
      </c>
      <c r="F677" s="67">
        <f>IF('1A'!F2484="","",'1A'!F2484)</f>
        <v>0.41509433962264197</v>
      </c>
      <c r="G677" s="106">
        <f>IF('1A'!G2484="","",'1A'!G2484)</f>
        <v>0.45309381237524898</v>
      </c>
      <c r="H677" s="105" t="str">
        <f>IF('1A'!H2484="","",'1A'!H2484)</f>
        <v/>
      </c>
      <c r="I677" s="67" t="str">
        <f>IF('1A'!I2484="","",'1A'!I2484)</f>
        <v/>
      </c>
      <c r="J677" s="106" t="str">
        <f>IF('1A'!J2484="","",'1A'!J2484)</f>
        <v/>
      </c>
      <c r="K677" s="105" t="str">
        <f>IF('1A'!K2484="","",'1A'!K2484)</f>
        <v/>
      </c>
      <c r="L677" s="67" t="str">
        <f>IF('1A'!L2484="","",'1A'!L2484)</f>
        <v/>
      </c>
      <c r="M677" s="106" t="str">
        <f>IF('1A'!M2484="","",'1A'!M2484)</f>
        <v/>
      </c>
      <c r="N677" s="218" t="str">
        <f>IF('1A'!N2484="","",'1A'!N2484)</f>
        <v/>
      </c>
      <c r="O677" s="488" t="str">
        <f>IF('1A'!O2484="","",'1A'!O2484)</f>
        <v>Interaction with Faculty</v>
      </c>
      <c r="P677" s="489" t="str">
        <f>IF('1A'!P2484="","",'1A'!P2484)</f>
        <v/>
      </c>
      <c r="Q677" s="489" t="str">
        <f>IF('1A'!Q2484="","",'1A'!Q2484)</f>
        <v/>
      </c>
    </row>
    <row r="678" spans="1:17" ht="14" x14ac:dyDescent="0.15">
      <c r="A678" s="271" t="s">
        <v>404</v>
      </c>
      <c r="B678" s="105">
        <f>IF('1A'!B2485="","",'1A'!B2485)</f>
        <v>0</v>
      </c>
      <c r="C678" s="67">
        <f>IF('1A'!C2485="","",'1A'!C2485)</f>
        <v>0.11436170212766</v>
      </c>
      <c r="D678" s="106">
        <f>IF('1A'!D2485="","",'1A'!D2485)</f>
        <v>0.111918604651163</v>
      </c>
      <c r="E678" s="105">
        <f>IF('1A'!E2485="","",'1A'!E2485)</f>
        <v>0</v>
      </c>
      <c r="F678" s="67">
        <f>IF('1A'!F2485="","",'1A'!F2485)</f>
        <v>8.8050314465408799E-2</v>
      </c>
      <c r="G678" s="106">
        <f>IF('1A'!G2485="","",'1A'!G2485)</f>
        <v>9.3812375249501007E-2</v>
      </c>
      <c r="H678" s="105" t="str">
        <f>IF('1A'!H2485="","",'1A'!H2485)</f>
        <v/>
      </c>
      <c r="I678" s="67" t="str">
        <f>IF('1A'!I2485="","",'1A'!I2485)</f>
        <v/>
      </c>
      <c r="J678" s="106" t="str">
        <f>IF('1A'!J2485="","",'1A'!J2485)</f>
        <v/>
      </c>
      <c r="K678" s="105" t="str">
        <f>IF('1A'!K2485="","",'1A'!K2485)</f>
        <v/>
      </c>
      <c r="L678" s="67" t="str">
        <f>IF('1A'!L2485="","",'1A'!L2485)</f>
        <v/>
      </c>
      <c r="M678" s="106" t="str">
        <f>IF('1A'!M2485="","",'1A'!M2485)</f>
        <v/>
      </c>
      <c r="N678" s="218" t="str">
        <f>IF('1A'!N2485="","",'1A'!N2485)</f>
        <v/>
      </c>
      <c r="O678" s="488" t="str">
        <f>IF('1A'!O2485="","",'1A'!O2485)</f>
        <v>Interaction with Faculty</v>
      </c>
      <c r="P678" s="489" t="str">
        <f>IF('1A'!P2485="","",'1A'!P2485)</f>
        <v/>
      </c>
      <c r="Q678" s="489" t="str">
        <f>IF('1A'!Q2485="","",'1A'!Q2485)</f>
        <v/>
      </c>
    </row>
    <row r="679" spans="1:17" ht="14" x14ac:dyDescent="0.15">
      <c r="A679" s="311" t="s">
        <v>244</v>
      </c>
      <c r="B679" s="493">
        <f>IF('1A'!B2486="","",'1A'!B2486)</f>
        <v>42</v>
      </c>
      <c r="C679" s="494">
        <f>IF('1A'!C2486="","",'1A'!C2486)</f>
        <v>376</v>
      </c>
      <c r="D679" s="495">
        <f>IF('1A'!D2486="","",'1A'!D2486)</f>
        <v>1376</v>
      </c>
      <c r="E679" s="493">
        <f>IF('1A'!E2486="","",'1A'!E2486)</f>
        <v>42</v>
      </c>
      <c r="F679" s="494">
        <f>IF('1A'!F2486="","",'1A'!F2486)</f>
        <v>159</v>
      </c>
      <c r="G679" s="495">
        <f>IF('1A'!G2486="","",'1A'!G2486)</f>
        <v>501</v>
      </c>
      <c r="H679" s="493" t="str">
        <f>IF('1A'!H2486="","",'1A'!H2486)</f>
        <v/>
      </c>
      <c r="I679" s="494" t="str">
        <f>IF('1A'!I2486="","",'1A'!I2486)</f>
        <v/>
      </c>
      <c r="J679" s="495" t="str">
        <f>IF('1A'!J2486="","",'1A'!J2486)</f>
        <v/>
      </c>
      <c r="K679" s="493" t="str">
        <f>IF('1A'!K2486="","",'1A'!K2486)</f>
        <v/>
      </c>
      <c r="L679" s="494" t="str">
        <f>IF('1A'!L2486="","",'1A'!L2486)</f>
        <v/>
      </c>
      <c r="M679" s="495" t="str">
        <f>IF('1A'!M2486="","",'1A'!M2486)</f>
        <v/>
      </c>
      <c r="N679" s="218" t="str">
        <f>IF('1A'!N2486="","",'1A'!N2486)</f>
        <v/>
      </c>
      <c r="O679" s="488" t="str">
        <f>IF('1A'!O2486="","",'1A'!O2486)</f>
        <v>Interaction with Faculty</v>
      </c>
      <c r="P679" s="489" t="str">
        <f>IF('1A'!P2486="","",'1A'!P2486)</f>
        <v/>
      </c>
      <c r="Q679" s="489" t="str">
        <f>IF('1A'!Q2486="","",'1A'!Q2486)</f>
        <v/>
      </c>
    </row>
    <row r="680" spans="1:17" ht="14" x14ac:dyDescent="0.15">
      <c r="A680" s="271" t="s">
        <v>182</v>
      </c>
      <c r="B680" s="107">
        <f>IF('1A'!B2487="","",'1A'!B2487)</f>
        <v>2.6904761904761898</v>
      </c>
      <c r="C680" s="66">
        <f>IF('1A'!C2487="","",'1A'!C2487)</f>
        <v>2.3271276595744701</v>
      </c>
      <c r="D680" s="108">
        <f>IF('1A'!D2487="","",'1A'!D2487)</f>
        <v>2.3372093023255802</v>
      </c>
      <c r="E680" s="107">
        <f>IF('1A'!E2487="","",'1A'!E2487)</f>
        <v>2.6904761904761898</v>
      </c>
      <c r="F680" s="66">
        <f>IF('1A'!F2487="","",'1A'!F2487)</f>
        <v>2.4088050314465401</v>
      </c>
      <c r="G680" s="108">
        <f>IF('1A'!G2487="","",'1A'!G2487)</f>
        <v>2.35928143712575</v>
      </c>
      <c r="H680" s="107" t="str">
        <f>IF('1A'!H2487="","",'1A'!H2487)</f>
        <v/>
      </c>
      <c r="I680" s="66" t="str">
        <f>IF('1A'!I2487="","",'1A'!I2487)</f>
        <v/>
      </c>
      <c r="J680" s="108" t="str">
        <f>IF('1A'!J2487="","",'1A'!J2487)</f>
        <v/>
      </c>
      <c r="K680" s="107" t="str">
        <f>IF('1A'!K2487="","",'1A'!K2487)</f>
        <v/>
      </c>
      <c r="L680" s="66" t="str">
        <f>IF('1A'!L2487="","",'1A'!L2487)</f>
        <v/>
      </c>
      <c r="M680" s="108" t="str">
        <f>IF('1A'!M2487="","",'1A'!M2487)</f>
        <v/>
      </c>
      <c r="N680" s="218" t="str">
        <f>IF('1A'!N2487="","",'1A'!N2487)</f>
        <v/>
      </c>
      <c r="O680" s="488" t="str">
        <f>IF('1A'!O2487="","",'1A'!O2487)</f>
        <v>Interaction with Faculty</v>
      </c>
      <c r="P680" s="489" t="str">
        <f>IF('1A'!P2487="","",'1A'!P2487)</f>
        <v/>
      </c>
      <c r="Q680" s="489" t="str">
        <f>IF('1A'!Q2487="","",'1A'!Q2487)</f>
        <v/>
      </c>
    </row>
    <row r="681" spans="1:17" ht="14" x14ac:dyDescent="0.15">
      <c r="A681" s="271" t="s">
        <v>165</v>
      </c>
      <c r="B681" s="107">
        <f>IF('1A'!B2488="","",'1A'!B2488)</f>
        <v>0.467901138093333</v>
      </c>
      <c r="C681" s="66">
        <f>IF('1A'!C2488="","",'1A'!C2488)</f>
        <v>0.67084682379281502</v>
      </c>
      <c r="D681" s="108">
        <f>IF('1A'!D2488="","",'1A'!D2488)</f>
        <v>0.66907528247217596</v>
      </c>
      <c r="E681" s="107">
        <f>IF('1A'!E2488="","",'1A'!E2488)</f>
        <v>0.467901138093333</v>
      </c>
      <c r="F681" s="66">
        <f>IF('1A'!F2488="","",'1A'!F2488)</f>
        <v>0.64840443385894697</v>
      </c>
      <c r="G681" s="108">
        <f>IF('1A'!G2488="","",'1A'!G2488)</f>
        <v>0.64703839347810799</v>
      </c>
      <c r="H681" s="107" t="str">
        <f>IF('1A'!H2488="","",'1A'!H2488)</f>
        <v/>
      </c>
      <c r="I681" s="66" t="str">
        <f>IF('1A'!I2488="","",'1A'!I2488)</f>
        <v/>
      </c>
      <c r="J681" s="108" t="str">
        <f>IF('1A'!J2488="","",'1A'!J2488)</f>
        <v/>
      </c>
      <c r="K681" s="107" t="str">
        <f>IF('1A'!K2488="","",'1A'!K2488)</f>
        <v/>
      </c>
      <c r="L681" s="66" t="str">
        <f>IF('1A'!L2488="","",'1A'!L2488)</f>
        <v/>
      </c>
      <c r="M681" s="108" t="str">
        <f>IF('1A'!M2488="","",'1A'!M2488)</f>
        <v/>
      </c>
      <c r="N681" s="218" t="str">
        <f>IF('1A'!N2488="","",'1A'!N2488)</f>
        <v/>
      </c>
      <c r="O681" s="488" t="str">
        <f>IF('1A'!O2488="","",'1A'!O2488)</f>
        <v>Interaction with Faculty</v>
      </c>
      <c r="P681" s="489" t="str">
        <f>IF('1A'!P2488="","",'1A'!P2488)</f>
        <v/>
      </c>
      <c r="Q681" s="489" t="str">
        <f>IF('1A'!Q2488="","",'1A'!Q2488)</f>
        <v/>
      </c>
    </row>
    <row r="682" spans="1:17" ht="14" x14ac:dyDescent="0.15">
      <c r="A682" s="271" t="s">
        <v>245</v>
      </c>
      <c r="B682" s="107" t="str">
        <f>IF('1A'!B2489="","",'1A'!B2489)</f>
        <v>-</v>
      </c>
      <c r="C682" s="66" t="str">
        <f>IF('1A'!C2489="","",'1A'!C2489)</f>
        <v>***</v>
      </c>
      <c r="D682" s="108" t="str">
        <f>IF('1A'!D2489="","",'1A'!D2489)</f>
        <v>***</v>
      </c>
      <c r="E682" s="107" t="str">
        <f>IF('1A'!E2489="","",'1A'!E2489)</f>
        <v>-</v>
      </c>
      <c r="F682" s="66" t="str">
        <f>IF('1A'!F2489="","",'1A'!F2489)</f>
        <v>**</v>
      </c>
      <c r="G682" s="108" t="str">
        <f>IF('1A'!G2489="","",'1A'!G2489)</f>
        <v>**</v>
      </c>
      <c r="H682" s="107" t="str">
        <f>IF('1A'!H2489="","",'1A'!H2489)</f>
        <v/>
      </c>
      <c r="I682" s="66" t="str">
        <f>IF('1A'!I2489="","",'1A'!I2489)</f>
        <v/>
      </c>
      <c r="J682" s="108" t="str">
        <f>IF('1A'!J2489="","",'1A'!J2489)</f>
        <v/>
      </c>
      <c r="K682" s="107" t="str">
        <f>IF('1A'!K2489="","",'1A'!K2489)</f>
        <v/>
      </c>
      <c r="L682" s="66" t="str">
        <f>IF('1A'!L2489="","",'1A'!L2489)</f>
        <v/>
      </c>
      <c r="M682" s="108" t="str">
        <f>IF('1A'!M2489="","",'1A'!M2489)</f>
        <v/>
      </c>
      <c r="N682" s="218" t="str">
        <f>IF('1A'!N2489="","",'1A'!N2489)</f>
        <v/>
      </c>
      <c r="O682" s="488" t="str">
        <f>IF('1A'!O2489="","",'1A'!O2489)</f>
        <v>Interaction with Faculty</v>
      </c>
      <c r="P682" s="489" t="str">
        <f>IF('1A'!P2489="","",'1A'!P2489)</f>
        <v/>
      </c>
      <c r="Q682" s="489" t="str">
        <f>IF('1A'!Q2489="","",'1A'!Q2489)</f>
        <v/>
      </c>
    </row>
    <row r="683" spans="1:17" ht="14" x14ac:dyDescent="0.15">
      <c r="A683" s="272" t="s">
        <v>164</v>
      </c>
      <c r="B683" s="65" t="str">
        <f>IF('1A'!B2490="","",'1A'!B2490)</f>
        <v>-</v>
      </c>
      <c r="C683" s="109">
        <f>IF('1A'!C2490="","",'1A'!C2490)</f>
        <v>0.54162666947937521</v>
      </c>
      <c r="D683" s="110">
        <f>IF('1A'!D2490="","",'1A'!D2490)</f>
        <v>0.52799273475672071</v>
      </c>
      <c r="E683" s="65" t="str">
        <f>IF('1A'!E2490="","",'1A'!E2490)</f>
        <v>-</v>
      </c>
      <c r="F683" s="109">
        <f>IF('1A'!F2490="","",'1A'!F2490)</f>
        <v>0.43440658996314641</v>
      </c>
      <c r="G683" s="110">
        <f>IF('1A'!G2490="","",'1A'!G2490)</f>
        <v>0.5118625984002686</v>
      </c>
      <c r="H683" s="65" t="str">
        <f>IF('1A'!H2490="","",'1A'!H2490)</f>
        <v/>
      </c>
      <c r="I683" s="109" t="str">
        <f>IF('1A'!I2490="","",'1A'!I2490)</f>
        <v/>
      </c>
      <c r="J683" s="110" t="str">
        <f>IF('1A'!J2490="","",'1A'!J2490)</f>
        <v/>
      </c>
      <c r="K683" s="65" t="str">
        <f>IF('1A'!K2490="","",'1A'!K2490)</f>
        <v/>
      </c>
      <c r="L683" s="109" t="str">
        <f>IF('1A'!L2490="","",'1A'!L2490)</f>
        <v/>
      </c>
      <c r="M683" s="110" t="str">
        <f>IF('1A'!M2490="","",'1A'!M2490)</f>
        <v/>
      </c>
      <c r="N683" s="233" t="str">
        <f>IF('1A'!N2490="","",'1A'!N2490)</f>
        <v/>
      </c>
      <c r="O683" s="488" t="str">
        <f>IF('1A'!O2490="","",'1A'!O2490)</f>
        <v>Interaction with Faculty</v>
      </c>
      <c r="P683" s="489" t="str">
        <f>IF('1A'!P2490="","",'1A'!P2490)</f>
        <v/>
      </c>
      <c r="Q683" s="489" t="str">
        <f>IF('1A'!Q2490="","",'1A'!Q2490)</f>
        <v/>
      </c>
    </row>
    <row r="684" spans="1:17" ht="28" x14ac:dyDescent="0.15">
      <c r="A684" s="253" t="s">
        <v>854</v>
      </c>
      <c r="B684" s="105">
        <f>IF('1A'!B2491="","",'1A'!B2491)</f>
        <v>0.78571428571428603</v>
      </c>
      <c r="C684" s="67">
        <f>IF('1A'!C2491="","",'1A'!C2491)</f>
        <v>0.54255319148936199</v>
      </c>
      <c r="D684" s="106">
        <f>IF('1A'!D2491="","",'1A'!D2491)</f>
        <v>0.51270878721859103</v>
      </c>
      <c r="E684" s="105">
        <f>IF('1A'!E2491="","",'1A'!E2491)</f>
        <v>0.78571428571428603</v>
      </c>
      <c r="F684" s="67">
        <f>IF('1A'!F2491="","",'1A'!F2491)</f>
        <v>0.57232704402515699</v>
      </c>
      <c r="G684" s="106">
        <f>IF('1A'!G2491="","",'1A'!G2491)</f>
        <v>0.50698602794411196</v>
      </c>
      <c r="H684" s="105" t="str">
        <f>IF('1A'!H2491="","",'1A'!H2491)</f>
        <v/>
      </c>
      <c r="I684" s="67" t="str">
        <f>IF('1A'!I2491="","",'1A'!I2491)</f>
        <v/>
      </c>
      <c r="J684" s="106" t="str">
        <f>IF('1A'!J2491="","",'1A'!J2491)</f>
        <v/>
      </c>
      <c r="K684" s="105" t="str">
        <f>IF('1A'!K2491="","",'1A'!K2491)</f>
        <v/>
      </c>
      <c r="L684" s="67" t="str">
        <f>IF('1A'!L2491="","",'1A'!L2491)</f>
        <v/>
      </c>
      <c r="M684" s="106" t="str">
        <f>IF('1A'!M2491="","",'1A'!M2491)</f>
        <v/>
      </c>
      <c r="N684" s="218" t="str">
        <f>IF('1A'!N2491="","",'1A'!N2491)</f>
        <v>Faculty
Interaction</v>
      </c>
      <c r="O684" s="488" t="str">
        <f>IF('1A'!O2491="","",'1A'!O2491)</f>
        <v>Interaction with Faculty</v>
      </c>
      <c r="P684" s="489" t="str">
        <f>IF('1A'!P2491="","",'1A'!P2491)</f>
        <v/>
      </c>
      <c r="Q684" s="489" t="str">
        <f>IF('1A'!Q2491="","",'1A'!Q2491)</f>
        <v/>
      </c>
    </row>
    <row r="685" spans="1:17" ht="14" x14ac:dyDescent="0.15">
      <c r="A685" s="271" t="s">
        <v>100</v>
      </c>
      <c r="B685" s="105">
        <f>IF('1A'!B2492="","",'1A'!B2492)</f>
        <v>0.16666666666666699</v>
      </c>
      <c r="C685" s="67">
        <f>IF('1A'!C2492="","",'1A'!C2492)</f>
        <v>0.38829787234042601</v>
      </c>
      <c r="D685" s="106">
        <f>IF('1A'!D2492="","",'1A'!D2492)</f>
        <v>0.420479302832244</v>
      </c>
      <c r="E685" s="105">
        <f>IF('1A'!E2492="","",'1A'!E2492)</f>
        <v>0.16666666666666699</v>
      </c>
      <c r="F685" s="67">
        <f>IF('1A'!F2492="","",'1A'!F2492)</f>
        <v>0.35849056603773599</v>
      </c>
      <c r="G685" s="106">
        <f>IF('1A'!G2492="","",'1A'!G2492)</f>
        <v>0.42514970059880203</v>
      </c>
      <c r="H685" s="105" t="str">
        <f>IF('1A'!H2492="","",'1A'!H2492)</f>
        <v/>
      </c>
      <c r="I685" s="67" t="str">
        <f>IF('1A'!I2492="","",'1A'!I2492)</f>
        <v/>
      </c>
      <c r="J685" s="106" t="str">
        <f>IF('1A'!J2492="","",'1A'!J2492)</f>
        <v/>
      </c>
      <c r="K685" s="105" t="str">
        <f>IF('1A'!K2492="","",'1A'!K2492)</f>
        <v/>
      </c>
      <c r="L685" s="67" t="str">
        <f>IF('1A'!L2492="","",'1A'!L2492)</f>
        <v/>
      </c>
      <c r="M685" s="106" t="str">
        <f>IF('1A'!M2492="","",'1A'!M2492)</f>
        <v/>
      </c>
      <c r="N685" s="218" t="str">
        <f>IF('1A'!N2492="","",'1A'!N2492)</f>
        <v/>
      </c>
      <c r="O685" s="488" t="str">
        <f>IF('1A'!O2492="","",'1A'!O2492)</f>
        <v>Interaction with Faculty</v>
      </c>
      <c r="P685" s="489" t="str">
        <f>IF('1A'!P2492="","",'1A'!P2492)</f>
        <v/>
      </c>
      <c r="Q685" s="489" t="str">
        <f>IF('1A'!Q2492="","",'1A'!Q2492)</f>
        <v/>
      </c>
    </row>
    <row r="686" spans="1:17" ht="14" x14ac:dyDescent="0.15">
      <c r="A686" s="271" t="s">
        <v>404</v>
      </c>
      <c r="B686" s="105">
        <f>IF('1A'!B2493="","",'1A'!B2493)</f>
        <v>4.7619047619047603E-2</v>
      </c>
      <c r="C686" s="67">
        <f>IF('1A'!C2493="","",'1A'!C2493)</f>
        <v>6.9148936170212796E-2</v>
      </c>
      <c r="D686" s="106">
        <f>IF('1A'!D2493="","",'1A'!D2493)</f>
        <v>6.6811909949164805E-2</v>
      </c>
      <c r="E686" s="105">
        <f>IF('1A'!E2493="","",'1A'!E2493)</f>
        <v>4.7619047619047603E-2</v>
      </c>
      <c r="F686" s="67">
        <f>IF('1A'!F2493="","",'1A'!F2493)</f>
        <v>6.9182389937106903E-2</v>
      </c>
      <c r="G686" s="106">
        <f>IF('1A'!G2493="","",'1A'!G2493)</f>
        <v>6.7864271457085804E-2</v>
      </c>
      <c r="H686" s="105" t="str">
        <f>IF('1A'!H2493="","",'1A'!H2493)</f>
        <v/>
      </c>
      <c r="I686" s="67" t="str">
        <f>IF('1A'!I2493="","",'1A'!I2493)</f>
        <v/>
      </c>
      <c r="J686" s="106" t="str">
        <f>IF('1A'!J2493="","",'1A'!J2493)</f>
        <v/>
      </c>
      <c r="K686" s="105" t="str">
        <f>IF('1A'!K2493="","",'1A'!K2493)</f>
        <v/>
      </c>
      <c r="L686" s="67" t="str">
        <f>IF('1A'!L2493="","",'1A'!L2493)</f>
        <v/>
      </c>
      <c r="M686" s="106" t="str">
        <f>IF('1A'!M2493="","",'1A'!M2493)</f>
        <v/>
      </c>
      <c r="N686" s="218" t="str">
        <f>IF('1A'!N2493="","",'1A'!N2493)</f>
        <v/>
      </c>
      <c r="O686" s="488" t="str">
        <f>IF('1A'!O2493="","",'1A'!O2493)</f>
        <v>Interaction with Faculty</v>
      </c>
      <c r="P686" s="489" t="str">
        <f>IF('1A'!P2493="","",'1A'!P2493)</f>
        <v/>
      </c>
      <c r="Q686" s="489" t="str">
        <f>IF('1A'!Q2493="","",'1A'!Q2493)</f>
        <v/>
      </c>
    </row>
    <row r="687" spans="1:17" ht="14" x14ac:dyDescent="0.15">
      <c r="A687" s="311" t="s">
        <v>244</v>
      </c>
      <c r="B687" s="493">
        <f>IF('1A'!B2494="","",'1A'!B2494)</f>
        <v>42</v>
      </c>
      <c r="C687" s="494">
        <f>IF('1A'!C2494="","",'1A'!C2494)</f>
        <v>376</v>
      </c>
      <c r="D687" s="495">
        <f>IF('1A'!D2494="","",'1A'!D2494)</f>
        <v>1377</v>
      </c>
      <c r="E687" s="493">
        <f>IF('1A'!E2494="","",'1A'!E2494)</f>
        <v>42</v>
      </c>
      <c r="F687" s="494">
        <f>IF('1A'!F2494="","",'1A'!F2494)</f>
        <v>159</v>
      </c>
      <c r="G687" s="495">
        <f>IF('1A'!G2494="","",'1A'!G2494)</f>
        <v>501</v>
      </c>
      <c r="H687" s="493" t="str">
        <f>IF('1A'!H2494="","",'1A'!H2494)</f>
        <v/>
      </c>
      <c r="I687" s="494" t="str">
        <f>IF('1A'!I2494="","",'1A'!I2494)</f>
        <v/>
      </c>
      <c r="J687" s="495" t="str">
        <f>IF('1A'!J2494="","",'1A'!J2494)</f>
        <v/>
      </c>
      <c r="K687" s="493" t="str">
        <f>IF('1A'!K2494="","",'1A'!K2494)</f>
        <v/>
      </c>
      <c r="L687" s="494" t="str">
        <f>IF('1A'!L2494="","",'1A'!L2494)</f>
        <v/>
      </c>
      <c r="M687" s="495" t="str">
        <f>IF('1A'!M2494="","",'1A'!M2494)</f>
        <v/>
      </c>
      <c r="N687" s="218" t="str">
        <f>IF('1A'!N2494="","",'1A'!N2494)</f>
        <v/>
      </c>
      <c r="O687" s="488" t="str">
        <f>IF('1A'!O2494="","",'1A'!O2494)</f>
        <v>Interaction with Faculty</v>
      </c>
      <c r="P687" s="489" t="str">
        <f>IF('1A'!P2494="","",'1A'!P2494)</f>
        <v/>
      </c>
      <c r="Q687" s="489" t="str">
        <f>IF('1A'!Q2494="","",'1A'!Q2494)</f>
        <v/>
      </c>
    </row>
    <row r="688" spans="1:17" ht="14" x14ac:dyDescent="0.15">
      <c r="A688" s="271" t="s">
        <v>182</v>
      </c>
      <c r="B688" s="107">
        <f>IF('1A'!B2495="","",'1A'!B2495)</f>
        <v>2.7380952380952399</v>
      </c>
      <c r="C688" s="66">
        <f>IF('1A'!C2495="","",'1A'!C2495)</f>
        <v>2.4734042553191502</v>
      </c>
      <c r="D688" s="108">
        <f>IF('1A'!D2495="","",'1A'!D2495)</f>
        <v>2.4458968772694298</v>
      </c>
      <c r="E688" s="107">
        <f>IF('1A'!E2495="","",'1A'!E2495)</f>
        <v>2.7380952380952399</v>
      </c>
      <c r="F688" s="66">
        <f>IF('1A'!F2495="","",'1A'!F2495)</f>
        <v>2.5031446540880502</v>
      </c>
      <c r="G688" s="108">
        <f>IF('1A'!G2495="","",'1A'!G2495)</f>
        <v>2.43912175648703</v>
      </c>
      <c r="H688" s="107" t="str">
        <f>IF('1A'!H2495="","",'1A'!H2495)</f>
        <v/>
      </c>
      <c r="I688" s="66" t="str">
        <f>IF('1A'!I2495="","",'1A'!I2495)</f>
        <v/>
      </c>
      <c r="J688" s="108" t="str">
        <f>IF('1A'!J2495="","",'1A'!J2495)</f>
        <v/>
      </c>
      <c r="K688" s="107" t="str">
        <f>IF('1A'!K2495="","",'1A'!K2495)</f>
        <v/>
      </c>
      <c r="L688" s="66" t="str">
        <f>IF('1A'!L2495="","",'1A'!L2495)</f>
        <v/>
      </c>
      <c r="M688" s="108" t="str">
        <f>IF('1A'!M2495="","",'1A'!M2495)</f>
        <v/>
      </c>
      <c r="N688" s="218" t="str">
        <f>IF('1A'!N2495="","",'1A'!N2495)</f>
        <v/>
      </c>
      <c r="O688" s="488" t="str">
        <f>IF('1A'!O2495="","",'1A'!O2495)</f>
        <v>Interaction with Faculty</v>
      </c>
      <c r="P688" s="489" t="str">
        <f>IF('1A'!P2495="","",'1A'!P2495)</f>
        <v/>
      </c>
      <c r="Q688" s="489" t="str">
        <f>IF('1A'!Q2495="","",'1A'!Q2495)</f>
        <v/>
      </c>
    </row>
    <row r="689" spans="1:17" ht="14" x14ac:dyDescent="0.15">
      <c r="A689" s="271" t="s">
        <v>165</v>
      </c>
      <c r="B689" s="107">
        <f>IF('1A'!B2496="","",'1A'!B2496)</f>
        <v>0.54367869858386397</v>
      </c>
      <c r="C689" s="66">
        <f>IF('1A'!C2496="","",'1A'!C2496)</f>
        <v>0.62339723569741401</v>
      </c>
      <c r="D689" s="108">
        <f>IF('1A'!D2496="","",'1A'!D2496)</f>
        <v>0.61723037927678204</v>
      </c>
      <c r="E689" s="107">
        <f>IF('1A'!E2496="","",'1A'!E2496)</f>
        <v>0.54367869858386397</v>
      </c>
      <c r="F689" s="66">
        <f>IF('1A'!F2496="","",'1A'!F2496)</f>
        <v>0.62515024863878799</v>
      </c>
      <c r="G689" s="108">
        <f>IF('1A'!G2496="","",'1A'!G2496)</f>
        <v>0.61869736313136803</v>
      </c>
      <c r="H689" s="107" t="str">
        <f>IF('1A'!H2496="","",'1A'!H2496)</f>
        <v/>
      </c>
      <c r="I689" s="66" t="str">
        <f>IF('1A'!I2496="","",'1A'!I2496)</f>
        <v/>
      </c>
      <c r="J689" s="108" t="str">
        <f>IF('1A'!J2496="","",'1A'!J2496)</f>
        <v/>
      </c>
      <c r="K689" s="107" t="str">
        <f>IF('1A'!K2496="","",'1A'!K2496)</f>
        <v/>
      </c>
      <c r="L689" s="66" t="str">
        <f>IF('1A'!L2496="","",'1A'!L2496)</f>
        <v/>
      </c>
      <c r="M689" s="108" t="str">
        <f>IF('1A'!M2496="","",'1A'!M2496)</f>
        <v/>
      </c>
      <c r="N689" s="218" t="str">
        <f>IF('1A'!N2496="","",'1A'!N2496)</f>
        <v/>
      </c>
      <c r="O689" s="488" t="str">
        <f>IF('1A'!O2496="","",'1A'!O2496)</f>
        <v>Interaction with Faculty</v>
      </c>
      <c r="P689" s="489" t="str">
        <f>IF('1A'!P2496="","",'1A'!P2496)</f>
        <v/>
      </c>
      <c r="Q689" s="489" t="str">
        <f>IF('1A'!Q2496="","",'1A'!Q2496)</f>
        <v/>
      </c>
    </row>
    <row r="690" spans="1:17" ht="14" x14ac:dyDescent="0.15">
      <c r="A690" s="271" t="s">
        <v>245</v>
      </c>
      <c r="B690" s="107" t="str">
        <f>IF('1A'!B2497="","",'1A'!B2497)</f>
        <v>-</v>
      </c>
      <c r="C690" s="66" t="str">
        <f>IF('1A'!C2497="","",'1A'!C2497)</f>
        <v>**</v>
      </c>
      <c r="D690" s="108" t="str">
        <f>IF('1A'!D2497="","",'1A'!D2497)</f>
        <v>**</v>
      </c>
      <c r="E690" s="107" t="str">
        <f>IF('1A'!E2497="","",'1A'!E2497)</f>
        <v>-</v>
      </c>
      <c r="F690" s="66" t="str">
        <f>IF('1A'!F2497="","",'1A'!F2497)</f>
        <v>*</v>
      </c>
      <c r="G690" s="108" t="str">
        <f>IF('1A'!G2497="","",'1A'!G2497)</f>
        <v>**</v>
      </c>
      <c r="H690" s="107" t="str">
        <f>IF('1A'!H2497="","",'1A'!H2497)</f>
        <v/>
      </c>
      <c r="I690" s="66" t="str">
        <f>IF('1A'!I2497="","",'1A'!I2497)</f>
        <v/>
      </c>
      <c r="J690" s="108" t="str">
        <f>IF('1A'!J2497="","",'1A'!J2497)</f>
        <v/>
      </c>
      <c r="K690" s="107" t="str">
        <f>IF('1A'!K2497="","",'1A'!K2497)</f>
        <v/>
      </c>
      <c r="L690" s="66" t="str">
        <f>IF('1A'!L2497="","",'1A'!L2497)</f>
        <v/>
      </c>
      <c r="M690" s="108" t="str">
        <f>IF('1A'!M2497="","",'1A'!M2497)</f>
        <v/>
      </c>
      <c r="N690" s="218" t="str">
        <f>IF('1A'!N2497="","",'1A'!N2497)</f>
        <v/>
      </c>
      <c r="O690" s="488" t="str">
        <f>IF('1A'!O2497="","",'1A'!O2497)</f>
        <v>Interaction with Faculty</v>
      </c>
      <c r="P690" s="489" t="str">
        <f>IF('1A'!P2497="","",'1A'!P2497)</f>
        <v/>
      </c>
      <c r="Q690" s="489" t="str">
        <f>IF('1A'!Q2497="","",'1A'!Q2497)</f>
        <v/>
      </c>
    </row>
    <row r="691" spans="1:17" ht="14" x14ac:dyDescent="0.15">
      <c r="A691" s="272" t="s">
        <v>164</v>
      </c>
      <c r="B691" s="65" t="str">
        <f>IF('1A'!B2498="","",'1A'!B2498)</f>
        <v>-</v>
      </c>
      <c r="C691" s="109">
        <f>IF('1A'!C2498="","",'1A'!C2498)</f>
        <v>0.42459441206852899</v>
      </c>
      <c r="D691" s="110">
        <f>IF('1A'!D2498="","",'1A'!D2498)</f>
        <v>0.47340242903821944</v>
      </c>
      <c r="E691" s="65" t="str">
        <f>IF('1A'!E2498="","",'1A'!E2498)</f>
        <v>-</v>
      </c>
      <c r="F691" s="109">
        <f>IF('1A'!F2498="","",'1A'!F2498)</f>
        <v>0.37583058555727172</v>
      </c>
      <c r="G691" s="110">
        <f>IF('1A'!G2498="","",'1A'!G2498)</f>
        <v>0.4832305734988705</v>
      </c>
      <c r="H691" s="65" t="str">
        <f>IF('1A'!H2498="","",'1A'!H2498)</f>
        <v/>
      </c>
      <c r="I691" s="109" t="str">
        <f>IF('1A'!I2498="","",'1A'!I2498)</f>
        <v/>
      </c>
      <c r="J691" s="110" t="str">
        <f>IF('1A'!J2498="","",'1A'!J2498)</f>
        <v/>
      </c>
      <c r="K691" s="65" t="str">
        <f>IF('1A'!K2498="","",'1A'!K2498)</f>
        <v/>
      </c>
      <c r="L691" s="109" t="str">
        <f>IF('1A'!L2498="","",'1A'!L2498)</f>
        <v/>
      </c>
      <c r="M691" s="110" t="str">
        <f>IF('1A'!M2498="","",'1A'!M2498)</f>
        <v/>
      </c>
      <c r="N691" s="233" t="str">
        <f>IF('1A'!N2498="","",'1A'!N2498)</f>
        <v/>
      </c>
      <c r="O691" s="488" t="str">
        <f>IF('1A'!O2498="","",'1A'!O2498)</f>
        <v>Interaction with Faculty</v>
      </c>
      <c r="P691" s="489" t="str">
        <f>IF('1A'!P2498="","",'1A'!P2498)</f>
        <v/>
      </c>
      <c r="Q691" s="489" t="str">
        <f>IF('1A'!Q2498="","",'1A'!Q2498)</f>
        <v/>
      </c>
    </row>
    <row r="692" spans="1:17" ht="28" x14ac:dyDescent="0.15">
      <c r="A692" s="253" t="s">
        <v>736</v>
      </c>
      <c r="B692" s="105">
        <f>IF('1A'!B2499="","",'1A'!B2499)</f>
        <v>0.59523809523809501</v>
      </c>
      <c r="C692" s="67">
        <f>IF('1A'!C2499="","",'1A'!C2499)</f>
        <v>0.44</v>
      </c>
      <c r="D692" s="106">
        <f>IF('1A'!D2499="","",'1A'!D2499)</f>
        <v>0.48104956268221599</v>
      </c>
      <c r="E692" s="105">
        <f>IF('1A'!E2499="","",'1A'!E2499)</f>
        <v>0.59523809523809501</v>
      </c>
      <c r="F692" s="67">
        <f>IF('1A'!F2499="","",'1A'!F2499)</f>
        <v>0.45911949685534598</v>
      </c>
      <c r="G692" s="106">
        <f>IF('1A'!G2499="","",'1A'!G2499)</f>
        <v>0.47199999999999998</v>
      </c>
      <c r="H692" s="105" t="str">
        <f>IF('1A'!H2499="","",'1A'!H2499)</f>
        <v/>
      </c>
      <c r="I692" s="67" t="str">
        <f>IF('1A'!I2499="","",'1A'!I2499)</f>
        <v/>
      </c>
      <c r="J692" s="106" t="str">
        <f>IF('1A'!J2499="","",'1A'!J2499)</f>
        <v/>
      </c>
      <c r="K692" s="105" t="str">
        <f>IF('1A'!K2499="","",'1A'!K2499)</f>
        <v/>
      </c>
      <c r="L692" s="67" t="str">
        <f>IF('1A'!L2499="","",'1A'!L2499)</f>
        <v/>
      </c>
      <c r="M692" s="106" t="str">
        <f>IF('1A'!M2499="","",'1A'!M2499)</f>
        <v/>
      </c>
      <c r="N692" s="218" t="str">
        <f>IF('1A'!N2499="","",'1A'!N2499)</f>
        <v>Faculty
Interaction</v>
      </c>
      <c r="O692" s="488" t="str">
        <f>IF('1A'!O2499="","",'1A'!O2499)</f>
        <v>Interaction with Faculty</v>
      </c>
      <c r="P692" s="489" t="str">
        <f>IF('1A'!P2499="","",'1A'!P2499)</f>
        <v>Career Planning</v>
      </c>
      <c r="Q692" s="489" t="str">
        <f>IF('1A'!Q2499="","",'1A'!Q2499)</f>
        <v/>
      </c>
    </row>
    <row r="693" spans="1:17" ht="14" x14ac:dyDescent="0.15">
      <c r="A693" s="271" t="s">
        <v>100</v>
      </c>
      <c r="B693" s="105">
        <f>IF('1A'!B2500="","",'1A'!B2500)</f>
        <v>0.30952380952380998</v>
      </c>
      <c r="C693" s="67">
        <f>IF('1A'!C2500="","",'1A'!C2500)</f>
        <v>0.44</v>
      </c>
      <c r="D693" s="106">
        <f>IF('1A'!D2500="","",'1A'!D2500)</f>
        <v>0.43367346938775497</v>
      </c>
      <c r="E693" s="105">
        <f>IF('1A'!E2500="","",'1A'!E2500)</f>
        <v>0.30952380952380998</v>
      </c>
      <c r="F693" s="67">
        <f>IF('1A'!F2500="","",'1A'!F2500)</f>
        <v>0.40251572327044</v>
      </c>
      <c r="G693" s="106">
        <f>IF('1A'!G2500="","",'1A'!G2500)</f>
        <v>0.42799999999999999</v>
      </c>
      <c r="H693" s="105" t="str">
        <f>IF('1A'!H2500="","",'1A'!H2500)</f>
        <v/>
      </c>
      <c r="I693" s="67" t="str">
        <f>IF('1A'!I2500="","",'1A'!I2500)</f>
        <v/>
      </c>
      <c r="J693" s="106" t="str">
        <f>IF('1A'!J2500="","",'1A'!J2500)</f>
        <v/>
      </c>
      <c r="K693" s="105" t="str">
        <f>IF('1A'!K2500="","",'1A'!K2500)</f>
        <v/>
      </c>
      <c r="L693" s="67" t="str">
        <f>IF('1A'!L2500="","",'1A'!L2500)</f>
        <v/>
      </c>
      <c r="M693" s="106" t="str">
        <f>IF('1A'!M2500="","",'1A'!M2500)</f>
        <v/>
      </c>
      <c r="N693" s="218" t="str">
        <f>IF('1A'!N2500="","",'1A'!N2500)</f>
        <v/>
      </c>
      <c r="O693" s="488" t="str">
        <f>IF('1A'!O2500="","",'1A'!O2500)</f>
        <v>Interaction with Faculty</v>
      </c>
      <c r="P693" s="489" t="str">
        <f>IF('1A'!P2500="","",'1A'!P2500)</f>
        <v>Career Planning</v>
      </c>
      <c r="Q693" s="489" t="str">
        <f>IF('1A'!Q2500="","",'1A'!Q2500)</f>
        <v/>
      </c>
    </row>
    <row r="694" spans="1:17" ht="14" x14ac:dyDescent="0.15">
      <c r="A694" s="271" t="s">
        <v>404</v>
      </c>
      <c r="B694" s="105">
        <f>IF('1A'!B2501="","",'1A'!B2501)</f>
        <v>9.5238095238095205E-2</v>
      </c>
      <c r="C694" s="67">
        <f>IF('1A'!C2501="","",'1A'!C2501)</f>
        <v>0.12</v>
      </c>
      <c r="D694" s="106">
        <f>IF('1A'!D2501="","",'1A'!D2501)</f>
        <v>8.5276967930029202E-2</v>
      </c>
      <c r="E694" s="105">
        <f>IF('1A'!E2501="","",'1A'!E2501)</f>
        <v>9.5238095238095205E-2</v>
      </c>
      <c r="F694" s="67">
        <f>IF('1A'!F2501="","",'1A'!F2501)</f>
        <v>0.138364779874214</v>
      </c>
      <c r="G694" s="106">
        <f>IF('1A'!G2501="","",'1A'!G2501)</f>
        <v>0.1</v>
      </c>
      <c r="H694" s="105" t="str">
        <f>IF('1A'!H2501="","",'1A'!H2501)</f>
        <v/>
      </c>
      <c r="I694" s="67" t="str">
        <f>IF('1A'!I2501="","",'1A'!I2501)</f>
        <v/>
      </c>
      <c r="J694" s="106" t="str">
        <f>IF('1A'!J2501="","",'1A'!J2501)</f>
        <v/>
      </c>
      <c r="K694" s="105" t="str">
        <f>IF('1A'!K2501="","",'1A'!K2501)</f>
        <v/>
      </c>
      <c r="L694" s="67" t="str">
        <f>IF('1A'!L2501="","",'1A'!L2501)</f>
        <v/>
      </c>
      <c r="M694" s="106" t="str">
        <f>IF('1A'!M2501="","",'1A'!M2501)</f>
        <v/>
      </c>
      <c r="N694" s="218" t="str">
        <f>IF('1A'!N2501="","",'1A'!N2501)</f>
        <v/>
      </c>
      <c r="O694" s="488" t="str">
        <f>IF('1A'!O2501="","",'1A'!O2501)</f>
        <v>Interaction with Faculty</v>
      </c>
      <c r="P694" s="489" t="str">
        <f>IF('1A'!P2501="","",'1A'!P2501)</f>
        <v>Career Planning</v>
      </c>
      <c r="Q694" s="489" t="str">
        <f>IF('1A'!Q2501="","",'1A'!Q2501)</f>
        <v/>
      </c>
    </row>
    <row r="695" spans="1:17" ht="14" x14ac:dyDescent="0.15">
      <c r="A695" s="311" t="s">
        <v>244</v>
      </c>
      <c r="B695" s="493">
        <f>IF('1A'!B2502="","",'1A'!B2502)</f>
        <v>42</v>
      </c>
      <c r="C695" s="494">
        <f>IF('1A'!C2502="","",'1A'!C2502)</f>
        <v>375</v>
      </c>
      <c r="D695" s="495">
        <f>IF('1A'!D2502="","",'1A'!D2502)</f>
        <v>1372</v>
      </c>
      <c r="E695" s="493">
        <f>IF('1A'!E2502="","",'1A'!E2502)</f>
        <v>42</v>
      </c>
      <c r="F695" s="494">
        <f>IF('1A'!F2502="","",'1A'!F2502)</f>
        <v>159</v>
      </c>
      <c r="G695" s="495">
        <f>IF('1A'!G2502="","",'1A'!G2502)</f>
        <v>500</v>
      </c>
      <c r="H695" s="493" t="str">
        <f>IF('1A'!H2502="","",'1A'!H2502)</f>
        <v/>
      </c>
      <c r="I695" s="494" t="str">
        <f>IF('1A'!I2502="","",'1A'!I2502)</f>
        <v/>
      </c>
      <c r="J695" s="495" t="str">
        <f>IF('1A'!J2502="","",'1A'!J2502)</f>
        <v/>
      </c>
      <c r="K695" s="493" t="str">
        <f>IF('1A'!K2502="","",'1A'!K2502)</f>
        <v/>
      </c>
      <c r="L695" s="494" t="str">
        <f>IF('1A'!L2502="","",'1A'!L2502)</f>
        <v/>
      </c>
      <c r="M695" s="495" t="str">
        <f>IF('1A'!M2502="","",'1A'!M2502)</f>
        <v/>
      </c>
      <c r="N695" s="218" t="str">
        <f>IF('1A'!N2502="","",'1A'!N2502)</f>
        <v/>
      </c>
      <c r="O695" s="488" t="str">
        <f>IF('1A'!O2502="","",'1A'!O2502)</f>
        <v>Interaction with Faculty</v>
      </c>
      <c r="P695" s="489" t="str">
        <f>IF('1A'!P2502="","",'1A'!P2502)</f>
        <v>Career Planning</v>
      </c>
      <c r="Q695" s="489" t="str">
        <f>IF('1A'!Q2502="","",'1A'!Q2502)</f>
        <v/>
      </c>
    </row>
    <row r="696" spans="1:17" ht="14" x14ac:dyDescent="0.15">
      <c r="A696" s="271" t="s">
        <v>182</v>
      </c>
      <c r="B696" s="107">
        <f>IF('1A'!B2503="","",'1A'!B2503)</f>
        <v>2.5</v>
      </c>
      <c r="C696" s="66">
        <f>IF('1A'!C2503="","",'1A'!C2503)</f>
        <v>2.3199999999999998</v>
      </c>
      <c r="D696" s="108">
        <f>IF('1A'!D2503="","",'1A'!D2503)</f>
        <v>2.39577259475218</v>
      </c>
      <c r="E696" s="107">
        <f>IF('1A'!E2503="","",'1A'!E2503)</f>
        <v>2.5</v>
      </c>
      <c r="F696" s="66">
        <f>IF('1A'!F2503="","",'1A'!F2503)</f>
        <v>2.32075471698113</v>
      </c>
      <c r="G696" s="108">
        <f>IF('1A'!G2503="","",'1A'!G2503)</f>
        <v>2.3719999999999999</v>
      </c>
      <c r="H696" s="107" t="str">
        <f>IF('1A'!H2503="","",'1A'!H2503)</f>
        <v/>
      </c>
      <c r="I696" s="66" t="str">
        <f>IF('1A'!I2503="","",'1A'!I2503)</f>
        <v/>
      </c>
      <c r="J696" s="108" t="str">
        <f>IF('1A'!J2503="","",'1A'!J2503)</f>
        <v/>
      </c>
      <c r="K696" s="107" t="str">
        <f>IF('1A'!K2503="","",'1A'!K2503)</f>
        <v/>
      </c>
      <c r="L696" s="66" t="str">
        <f>IF('1A'!L2503="","",'1A'!L2503)</f>
        <v/>
      </c>
      <c r="M696" s="108" t="str">
        <f>IF('1A'!M2503="","",'1A'!M2503)</f>
        <v/>
      </c>
      <c r="N696" s="218" t="str">
        <f>IF('1A'!N2503="","",'1A'!N2503)</f>
        <v/>
      </c>
      <c r="O696" s="488" t="str">
        <f>IF('1A'!O2503="","",'1A'!O2503)</f>
        <v>Interaction with Faculty</v>
      </c>
      <c r="P696" s="489" t="str">
        <f>IF('1A'!P2503="","",'1A'!P2503)</f>
        <v>Career Planning</v>
      </c>
      <c r="Q696" s="489" t="str">
        <f>IF('1A'!Q2503="","",'1A'!Q2503)</f>
        <v/>
      </c>
    </row>
    <row r="697" spans="1:17" ht="14" x14ac:dyDescent="0.15">
      <c r="A697" s="271" t="s">
        <v>165</v>
      </c>
      <c r="B697" s="107">
        <f>IF('1A'!B2504="","",'1A'!B2504)</f>
        <v>0.67172874897172696</v>
      </c>
      <c r="C697" s="66">
        <f>IF('1A'!C2504="","",'1A'!C2504)</f>
        <v>0.67736513743457705</v>
      </c>
      <c r="D697" s="108">
        <f>IF('1A'!D2504="","",'1A'!D2504)</f>
        <v>0.64030415425477105</v>
      </c>
      <c r="E697" s="107">
        <f>IF('1A'!E2504="","",'1A'!E2504)</f>
        <v>0.67172874897172696</v>
      </c>
      <c r="F697" s="66">
        <f>IF('1A'!F2504="","",'1A'!F2504)</f>
        <v>0.70550058282530803</v>
      </c>
      <c r="G697" s="108">
        <f>IF('1A'!G2504="","",'1A'!G2504)</f>
        <v>0.65915473899523702</v>
      </c>
      <c r="H697" s="107" t="str">
        <f>IF('1A'!H2504="","",'1A'!H2504)</f>
        <v/>
      </c>
      <c r="I697" s="66" t="str">
        <f>IF('1A'!I2504="","",'1A'!I2504)</f>
        <v/>
      </c>
      <c r="J697" s="108" t="str">
        <f>IF('1A'!J2504="","",'1A'!J2504)</f>
        <v/>
      </c>
      <c r="K697" s="107" t="str">
        <f>IF('1A'!K2504="","",'1A'!K2504)</f>
        <v/>
      </c>
      <c r="L697" s="66" t="str">
        <f>IF('1A'!L2504="","",'1A'!L2504)</f>
        <v/>
      </c>
      <c r="M697" s="108" t="str">
        <f>IF('1A'!M2504="","",'1A'!M2504)</f>
        <v/>
      </c>
      <c r="N697" s="218" t="str">
        <f>IF('1A'!N2504="","",'1A'!N2504)</f>
        <v/>
      </c>
      <c r="O697" s="488" t="str">
        <f>IF('1A'!O2504="","",'1A'!O2504)</f>
        <v>Interaction with Faculty</v>
      </c>
      <c r="P697" s="489" t="str">
        <f>IF('1A'!P2504="","",'1A'!P2504)</f>
        <v>Career Planning</v>
      </c>
      <c r="Q697" s="489" t="str">
        <f>IF('1A'!Q2504="","",'1A'!Q2504)</f>
        <v/>
      </c>
    </row>
    <row r="698" spans="1:17" ht="14" x14ac:dyDescent="0.15">
      <c r="A698" s="271" t="s">
        <v>245</v>
      </c>
      <c r="B698" s="107" t="str">
        <f>IF('1A'!B2505="","",'1A'!B2505)</f>
        <v>-</v>
      </c>
      <c r="C698" s="66" t="str">
        <f>IF('1A'!C2505="","",'1A'!C2505)</f>
        <v xml:space="preserve"> </v>
      </c>
      <c r="D698" s="108" t="str">
        <f>IF('1A'!D2505="","",'1A'!D2505)</f>
        <v xml:space="preserve"> </v>
      </c>
      <c r="E698" s="107" t="str">
        <f>IF('1A'!E2505="","",'1A'!E2505)</f>
        <v>-</v>
      </c>
      <c r="F698" s="66" t="str">
        <f>IF('1A'!F2505="","",'1A'!F2505)</f>
        <v xml:space="preserve"> </v>
      </c>
      <c r="G698" s="108" t="str">
        <f>IF('1A'!G2505="","",'1A'!G2505)</f>
        <v xml:space="preserve"> </v>
      </c>
      <c r="H698" s="107" t="str">
        <f>IF('1A'!H2505="","",'1A'!H2505)</f>
        <v/>
      </c>
      <c r="I698" s="66" t="str">
        <f>IF('1A'!I2505="","",'1A'!I2505)</f>
        <v/>
      </c>
      <c r="J698" s="108" t="str">
        <f>IF('1A'!J2505="","",'1A'!J2505)</f>
        <v/>
      </c>
      <c r="K698" s="107" t="str">
        <f>IF('1A'!K2505="","",'1A'!K2505)</f>
        <v/>
      </c>
      <c r="L698" s="66" t="str">
        <f>IF('1A'!L2505="","",'1A'!L2505)</f>
        <v/>
      </c>
      <c r="M698" s="108" t="str">
        <f>IF('1A'!M2505="","",'1A'!M2505)</f>
        <v/>
      </c>
      <c r="N698" s="218" t="str">
        <f>IF('1A'!N2505="","",'1A'!N2505)</f>
        <v/>
      </c>
      <c r="O698" s="488" t="str">
        <f>IF('1A'!O2505="","",'1A'!O2505)</f>
        <v>Interaction with Faculty</v>
      </c>
      <c r="P698" s="489" t="str">
        <f>IF('1A'!P2505="","",'1A'!P2505)</f>
        <v>Career Planning</v>
      </c>
      <c r="Q698" s="489" t="str">
        <f>IF('1A'!Q2505="","",'1A'!Q2505)</f>
        <v/>
      </c>
    </row>
    <row r="699" spans="1:17" ht="14" x14ac:dyDescent="0.15">
      <c r="A699" s="272" t="s">
        <v>164</v>
      </c>
      <c r="B699" s="65" t="str">
        <f>IF('1A'!B2506="","",'1A'!B2506)</f>
        <v>-</v>
      </c>
      <c r="C699" s="109">
        <f>IF('1A'!C2506="","",'1A'!C2506)</f>
        <v>0.26573555391664272</v>
      </c>
      <c r="D699" s="110">
        <f>IF('1A'!D2506="","",'1A'!D2506)</f>
        <v>0.16277796193455418</v>
      </c>
      <c r="E699" s="65" t="str">
        <f>IF('1A'!E2506="","",'1A'!E2506)</f>
        <v>-</v>
      </c>
      <c r="F699" s="109">
        <f>IF('1A'!F2506="","",'1A'!F2506)</f>
        <v>0.25406822812399243</v>
      </c>
      <c r="G699" s="110">
        <f>IF('1A'!G2506="","",'1A'!G2506)</f>
        <v>0.1941880903338617</v>
      </c>
      <c r="H699" s="65" t="str">
        <f>IF('1A'!H2506="","",'1A'!H2506)</f>
        <v/>
      </c>
      <c r="I699" s="109" t="str">
        <f>IF('1A'!I2506="","",'1A'!I2506)</f>
        <v/>
      </c>
      <c r="J699" s="110" t="str">
        <f>IF('1A'!J2506="","",'1A'!J2506)</f>
        <v/>
      </c>
      <c r="K699" s="65" t="str">
        <f>IF('1A'!K2506="","",'1A'!K2506)</f>
        <v/>
      </c>
      <c r="L699" s="109" t="str">
        <f>IF('1A'!L2506="","",'1A'!L2506)</f>
        <v/>
      </c>
      <c r="M699" s="110" t="str">
        <f>IF('1A'!M2506="","",'1A'!M2506)</f>
        <v/>
      </c>
      <c r="N699" s="233" t="str">
        <f>IF('1A'!N2506="","",'1A'!N2506)</f>
        <v/>
      </c>
      <c r="O699" s="488" t="str">
        <f>IF('1A'!O2506="","",'1A'!O2506)</f>
        <v>Interaction with Faculty</v>
      </c>
      <c r="P699" s="489" t="str">
        <f>IF('1A'!P2506="","",'1A'!P2506)</f>
        <v>Career Planning</v>
      </c>
      <c r="Q699" s="489" t="str">
        <f>IF('1A'!Q2506="","",'1A'!Q2506)</f>
        <v/>
      </c>
    </row>
    <row r="700" spans="1:17" ht="70" x14ac:dyDescent="0.15">
      <c r="A700" s="253" t="s">
        <v>420</v>
      </c>
      <c r="B700" s="105">
        <f>IF('1A'!B2686="","",'1A'!B2686)</f>
        <v>0.146341463414634</v>
      </c>
      <c r="C700" s="67">
        <f>IF('1A'!C2686="","",'1A'!C2686)</f>
        <v>0.19283746556473799</v>
      </c>
      <c r="D700" s="106">
        <f>IF('1A'!D2686="","",'1A'!D2686)</f>
        <v>0.17808219178082199</v>
      </c>
      <c r="E700" s="105">
        <f>IF('1A'!E2686="","",'1A'!E2686)</f>
        <v>0.146341463414634</v>
      </c>
      <c r="F700" s="67">
        <f>IF('1A'!F2686="","",'1A'!F2686)</f>
        <v>0.12903225806451599</v>
      </c>
      <c r="G700" s="106">
        <f>IF('1A'!G2686="","",'1A'!G2686)</f>
        <v>0.118257261410788</v>
      </c>
      <c r="H700" s="105" t="str">
        <f>IF('1A'!H2686="","",'1A'!H2686)</f>
        <v/>
      </c>
      <c r="I700" s="67" t="str">
        <f>IF('1A'!I2686="","",'1A'!I2686)</f>
        <v/>
      </c>
      <c r="J700" s="106" t="str">
        <f>IF('1A'!J2686="","",'1A'!J2686)</f>
        <v/>
      </c>
      <c r="K700" s="105" t="str">
        <f>IF('1A'!K2686="","",'1A'!K2686)</f>
        <v/>
      </c>
      <c r="L700" s="67" t="str">
        <f>IF('1A'!L2686="","",'1A'!L2686)</f>
        <v/>
      </c>
      <c r="M700" s="106" t="str">
        <f>IF('1A'!M2686="","",'1A'!M2686)</f>
        <v/>
      </c>
      <c r="N700" s="218" t="str">
        <f>IF('1A'!N2686="","",'1A'!N2686)</f>
        <v/>
      </c>
      <c r="O700" s="488" t="str">
        <f>IF('1A'!O2686="","",'1A'!O2686)</f>
        <v>Civic Engagement: Participation, Awareness, and Values</v>
      </c>
      <c r="P700" s="489" t="str">
        <f>IF('1A'!P2686="","",'1A'!P2686)</f>
        <v>Career Planning</v>
      </c>
      <c r="Q700" s="489" t="str">
        <f>IF('1A'!Q2686="","",'1A'!Q2686)</f>
        <v/>
      </c>
    </row>
    <row r="701" spans="1:17" ht="14" x14ac:dyDescent="0.15">
      <c r="A701" s="255" t="s">
        <v>693</v>
      </c>
      <c r="B701" s="105">
        <f>IF('1A'!B2687="","",'1A'!B2687)</f>
        <v>0.19512195121951201</v>
      </c>
      <c r="C701" s="67">
        <f>IF('1A'!C2687="","",'1A'!C2687)</f>
        <v>0.31680440771349899</v>
      </c>
      <c r="D701" s="106">
        <f>IF('1A'!D2687="","",'1A'!D2687)</f>
        <v>0.30289193302891898</v>
      </c>
      <c r="E701" s="105">
        <f>IF('1A'!E2687="","",'1A'!E2687)</f>
        <v>0.19512195121951201</v>
      </c>
      <c r="F701" s="67">
        <f>IF('1A'!F2687="","",'1A'!F2687)</f>
        <v>0.25806451612903197</v>
      </c>
      <c r="G701" s="106">
        <f>IF('1A'!G2687="","",'1A'!G2687)</f>
        <v>0.219917012448133</v>
      </c>
      <c r="H701" s="105" t="str">
        <f>IF('1A'!H2687="","",'1A'!H2687)</f>
        <v/>
      </c>
      <c r="I701" s="67" t="str">
        <f>IF('1A'!I2687="","",'1A'!I2687)</f>
        <v/>
      </c>
      <c r="J701" s="106" t="str">
        <f>IF('1A'!J2687="","",'1A'!J2687)</f>
        <v/>
      </c>
      <c r="K701" s="105" t="str">
        <f>IF('1A'!K2687="","",'1A'!K2687)</f>
        <v/>
      </c>
      <c r="L701" s="67" t="str">
        <f>IF('1A'!L2687="","",'1A'!L2687)</f>
        <v/>
      </c>
      <c r="M701" s="106" t="str">
        <f>IF('1A'!M2687="","",'1A'!M2687)</f>
        <v/>
      </c>
      <c r="N701" s="218" t="str">
        <f>IF('1A'!N2687="","",'1A'!N2687)</f>
        <v/>
      </c>
      <c r="O701" s="488" t="str">
        <f>IF('1A'!O2687="","",'1A'!O2687)</f>
        <v>Civic Engagement: Participation, Awareness, and Values</v>
      </c>
      <c r="P701" s="489" t="str">
        <f>IF('1A'!P2687="","",'1A'!P2687)</f>
        <v>Career Planning</v>
      </c>
      <c r="Q701" s="489" t="str">
        <f>IF('1A'!Q2687="","",'1A'!Q2687)</f>
        <v/>
      </c>
    </row>
    <row r="702" spans="1:17" ht="14" x14ac:dyDescent="0.15">
      <c r="A702" s="255" t="s">
        <v>694</v>
      </c>
      <c r="B702" s="105">
        <f>IF('1A'!B2688="","",'1A'!B2688)</f>
        <v>0.41463414634146301</v>
      </c>
      <c r="C702" s="67">
        <f>IF('1A'!C2688="","",'1A'!C2688)</f>
        <v>0.360881542699725</v>
      </c>
      <c r="D702" s="106">
        <f>IF('1A'!D2688="","",'1A'!D2688)</f>
        <v>0.37899543378995398</v>
      </c>
      <c r="E702" s="105">
        <f>IF('1A'!E2688="","",'1A'!E2688)</f>
        <v>0.41463414634146301</v>
      </c>
      <c r="F702" s="67">
        <f>IF('1A'!F2688="","",'1A'!F2688)</f>
        <v>0.41935483870967699</v>
      </c>
      <c r="G702" s="106">
        <f>IF('1A'!G2688="","",'1A'!G2688)</f>
        <v>0.43568464730290501</v>
      </c>
      <c r="H702" s="105" t="str">
        <f>IF('1A'!H2688="","",'1A'!H2688)</f>
        <v/>
      </c>
      <c r="I702" s="67" t="str">
        <f>IF('1A'!I2688="","",'1A'!I2688)</f>
        <v/>
      </c>
      <c r="J702" s="106" t="str">
        <f>IF('1A'!J2688="","",'1A'!J2688)</f>
        <v/>
      </c>
      <c r="K702" s="105" t="str">
        <f>IF('1A'!K2688="","",'1A'!K2688)</f>
        <v/>
      </c>
      <c r="L702" s="67" t="str">
        <f>IF('1A'!L2688="","",'1A'!L2688)</f>
        <v/>
      </c>
      <c r="M702" s="106" t="str">
        <f>IF('1A'!M2688="","",'1A'!M2688)</f>
        <v/>
      </c>
      <c r="N702" s="218" t="str">
        <f>IF('1A'!N2688="","",'1A'!N2688)</f>
        <v/>
      </c>
      <c r="O702" s="488" t="str">
        <f>IF('1A'!O2688="","",'1A'!O2688)</f>
        <v>Civic Engagement: Participation, Awareness, and Values</v>
      </c>
      <c r="P702" s="489" t="str">
        <f>IF('1A'!P2688="","",'1A'!P2688)</f>
        <v>Career Planning</v>
      </c>
      <c r="Q702" s="489" t="str">
        <f>IF('1A'!Q2688="","",'1A'!Q2688)</f>
        <v/>
      </c>
    </row>
    <row r="703" spans="1:17" ht="14" x14ac:dyDescent="0.15">
      <c r="A703" s="271" t="s">
        <v>695</v>
      </c>
      <c r="B703" s="105">
        <f>IF('1A'!B2689="","",'1A'!B2689)</f>
        <v>0.24390243902438999</v>
      </c>
      <c r="C703" s="67">
        <f>IF('1A'!C2689="","",'1A'!C2689)</f>
        <v>0.12947658402203899</v>
      </c>
      <c r="D703" s="106">
        <f>IF('1A'!D2689="","",'1A'!D2689)</f>
        <v>0.14003044140030399</v>
      </c>
      <c r="E703" s="105">
        <f>IF('1A'!E2689="","",'1A'!E2689)</f>
        <v>0.24390243902438999</v>
      </c>
      <c r="F703" s="67">
        <f>IF('1A'!F2689="","",'1A'!F2689)</f>
        <v>0.19354838709677399</v>
      </c>
      <c r="G703" s="106">
        <f>IF('1A'!G2689="","",'1A'!G2689)</f>
        <v>0.226141078838174</v>
      </c>
      <c r="H703" s="105" t="str">
        <f>IF('1A'!H2689="","",'1A'!H2689)</f>
        <v/>
      </c>
      <c r="I703" s="67" t="str">
        <f>IF('1A'!I2689="","",'1A'!I2689)</f>
        <v/>
      </c>
      <c r="J703" s="106" t="str">
        <f>IF('1A'!J2689="","",'1A'!J2689)</f>
        <v/>
      </c>
      <c r="K703" s="105" t="str">
        <f>IF('1A'!K2689="","",'1A'!K2689)</f>
        <v/>
      </c>
      <c r="L703" s="67" t="str">
        <f>IF('1A'!L2689="","",'1A'!L2689)</f>
        <v/>
      </c>
      <c r="M703" s="106" t="str">
        <f>IF('1A'!M2689="","",'1A'!M2689)</f>
        <v/>
      </c>
      <c r="N703" s="218" t="str">
        <f>IF('1A'!N2689="","",'1A'!N2689)</f>
        <v/>
      </c>
      <c r="O703" s="488" t="str">
        <f>IF('1A'!O2689="","",'1A'!O2689)</f>
        <v>Civic Engagement: Participation, Awareness, and Values</v>
      </c>
      <c r="P703" s="489" t="str">
        <f>IF('1A'!P2689="","",'1A'!P2689)</f>
        <v>Career Planning</v>
      </c>
      <c r="Q703" s="489" t="str">
        <f>IF('1A'!Q2689="","",'1A'!Q2689)</f>
        <v/>
      </c>
    </row>
    <row r="704" spans="1:17" ht="14" x14ac:dyDescent="0.15">
      <c r="A704" s="311" t="s">
        <v>244</v>
      </c>
      <c r="B704" s="493">
        <f>IF('1A'!B2690="","",'1A'!B2690)</f>
        <v>41</v>
      </c>
      <c r="C704" s="494">
        <f>IF('1A'!C2690="","",'1A'!C2690)</f>
        <v>363</v>
      </c>
      <c r="D704" s="495">
        <f>IF('1A'!D2690="","",'1A'!D2690)</f>
        <v>1314</v>
      </c>
      <c r="E704" s="493">
        <f>IF('1A'!E2690="","",'1A'!E2690)</f>
        <v>41</v>
      </c>
      <c r="F704" s="494">
        <f>IF('1A'!F2690="","",'1A'!F2690)</f>
        <v>155</v>
      </c>
      <c r="G704" s="495">
        <f>IF('1A'!G2690="","",'1A'!G2690)</f>
        <v>482</v>
      </c>
      <c r="H704" s="493" t="str">
        <f>IF('1A'!H2690="","",'1A'!H2690)</f>
        <v/>
      </c>
      <c r="I704" s="494" t="str">
        <f>IF('1A'!I2690="","",'1A'!I2690)</f>
        <v/>
      </c>
      <c r="J704" s="495" t="str">
        <f>IF('1A'!J2690="","",'1A'!J2690)</f>
        <v/>
      </c>
      <c r="K704" s="493" t="str">
        <f>IF('1A'!K2690="","",'1A'!K2690)</f>
        <v/>
      </c>
      <c r="L704" s="494" t="str">
        <f>IF('1A'!L2690="","",'1A'!L2690)</f>
        <v/>
      </c>
      <c r="M704" s="495" t="str">
        <f>IF('1A'!M2690="","",'1A'!M2690)</f>
        <v/>
      </c>
      <c r="N704" s="218" t="str">
        <f>IF('1A'!N2690="","",'1A'!N2690)</f>
        <v/>
      </c>
      <c r="O704" s="488" t="str">
        <f>IF('1A'!O2690="","",'1A'!O2690)</f>
        <v>Civic Engagement: Participation, Awareness, and Values</v>
      </c>
      <c r="P704" s="489" t="str">
        <f>IF('1A'!P2690="","",'1A'!P2690)</f>
        <v>Career Planning</v>
      </c>
      <c r="Q704" s="489" t="str">
        <f>IF('1A'!Q2690="","",'1A'!Q2690)</f>
        <v/>
      </c>
    </row>
    <row r="705" spans="1:17" ht="14" x14ac:dyDescent="0.15">
      <c r="A705" s="271" t="s">
        <v>182</v>
      </c>
      <c r="B705" s="107">
        <f>IF('1A'!B2691="","",'1A'!B2691)</f>
        <v>2.24390243902439</v>
      </c>
      <c r="C705" s="66">
        <f>IF('1A'!C2691="","",'1A'!C2691)</f>
        <v>2.57300275482093</v>
      </c>
      <c r="D705" s="108">
        <f>IF('1A'!D2691="","",'1A'!D2691)</f>
        <v>2.5190258751902599</v>
      </c>
      <c r="E705" s="107">
        <f>IF('1A'!E2691="","",'1A'!E2691)</f>
        <v>2.24390243902439</v>
      </c>
      <c r="F705" s="66">
        <f>IF('1A'!F2691="","",'1A'!F2691)</f>
        <v>2.32258064516129</v>
      </c>
      <c r="G705" s="108">
        <f>IF('1A'!G2691="","",'1A'!G2691)</f>
        <v>2.23029045643153</v>
      </c>
      <c r="H705" s="107" t="str">
        <f>IF('1A'!H2691="","",'1A'!H2691)</f>
        <v/>
      </c>
      <c r="I705" s="66" t="str">
        <f>IF('1A'!I2691="","",'1A'!I2691)</f>
        <v/>
      </c>
      <c r="J705" s="108" t="str">
        <f>IF('1A'!J2691="","",'1A'!J2691)</f>
        <v/>
      </c>
      <c r="K705" s="107" t="str">
        <f>IF('1A'!K2691="","",'1A'!K2691)</f>
        <v/>
      </c>
      <c r="L705" s="66" t="str">
        <f>IF('1A'!L2691="","",'1A'!L2691)</f>
        <v/>
      </c>
      <c r="M705" s="108" t="str">
        <f>IF('1A'!M2691="","",'1A'!M2691)</f>
        <v/>
      </c>
      <c r="N705" s="218" t="str">
        <f>IF('1A'!N2691="","",'1A'!N2691)</f>
        <v/>
      </c>
      <c r="O705" s="488" t="str">
        <f>IF('1A'!O2691="","",'1A'!O2691)</f>
        <v>Civic Engagement: Participation, Awareness, and Values</v>
      </c>
      <c r="P705" s="489" t="str">
        <f>IF('1A'!P2691="","",'1A'!P2691)</f>
        <v>Career Planning</v>
      </c>
      <c r="Q705" s="489" t="str">
        <f>IF('1A'!Q2691="","",'1A'!Q2691)</f>
        <v/>
      </c>
    </row>
    <row r="706" spans="1:17" ht="14" x14ac:dyDescent="0.15">
      <c r="A706" s="271" t="s">
        <v>165</v>
      </c>
      <c r="B706" s="107">
        <f>IF('1A'!B2692="","",'1A'!B2692)</f>
        <v>0.99449705391413901</v>
      </c>
      <c r="C706" s="66">
        <f>IF('1A'!C2692="","",'1A'!C2692)</f>
        <v>0.94432797438009397</v>
      </c>
      <c r="D706" s="108">
        <f>IF('1A'!D2692="","",'1A'!D2692)</f>
        <v>0.94156145251671197</v>
      </c>
      <c r="E706" s="107">
        <f>IF('1A'!E2692="","",'1A'!E2692)</f>
        <v>0.99449705391413901</v>
      </c>
      <c r="F706" s="66">
        <f>IF('1A'!F2692="","",'1A'!F2692)</f>
        <v>0.93235829932717196</v>
      </c>
      <c r="G706" s="108">
        <f>IF('1A'!G2692="","",'1A'!G2692)</f>
        <v>0.93158680192117405</v>
      </c>
      <c r="H706" s="107" t="str">
        <f>IF('1A'!H2692="","",'1A'!H2692)</f>
        <v/>
      </c>
      <c r="I706" s="66" t="str">
        <f>IF('1A'!I2692="","",'1A'!I2692)</f>
        <v/>
      </c>
      <c r="J706" s="108" t="str">
        <f>IF('1A'!J2692="","",'1A'!J2692)</f>
        <v/>
      </c>
      <c r="K706" s="107" t="str">
        <f>IF('1A'!K2692="","",'1A'!K2692)</f>
        <v/>
      </c>
      <c r="L706" s="66" t="str">
        <f>IF('1A'!L2692="","",'1A'!L2692)</f>
        <v/>
      </c>
      <c r="M706" s="108" t="str">
        <f>IF('1A'!M2692="","",'1A'!M2692)</f>
        <v/>
      </c>
      <c r="N706" s="218" t="str">
        <f>IF('1A'!N2692="","",'1A'!N2692)</f>
        <v/>
      </c>
      <c r="O706" s="488" t="str">
        <f>IF('1A'!O2692="","",'1A'!O2692)</f>
        <v>Civic Engagement: Participation, Awareness, and Values</v>
      </c>
      <c r="P706" s="489" t="str">
        <f>IF('1A'!P2692="","",'1A'!P2692)</f>
        <v>Career Planning</v>
      </c>
      <c r="Q706" s="489" t="str">
        <f>IF('1A'!Q2692="","",'1A'!Q2692)</f>
        <v/>
      </c>
    </row>
    <row r="707" spans="1:17" ht="14" x14ac:dyDescent="0.15">
      <c r="A707" s="271" t="s">
        <v>245</v>
      </c>
      <c r="B707" s="107" t="str">
        <f>IF('1A'!B2693="","",'1A'!B2693)</f>
        <v>-</v>
      </c>
      <c r="C707" s="66" t="str">
        <f>IF('1A'!C2693="","",'1A'!C2693)</f>
        <v>*</v>
      </c>
      <c r="D707" s="108" t="str">
        <f>IF('1A'!D2693="","",'1A'!D2693)</f>
        <v xml:space="preserve"> </v>
      </c>
      <c r="E707" s="107" t="str">
        <f>IF('1A'!E2693="","",'1A'!E2693)</f>
        <v>-</v>
      </c>
      <c r="F707" s="66" t="str">
        <f>IF('1A'!F2693="","",'1A'!F2693)</f>
        <v xml:space="preserve"> </v>
      </c>
      <c r="G707" s="108" t="str">
        <f>IF('1A'!G2693="","",'1A'!G2693)</f>
        <v xml:space="preserve"> </v>
      </c>
      <c r="H707" s="107" t="str">
        <f>IF('1A'!H2693="","",'1A'!H2693)</f>
        <v/>
      </c>
      <c r="I707" s="66" t="str">
        <f>IF('1A'!I2693="","",'1A'!I2693)</f>
        <v/>
      </c>
      <c r="J707" s="108" t="str">
        <f>IF('1A'!J2693="","",'1A'!J2693)</f>
        <v/>
      </c>
      <c r="K707" s="107" t="str">
        <f>IF('1A'!K2693="","",'1A'!K2693)</f>
        <v/>
      </c>
      <c r="L707" s="66" t="str">
        <f>IF('1A'!L2693="","",'1A'!L2693)</f>
        <v/>
      </c>
      <c r="M707" s="108" t="str">
        <f>IF('1A'!M2693="","",'1A'!M2693)</f>
        <v/>
      </c>
      <c r="N707" s="218" t="str">
        <f>IF('1A'!N2693="","",'1A'!N2693)</f>
        <v/>
      </c>
      <c r="O707" s="488" t="str">
        <f>IF('1A'!O2693="","",'1A'!O2693)</f>
        <v>Civic Engagement: Participation, Awareness, and Values</v>
      </c>
      <c r="P707" s="489" t="str">
        <f>IF('1A'!P2693="","",'1A'!P2693)</f>
        <v>Career Planning</v>
      </c>
      <c r="Q707" s="489" t="str">
        <f>IF('1A'!Q2693="","",'1A'!Q2693)</f>
        <v/>
      </c>
    </row>
    <row r="708" spans="1:17" ht="14" x14ac:dyDescent="0.15">
      <c r="A708" s="272" t="s">
        <v>164</v>
      </c>
      <c r="B708" s="65" t="str">
        <f>IF('1A'!B2694="","",'1A'!B2694)</f>
        <v>-</v>
      </c>
      <c r="C708" s="109">
        <f>IF('1A'!C2694="","",'1A'!C2694)</f>
        <v>-0.34850213561933135</v>
      </c>
      <c r="D708" s="110">
        <f>IF('1A'!D2694="","",'1A'!D2694)</f>
        <v>-0.29219912883061305</v>
      </c>
      <c r="E708" s="65" t="str">
        <f>IF('1A'!E2694="","",'1A'!E2694)</f>
        <v>-</v>
      </c>
      <c r="F708" s="109">
        <f>IF('1A'!F2694="","",'1A'!F2694)</f>
        <v>-8.4386234555618209E-2</v>
      </c>
      <c r="G708" s="110">
        <f>IF('1A'!G2694="","",'1A'!G2694)</f>
        <v>1.4611609529878011E-2</v>
      </c>
      <c r="H708" s="65" t="str">
        <f>IF('1A'!H2694="","",'1A'!H2694)</f>
        <v/>
      </c>
      <c r="I708" s="109" t="str">
        <f>IF('1A'!I2694="","",'1A'!I2694)</f>
        <v/>
      </c>
      <c r="J708" s="110" t="str">
        <f>IF('1A'!J2694="","",'1A'!J2694)</f>
        <v/>
      </c>
      <c r="K708" s="65" t="str">
        <f>IF('1A'!K2694="","",'1A'!K2694)</f>
        <v/>
      </c>
      <c r="L708" s="109" t="str">
        <f>IF('1A'!L2694="","",'1A'!L2694)</f>
        <v/>
      </c>
      <c r="M708" s="110" t="str">
        <f>IF('1A'!M2694="","",'1A'!M2694)</f>
        <v/>
      </c>
      <c r="N708" s="233" t="str">
        <f>IF('1A'!N2694="","",'1A'!N2694)</f>
        <v/>
      </c>
      <c r="O708" s="488" t="str">
        <f>IF('1A'!O2694="","",'1A'!O2694)</f>
        <v>Civic Engagement: Participation, Awareness, and Values</v>
      </c>
      <c r="P708" s="489" t="str">
        <f>IF('1A'!P2694="","",'1A'!P2694)</f>
        <v>Career Planning</v>
      </c>
      <c r="Q708" s="489" t="str">
        <f>IF('1A'!Q2694="","",'1A'!Q2694)</f>
        <v/>
      </c>
    </row>
    <row r="709" spans="1:17" ht="42" x14ac:dyDescent="0.15">
      <c r="A709" s="253" t="s">
        <v>78</v>
      </c>
      <c r="B709" s="105">
        <f>IF('1A'!B2962="","",'1A'!B2962)</f>
        <v>0.45</v>
      </c>
      <c r="C709" s="67">
        <f>IF('1A'!C2962="","",'1A'!C2962)</f>
        <v>0.37931034482758602</v>
      </c>
      <c r="D709" s="106">
        <f>IF('1A'!D2962="","",'1A'!D2962)</f>
        <v>0.38077769625825397</v>
      </c>
      <c r="E709" s="105">
        <f>IF('1A'!E2962="","",'1A'!E2962)</f>
        <v>0.45</v>
      </c>
      <c r="F709" s="67">
        <f>IF('1A'!F2962="","",'1A'!F2962)</f>
        <v>0.44025157232704398</v>
      </c>
      <c r="G709" s="106">
        <f>IF('1A'!G2962="","",'1A'!G2962)</f>
        <v>0.38461538461538503</v>
      </c>
      <c r="H709" s="105" t="str">
        <f>IF('1A'!H2962="","",'1A'!H2962)</f>
        <v/>
      </c>
      <c r="I709" s="67" t="str">
        <f>IF('1A'!I2962="","",'1A'!I2962)</f>
        <v/>
      </c>
      <c r="J709" s="106" t="str">
        <f>IF('1A'!J2962="","",'1A'!J2962)</f>
        <v/>
      </c>
      <c r="K709" s="105" t="str">
        <f>IF('1A'!K2962="","",'1A'!K2962)</f>
        <v/>
      </c>
      <c r="L709" s="67" t="str">
        <f>IF('1A'!L2962="","",'1A'!L2962)</f>
        <v/>
      </c>
      <c r="M709" s="106" t="str">
        <f>IF('1A'!M2962="","",'1A'!M2962)</f>
        <v/>
      </c>
      <c r="N709" s="218" t="str">
        <f>IF('1A'!N2962="","",'1A'!N2962)</f>
        <v>Overall Satisfaction</v>
      </c>
      <c r="O709" s="488" t="str">
        <f>IF('1A'!O2962="","",'1A'!O2962)</f>
        <v>Satisfaction with Services and Community</v>
      </c>
      <c r="P709" s="489" t="str">
        <f>IF('1A'!P2962="","",'1A'!P2962)</f>
        <v/>
      </c>
      <c r="Q709" s="489" t="str">
        <f>IF('1A'!Q2962="","",'1A'!Q2962)</f>
        <v>Satisfaction with Academic Support and Courses</v>
      </c>
    </row>
    <row r="710" spans="1:17" ht="14" x14ac:dyDescent="0.15">
      <c r="A710" s="271" t="s">
        <v>86</v>
      </c>
      <c r="B710" s="105">
        <f>IF('1A'!B2963="","",'1A'!B2963)</f>
        <v>0.27500000000000002</v>
      </c>
      <c r="C710" s="67">
        <f>IF('1A'!C2963="","",'1A'!C2963)</f>
        <v>0.44031830238726799</v>
      </c>
      <c r="D710" s="106">
        <f>IF('1A'!D2963="","",'1A'!D2963)</f>
        <v>0.421129860601614</v>
      </c>
      <c r="E710" s="105">
        <f>IF('1A'!E2963="","",'1A'!E2963)</f>
        <v>0.27500000000000002</v>
      </c>
      <c r="F710" s="67">
        <f>IF('1A'!F2963="","",'1A'!F2963)</f>
        <v>0.38993710691823902</v>
      </c>
      <c r="G710" s="106">
        <f>IF('1A'!G2963="","",'1A'!G2963)</f>
        <v>0.41093117408906898</v>
      </c>
      <c r="H710" s="105" t="str">
        <f>IF('1A'!H2963="","",'1A'!H2963)</f>
        <v/>
      </c>
      <c r="I710" s="67" t="str">
        <f>IF('1A'!I2963="","",'1A'!I2963)</f>
        <v/>
      </c>
      <c r="J710" s="106" t="str">
        <f>IF('1A'!J2963="","",'1A'!J2963)</f>
        <v/>
      </c>
      <c r="K710" s="105" t="str">
        <f>IF('1A'!K2963="","",'1A'!K2963)</f>
        <v/>
      </c>
      <c r="L710" s="67" t="str">
        <f>IF('1A'!L2963="","",'1A'!L2963)</f>
        <v/>
      </c>
      <c r="M710" s="106" t="str">
        <f>IF('1A'!M2963="","",'1A'!M2963)</f>
        <v/>
      </c>
      <c r="N710" s="218" t="str">
        <f>IF('1A'!N2963="","",'1A'!N2963)</f>
        <v/>
      </c>
      <c r="O710" s="488" t="str">
        <f>IF('1A'!O2963="","",'1A'!O2963)</f>
        <v>Satisfaction with Services and Community</v>
      </c>
      <c r="P710" s="489" t="str">
        <f>IF('1A'!P2963="","",'1A'!P2963)</f>
        <v/>
      </c>
      <c r="Q710" s="489" t="str">
        <f>IF('1A'!Q2963="","",'1A'!Q2963)</f>
        <v>Satisfaction with Academic Support and Courses</v>
      </c>
    </row>
    <row r="711" spans="1:17" ht="14" x14ac:dyDescent="0.15">
      <c r="A711" s="271" t="s">
        <v>87</v>
      </c>
      <c r="B711" s="105">
        <f>IF('1A'!B2964="","",'1A'!B2964)</f>
        <v>0.25</v>
      </c>
      <c r="C711" s="67">
        <f>IF('1A'!C2964="","",'1A'!C2964)</f>
        <v>0.15119363395225499</v>
      </c>
      <c r="D711" s="106">
        <f>IF('1A'!D2964="","",'1A'!D2964)</f>
        <v>0.14526779163609699</v>
      </c>
      <c r="E711" s="105">
        <f>IF('1A'!E2964="","",'1A'!E2964)</f>
        <v>0.25</v>
      </c>
      <c r="F711" s="67">
        <f>IF('1A'!F2964="","",'1A'!F2964)</f>
        <v>0.138364779874214</v>
      </c>
      <c r="G711" s="106">
        <f>IF('1A'!G2964="","",'1A'!G2964)</f>
        <v>0.15384615384615399</v>
      </c>
      <c r="H711" s="105" t="str">
        <f>IF('1A'!H2964="","",'1A'!H2964)</f>
        <v/>
      </c>
      <c r="I711" s="67" t="str">
        <f>IF('1A'!I2964="","",'1A'!I2964)</f>
        <v/>
      </c>
      <c r="J711" s="106" t="str">
        <f>IF('1A'!J2964="","",'1A'!J2964)</f>
        <v/>
      </c>
      <c r="K711" s="105" t="str">
        <f>IF('1A'!K2964="","",'1A'!K2964)</f>
        <v/>
      </c>
      <c r="L711" s="67" t="str">
        <f>IF('1A'!L2964="","",'1A'!L2964)</f>
        <v/>
      </c>
      <c r="M711" s="106" t="str">
        <f>IF('1A'!M2964="","",'1A'!M2964)</f>
        <v/>
      </c>
      <c r="N711" s="218" t="str">
        <f>IF('1A'!N2964="","",'1A'!N2964)</f>
        <v/>
      </c>
      <c r="O711" s="488" t="str">
        <f>IF('1A'!O2964="","",'1A'!O2964)</f>
        <v>Satisfaction with Services and Community</v>
      </c>
      <c r="P711" s="489" t="str">
        <f>IF('1A'!P2964="","",'1A'!P2964)</f>
        <v/>
      </c>
      <c r="Q711" s="489" t="str">
        <f>IF('1A'!Q2964="","",'1A'!Q2964)</f>
        <v>Satisfaction with Academic Support and Courses</v>
      </c>
    </row>
    <row r="712" spans="1:17" ht="14" x14ac:dyDescent="0.15">
      <c r="A712" s="271" t="s">
        <v>88</v>
      </c>
      <c r="B712" s="105">
        <f>IF('1A'!B2965="","",'1A'!B2965)</f>
        <v>2.5000000000000001E-2</v>
      </c>
      <c r="C712" s="67">
        <f>IF('1A'!C2965="","",'1A'!C2965)</f>
        <v>2.9177718832891199E-2</v>
      </c>
      <c r="D712" s="106">
        <f>IF('1A'!D2965="","",'1A'!D2965)</f>
        <v>5.2824651504035203E-2</v>
      </c>
      <c r="E712" s="105">
        <f>IF('1A'!E2965="","",'1A'!E2965)</f>
        <v>2.5000000000000001E-2</v>
      </c>
      <c r="F712" s="67">
        <f>IF('1A'!F2965="","",'1A'!F2965)</f>
        <v>3.1446540880503103E-2</v>
      </c>
      <c r="G712" s="106">
        <f>IF('1A'!G2965="","",'1A'!G2965)</f>
        <v>5.0607287449392697E-2</v>
      </c>
      <c r="H712" s="105" t="str">
        <f>IF('1A'!H2965="","",'1A'!H2965)</f>
        <v/>
      </c>
      <c r="I712" s="67" t="str">
        <f>IF('1A'!I2965="","",'1A'!I2965)</f>
        <v/>
      </c>
      <c r="J712" s="106" t="str">
        <f>IF('1A'!J2965="","",'1A'!J2965)</f>
        <v/>
      </c>
      <c r="K712" s="105" t="str">
        <f>IF('1A'!K2965="","",'1A'!K2965)</f>
        <v/>
      </c>
      <c r="L712" s="67" t="str">
        <f>IF('1A'!L2965="","",'1A'!L2965)</f>
        <v/>
      </c>
      <c r="M712" s="106" t="str">
        <f>IF('1A'!M2965="","",'1A'!M2965)</f>
        <v/>
      </c>
      <c r="N712" s="218" t="str">
        <f>IF('1A'!N2965="","",'1A'!N2965)</f>
        <v/>
      </c>
      <c r="O712" s="488" t="str">
        <f>IF('1A'!O2965="","",'1A'!O2965)</f>
        <v>Satisfaction with Services and Community</v>
      </c>
      <c r="P712" s="489" t="str">
        <f>IF('1A'!P2965="","",'1A'!P2965)</f>
        <v/>
      </c>
      <c r="Q712" s="489" t="str">
        <f>IF('1A'!Q2965="","",'1A'!Q2965)</f>
        <v>Satisfaction with Academic Support and Courses</v>
      </c>
    </row>
    <row r="713" spans="1:17" ht="14" x14ac:dyDescent="0.15">
      <c r="A713" s="311" t="s">
        <v>244</v>
      </c>
      <c r="B713" s="493">
        <f>IF('1A'!B2966="","",'1A'!B2966)</f>
        <v>40</v>
      </c>
      <c r="C713" s="494">
        <f>IF('1A'!C2966="","",'1A'!C2966)</f>
        <v>377</v>
      </c>
      <c r="D713" s="495">
        <f>IF('1A'!D2966="","",'1A'!D2966)</f>
        <v>1363</v>
      </c>
      <c r="E713" s="493">
        <f>IF('1A'!E2966="","",'1A'!E2966)</f>
        <v>40</v>
      </c>
      <c r="F713" s="494">
        <f>IF('1A'!F2966="","",'1A'!F2966)</f>
        <v>159</v>
      </c>
      <c r="G713" s="495">
        <f>IF('1A'!G2966="","",'1A'!G2966)</f>
        <v>494</v>
      </c>
      <c r="H713" s="493" t="str">
        <f>IF('1A'!H2966="","",'1A'!H2966)</f>
        <v/>
      </c>
      <c r="I713" s="494" t="str">
        <f>IF('1A'!I2966="","",'1A'!I2966)</f>
        <v/>
      </c>
      <c r="J713" s="495" t="str">
        <f>IF('1A'!J2966="","",'1A'!J2966)</f>
        <v/>
      </c>
      <c r="K713" s="493" t="str">
        <f>IF('1A'!K2966="","",'1A'!K2966)</f>
        <v/>
      </c>
      <c r="L713" s="494" t="str">
        <f>IF('1A'!L2966="","",'1A'!L2966)</f>
        <v/>
      </c>
      <c r="M713" s="495" t="str">
        <f>IF('1A'!M2966="","",'1A'!M2966)</f>
        <v/>
      </c>
      <c r="N713" s="218" t="str">
        <f>IF('1A'!N2966="","",'1A'!N2966)</f>
        <v/>
      </c>
      <c r="O713" s="488" t="str">
        <f>IF('1A'!O2966="","",'1A'!O2966)</f>
        <v>Satisfaction with Services and Community</v>
      </c>
      <c r="P713" s="489" t="str">
        <f>IF('1A'!P2966="","",'1A'!P2966)</f>
        <v/>
      </c>
      <c r="Q713" s="489" t="str">
        <f>IF('1A'!Q2966="","",'1A'!Q2966)</f>
        <v>Satisfaction with Academic Support and Courses</v>
      </c>
    </row>
    <row r="714" spans="1:17" ht="14" x14ac:dyDescent="0.15">
      <c r="A714" s="271" t="s">
        <v>182</v>
      </c>
      <c r="B714" s="107">
        <f>IF('1A'!B2967="","",'1A'!B2967)</f>
        <v>3.15</v>
      </c>
      <c r="C714" s="66">
        <f>IF('1A'!C2967="","",'1A'!C2967)</f>
        <v>3.1697612732095499</v>
      </c>
      <c r="D714" s="108">
        <f>IF('1A'!D2967="","",'1A'!D2967)</f>
        <v>3.12986060161409</v>
      </c>
      <c r="E714" s="107">
        <f>IF('1A'!E2967="","",'1A'!E2967)</f>
        <v>3.15</v>
      </c>
      <c r="F714" s="66">
        <f>IF('1A'!F2967="","",'1A'!F2967)</f>
        <v>3.2389937106918198</v>
      </c>
      <c r="G714" s="108">
        <f>IF('1A'!G2967="","",'1A'!G2967)</f>
        <v>3.1295546558704399</v>
      </c>
      <c r="H714" s="107" t="str">
        <f>IF('1A'!H2967="","",'1A'!H2967)</f>
        <v/>
      </c>
      <c r="I714" s="66" t="str">
        <f>IF('1A'!I2967="","",'1A'!I2967)</f>
        <v/>
      </c>
      <c r="J714" s="108" t="str">
        <f>IF('1A'!J2967="","",'1A'!J2967)</f>
        <v/>
      </c>
      <c r="K714" s="107" t="str">
        <f>IF('1A'!K2967="","",'1A'!K2967)</f>
        <v/>
      </c>
      <c r="L714" s="66" t="str">
        <f>IF('1A'!L2967="","",'1A'!L2967)</f>
        <v/>
      </c>
      <c r="M714" s="108" t="str">
        <f>IF('1A'!M2967="","",'1A'!M2967)</f>
        <v/>
      </c>
      <c r="N714" s="218" t="str">
        <f>IF('1A'!N2967="","",'1A'!N2967)</f>
        <v/>
      </c>
      <c r="O714" s="488" t="str">
        <f>IF('1A'!O2967="","",'1A'!O2967)</f>
        <v>Satisfaction with Services and Community</v>
      </c>
      <c r="P714" s="489" t="str">
        <f>IF('1A'!P2967="","",'1A'!P2967)</f>
        <v/>
      </c>
      <c r="Q714" s="489" t="str">
        <f>IF('1A'!Q2967="","",'1A'!Q2967)</f>
        <v>Satisfaction with Academic Support and Courses</v>
      </c>
    </row>
    <row r="715" spans="1:17" ht="14" x14ac:dyDescent="0.15">
      <c r="A715" s="271" t="s">
        <v>165</v>
      </c>
      <c r="B715" s="107">
        <f>IF('1A'!B2968="","",'1A'!B2968)</f>
        <v>0.89299266370776997</v>
      </c>
      <c r="C715" s="66">
        <f>IF('1A'!C2968="","",'1A'!C2968)</f>
        <v>0.78742658981476499</v>
      </c>
      <c r="D715" s="108">
        <f>IF('1A'!D2968="","",'1A'!D2968)</f>
        <v>0.84912266786170698</v>
      </c>
      <c r="E715" s="107">
        <f>IF('1A'!E2968="","",'1A'!E2968)</f>
        <v>0.89299266370776997</v>
      </c>
      <c r="F715" s="66">
        <f>IF('1A'!F2968="","",'1A'!F2968)</f>
        <v>0.80708194097865005</v>
      </c>
      <c r="G715" s="108">
        <f>IF('1A'!G2968="","",'1A'!G2968)</f>
        <v>0.85180693517721895</v>
      </c>
      <c r="H715" s="107" t="str">
        <f>IF('1A'!H2968="","",'1A'!H2968)</f>
        <v/>
      </c>
      <c r="I715" s="66" t="str">
        <f>IF('1A'!I2968="","",'1A'!I2968)</f>
        <v/>
      </c>
      <c r="J715" s="108" t="str">
        <f>IF('1A'!J2968="","",'1A'!J2968)</f>
        <v/>
      </c>
      <c r="K715" s="107" t="str">
        <f>IF('1A'!K2968="","",'1A'!K2968)</f>
        <v/>
      </c>
      <c r="L715" s="66" t="str">
        <f>IF('1A'!L2968="","",'1A'!L2968)</f>
        <v/>
      </c>
      <c r="M715" s="108" t="str">
        <f>IF('1A'!M2968="","",'1A'!M2968)</f>
        <v/>
      </c>
      <c r="N715" s="218" t="str">
        <f>IF('1A'!N2968="","",'1A'!N2968)</f>
        <v/>
      </c>
      <c r="O715" s="488" t="str">
        <f>IF('1A'!O2968="","",'1A'!O2968)</f>
        <v>Satisfaction with Services and Community</v>
      </c>
      <c r="P715" s="489" t="str">
        <f>IF('1A'!P2968="","",'1A'!P2968)</f>
        <v/>
      </c>
      <c r="Q715" s="489" t="str">
        <f>IF('1A'!Q2968="","",'1A'!Q2968)</f>
        <v>Satisfaction with Academic Support and Courses</v>
      </c>
    </row>
    <row r="716" spans="1:17" ht="14" x14ac:dyDescent="0.15">
      <c r="A716" s="271" t="s">
        <v>245</v>
      </c>
      <c r="B716" s="107" t="str">
        <f>IF('1A'!B2969="","",'1A'!B2969)</f>
        <v>-</v>
      </c>
      <c r="C716" s="66" t="str">
        <f>IF('1A'!C2969="","",'1A'!C2969)</f>
        <v xml:space="preserve"> </v>
      </c>
      <c r="D716" s="108" t="str">
        <f>IF('1A'!D2969="","",'1A'!D2969)</f>
        <v xml:space="preserve"> </v>
      </c>
      <c r="E716" s="107" t="str">
        <f>IF('1A'!E2969="","",'1A'!E2969)</f>
        <v>-</v>
      </c>
      <c r="F716" s="66" t="str">
        <f>IF('1A'!F2969="","",'1A'!F2969)</f>
        <v xml:space="preserve"> </v>
      </c>
      <c r="G716" s="108" t="str">
        <f>IF('1A'!G2969="","",'1A'!G2969)</f>
        <v xml:space="preserve"> </v>
      </c>
      <c r="H716" s="107" t="str">
        <f>IF('1A'!H2969="","",'1A'!H2969)</f>
        <v/>
      </c>
      <c r="I716" s="66" t="str">
        <f>IF('1A'!I2969="","",'1A'!I2969)</f>
        <v/>
      </c>
      <c r="J716" s="108" t="str">
        <f>IF('1A'!J2969="","",'1A'!J2969)</f>
        <v/>
      </c>
      <c r="K716" s="107" t="str">
        <f>IF('1A'!K2969="","",'1A'!K2969)</f>
        <v/>
      </c>
      <c r="L716" s="66" t="str">
        <f>IF('1A'!L2969="","",'1A'!L2969)</f>
        <v/>
      </c>
      <c r="M716" s="108" t="str">
        <f>IF('1A'!M2969="","",'1A'!M2969)</f>
        <v/>
      </c>
      <c r="N716" s="218" t="str">
        <f>IF('1A'!N2969="","",'1A'!N2969)</f>
        <v/>
      </c>
      <c r="O716" s="488" t="str">
        <f>IF('1A'!O2969="","",'1A'!O2969)</f>
        <v>Satisfaction with Services and Community</v>
      </c>
      <c r="P716" s="489" t="str">
        <f>IF('1A'!P2969="","",'1A'!P2969)</f>
        <v/>
      </c>
      <c r="Q716" s="489" t="str">
        <f>IF('1A'!Q2969="","",'1A'!Q2969)</f>
        <v>Satisfaction with Academic Support and Courses</v>
      </c>
    </row>
    <row r="717" spans="1:17" ht="14" x14ac:dyDescent="0.15">
      <c r="A717" s="272" t="s">
        <v>164</v>
      </c>
      <c r="B717" s="65" t="str">
        <f>IF('1A'!B2970="","",'1A'!B2970)</f>
        <v>-</v>
      </c>
      <c r="C717" s="109">
        <f>IF('1A'!C2970="","",'1A'!C2970)</f>
        <v>-2.5096019699053691E-2</v>
      </c>
      <c r="D717" s="110">
        <f>IF('1A'!D2970="","",'1A'!D2970)</f>
        <v>2.3717890415793214E-2</v>
      </c>
      <c r="E717" s="65" t="str">
        <f>IF('1A'!E2970="","",'1A'!E2970)</f>
        <v>-</v>
      </c>
      <c r="F717" s="109">
        <f>IF('1A'!F2970="","",'1A'!F2970)</f>
        <v>-0.11026601658799118</v>
      </c>
      <c r="G717" s="110">
        <f>IF('1A'!G2970="","",'1A'!G2970)</f>
        <v>2.400232175299951E-2</v>
      </c>
      <c r="H717" s="65" t="str">
        <f>IF('1A'!H2970="","",'1A'!H2970)</f>
        <v/>
      </c>
      <c r="I717" s="109" t="str">
        <f>IF('1A'!I2970="","",'1A'!I2970)</f>
        <v/>
      </c>
      <c r="J717" s="110" t="str">
        <f>IF('1A'!J2970="","",'1A'!J2970)</f>
        <v/>
      </c>
      <c r="K717" s="65" t="str">
        <f>IF('1A'!K2970="","",'1A'!K2970)</f>
        <v/>
      </c>
      <c r="L717" s="109" t="str">
        <f>IF('1A'!L2970="","",'1A'!L2970)</f>
        <v/>
      </c>
      <c r="M717" s="110" t="str">
        <f>IF('1A'!M2970="","",'1A'!M2970)</f>
        <v/>
      </c>
      <c r="N717" s="233" t="str">
        <f>IF('1A'!N2970="","",'1A'!N2970)</f>
        <v/>
      </c>
      <c r="O717" s="488" t="str">
        <f>IF('1A'!O2970="","",'1A'!O2970)</f>
        <v>Satisfaction with Services and Community</v>
      </c>
      <c r="P717" s="489" t="str">
        <f>IF('1A'!P2970="","",'1A'!P2970)</f>
        <v/>
      </c>
      <c r="Q717" s="489" t="str">
        <f>IF('1A'!Q2970="","",'1A'!Q2970)</f>
        <v>Satisfaction with Academic Support and Courses</v>
      </c>
    </row>
    <row r="718" spans="1:17" ht="28" x14ac:dyDescent="0.15">
      <c r="A718" s="253" t="s">
        <v>495</v>
      </c>
      <c r="B718" s="105">
        <f>IF('1A'!B2997="","",'1A'!B2997)</f>
        <v>0.15</v>
      </c>
      <c r="C718" s="67">
        <f>IF('1A'!C2997="","",'1A'!C2997)</f>
        <v>0.25203252032520301</v>
      </c>
      <c r="D718" s="106">
        <f>IF('1A'!D2997="","",'1A'!D2997)</f>
        <v>0.13619541080681</v>
      </c>
      <c r="E718" s="105">
        <f>IF('1A'!E2997="","",'1A'!E2997)</f>
        <v>0.15</v>
      </c>
      <c r="F718" s="67">
        <f>IF('1A'!F2997="","",'1A'!F2997)</f>
        <v>0.273885350318471</v>
      </c>
      <c r="G718" s="106">
        <f>IF('1A'!G2997="","",'1A'!G2997)</f>
        <v>0.159509202453988</v>
      </c>
      <c r="H718" s="105" t="str">
        <f>IF('1A'!H2997="","",'1A'!H2997)</f>
        <v/>
      </c>
      <c r="I718" s="67" t="str">
        <f>IF('1A'!I2997="","",'1A'!I2997)</f>
        <v/>
      </c>
      <c r="J718" s="106" t="str">
        <f>IF('1A'!J2997="","",'1A'!J2997)</f>
        <v/>
      </c>
      <c r="K718" s="105" t="str">
        <f>IF('1A'!K2997="","",'1A'!K2997)</f>
        <v/>
      </c>
      <c r="L718" s="67" t="str">
        <f>IF('1A'!L2997="","",'1A'!L2997)</f>
        <v/>
      </c>
      <c r="M718" s="106" t="str">
        <f>IF('1A'!M2997="","",'1A'!M2997)</f>
        <v/>
      </c>
      <c r="N718" s="218" t="str">
        <f>IF('1A'!N2997="","",'1A'!N2997)</f>
        <v/>
      </c>
      <c r="O718" s="488" t="str">
        <f>IF('1A'!O2997="","",'1A'!O2997)</f>
        <v>Religiosity/Spirituality</v>
      </c>
      <c r="P718" s="489" t="str">
        <f>IF('1A'!P2997="","",'1A'!P2997)</f>
        <v/>
      </c>
      <c r="Q718" s="489" t="str">
        <f>IF('1A'!Q2997="","",'1A'!Q2997)</f>
        <v/>
      </c>
    </row>
    <row r="719" spans="1:17" ht="14" x14ac:dyDescent="0.15">
      <c r="A719" s="255" t="s">
        <v>496</v>
      </c>
      <c r="B719" s="105">
        <f>IF('1A'!B2998="","",'1A'!B2998)</f>
        <v>2.5000000000000001E-2</v>
      </c>
      <c r="C719" s="67">
        <f>IF('1A'!C2998="","",'1A'!C2998)</f>
        <v>0.17344173441734401</v>
      </c>
      <c r="D719" s="106">
        <f>IF('1A'!D2998="","",'1A'!D2998)</f>
        <v>7.4759437453738004E-2</v>
      </c>
      <c r="E719" s="105">
        <f>IF('1A'!E2998="","",'1A'!E2998)</f>
        <v>2.5000000000000001E-2</v>
      </c>
      <c r="F719" s="67">
        <f>IF('1A'!F2998="","",'1A'!F2998)</f>
        <v>0.13375796178343899</v>
      </c>
      <c r="G719" s="106">
        <f>IF('1A'!G2998="","",'1A'!G2998)</f>
        <v>8.3844580777096098E-2</v>
      </c>
      <c r="H719" s="105" t="str">
        <f>IF('1A'!H2998="","",'1A'!H2998)</f>
        <v/>
      </c>
      <c r="I719" s="67" t="str">
        <f>IF('1A'!I2998="","",'1A'!I2998)</f>
        <v/>
      </c>
      <c r="J719" s="106" t="str">
        <f>IF('1A'!J2998="","",'1A'!J2998)</f>
        <v/>
      </c>
      <c r="K719" s="105" t="str">
        <f>IF('1A'!K2998="","",'1A'!K2998)</f>
        <v/>
      </c>
      <c r="L719" s="67" t="str">
        <f>IF('1A'!L2998="","",'1A'!L2998)</f>
        <v/>
      </c>
      <c r="M719" s="106" t="str">
        <f>IF('1A'!M2998="","",'1A'!M2998)</f>
        <v/>
      </c>
      <c r="N719" s="218" t="str">
        <f>IF('1A'!N2998="","",'1A'!N2998)</f>
        <v/>
      </c>
      <c r="O719" s="488" t="str">
        <f>IF('1A'!O2998="","",'1A'!O2998)</f>
        <v>Religiosity/Spirituality</v>
      </c>
      <c r="P719" s="489" t="str">
        <f>IF('1A'!P2998="","",'1A'!P2998)</f>
        <v/>
      </c>
      <c r="Q719" s="489" t="str">
        <f>IF('1A'!Q2998="","",'1A'!Q2998)</f>
        <v/>
      </c>
    </row>
    <row r="720" spans="1:17" ht="14" x14ac:dyDescent="0.15">
      <c r="A720" s="255" t="s">
        <v>487</v>
      </c>
      <c r="B720" s="105">
        <f>IF('1A'!B2999="","",'1A'!B2999)</f>
        <v>0.05</v>
      </c>
      <c r="C720" s="67">
        <f>IF('1A'!C2999="","",'1A'!C2999)</f>
        <v>1.3550135501355001E-2</v>
      </c>
      <c r="D720" s="106">
        <f>IF('1A'!D2999="","",'1A'!D2999)</f>
        <v>4.21909696521095E-2</v>
      </c>
      <c r="E720" s="105">
        <f>IF('1A'!E2999="","",'1A'!E2999)</f>
        <v>0.05</v>
      </c>
      <c r="F720" s="67">
        <f>IF('1A'!F2999="","",'1A'!F2999)</f>
        <v>2.54777070063694E-2</v>
      </c>
      <c r="G720" s="106">
        <f>IF('1A'!G2999="","",'1A'!G2999)</f>
        <v>4.2944785276073601E-2</v>
      </c>
      <c r="H720" s="105" t="str">
        <f>IF('1A'!H2999="","",'1A'!H2999)</f>
        <v/>
      </c>
      <c r="I720" s="67" t="str">
        <f>IF('1A'!I2999="","",'1A'!I2999)</f>
        <v/>
      </c>
      <c r="J720" s="106" t="str">
        <f>IF('1A'!J2999="","",'1A'!J2999)</f>
        <v/>
      </c>
      <c r="K720" s="105" t="str">
        <f>IF('1A'!K2999="","",'1A'!K2999)</f>
        <v/>
      </c>
      <c r="L720" s="67" t="str">
        <f>IF('1A'!L2999="","",'1A'!L2999)</f>
        <v/>
      </c>
      <c r="M720" s="106" t="str">
        <f>IF('1A'!M2999="","",'1A'!M2999)</f>
        <v/>
      </c>
      <c r="N720" s="218" t="str">
        <f>IF('1A'!N2999="","",'1A'!N2999)</f>
        <v/>
      </c>
      <c r="O720" s="488" t="str">
        <f>IF('1A'!O2999="","",'1A'!O2999)</f>
        <v>Religiosity/Spirituality</v>
      </c>
      <c r="P720" s="489" t="str">
        <f>IF('1A'!P2999="","",'1A'!P2999)</f>
        <v/>
      </c>
      <c r="Q720" s="489" t="str">
        <f>IF('1A'!Q2999="","",'1A'!Q2999)</f>
        <v/>
      </c>
    </row>
    <row r="721" spans="1:17" ht="14" x14ac:dyDescent="0.15">
      <c r="A721" s="271" t="s">
        <v>172</v>
      </c>
      <c r="B721" s="105">
        <f>IF('1A'!B3000="","",'1A'!B3000)</f>
        <v>2.5000000000000001E-2</v>
      </c>
      <c r="C721" s="67">
        <f>IF('1A'!C3000="","",'1A'!C3000)</f>
        <v>1.8970189701897001E-2</v>
      </c>
      <c r="D721" s="106">
        <f>IF('1A'!D3000="","",'1A'!D3000)</f>
        <v>8.8823094004441203E-3</v>
      </c>
      <c r="E721" s="105">
        <f>IF('1A'!E3000="","",'1A'!E3000)</f>
        <v>2.5000000000000001E-2</v>
      </c>
      <c r="F721" s="67">
        <f>IF('1A'!F3000="","",'1A'!F3000)</f>
        <v>1.9108280254777101E-2</v>
      </c>
      <c r="G721" s="106">
        <f>IF('1A'!G3000="","",'1A'!G3000)</f>
        <v>1.22699386503067E-2</v>
      </c>
      <c r="H721" s="105" t="str">
        <f>IF('1A'!H3000="","",'1A'!H3000)</f>
        <v/>
      </c>
      <c r="I721" s="67" t="str">
        <f>IF('1A'!I3000="","",'1A'!I3000)</f>
        <v/>
      </c>
      <c r="J721" s="106" t="str">
        <f>IF('1A'!J3000="","",'1A'!J3000)</f>
        <v/>
      </c>
      <c r="K721" s="105" t="str">
        <f>IF('1A'!K3000="","",'1A'!K3000)</f>
        <v/>
      </c>
      <c r="L721" s="67" t="str">
        <f>IF('1A'!L3000="","",'1A'!L3000)</f>
        <v/>
      </c>
      <c r="M721" s="106" t="str">
        <f>IF('1A'!M3000="","",'1A'!M3000)</f>
        <v/>
      </c>
      <c r="N721" s="218" t="str">
        <f>IF('1A'!N3000="","",'1A'!N3000)</f>
        <v/>
      </c>
      <c r="O721" s="488" t="str">
        <f>IF('1A'!O3000="","",'1A'!O3000)</f>
        <v>Religiosity/Spirituality</v>
      </c>
      <c r="P721" s="489" t="str">
        <f>IF('1A'!P3000="","",'1A'!P3000)</f>
        <v/>
      </c>
      <c r="Q721" s="489" t="str">
        <f>IF('1A'!Q3000="","",'1A'!Q3000)</f>
        <v/>
      </c>
    </row>
    <row r="722" spans="1:17" ht="14" x14ac:dyDescent="0.15">
      <c r="A722" s="271" t="s">
        <v>229</v>
      </c>
      <c r="B722" s="105">
        <f>IF('1A'!B3001="","",'1A'!B3001)</f>
        <v>0.05</v>
      </c>
      <c r="C722" s="67">
        <f>IF('1A'!C3001="","",'1A'!C3001)</f>
        <v>1.8970189701897001E-2</v>
      </c>
      <c r="D722" s="106">
        <f>IF('1A'!D3001="","",'1A'!D3001)</f>
        <v>2.88675055514434E-2</v>
      </c>
      <c r="E722" s="105">
        <f>IF('1A'!E3001="","",'1A'!E3001)</f>
        <v>0.05</v>
      </c>
      <c r="F722" s="67">
        <f>IF('1A'!F3001="","",'1A'!F3001)</f>
        <v>3.1847133757961797E-2</v>
      </c>
      <c r="G722" s="106">
        <f>IF('1A'!G3001="","",'1A'!G3001)</f>
        <v>4.0899795501022497E-2</v>
      </c>
      <c r="H722" s="105" t="str">
        <f>IF('1A'!H3001="","",'1A'!H3001)</f>
        <v/>
      </c>
      <c r="I722" s="67" t="str">
        <f>IF('1A'!I3001="","",'1A'!I3001)</f>
        <v/>
      </c>
      <c r="J722" s="106" t="str">
        <f>IF('1A'!J3001="","",'1A'!J3001)</f>
        <v/>
      </c>
      <c r="K722" s="105" t="str">
        <f>IF('1A'!K3001="","",'1A'!K3001)</f>
        <v/>
      </c>
      <c r="L722" s="67" t="str">
        <f>IF('1A'!L3001="","",'1A'!L3001)</f>
        <v/>
      </c>
      <c r="M722" s="106" t="str">
        <f>IF('1A'!M3001="","",'1A'!M3001)</f>
        <v/>
      </c>
      <c r="N722" s="218" t="str">
        <f>IF('1A'!N3001="","",'1A'!N3001)</f>
        <v/>
      </c>
      <c r="O722" s="488" t="str">
        <f>IF('1A'!O3001="","",'1A'!O3001)</f>
        <v>Religiosity/Spirituality</v>
      </c>
      <c r="P722" s="489" t="str">
        <f>IF('1A'!P3001="","",'1A'!P3001)</f>
        <v/>
      </c>
      <c r="Q722" s="489" t="str">
        <f>IF('1A'!Q3001="","",'1A'!Q3001)</f>
        <v/>
      </c>
    </row>
    <row r="723" spans="1:17" ht="14" x14ac:dyDescent="0.15">
      <c r="A723" s="255" t="s">
        <v>173</v>
      </c>
      <c r="B723" s="105">
        <f>IF('1A'!B3002="","",'1A'!B3002)</f>
        <v>0</v>
      </c>
      <c r="C723" s="67">
        <f>IF('1A'!C3002="","",'1A'!C3002)</f>
        <v>2.7100271002710001E-3</v>
      </c>
      <c r="D723" s="106">
        <f>IF('1A'!D3002="","",'1A'!D3002)</f>
        <v>2.9607698001480401E-3</v>
      </c>
      <c r="E723" s="105">
        <f>IF('1A'!E3002="","",'1A'!E3002)</f>
        <v>0</v>
      </c>
      <c r="F723" s="67">
        <f>IF('1A'!F3002="","",'1A'!F3002)</f>
        <v>0</v>
      </c>
      <c r="G723" s="106">
        <f>IF('1A'!G3002="","",'1A'!G3002)</f>
        <v>4.0899795501022499E-3</v>
      </c>
      <c r="H723" s="105" t="str">
        <f>IF('1A'!H3002="","",'1A'!H3002)</f>
        <v/>
      </c>
      <c r="I723" s="67" t="str">
        <f>IF('1A'!I3002="","",'1A'!I3002)</f>
        <v/>
      </c>
      <c r="J723" s="106" t="str">
        <f>IF('1A'!J3002="","",'1A'!J3002)</f>
        <v/>
      </c>
      <c r="K723" s="105" t="str">
        <f>IF('1A'!K3002="","",'1A'!K3002)</f>
        <v/>
      </c>
      <c r="L723" s="67" t="str">
        <f>IF('1A'!L3002="","",'1A'!L3002)</f>
        <v/>
      </c>
      <c r="M723" s="106" t="str">
        <f>IF('1A'!M3002="","",'1A'!M3002)</f>
        <v/>
      </c>
      <c r="N723" s="218" t="str">
        <f>IF('1A'!N3002="","",'1A'!N3002)</f>
        <v/>
      </c>
      <c r="O723" s="488" t="str">
        <f>IF('1A'!O3002="","",'1A'!O3002)</f>
        <v>Religiosity/Spirituality</v>
      </c>
      <c r="P723" s="489" t="str">
        <f>IF('1A'!P3002="","",'1A'!P3002)</f>
        <v/>
      </c>
      <c r="Q723" s="489" t="str">
        <f>IF('1A'!Q3002="","",'1A'!Q3002)</f>
        <v/>
      </c>
    </row>
    <row r="724" spans="1:17" ht="14" x14ac:dyDescent="0.15">
      <c r="A724" s="271" t="s">
        <v>162</v>
      </c>
      <c r="B724" s="105">
        <f>IF('1A'!B3003="","",'1A'!B3003)</f>
        <v>0</v>
      </c>
      <c r="C724" s="67">
        <f>IF('1A'!C3003="","",'1A'!C3003)</f>
        <v>2.7100271002710001E-3</v>
      </c>
      <c r="D724" s="106">
        <f>IF('1A'!D3003="","",'1A'!D3003)</f>
        <v>8.1421169504071102E-3</v>
      </c>
      <c r="E724" s="105">
        <f>IF('1A'!E3003="","",'1A'!E3003)</f>
        <v>0</v>
      </c>
      <c r="F724" s="67">
        <f>IF('1A'!F3003="","",'1A'!F3003)</f>
        <v>0</v>
      </c>
      <c r="G724" s="106">
        <f>IF('1A'!G3003="","",'1A'!G3003)</f>
        <v>8.1799591002044997E-3</v>
      </c>
      <c r="H724" s="105" t="str">
        <f>IF('1A'!H3003="","",'1A'!H3003)</f>
        <v/>
      </c>
      <c r="I724" s="67" t="str">
        <f>IF('1A'!I3003="","",'1A'!I3003)</f>
        <v/>
      </c>
      <c r="J724" s="106" t="str">
        <f>IF('1A'!J3003="","",'1A'!J3003)</f>
        <v/>
      </c>
      <c r="K724" s="105" t="str">
        <f>IF('1A'!K3003="","",'1A'!K3003)</f>
        <v/>
      </c>
      <c r="L724" s="67" t="str">
        <f>IF('1A'!L3003="","",'1A'!L3003)</f>
        <v/>
      </c>
      <c r="M724" s="106" t="str">
        <f>IF('1A'!M3003="","",'1A'!M3003)</f>
        <v/>
      </c>
      <c r="N724" s="218" t="str">
        <f>IF('1A'!N3003="","",'1A'!N3003)</f>
        <v/>
      </c>
      <c r="O724" s="488" t="str">
        <f>IF('1A'!O3003="","",'1A'!O3003)</f>
        <v>Religiosity/Spirituality</v>
      </c>
      <c r="P724" s="489" t="str">
        <f>IF('1A'!P3003="","",'1A'!P3003)</f>
        <v/>
      </c>
      <c r="Q724" s="489" t="str">
        <f>IF('1A'!Q3003="","",'1A'!Q3003)</f>
        <v/>
      </c>
    </row>
    <row r="725" spans="1:17" ht="14" x14ac:dyDescent="0.15">
      <c r="A725" s="255" t="s">
        <v>174</v>
      </c>
      <c r="B725" s="105">
        <f>IF('1A'!B3004="","",'1A'!B3004)</f>
        <v>0</v>
      </c>
      <c r="C725" s="67">
        <f>IF('1A'!C3004="","",'1A'!C3004)</f>
        <v>1.3550135501355001E-2</v>
      </c>
      <c r="D725" s="106">
        <f>IF('1A'!D3004="","",'1A'!D3004)</f>
        <v>5.9215396002960802E-3</v>
      </c>
      <c r="E725" s="105">
        <f>IF('1A'!E3004="","",'1A'!E3004)</f>
        <v>0</v>
      </c>
      <c r="F725" s="67">
        <f>IF('1A'!F3004="","",'1A'!F3004)</f>
        <v>1.9108280254777101E-2</v>
      </c>
      <c r="G725" s="106">
        <f>IF('1A'!G3004="","",'1A'!G3004)</f>
        <v>1.02249488752556E-2</v>
      </c>
      <c r="H725" s="105" t="str">
        <f>IF('1A'!H3004="","",'1A'!H3004)</f>
        <v/>
      </c>
      <c r="I725" s="67" t="str">
        <f>IF('1A'!I3004="","",'1A'!I3004)</f>
        <v/>
      </c>
      <c r="J725" s="106" t="str">
        <f>IF('1A'!J3004="","",'1A'!J3004)</f>
        <v/>
      </c>
      <c r="K725" s="105" t="str">
        <f>IF('1A'!K3004="","",'1A'!K3004)</f>
        <v/>
      </c>
      <c r="L725" s="67" t="str">
        <f>IF('1A'!L3004="","",'1A'!L3004)</f>
        <v/>
      </c>
      <c r="M725" s="106" t="str">
        <f>IF('1A'!M3004="","",'1A'!M3004)</f>
        <v/>
      </c>
      <c r="N725" s="218" t="str">
        <f>IF('1A'!N3004="","",'1A'!N3004)</f>
        <v/>
      </c>
      <c r="O725" s="488" t="str">
        <f>IF('1A'!O3004="","",'1A'!O3004)</f>
        <v>Religiosity/Spirituality</v>
      </c>
      <c r="P725" s="489" t="str">
        <f>IF('1A'!P3004="","",'1A'!P3004)</f>
        <v/>
      </c>
      <c r="Q725" s="489" t="str">
        <f>IF('1A'!Q3004="","",'1A'!Q3004)</f>
        <v/>
      </c>
    </row>
    <row r="726" spans="1:17" ht="14" x14ac:dyDescent="0.15">
      <c r="A726" s="255" t="s">
        <v>175</v>
      </c>
      <c r="B726" s="105">
        <f>IF('1A'!B3005="","",'1A'!B3005)</f>
        <v>0</v>
      </c>
      <c r="C726" s="67">
        <f>IF('1A'!C3005="","",'1A'!C3005)</f>
        <v>4.0650406504064998E-2</v>
      </c>
      <c r="D726" s="106">
        <f>IF('1A'!D3005="","",'1A'!D3005)</f>
        <v>1.62842339008142E-2</v>
      </c>
      <c r="E726" s="105">
        <f>IF('1A'!E3005="","",'1A'!E3005)</f>
        <v>0</v>
      </c>
      <c r="F726" s="67">
        <f>IF('1A'!F3005="","",'1A'!F3005)</f>
        <v>3.1847133757961797E-2</v>
      </c>
      <c r="G726" s="106">
        <f>IF('1A'!G3005="","",'1A'!G3005)</f>
        <v>2.2494887525562401E-2</v>
      </c>
      <c r="H726" s="105" t="str">
        <f>IF('1A'!H3005="","",'1A'!H3005)</f>
        <v/>
      </c>
      <c r="I726" s="67" t="str">
        <f>IF('1A'!I3005="","",'1A'!I3005)</f>
        <v/>
      </c>
      <c r="J726" s="106" t="str">
        <f>IF('1A'!J3005="","",'1A'!J3005)</f>
        <v/>
      </c>
      <c r="K726" s="105" t="str">
        <f>IF('1A'!K3005="","",'1A'!K3005)</f>
        <v/>
      </c>
      <c r="L726" s="67" t="str">
        <f>IF('1A'!L3005="","",'1A'!L3005)</f>
        <v/>
      </c>
      <c r="M726" s="106" t="str">
        <f>IF('1A'!M3005="","",'1A'!M3005)</f>
        <v/>
      </c>
      <c r="N726" s="218" t="str">
        <f>IF('1A'!N3005="","",'1A'!N3005)</f>
        <v/>
      </c>
      <c r="O726" s="488" t="str">
        <f>IF('1A'!O3005="","",'1A'!O3005)</f>
        <v>Religiosity/Spirituality</v>
      </c>
      <c r="P726" s="489" t="str">
        <f>IF('1A'!P3005="","",'1A'!P3005)</f>
        <v/>
      </c>
      <c r="Q726" s="489" t="str">
        <f>IF('1A'!Q3005="","",'1A'!Q3005)</f>
        <v/>
      </c>
    </row>
    <row r="727" spans="1:17" ht="14" x14ac:dyDescent="0.15">
      <c r="A727" s="255" t="s">
        <v>575</v>
      </c>
      <c r="B727" s="105">
        <f>IF('1A'!B3006="","",'1A'!B3006)</f>
        <v>0</v>
      </c>
      <c r="C727" s="67">
        <f>IF('1A'!C3006="","",'1A'!C3006)</f>
        <v>0</v>
      </c>
      <c r="D727" s="106">
        <f>IF('1A'!D3006="","",'1A'!D3006)</f>
        <v>7.4019245003701002E-4</v>
      </c>
      <c r="E727" s="105">
        <f>IF('1A'!E3006="","",'1A'!E3006)</f>
        <v>0</v>
      </c>
      <c r="F727" s="67">
        <f>IF('1A'!F3006="","",'1A'!F3006)</f>
        <v>0</v>
      </c>
      <c r="G727" s="106">
        <f>IF('1A'!G3006="","",'1A'!G3006)</f>
        <v>2.0449897750511202E-3</v>
      </c>
      <c r="H727" s="105" t="str">
        <f>IF('1A'!H3006="","",'1A'!H3006)</f>
        <v/>
      </c>
      <c r="I727" s="67" t="str">
        <f>IF('1A'!I3006="","",'1A'!I3006)</f>
        <v/>
      </c>
      <c r="J727" s="106" t="str">
        <f>IF('1A'!J3006="","",'1A'!J3006)</f>
        <v/>
      </c>
      <c r="K727" s="105" t="str">
        <f>IF('1A'!K3006="","",'1A'!K3006)</f>
        <v/>
      </c>
      <c r="L727" s="67" t="str">
        <f>IF('1A'!L3006="","",'1A'!L3006)</f>
        <v/>
      </c>
      <c r="M727" s="106" t="str">
        <f>IF('1A'!M3006="","",'1A'!M3006)</f>
        <v/>
      </c>
      <c r="N727" s="218" t="str">
        <f>IF('1A'!N3006="","",'1A'!N3006)</f>
        <v/>
      </c>
      <c r="O727" s="488" t="str">
        <f>IF('1A'!O3006="","",'1A'!O3006)</f>
        <v>Religiosity/Spirituality</v>
      </c>
      <c r="P727" s="489" t="str">
        <f>IF('1A'!P3006="","",'1A'!P3006)</f>
        <v/>
      </c>
      <c r="Q727" s="489" t="str">
        <f>IF('1A'!Q3006="","",'1A'!Q3006)</f>
        <v/>
      </c>
    </row>
    <row r="728" spans="1:17" ht="14" x14ac:dyDescent="0.15">
      <c r="A728" s="271" t="s">
        <v>176</v>
      </c>
      <c r="B728" s="105">
        <f>IF('1A'!B3007="","",'1A'!B3007)</f>
        <v>2.5000000000000001E-2</v>
      </c>
      <c r="C728" s="67">
        <f>IF('1A'!C3007="","",'1A'!C3007)</f>
        <v>1.0840108401084E-2</v>
      </c>
      <c r="D728" s="106">
        <f>IF('1A'!D3007="","",'1A'!D3007)</f>
        <v>3.7009622501850498E-2</v>
      </c>
      <c r="E728" s="105">
        <f>IF('1A'!E3007="","",'1A'!E3007)</f>
        <v>2.5000000000000001E-2</v>
      </c>
      <c r="F728" s="67">
        <f>IF('1A'!F3007="","",'1A'!F3007)</f>
        <v>1.27388535031847E-2</v>
      </c>
      <c r="G728" s="106">
        <f>IF('1A'!G3007="","",'1A'!G3007)</f>
        <v>4.0899795501022497E-2</v>
      </c>
      <c r="H728" s="105" t="str">
        <f>IF('1A'!H3007="","",'1A'!H3007)</f>
        <v/>
      </c>
      <c r="I728" s="67" t="str">
        <f>IF('1A'!I3007="","",'1A'!I3007)</f>
        <v/>
      </c>
      <c r="J728" s="106" t="str">
        <f>IF('1A'!J3007="","",'1A'!J3007)</f>
        <v/>
      </c>
      <c r="K728" s="105" t="str">
        <f>IF('1A'!K3007="","",'1A'!K3007)</f>
        <v/>
      </c>
      <c r="L728" s="67" t="str">
        <f>IF('1A'!L3007="","",'1A'!L3007)</f>
        <v/>
      </c>
      <c r="M728" s="106" t="str">
        <f>IF('1A'!M3007="","",'1A'!M3007)</f>
        <v/>
      </c>
      <c r="N728" s="218" t="str">
        <f>IF('1A'!N3007="","",'1A'!N3007)</f>
        <v/>
      </c>
      <c r="O728" s="488" t="str">
        <f>IF('1A'!O3007="","",'1A'!O3007)</f>
        <v>Religiosity/Spirituality</v>
      </c>
      <c r="P728" s="489" t="str">
        <f>IF('1A'!P3007="","",'1A'!P3007)</f>
        <v/>
      </c>
      <c r="Q728" s="489" t="str">
        <f>IF('1A'!Q3007="","",'1A'!Q3007)</f>
        <v/>
      </c>
    </row>
    <row r="729" spans="1:17" ht="14" x14ac:dyDescent="0.15">
      <c r="A729" s="255" t="s">
        <v>177</v>
      </c>
      <c r="B729" s="105">
        <f>IF('1A'!B3008="","",'1A'!B3008)</f>
        <v>0.05</v>
      </c>
      <c r="C729" s="67">
        <f>IF('1A'!C3008="","",'1A'!C3008)</f>
        <v>1.0840108401084E-2</v>
      </c>
      <c r="D729" s="106">
        <f>IF('1A'!D3008="","",'1A'!D3008)</f>
        <v>1.55440414507772E-2</v>
      </c>
      <c r="E729" s="105">
        <f>IF('1A'!E3008="","",'1A'!E3008)</f>
        <v>0.05</v>
      </c>
      <c r="F729" s="67">
        <f>IF('1A'!F3008="","",'1A'!F3008)</f>
        <v>1.27388535031847E-2</v>
      </c>
      <c r="G729" s="106">
        <f>IF('1A'!G3008="","",'1A'!G3008)</f>
        <v>1.22699386503067E-2</v>
      </c>
      <c r="H729" s="105" t="str">
        <f>IF('1A'!H3008="","",'1A'!H3008)</f>
        <v/>
      </c>
      <c r="I729" s="67" t="str">
        <f>IF('1A'!I3008="","",'1A'!I3008)</f>
        <v/>
      </c>
      <c r="J729" s="106" t="str">
        <f>IF('1A'!J3008="","",'1A'!J3008)</f>
        <v/>
      </c>
      <c r="K729" s="105" t="str">
        <f>IF('1A'!K3008="","",'1A'!K3008)</f>
        <v/>
      </c>
      <c r="L729" s="67" t="str">
        <f>IF('1A'!L3008="","",'1A'!L3008)</f>
        <v/>
      </c>
      <c r="M729" s="106" t="str">
        <f>IF('1A'!M3008="","",'1A'!M3008)</f>
        <v/>
      </c>
      <c r="N729" s="218" t="str">
        <f>IF('1A'!N3008="","",'1A'!N3008)</f>
        <v/>
      </c>
      <c r="O729" s="488" t="str">
        <f>IF('1A'!O3008="","",'1A'!O3008)</f>
        <v>Religiosity/Spirituality</v>
      </c>
      <c r="P729" s="489" t="str">
        <f>IF('1A'!P3008="","",'1A'!P3008)</f>
        <v/>
      </c>
      <c r="Q729" s="489" t="str">
        <f>IF('1A'!Q3008="","",'1A'!Q3008)</f>
        <v/>
      </c>
    </row>
    <row r="730" spans="1:17" ht="14" x14ac:dyDescent="0.15">
      <c r="A730" s="271" t="s">
        <v>239</v>
      </c>
      <c r="B730" s="105">
        <f>IF('1A'!B3009="","",'1A'!B3009)</f>
        <v>0</v>
      </c>
      <c r="C730" s="67">
        <f>IF('1A'!C3009="","",'1A'!C3009)</f>
        <v>1.0840108401084E-2</v>
      </c>
      <c r="D730" s="106">
        <f>IF('1A'!D3009="","",'1A'!D3009)</f>
        <v>9.6225018504811303E-3</v>
      </c>
      <c r="E730" s="105">
        <f>IF('1A'!E3009="","",'1A'!E3009)</f>
        <v>0</v>
      </c>
      <c r="F730" s="67">
        <f>IF('1A'!F3009="","",'1A'!F3009)</f>
        <v>6.3694267515923596E-3</v>
      </c>
      <c r="G730" s="106">
        <f>IF('1A'!G3009="","",'1A'!G3009)</f>
        <v>6.13496932515337E-3</v>
      </c>
      <c r="H730" s="105" t="str">
        <f>IF('1A'!H3009="","",'1A'!H3009)</f>
        <v/>
      </c>
      <c r="I730" s="67" t="str">
        <f>IF('1A'!I3009="","",'1A'!I3009)</f>
        <v/>
      </c>
      <c r="J730" s="106" t="str">
        <f>IF('1A'!J3009="","",'1A'!J3009)</f>
        <v/>
      </c>
      <c r="K730" s="105" t="str">
        <f>IF('1A'!K3009="","",'1A'!K3009)</f>
        <v/>
      </c>
      <c r="L730" s="67" t="str">
        <f>IF('1A'!L3009="","",'1A'!L3009)</f>
        <v/>
      </c>
      <c r="M730" s="106" t="str">
        <f>IF('1A'!M3009="","",'1A'!M3009)</f>
        <v/>
      </c>
      <c r="N730" s="218" t="str">
        <f>IF('1A'!N3009="","",'1A'!N3009)</f>
        <v/>
      </c>
      <c r="O730" s="488" t="str">
        <f>IF('1A'!O3009="","",'1A'!O3009)</f>
        <v>Religiosity/Spirituality</v>
      </c>
      <c r="P730" s="489" t="str">
        <f>IF('1A'!P3009="","",'1A'!P3009)</f>
        <v/>
      </c>
      <c r="Q730" s="489" t="str">
        <f>IF('1A'!Q3009="","",'1A'!Q3009)</f>
        <v/>
      </c>
    </row>
    <row r="731" spans="1:17" ht="14" x14ac:dyDescent="0.15">
      <c r="A731" s="271" t="s">
        <v>178</v>
      </c>
      <c r="B731" s="105">
        <f>IF('1A'!B3010="","",'1A'!B3010)</f>
        <v>2.5000000000000001E-2</v>
      </c>
      <c r="C731" s="67">
        <f>IF('1A'!C3010="","",'1A'!C3010)</f>
        <v>1.3550135501355001E-2</v>
      </c>
      <c r="D731" s="106">
        <f>IF('1A'!D3010="","",'1A'!D3010)</f>
        <v>1.3323464100666199E-2</v>
      </c>
      <c r="E731" s="105">
        <f>IF('1A'!E3010="","",'1A'!E3010)</f>
        <v>2.5000000000000001E-2</v>
      </c>
      <c r="F731" s="67">
        <f>IF('1A'!F3010="","",'1A'!F3010)</f>
        <v>1.9108280254777101E-2</v>
      </c>
      <c r="G731" s="106">
        <f>IF('1A'!G3010="","",'1A'!G3010)</f>
        <v>1.02249488752556E-2</v>
      </c>
      <c r="H731" s="105" t="str">
        <f>IF('1A'!H3010="","",'1A'!H3010)</f>
        <v/>
      </c>
      <c r="I731" s="67" t="str">
        <f>IF('1A'!I3010="","",'1A'!I3010)</f>
        <v/>
      </c>
      <c r="J731" s="106" t="str">
        <f>IF('1A'!J3010="","",'1A'!J3010)</f>
        <v/>
      </c>
      <c r="K731" s="105" t="str">
        <f>IF('1A'!K3010="","",'1A'!K3010)</f>
        <v/>
      </c>
      <c r="L731" s="67" t="str">
        <f>IF('1A'!L3010="","",'1A'!L3010)</f>
        <v/>
      </c>
      <c r="M731" s="106" t="str">
        <f>IF('1A'!M3010="","",'1A'!M3010)</f>
        <v/>
      </c>
      <c r="N731" s="218" t="str">
        <f>IF('1A'!N3010="","",'1A'!N3010)</f>
        <v/>
      </c>
      <c r="O731" s="488" t="str">
        <f>IF('1A'!O3010="","",'1A'!O3010)</f>
        <v>Religiosity/Spirituality</v>
      </c>
      <c r="P731" s="489" t="str">
        <f>IF('1A'!P3010="","",'1A'!P3010)</f>
        <v/>
      </c>
      <c r="Q731" s="489" t="str">
        <f>IF('1A'!Q3010="","",'1A'!Q3010)</f>
        <v/>
      </c>
    </row>
    <row r="732" spans="1:17" ht="14" x14ac:dyDescent="0.15">
      <c r="A732" s="255" t="s">
        <v>179</v>
      </c>
      <c r="B732" s="105">
        <f>IF('1A'!B3011="","",'1A'!B3011)</f>
        <v>0</v>
      </c>
      <c r="C732" s="67">
        <f>IF('1A'!C3011="","",'1A'!C3011)</f>
        <v>0</v>
      </c>
      <c r="D732" s="106">
        <f>IF('1A'!D3011="","",'1A'!D3011)</f>
        <v>7.4019245003701002E-4</v>
      </c>
      <c r="E732" s="105">
        <f>IF('1A'!E3011="","",'1A'!E3011)</f>
        <v>0</v>
      </c>
      <c r="F732" s="67">
        <f>IF('1A'!F3011="","",'1A'!F3011)</f>
        <v>0</v>
      </c>
      <c r="G732" s="106">
        <f>IF('1A'!G3011="","",'1A'!G3011)</f>
        <v>0</v>
      </c>
      <c r="H732" s="105" t="str">
        <f>IF('1A'!H3011="","",'1A'!H3011)</f>
        <v/>
      </c>
      <c r="I732" s="67" t="str">
        <f>IF('1A'!I3011="","",'1A'!I3011)</f>
        <v/>
      </c>
      <c r="J732" s="106" t="str">
        <f>IF('1A'!J3011="","",'1A'!J3011)</f>
        <v/>
      </c>
      <c r="K732" s="105" t="str">
        <f>IF('1A'!K3011="","",'1A'!K3011)</f>
        <v/>
      </c>
      <c r="L732" s="67" t="str">
        <f>IF('1A'!L3011="","",'1A'!L3011)</f>
        <v/>
      </c>
      <c r="M732" s="106" t="str">
        <f>IF('1A'!M3011="","",'1A'!M3011)</f>
        <v/>
      </c>
      <c r="N732" s="218" t="str">
        <f>IF('1A'!N3011="","",'1A'!N3011)</f>
        <v/>
      </c>
      <c r="O732" s="488" t="str">
        <f>IF('1A'!O3011="","",'1A'!O3011)</f>
        <v>Religiosity/Spirituality</v>
      </c>
      <c r="P732" s="489" t="str">
        <f>IF('1A'!P3011="","",'1A'!P3011)</f>
        <v/>
      </c>
      <c r="Q732" s="489" t="str">
        <f>IF('1A'!Q3011="","",'1A'!Q3011)</f>
        <v/>
      </c>
    </row>
    <row r="733" spans="1:17" ht="14" x14ac:dyDescent="0.15">
      <c r="A733" s="271" t="s">
        <v>180</v>
      </c>
      <c r="B733" s="105">
        <f>IF('1A'!B3012="","",'1A'!B3012)</f>
        <v>0.375</v>
      </c>
      <c r="C733" s="67">
        <f>IF('1A'!C3012="","",'1A'!C3012)</f>
        <v>0.10027100271002699</v>
      </c>
      <c r="D733" s="106">
        <f>IF('1A'!D3012="","",'1A'!D3012)</f>
        <v>0.33382679496669099</v>
      </c>
      <c r="E733" s="105">
        <f>IF('1A'!E3012="","",'1A'!E3012)</f>
        <v>0.375</v>
      </c>
      <c r="F733" s="67">
        <f>IF('1A'!F3012="","",'1A'!F3012)</f>
        <v>0.146496815286624</v>
      </c>
      <c r="G733" s="106">
        <f>IF('1A'!G3012="","",'1A'!G3012)</f>
        <v>0.312883435582822</v>
      </c>
      <c r="H733" s="105" t="str">
        <f>IF('1A'!H3012="","",'1A'!H3012)</f>
        <v/>
      </c>
      <c r="I733" s="67" t="str">
        <f>IF('1A'!I3012="","",'1A'!I3012)</f>
        <v/>
      </c>
      <c r="J733" s="106" t="str">
        <f>IF('1A'!J3012="","",'1A'!J3012)</f>
        <v/>
      </c>
      <c r="K733" s="105" t="str">
        <f>IF('1A'!K3012="","",'1A'!K3012)</f>
        <v/>
      </c>
      <c r="L733" s="67" t="str">
        <f>IF('1A'!L3012="","",'1A'!L3012)</f>
        <v/>
      </c>
      <c r="M733" s="106" t="str">
        <f>IF('1A'!M3012="","",'1A'!M3012)</f>
        <v/>
      </c>
      <c r="N733" s="218" t="str">
        <f>IF('1A'!N3012="","",'1A'!N3012)</f>
        <v/>
      </c>
      <c r="O733" s="488" t="str">
        <f>IF('1A'!O3012="","",'1A'!O3012)</f>
        <v>Religiosity/Spirituality</v>
      </c>
      <c r="P733" s="489" t="str">
        <f>IF('1A'!P3012="","",'1A'!P3012)</f>
        <v/>
      </c>
      <c r="Q733" s="489" t="str">
        <f>IF('1A'!Q3012="","",'1A'!Q3012)</f>
        <v/>
      </c>
    </row>
    <row r="734" spans="1:17" ht="14" x14ac:dyDescent="0.15">
      <c r="A734" s="255" t="s">
        <v>290</v>
      </c>
      <c r="B734" s="105">
        <f>IF('1A'!B3013="","",'1A'!B3013)</f>
        <v>0</v>
      </c>
      <c r="C734" s="67">
        <f>IF('1A'!C3013="","",'1A'!C3013)</f>
        <v>0</v>
      </c>
      <c r="D734" s="106">
        <f>IF('1A'!D3013="","",'1A'!D3013)</f>
        <v>0</v>
      </c>
      <c r="E734" s="105">
        <f>IF('1A'!E3013="","",'1A'!E3013)</f>
        <v>0</v>
      </c>
      <c r="F734" s="67">
        <f>IF('1A'!F3013="","",'1A'!F3013)</f>
        <v>0</v>
      </c>
      <c r="G734" s="106">
        <f>IF('1A'!G3013="","",'1A'!G3013)</f>
        <v>0</v>
      </c>
      <c r="H734" s="105" t="str">
        <f>IF('1A'!H3013="","",'1A'!H3013)</f>
        <v/>
      </c>
      <c r="I734" s="67" t="str">
        <f>IF('1A'!I3013="","",'1A'!I3013)</f>
        <v/>
      </c>
      <c r="J734" s="106" t="str">
        <f>IF('1A'!J3013="","",'1A'!J3013)</f>
        <v/>
      </c>
      <c r="K734" s="105" t="str">
        <f>IF('1A'!K3013="","",'1A'!K3013)</f>
        <v/>
      </c>
      <c r="L734" s="67" t="str">
        <f>IF('1A'!L3013="","",'1A'!L3013)</f>
        <v/>
      </c>
      <c r="M734" s="106" t="str">
        <f>IF('1A'!M3013="","",'1A'!M3013)</f>
        <v/>
      </c>
      <c r="N734" s="218" t="str">
        <f>IF('1A'!N3013="","",'1A'!N3013)</f>
        <v/>
      </c>
      <c r="O734" s="488" t="str">
        <f>IF('1A'!O3013="","",'1A'!O3013)</f>
        <v>Religiosity/Spirituality</v>
      </c>
      <c r="P734" s="489" t="str">
        <f>IF('1A'!P3013="","",'1A'!P3013)</f>
        <v/>
      </c>
      <c r="Q734" s="489" t="str">
        <f>IF('1A'!Q3013="","",'1A'!Q3013)</f>
        <v/>
      </c>
    </row>
    <row r="735" spans="1:17" ht="14" x14ac:dyDescent="0.15">
      <c r="A735" s="271" t="s">
        <v>163</v>
      </c>
      <c r="B735" s="105">
        <f>IF('1A'!B3014="","",'1A'!B3014)</f>
        <v>0</v>
      </c>
      <c r="C735" s="67">
        <f>IF('1A'!C3014="","",'1A'!C3014)</f>
        <v>2.7100271002710001E-3</v>
      </c>
      <c r="D735" s="106">
        <f>IF('1A'!D3014="","",'1A'!D3014)</f>
        <v>4.4411547002220601E-3</v>
      </c>
      <c r="E735" s="105">
        <f>IF('1A'!E3014="","",'1A'!E3014)</f>
        <v>0</v>
      </c>
      <c r="F735" s="67">
        <f>IF('1A'!F3014="","",'1A'!F3014)</f>
        <v>0</v>
      </c>
      <c r="G735" s="106">
        <f>IF('1A'!G3014="","",'1A'!G3014)</f>
        <v>2.0449897750511202E-3</v>
      </c>
      <c r="H735" s="105" t="str">
        <f>IF('1A'!H3014="","",'1A'!H3014)</f>
        <v/>
      </c>
      <c r="I735" s="67" t="str">
        <f>IF('1A'!I3014="","",'1A'!I3014)</f>
        <v/>
      </c>
      <c r="J735" s="106" t="str">
        <f>IF('1A'!J3014="","",'1A'!J3014)</f>
        <v/>
      </c>
      <c r="K735" s="105" t="str">
        <f>IF('1A'!K3014="","",'1A'!K3014)</f>
        <v/>
      </c>
      <c r="L735" s="67" t="str">
        <f>IF('1A'!L3014="","",'1A'!L3014)</f>
        <v/>
      </c>
      <c r="M735" s="106" t="str">
        <f>IF('1A'!M3014="","",'1A'!M3014)</f>
        <v/>
      </c>
      <c r="N735" s="218" t="str">
        <f>IF('1A'!N3014="","",'1A'!N3014)</f>
        <v/>
      </c>
      <c r="O735" s="488" t="str">
        <f>IF('1A'!O3014="","",'1A'!O3014)</f>
        <v>Religiosity/Spirituality</v>
      </c>
      <c r="P735" s="489" t="str">
        <f>IF('1A'!P3014="","",'1A'!P3014)</f>
        <v/>
      </c>
      <c r="Q735" s="489" t="str">
        <f>IF('1A'!Q3014="","",'1A'!Q3014)</f>
        <v/>
      </c>
    </row>
    <row r="736" spans="1:17" ht="14" x14ac:dyDescent="0.15">
      <c r="A736" s="271" t="s">
        <v>181</v>
      </c>
      <c r="B736" s="105">
        <f>IF('1A'!B3015="","",'1A'!B3015)</f>
        <v>0.15</v>
      </c>
      <c r="C736" s="67">
        <f>IF('1A'!C3015="","",'1A'!C3015)</f>
        <v>0.14363143631436301</v>
      </c>
      <c r="D736" s="106">
        <f>IF('1A'!D3015="","",'1A'!D3015)</f>
        <v>0.12879348630644</v>
      </c>
      <c r="E736" s="105">
        <f>IF('1A'!E3015="","",'1A'!E3015)</f>
        <v>0.15</v>
      </c>
      <c r="F736" s="67">
        <f>IF('1A'!F3015="","",'1A'!F3015)</f>
        <v>0.152866242038217</v>
      </c>
      <c r="G736" s="106">
        <f>IF('1A'!G3015="","",'1A'!G3015)</f>
        <v>0.13905930470347599</v>
      </c>
      <c r="H736" s="105" t="str">
        <f>IF('1A'!H3015="","",'1A'!H3015)</f>
        <v/>
      </c>
      <c r="I736" s="67" t="str">
        <f>IF('1A'!I3015="","",'1A'!I3015)</f>
        <v/>
      </c>
      <c r="J736" s="106" t="str">
        <f>IF('1A'!J3015="","",'1A'!J3015)</f>
        <v/>
      </c>
      <c r="K736" s="105" t="str">
        <f>IF('1A'!K3015="","",'1A'!K3015)</f>
        <v/>
      </c>
      <c r="L736" s="67" t="str">
        <f>IF('1A'!L3015="","",'1A'!L3015)</f>
        <v/>
      </c>
      <c r="M736" s="106" t="str">
        <f>IF('1A'!M3015="","",'1A'!M3015)</f>
        <v/>
      </c>
      <c r="N736" s="218" t="str">
        <f>IF('1A'!N3015="","",'1A'!N3015)</f>
        <v/>
      </c>
      <c r="O736" s="488" t="str">
        <f>IF('1A'!O3015="","",'1A'!O3015)</f>
        <v>Religiosity/Spirituality</v>
      </c>
      <c r="P736" s="489" t="str">
        <f>IF('1A'!P3015="","",'1A'!P3015)</f>
        <v/>
      </c>
      <c r="Q736" s="489" t="str">
        <f>IF('1A'!Q3015="","",'1A'!Q3015)</f>
        <v/>
      </c>
    </row>
    <row r="737" spans="1:17" ht="14" x14ac:dyDescent="0.15">
      <c r="A737" s="255" t="s">
        <v>697</v>
      </c>
      <c r="B737" s="105">
        <f>IF('1A'!B3016="","",'1A'!B3016)</f>
        <v>2.5000000000000001E-2</v>
      </c>
      <c r="C737" s="67">
        <f>IF('1A'!C3016="","",'1A'!C3016)</f>
        <v>4.0650406504064998E-2</v>
      </c>
      <c r="D737" s="106">
        <f>IF('1A'!D3016="","",'1A'!D3016)</f>
        <v>3.9230199851961502E-2</v>
      </c>
      <c r="E737" s="105">
        <f>IF('1A'!E3016="","",'1A'!E3016)</f>
        <v>2.5000000000000001E-2</v>
      </c>
      <c r="F737" s="67">
        <f>IF('1A'!F3016="","",'1A'!F3016)</f>
        <v>1.27388535031847E-2</v>
      </c>
      <c r="G737" s="106">
        <f>IF('1A'!G3016="","",'1A'!G3016)</f>
        <v>1.22699386503067E-2</v>
      </c>
      <c r="H737" s="105" t="str">
        <f>IF('1A'!H3016="","",'1A'!H3016)</f>
        <v/>
      </c>
      <c r="I737" s="67" t="str">
        <f>IF('1A'!I3016="","",'1A'!I3016)</f>
        <v/>
      </c>
      <c r="J737" s="106" t="str">
        <f>IF('1A'!J3016="","",'1A'!J3016)</f>
        <v/>
      </c>
      <c r="K737" s="105" t="str">
        <f>IF('1A'!K3016="","",'1A'!K3016)</f>
        <v/>
      </c>
      <c r="L737" s="67" t="str">
        <f>IF('1A'!L3016="","",'1A'!L3016)</f>
        <v/>
      </c>
      <c r="M737" s="106" t="str">
        <f>IF('1A'!M3016="","",'1A'!M3016)</f>
        <v/>
      </c>
      <c r="N737" s="218" t="str">
        <f>IF('1A'!N3016="","",'1A'!N3016)</f>
        <v/>
      </c>
      <c r="O737" s="488" t="str">
        <f>IF('1A'!O3016="","",'1A'!O3016)</f>
        <v>Religiosity/Spirituality</v>
      </c>
      <c r="P737" s="489" t="str">
        <f>IF('1A'!P3016="","",'1A'!P3016)</f>
        <v/>
      </c>
      <c r="Q737" s="489" t="str">
        <f>IF('1A'!Q3016="","",'1A'!Q3016)</f>
        <v/>
      </c>
    </row>
    <row r="738" spans="1:17" ht="14" x14ac:dyDescent="0.15">
      <c r="A738" s="271" t="s">
        <v>99</v>
      </c>
      <c r="B738" s="105">
        <f>IF('1A'!B3017="","",'1A'!B3017)</f>
        <v>0.05</v>
      </c>
      <c r="C738" s="67">
        <f>IF('1A'!C3017="","",'1A'!C3017)</f>
        <v>0.13008130081300801</v>
      </c>
      <c r="D738" s="106">
        <f>IF('1A'!D3017="","",'1A'!D3017)</f>
        <v>9.2524056254626202E-2</v>
      </c>
      <c r="E738" s="105">
        <f>IF('1A'!E3017="","",'1A'!E3017)</f>
        <v>0.05</v>
      </c>
      <c r="F738" s="67">
        <f>IF('1A'!F3017="","",'1A'!F3017)</f>
        <v>0.101910828025478</v>
      </c>
      <c r="G738" s="106">
        <f>IF('1A'!G3017="","",'1A'!G3017)</f>
        <v>7.7709611451942703E-2</v>
      </c>
      <c r="H738" s="105" t="str">
        <f>IF('1A'!H3017="","",'1A'!H3017)</f>
        <v/>
      </c>
      <c r="I738" s="67" t="str">
        <f>IF('1A'!I3017="","",'1A'!I3017)</f>
        <v/>
      </c>
      <c r="J738" s="106" t="str">
        <f>IF('1A'!J3017="","",'1A'!J3017)</f>
        <v/>
      </c>
      <c r="K738" s="105" t="str">
        <f>IF('1A'!K3017="","",'1A'!K3017)</f>
        <v/>
      </c>
      <c r="L738" s="67" t="str">
        <f>IF('1A'!L3017="","",'1A'!L3017)</f>
        <v/>
      </c>
      <c r="M738" s="106" t="str">
        <f>IF('1A'!M3017="","",'1A'!M3017)</f>
        <v/>
      </c>
      <c r="N738" s="218" t="str">
        <f>IF('1A'!N3017="","",'1A'!N3017)</f>
        <v/>
      </c>
      <c r="O738" s="488" t="str">
        <f>IF('1A'!O3017="","",'1A'!O3017)</f>
        <v>Religiosity/Spirituality</v>
      </c>
      <c r="P738" s="489" t="str">
        <f>IF('1A'!P3017="","",'1A'!P3017)</f>
        <v/>
      </c>
      <c r="Q738" s="489" t="str">
        <f>IF('1A'!Q3017="","",'1A'!Q3017)</f>
        <v/>
      </c>
    </row>
    <row r="739" spans="1:17" ht="14" x14ac:dyDescent="0.15">
      <c r="A739" s="282" t="s">
        <v>244</v>
      </c>
      <c r="B739" s="496">
        <f>IF('1A'!B3018="","",'1A'!B3018)</f>
        <v>40</v>
      </c>
      <c r="C739" s="497">
        <f>IF('1A'!C3018="","",'1A'!C3018)</f>
        <v>369</v>
      </c>
      <c r="D739" s="498">
        <f>IF('1A'!D3018="","",'1A'!D3018)</f>
        <v>1351</v>
      </c>
      <c r="E739" s="496">
        <f>IF('1A'!E3018="","",'1A'!E3018)</f>
        <v>40</v>
      </c>
      <c r="F739" s="497">
        <f>IF('1A'!F3018="","",'1A'!F3018)</f>
        <v>157</v>
      </c>
      <c r="G739" s="498">
        <f>IF('1A'!G3018="","",'1A'!G3018)</f>
        <v>489</v>
      </c>
      <c r="H739" s="496" t="str">
        <f>IF('1A'!H3018="","",'1A'!H3018)</f>
        <v/>
      </c>
      <c r="I739" s="497" t="str">
        <f>IF('1A'!I3018="","",'1A'!I3018)</f>
        <v/>
      </c>
      <c r="J739" s="498" t="str">
        <f>IF('1A'!J3018="","",'1A'!J3018)</f>
        <v/>
      </c>
      <c r="K739" s="496" t="str">
        <f>IF('1A'!K3018="","",'1A'!K3018)</f>
        <v/>
      </c>
      <c r="L739" s="497" t="str">
        <f>IF('1A'!L3018="","",'1A'!L3018)</f>
        <v/>
      </c>
      <c r="M739" s="498" t="str">
        <f>IF('1A'!M3018="","",'1A'!M3018)</f>
        <v/>
      </c>
      <c r="N739" s="233" t="str">
        <f>IF('1A'!N3018="","",'1A'!N3018)</f>
        <v/>
      </c>
      <c r="O739" s="488" t="str">
        <f>IF('1A'!O3018="","",'1A'!O3018)</f>
        <v>Religiosity/Spirituality</v>
      </c>
      <c r="P739" s="489" t="str">
        <f>IF('1A'!P3018="","",'1A'!P3018)</f>
        <v/>
      </c>
      <c r="Q739" s="489" t="str">
        <f>IF('1A'!Q3018="","",'1A'!Q3018)</f>
        <v/>
      </c>
    </row>
    <row r="740" spans="1:17" ht="42" x14ac:dyDescent="0.15">
      <c r="A740" s="253" t="s">
        <v>718</v>
      </c>
      <c r="B740" s="105">
        <f>IF('1A'!B3081="","",'1A'!B3081)</f>
        <v>0</v>
      </c>
      <c r="C740" s="67">
        <f>IF('1A'!C3081="","",'1A'!C3081)</f>
        <v>5.2752293577981703E-2</v>
      </c>
      <c r="D740" s="106">
        <f>IF('1A'!D3081="","",'1A'!D3081)</f>
        <v>3.0729833546734999E-2</v>
      </c>
      <c r="E740" s="105">
        <f>IF('1A'!E3081="","",'1A'!E3081)</f>
        <v>0</v>
      </c>
      <c r="F740" s="67">
        <f>IF('1A'!F3081="","",'1A'!F3081)</f>
        <v>3.9325842696629199E-2</v>
      </c>
      <c r="G740" s="106">
        <f>IF('1A'!G3081="","",'1A'!G3081)</f>
        <v>2.4305555555555601E-2</v>
      </c>
      <c r="H740" s="105" t="str">
        <f>IF('1A'!H3081="","",'1A'!H3081)</f>
        <v/>
      </c>
      <c r="I740" s="67" t="str">
        <f>IF('1A'!I3081="","",'1A'!I3081)</f>
        <v/>
      </c>
      <c r="J740" s="106" t="str">
        <f>IF('1A'!J3081="","",'1A'!J3081)</f>
        <v/>
      </c>
      <c r="K740" s="105" t="str">
        <f>IF('1A'!K3081="","",'1A'!K3081)</f>
        <v/>
      </c>
      <c r="L740" s="67" t="str">
        <f>IF('1A'!L3081="","",'1A'!L3081)</f>
        <v/>
      </c>
      <c r="M740" s="106" t="str">
        <f>IF('1A'!M3081="","",'1A'!M3081)</f>
        <v/>
      </c>
      <c r="N740" s="218" t="str">
        <f>IF('1A'!N3081="","",'1A'!N3081)</f>
        <v/>
      </c>
      <c r="O740" s="488" t="str">
        <f>IF('1A'!O3081="","",'1A'!O3081)</f>
        <v>Interaction with Faculty</v>
      </c>
      <c r="P740" s="489" t="str">
        <f>IF('1A'!P3081="","",'1A'!P3081)</f>
        <v/>
      </c>
      <c r="Q740" s="489" t="str">
        <f>IF('1A'!Q3081="","",'1A'!Q3081)</f>
        <v>Active and Collaborative Learning</v>
      </c>
    </row>
    <row r="741" spans="1:17" ht="14" x14ac:dyDescent="0.15">
      <c r="A741" s="255" t="s">
        <v>307</v>
      </c>
      <c r="B741" s="105">
        <f>IF('1A'!B3082="","",'1A'!B3082)</f>
        <v>4.5454545454545497E-2</v>
      </c>
      <c r="C741" s="67">
        <f>IF('1A'!C3082="","",'1A'!C3082)</f>
        <v>0.107798165137615</v>
      </c>
      <c r="D741" s="106">
        <f>IF('1A'!D3082="","",'1A'!D3082)</f>
        <v>6.6581306017925695E-2</v>
      </c>
      <c r="E741" s="105">
        <f>IF('1A'!E3082="","",'1A'!E3082)</f>
        <v>4.5454545454545497E-2</v>
      </c>
      <c r="F741" s="67">
        <f>IF('1A'!F3082="","",'1A'!F3082)</f>
        <v>9.5505617977528101E-2</v>
      </c>
      <c r="G741" s="106">
        <f>IF('1A'!G3082="","",'1A'!G3082)</f>
        <v>6.7708333333333301E-2</v>
      </c>
      <c r="H741" s="105" t="str">
        <f>IF('1A'!H3082="","",'1A'!H3082)</f>
        <v/>
      </c>
      <c r="I741" s="67" t="str">
        <f>IF('1A'!I3082="","",'1A'!I3082)</f>
        <v/>
      </c>
      <c r="J741" s="106" t="str">
        <f>IF('1A'!J3082="","",'1A'!J3082)</f>
        <v/>
      </c>
      <c r="K741" s="105" t="str">
        <f>IF('1A'!K3082="","",'1A'!K3082)</f>
        <v/>
      </c>
      <c r="L741" s="67" t="str">
        <f>IF('1A'!L3082="","",'1A'!L3082)</f>
        <v/>
      </c>
      <c r="M741" s="106" t="str">
        <f>IF('1A'!M3082="","",'1A'!M3082)</f>
        <v/>
      </c>
      <c r="N741" s="218" t="str">
        <f>IF('1A'!N3082="","",'1A'!N3082)</f>
        <v/>
      </c>
      <c r="O741" s="488" t="str">
        <f>IF('1A'!O3082="","",'1A'!O3082)</f>
        <v>Interaction with Faculty</v>
      </c>
      <c r="P741" s="489" t="str">
        <f>IF('1A'!P3082="","",'1A'!P3082)</f>
        <v/>
      </c>
      <c r="Q741" s="489" t="str">
        <f>IF('1A'!Q3082="","",'1A'!Q3082)</f>
        <v>Active and Collaborative Learning</v>
      </c>
    </row>
    <row r="742" spans="1:17" ht="14" x14ac:dyDescent="0.15">
      <c r="A742" s="255" t="s">
        <v>308</v>
      </c>
      <c r="B742" s="105">
        <f>IF('1A'!B3083="","",'1A'!B3083)</f>
        <v>6.8181818181818205E-2</v>
      </c>
      <c r="C742" s="67">
        <f>IF('1A'!C3083="","",'1A'!C3083)</f>
        <v>0.123853211009174</v>
      </c>
      <c r="D742" s="106">
        <f>IF('1A'!D3083="","",'1A'!D3083)</f>
        <v>7.0422535211267595E-2</v>
      </c>
      <c r="E742" s="105">
        <f>IF('1A'!E3083="","",'1A'!E3083)</f>
        <v>6.8181818181818205E-2</v>
      </c>
      <c r="F742" s="67">
        <f>IF('1A'!F3083="","",'1A'!F3083)</f>
        <v>0.12921348314606701</v>
      </c>
      <c r="G742" s="106">
        <f>IF('1A'!G3083="","",'1A'!G3083)</f>
        <v>6.5972222222222196E-2</v>
      </c>
      <c r="H742" s="105" t="str">
        <f>IF('1A'!H3083="","",'1A'!H3083)</f>
        <v/>
      </c>
      <c r="I742" s="67" t="str">
        <f>IF('1A'!I3083="","",'1A'!I3083)</f>
        <v/>
      </c>
      <c r="J742" s="106" t="str">
        <f>IF('1A'!J3083="","",'1A'!J3083)</f>
        <v/>
      </c>
      <c r="K742" s="105" t="str">
        <f>IF('1A'!K3083="","",'1A'!K3083)</f>
        <v/>
      </c>
      <c r="L742" s="67" t="str">
        <f>IF('1A'!L3083="","",'1A'!L3083)</f>
        <v/>
      </c>
      <c r="M742" s="106" t="str">
        <f>IF('1A'!M3083="","",'1A'!M3083)</f>
        <v/>
      </c>
      <c r="N742" s="218" t="str">
        <f>IF('1A'!N3083="","",'1A'!N3083)</f>
        <v/>
      </c>
      <c r="O742" s="488" t="str">
        <f>IF('1A'!O3083="","",'1A'!O3083)</f>
        <v>Interaction with Faculty</v>
      </c>
      <c r="P742" s="489" t="str">
        <f>IF('1A'!P3083="","",'1A'!P3083)</f>
        <v/>
      </c>
      <c r="Q742" s="489" t="str">
        <f>IF('1A'!Q3083="","",'1A'!Q3083)</f>
        <v>Active and Collaborative Learning</v>
      </c>
    </row>
    <row r="743" spans="1:17" ht="14" x14ac:dyDescent="0.15">
      <c r="A743" s="255" t="s">
        <v>309</v>
      </c>
      <c r="B743" s="105">
        <f>IF('1A'!B3084="","",'1A'!B3084)</f>
        <v>4.5454545454545497E-2</v>
      </c>
      <c r="C743" s="67">
        <f>IF('1A'!C3084="","",'1A'!C3084)</f>
        <v>9.8623853211009194E-2</v>
      </c>
      <c r="D743" s="106">
        <f>IF('1A'!D3084="","",'1A'!D3084)</f>
        <v>8.5787451984635096E-2</v>
      </c>
      <c r="E743" s="105">
        <f>IF('1A'!E3084="","",'1A'!E3084)</f>
        <v>4.5454545454545497E-2</v>
      </c>
      <c r="F743" s="67">
        <f>IF('1A'!F3084="","",'1A'!F3084)</f>
        <v>0.106741573033708</v>
      </c>
      <c r="G743" s="106">
        <f>IF('1A'!G3084="","",'1A'!G3084)</f>
        <v>9.375E-2</v>
      </c>
      <c r="H743" s="105" t="str">
        <f>IF('1A'!H3084="","",'1A'!H3084)</f>
        <v/>
      </c>
      <c r="I743" s="67" t="str">
        <f>IF('1A'!I3084="","",'1A'!I3084)</f>
        <v/>
      </c>
      <c r="J743" s="106" t="str">
        <f>IF('1A'!J3084="","",'1A'!J3084)</f>
        <v/>
      </c>
      <c r="K743" s="105" t="str">
        <f>IF('1A'!K3084="","",'1A'!K3084)</f>
        <v/>
      </c>
      <c r="L743" s="67" t="str">
        <f>IF('1A'!L3084="","",'1A'!L3084)</f>
        <v/>
      </c>
      <c r="M743" s="106" t="str">
        <f>IF('1A'!M3084="","",'1A'!M3084)</f>
        <v/>
      </c>
      <c r="N743" s="218" t="str">
        <f>IF('1A'!N3084="","",'1A'!N3084)</f>
        <v/>
      </c>
      <c r="O743" s="488" t="str">
        <f>IF('1A'!O3084="","",'1A'!O3084)</f>
        <v>Interaction with Faculty</v>
      </c>
      <c r="P743" s="489" t="str">
        <f>IF('1A'!P3084="","",'1A'!P3084)</f>
        <v/>
      </c>
      <c r="Q743" s="489" t="str">
        <f>IF('1A'!Q3084="","",'1A'!Q3084)</f>
        <v>Active and Collaborative Learning</v>
      </c>
    </row>
    <row r="744" spans="1:17" ht="14" x14ac:dyDescent="0.15">
      <c r="A744" s="255" t="s">
        <v>310</v>
      </c>
      <c r="B744" s="105">
        <f>IF('1A'!B3085="","",'1A'!B3085)</f>
        <v>0.25</v>
      </c>
      <c r="C744" s="67">
        <f>IF('1A'!C3085="","",'1A'!C3085)</f>
        <v>0.16284403669724801</v>
      </c>
      <c r="D744" s="106">
        <f>IF('1A'!D3085="","",'1A'!D3085)</f>
        <v>0.15108834827144699</v>
      </c>
      <c r="E744" s="105">
        <f>IF('1A'!E3085="","",'1A'!E3085)</f>
        <v>0.25</v>
      </c>
      <c r="F744" s="67">
        <f>IF('1A'!F3085="","",'1A'!F3085)</f>
        <v>0.174157303370787</v>
      </c>
      <c r="G744" s="106">
        <f>IF('1A'!G3085="","",'1A'!G3085)</f>
        <v>0.178819444444444</v>
      </c>
      <c r="H744" s="105" t="str">
        <f>IF('1A'!H3085="","",'1A'!H3085)</f>
        <v/>
      </c>
      <c r="I744" s="67" t="str">
        <f>IF('1A'!I3085="","",'1A'!I3085)</f>
        <v/>
      </c>
      <c r="J744" s="106" t="str">
        <f>IF('1A'!J3085="","",'1A'!J3085)</f>
        <v/>
      </c>
      <c r="K744" s="105" t="str">
        <f>IF('1A'!K3085="","",'1A'!K3085)</f>
        <v/>
      </c>
      <c r="L744" s="67" t="str">
        <f>IF('1A'!L3085="","",'1A'!L3085)</f>
        <v/>
      </c>
      <c r="M744" s="106" t="str">
        <f>IF('1A'!M3085="","",'1A'!M3085)</f>
        <v/>
      </c>
      <c r="N744" s="218" t="str">
        <f>IF('1A'!N3085="","",'1A'!N3085)</f>
        <v/>
      </c>
      <c r="O744" s="488" t="str">
        <f>IF('1A'!O3085="","",'1A'!O3085)</f>
        <v>Interaction with Faculty</v>
      </c>
      <c r="P744" s="489" t="str">
        <f>IF('1A'!P3085="","",'1A'!P3085)</f>
        <v/>
      </c>
      <c r="Q744" s="489" t="str">
        <f>IF('1A'!Q3085="","",'1A'!Q3085)</f>
        <v>Active and Collaborative Learning</v>
      </c>
    </row>
    <row r="745" spans="1:17" ht="14" x14ac:dyDescent="0.15">
      <c r="A745" s="255" t="s">
        <v>311</v>
      </c>
      <c r="B745" s="105">
        <f>IF('1A'!B3086="","",'1A'!B3086)</f>
        <v>0.59090909090909105</v>
      </c>
      <c r="C745" s="67">
        <f>IF('1A'!C3086="","",'1A'!C3086)</f>
        <v>0.45412844036697197</v>
      </c>
      <c r="D745" s="106">
        <f>IF('1A'!D3086="","",'1A'!D3086)</f>
        <v>0.59539052496799005</v>
      </c>
      <c r="E745" s="105">
        <f>IF('1A'!E3086="","",'1A'!E3086)</f>
        <v>0.59090909090909105</v>
      </c>
      <c r="F745" s="67">
        <f>IF('1A'!F3086="","",'1A'!F3086)</f>
        <v>0.45505617977528101</v>
      </c>
      <c r="G745" s="106">
        <f>IF('1A'!G3086="","",'1A'!G3086)</f>
        <v>0.56944444444444398</v>
      </c>
      <c r="H745" s="105" t="str">
        <f>IF('1A'!H3086="","",'1A'!H3086)</f>
        <v/>
      </c>
      <c r="I745" s="67" t="str">
        <f>IF('1A'!I3086="","",'1A'!I3086)</f>
        <v/>
      </c>
      <c r="J745" s="106" t="str">
        <f>IF('1A'!J3086="","",'1A'!J3086)</f>
        <v/>
      </c>
      <c r="K745" s="105" t="str">
        <f>IF('1A'!K3086="","",'1A'!K3086)</f>
        <v/>
      </c>
      <c r="L745" s="67" t="str">
        <f>IF('1A'!L3086="","",'1A'!L3086)</f>
        <v/>
      </c>
      <c r="M745" s="106" t="str">
        <f>IF('1A'!M3086="","",'1A'!M3086)</f>
        <v/>
      </c>
      <c r="N745" s="218" t="str">
        <f>IF('1A'!N3086="","",'1A'!N3086)</f>
        <v/>
      </c>
      <c r="O745" s="488" t="str">
        <f>IF('1A'!O3086="","",'1A'!O3086)</f>
        <v>Interaction with Faculty</v>
      </c>
      <c r="P745" s="489" t="str">
        <f>IF('1A'!P3086="","",'1A'!P3086)</f>
        <v/>
      </c>
      <c r="Q745" s="489" t="str">
        <f>IF('1A'!Q3086="","",'1A'!Q3086)</f>
        <v>Active and Collaborative Learning</v>
      </c>
    </row>
    <row r="746" spans="1:17" ht="14" x14ac:dyDescent="0.15">
      <c r="A746" s="311" t="s">
        <v>244</v>
      </c>
      <c r="B746" s="493">
        <f>IF('1A'!B3087="","",'1A'!B3087)</f>
        <v>44</v>
      </c>
      <c r="C746" s="494">
        <f>IF('1A'!C3087="","",'1A'!C3087)</f>
        <v>436</v>
      </c>
      <c r="D746" s="495">
        <f>IF('1A'!D3087="","",'1A'!D3087)</f>
        <v>1562</v>
      </c>
      <c r="E746" s="493">
        <f>IF('1A'!E3087="","",'1A'!E3087)</f>
        <v>44</v>
      </c>
      <c r="F746" s="494">
        <f>IF('1A'!F3087="","",'1A'!F3087)</f>
        <v>178</v>
      </c>
      <c r="G746" s="495">
        <f>IF('1A'!G3087="","",'1A'!G3087)</f>
        <v>576</v>
      </c>
      <c r="H746" s="493" t="str">
        <f>IF('1A'!H3087="","",'1A'!H3087)</f>
        <v/>
      </c>
      <c r="I746" s="494" t="str">
        <f>IF('1A'!I3087="","",'1A'!I3087)</f>
        <v/>
      </c>
      <c r="J746" s="495" t="str">
        <f>IF('1A'!J3087="","",'1A'!J3087)</f>
        <v/>
      </c>
      <c r="K746" s="493" t="str">
        <f>IF('1A'!K3087="","",'1A'!K3087)</f>
        <v/>
      </c>
      <c r="L746" s="494" t="str">
        <f>IF('1A'!L3087="","",'1A'!L3087)</f>
        <v/>
      </c>
      <c r="M746" s="495" t="str">
        <f>IF('1A'!M3087="","",'1A'!M3087)</f>
        <v/>
      </c>
      <c r="N746" s="218" t="str">
        <f>IF('1A'!N3087="","",'1A'!N3087)</f>
        <v/>
      </c>
      <c r="O746" s="488" t="str">
        <f>IF('1A'!O3087="","",'1A'!O3087)</f>
        <v>Interaction with Faculty</v>
      </c>
      <c r="P746" s="489" t="str">
        <f>IF('1A'!P3087="","",'1A'!P3087)</f>
        <v/>
      </c>
      <c r="Q746" s="489" t="str">
        <f>IF('1A'!Q3087="","",'1A'!Q3087)</f>
        <v>Active and Collaborative Learning</v>
      </c>
    </row>
    <row r="747" spans="1:17" ht="14" x14ac:dyDescent="0.15">
      <c r="A747" s="271" t="s">
        <v>182</v>
      </c>
      <c r="B747" s="107">
        <f>IF('1A'!B3088="","",'1A'!B3088)</f>
        <v>1.72727272727273</v>
      </c>
      <c r="C747" s="66">
        <f>IF('1A'!C3088="","",'1A'!C3088)</f>
        <v>2.42660550458716</v>
      </c>
      <c r="D747" s="108">
        <f>IF('1A'!D3088="","",'1A'!D3088)</f>
        <v>1.9539052496799001</v>
      </c>
      <c r="E747" s="107">
        <f>IF('1A'!E3088="","",'1A'!E3088)</f>
        <v>1.72727272727273</v>
      </c>
      <c r="F747" s="66">
        <f>IF('1A'!F3088="","",'1A'!F3088)</f>
        <v>2.3539325842696601</v>
      </c>
      <c r="G747" s="108">
        <f>IF('1A'!G3088="","",'1A'!G3088)</f>
        <v>1.9565972222222201</v>
      </c>
      <c r="H747" s="107" t="str">
        <f>IF('1A'!H3088="","",'1A'!H3088)</f>
        <v/>
      </c>
      <c r="I747" s="66" t="str">
        <f>IF('1A'!I3088="","",'1A'!I3088)</f>
        <v/>
      </c>
      <c r="J747" s="108" t="str">
        <f>IF('1A'!J3088="","",'1A'!J3088)</f>
        <v/>
      </c>
      <c r="K747" s="107" t="str">
        <f>IF('1A'!K3088="","",'1A'!K3088)</f>
        <v/>
      </c>
      <c r="L747" s="66" t="str">
        <f>IF('1A'!L3088="","",'1A'!L3088)</f>
        <v/>
      </c>
      <c r="M747" s="108" t="str">
        <f>IF('1A'!M3088="","",'1A'!M3088)</f>
        <v/>
      </c>
      <c r="N747" s="218" t="str">
        <f>IF('1A'!N3088="","",'1A'!N3088)</f>
        <v/>
      </c>
      <c r="O747" s="488" t="str">
        <f>IF('1A'!O3088="","",'1A'!O3088)</f>
        <v>Interaction with Faculty</v>
      </c>
      <c r="P747" s="489" t="str">
        <f>IF('1A'!P3088="","",'1A'!P3088)</f>
        <v/>
      </c>
      <c r="Q747" s="489" t="str">
        <f>IF('1A'!Q3088="","",'1A'!Q3088)</f>
        <v>Active and Collaborative Learning</v>
      </c>
    </row>
    <row r="748" spans="1:17" ht="14" x14ac:dyDescent="0.15">
      <c r="A748" s="271" t="s">
        <v>165</v>
      </c>
      <c r="B748" s="107">
        <f>IF('1A'!B3089="","",'1A'!B3089)</f>
        <v>1.12815214963553</v>
      </c>
      <c r="C748" s="66">
        <f>IF('1A'!C3089="","",'1A'!C3089)</f>
        <v>1.6390713491772599</v>
      </c>
      <c r="D748" s="108">
        <f>IF('1A'!D3089="","",'1A'!D3089)</f>
        <v>1.4328177839611</v>
      </c>
      <c r="E748" s="107">
        <f>IF('1A'!E3089="","",'1A'!E3089)</f>
        <v>1.12815214963553</v>
      </c>
      <c r="F748" s="66">
        <f>IF('1A'!F3089="","",'1A'!F3089)</f>
        <v>1.56714546210116</v>
      </c>
      <c r="G748" s="108">
        <f>IF('1A'!G3089="","",'1A'!G3089)</f>
        <v>1.38809530468164</v>
      </c>
      <c r="H748" s="107" t="str">
        <f>IF('1A'!H3089="","",'1A'!H3089)</f>
        <v/>
      </c>
      <c r="I748" s="66" t="str">
        <f>IF('1A'!I3089="","",'1A'!I3089)</f>
        <v/>
      </c>
      <c r="J748" s="108" t="str">
        <f>IF('1A'!J3089="","",'1A'!J3089)</f>
        <v/>
      </c>
      <c r="K748" s="107" t="str">
        <f>IF('1A'!K3089="","",'1A'!K3089)</f>
        <v/>
      </c>
      <c r="L748" s="66" t="str">
        <f>IF('1A'!L3089="","",'1A'!L3089)</f>
        <v/>
      </c>
      <c r="M748" s="108" t="str">
        <f>IF('1A'!M3089="","",'1A'!M3089)</f>
        <v/>
      </c>
      <c r="N748" s="218" t="str">
        <f>IF('1A'!N3089="","",'1A'!N3089)</f>
        <v/>
      </c>
      <c r="O748" s="488" t="str">
        <f>IF('1A'!O3089="","",'1A'!O3089)</f>
        <v>Interaction with Faculty</v>
      </c>
      <c r="P748" s="489" t="str">
        <f>IF('1A'!P3089="","",'1A'!P3089)</f>
        <v/>
      </c>
      <c r="Q748" s="489" t="str">
        <f>IF('1A'!Q3089="","",'1A'!Q3089)</f>
        <v>Active and Collaborative Learning</v>
      </c>
    </row>
    <row r="749" spans="1:17" ht="14" x14ac:dyDescent="0.15">
      <c r="A749" s="271" t="s">
        <v>245</v>
      </c>
      <c r="B749" s="107" t="str">
        <f>IF('1A'!B3090="","",'1A'!B3090)</f>
        <v>-</v>
      </c>
      <c r="C749" s="66" t="str">
        <f>IF('1A'!C3090="","",'1A'!C3090)</f>
        <v>**</v>
      </c>
      <c r="D749" s="108" t="str">
        <f>IF('1A'!D3090="","",'1A'!D3090)</f>
        <v xml:space="preserve"> </v>
      </c>
      <c r="E749" s="107" t="str">
        <f>IF('1A'!E3090="","",'1A'!E3090)</f>
        <v>-</v>
      </c>
      <c r="F749" s="66" t="str">
        <f>IF('1A'!F3090="","",'1A'!F3090)</f>
        <v>*</v>
      </c>
      <c r="G749" s="108" t="str">
        <f>IF('1A'!G3090="","",'1A'!G3090)</f>
        <v xml:space="preserve"> </v>
      </c>
      <c r="H749" s="107" t="str">
        <f>IF('1A'!H3090="","",'1A'!H3090)</f>
        <v/>
      </c>
      <c r="I749" s="66" t="str">
        <f>IF('1A'!I3090="","",'1A'!I3090)</f>
        <v/>
      </c>
      <c r="J749" s="108" t="str">
        <f>IF('1A'!J3090="","",'1A'!J3090)</f>
        <v/>
      </c>
      <c r="K749" s="107" t="str">
        <f>IF('1A'!K3090="","",'1A'!K3090)</f>
        <v/>
      </c>
      <c r="L749" s="66" t="str">
        <f>IF('1A'!L3090="","",'1A'!L3090)</f>
        <v/>
      </c>
      <c r="M749" s="108" t="str">
        <f>IF('1A'!M3090="","",'1A'!M3090)</f>
        <v/>
      </c>
      <c r="N749" s="218" t="str">
        <f>IF('1A'!N3090="","",'1A'!N3090)</f>
        <v/>
      </c>
      <c r="O749" s="488" t="str">
        <f>IF('1A'!O3090="","",'1A'!O3090)</f>
        <v>Interaction with Faculty</v>
      </c>
      <c r="P749" s="489" t="str">
        <f>IF('1A'!P3090="","",'1A'!P3090)</f>
        <v/>
      </c>
      <c r="Q749" s="489" t="str">
        <f>IF('1A'!Q3090="","",'1A'!Q3090)</f>
        <v>Active and Collaborative Learning</v>
      </c>
    </row>
    <row r="750" spans="1:17" ht="14" x14ac:dyDescent="0.15">
      <c r="A750" s="272" t="s">
        <v>164</v>
      </c>
      <c r="B750" s="65" t="str">
        <f>IF('1A'!B3091="","",'1A'!B3091)</f>
        <v>-</v>
      </c>
      <c r="C750" s="109">
        <f>IF('1A'!C3091="","",'1A'!C3091)</f>
        <v>-0.42666402390930913</v>
      </c>
      <c r="D750" s="110">
        <f>IF('1A'!D3091="","",'1A'!D3091)</f>
        <v>-0.15817260571726896</v>
      </c>
      <c r="E750" s="65" t="str">
        <f>IF('1A'!E3091="","",'1A'!E3091)</f>
        <v>-</v>
      </c>
      <c r="F750" s="109">
        <f>IF('1A'!F3091="","",'1A'!F3091)</f>
        <v>-0.39987344643600092</v>
      </c>
      <c r="G750" s="110">
        <f>IF('1A'!G3091="","",'1A'!G3091)</f>
        <v>-0.16520803303349965</v>
      </c>
      <c r="H750" s="65" t="str">
        <f>IF('1A'!H3091="","",'1A'!H3091)</f>
        <v/>
      </c>
      <c r="I750" s="109" t="str">
        <f>IF('1A'!I3091="","",'1A'!I3091)</f>
        <v/>
      </c>
      <c r="J750" s="110" t="str">
        <f>IF('1A'!J3091="","",'1A'!J3091)</f>
        <v/>
      </c>
      <c r="K750" s="65" t="str">
        <f>IF('1A'!K3091="","",'1A'!K3091)</f>
        <v/>
      </c>
      <c r="L750" s="109" t="str">
        <f>IF('1A'!L3091="","",'1A'!L3091)</f>
        <v/>
      </c>
      <c r="M750" s="110" t="str">
        <f>IF('1A'!M3091="","",'1A'!M3091)</f>
        <v/>
      </c>
      <c r="N750" s="233" t="str">
        <f>IF('1A'!N3091="","",'1A'!N3091)</f>
        <v/>
      </c>
      <c r="O750" s="488" t="str">
        <f>IF('1A'!O3091="","",'1A'!O3091)</f>
        <v>Interaction with Faculty</v>
      </c>
      <c r="P750" s="489" t="str">
        <f>IF('1A'!P3091="","",'1A'!P3091)</f>
        <v/>
      </c>
      <c r="Q750" s="489" t="str">
        <f>IF('1A'!Q3091="","",'1A'!Q3091)</f>
        <v>Active and Collaborative Learning</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1" manualBreakCount="1">
    <brk id="28" max="16383" man="1"/>
  </rowBreaks>
  <ignoredErrors>
    <ignoredError sqref="B51:N750"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7" tint="0.39997558519241921"/>
    <pageSetUpPr fitToPage="1"/>
  </sheetPr>
  <dimension ref="A1:X567"/>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7.19921875" style="1" hidden="1" customWidth="1"/>
    <col min="16" max="16" width="29.3984375" style="164" hidden="1" customWidth="1"/>
    <col min="17" max="17" width="12.3984375" style="1" hidden="1" customWidth="1"/>
    <col min="18" max="16384" width="9.3984375" style="1"/>
  </cols>
  <sheetData>
    <row r="1" spans="1:24" ht="128.25" customHeight="1" x14ac:dyDescent="0.15">
      <c r="B1" s="624" t="s">
        <v>924</v>
      </c>
      <c r="C1" s="581"/>
      <c r="D1" s="581"/>
      <c r="E1" s="581"/>
      <c r="F1" s="581"/>
      <c r="G1" s="581"/>
      <c r="H1" s="581"/>
      <c r="I1" s="581"/>
      <c r="J1" s="581"/>
      <c r="K1" s="252"/>
      <c r="L1" s="252"/>
      <c r="M1" s="252"/>
      <c r="N1" s="252"/>
      <c r="O1" s="235"/>
      <c r="R1" s="245" t="s">
        <v>657</v>
      </c>
      <c r="V1" s="242"/>
      <c r="W1" s="242"/>
      <c r="X1" s="242"/>
    </row>
    <row r="2" spans="1:24" s="6" customFormat="1" ht="32.25" customHeight="1" x14ac:dyDescent="0.15">
      <c r="A2" s="11"/>
      <c r="B2" s="582" t="s">
        <v>96</v>
      </c>
      <c r="C2" s="583"/>
      <c r="D2" s="584"/>
      <c r="E2" s="585" t="s">
        <v>681</v>
      </c>
      <c r="F2" s="586"/>
      <c r="G2" s="587"/>
      <c r="H2" s="585" t="s">
        <v>682</v>
      </c>
      <c r="I2" s="586"/>
      <c r="J2" s="587"/>
      <c r="K2" s="590" t="s">
        <v>584</v>
      </c>
      <c r="L2" s="591"/>
      <c r="M2" s="592"/>
      <c r="N2" s="588" t="s">
        <v>186</v>
      </c>
      <c r="O2" s="236"/>
    </row>
    <row r="3" spans="1:24" s="7" customFormat="1" ht="14" x14ac:dyDescent="0.15">
      <c r="A3" s="10" t="str">
        <f>Coverpage!A11</f>
        <v>Wabash College</v>
      </c>
      <c r="B3" s="3" t="s">
        <v>243</v>
      </c>
      <c r="C3" s="4" t="s">
        <v>246</v>
      </c>
      <c r="D3" s="5" t="s">
        <v>247</v>
      </c>
      <c r="E3" s="3" t="s">
        <v>243</v>
      </c>
      <c r="F3" s="4" t="s">
        <v>246</v>
      </c>
      <c r="G3" s="5" t="s">
        <v>247</v>
      </c>
      <c r="H3" s="3" t="s">
        <v>243</v>
      </c>
      <c r="I3" s="4" t="s">
        <v>246</v>
      </c>
      <c r="J3" s="5" t="s">
        <v>247</v>
      </c>
      <c r="K3" s="3" t="s">
        <v>243</v>
      </c>
      <c r="L3" s="4" t="s">
        <v>246</v>
      </c>
      <c r="M3" s="5" t="s">
        <v>247</v>
      </c>
      <c r="N3" s="589"/>
      <c r="O3" s="236"/>
    </row>
    <row r="4" spans="1:24" s="64" customFormat="1" ht="14" x14ac:dyDescent="0.15">
      <c r="A4" s="9" t="s">
        <v>460</v>
      </c>
      <c r="B4" s="58">
        <f>IF('1A'!B4="","",'1A'!B4)</f>
        <v>44</v>
      </c>
      <c r="C4" s="59">
        <f>IF('1A'!C4="","",'1A'!C4)</f>
        <v>450</v>
      </c>
      <c r="D4" s="57">
        <f>IF('1A'!D4="","",'1A'!D4)</f>
        <v>1614</v>
      </c>
      <c r="E4" s="58">
        <f>IF('1A'!E4="","",'1A'!E4)</f>
        <v>44</v>
      </c>
      <c r="F4" s="59">
        <f>IF('1A'!F4="","",'1A'!F4)</f>
        <v>186</v>
      </c>
      <c r="G4" s="57">
        <f>IF('1A'!G4="","",'1A'!G4)</f>
        <v>597</v>
      </c>
      <c r="H4" s="58" t="str">
        <f>IF('1A'!H4="","",'1A'!H4)</f>
        <v/>
      </c>
      <c r="I4" s="59" t="str">
        <f>IF('1A'!I4="","",'1A'!I4)</f>
        <v/>
      </c>
      <c r="J4" s="57" t="str">
        <f>IF('1A'!J4="","",'1A'!J4)</f>
        <v/>
      </c>
      <c r="K4" s="58" t="str">
        <f>IF('1A'!K4="","",'1A'!K4)</f>
        <v/>
      </c>
      <c r="L4" s="59" t="str">
        <f>IF('1A'!L4="","",'1A'!L4)</f>
        <v/>
      </c>
      <c r="M4" s="57" t="str">
        <f>IF('1A'!M4="","",'1A'!M4)</f>
        <v/>
      </c>
      <c r="N4" s="8"/>
      <c r="O4" s="6"/>
      <c r="P4" s="6"/>
      <c r="Q4" s="6"/>
    </row>
    <row r="5" spans="1:24" s="64" customFormat="1" ht="28" hidden="1" x14ac:dyDescent="0.15">
      <c r="A5" s="165" t="s">
        <v>620</v>
      </c>
      <c r="B5" s="105" t="s">
        <v>621</v>
      </c>
      <c r="C5" s="67" t="s">
        <v>622</v>
      </c>
      <c r="D5" s="106" t="s">
        <v>623</v>
      </c>
      <c r="E5" s="105" t="s">
        <v>624</v>
      </c>
      <c r="F5" s="67" t="s">
        <v>625</v>
      </c>
      <c r="G5" s="106" t="s">
        <v>626</v>
      </c>
      <c r="H5" s="105" t="s">
        <v>627</v>
      </c>
      <c r="I5" s="67" t="s">
        <v>628</v>
      </c>
      <c r="J5" s="106" t="s">
        <v>629</v>
      </c>
      <c r="K5" s="105" t="s">
        <v>630</v>
      </c>
      <c r="L5" s="67" t="s">
        <v>631</v>
      </c>
      <c r="M5" s="106" t="s">
        <v>632</v>
      </c>
      <c r="N5" s="166" t="s">
        <v>633</v>
      </c>
      <c r="O5" s="237" t="s">
        <v>877</v>
      </c>
      <c r="P5" s="6" t="s">
        <v>634</v>
      </c>
      <c r="Q5" s="163" t="s">
        <v>635</v>
      </c>
    </row>
    <row r="6" spans="1:24" s="64" customFormat="1" ht="68" x14ac:dyDescent="0.15">
      <c r="A6" s="175" t="s">
        <v>647</v>
      </c>
      <c r="B6" s="503"/>
      <c r="C6" s="244"/>
      <c r="D6" s="504"/>
      <c r="E6" s="244"/>
      <c r="F6" s="244"/>
      <c r="G6" s="244"/>
      <c r="H6" s="503"/>
      <c r="I6" s="244"/>
      <c r="J6" s="504"/>
      <c r="K6" s="174"/>
      <c r="L6" s="174"/>
      <c r="M6" s="174"/>
      <c r="N6" s="507"/>
      <c r="O6" s="238" t="str">
        <f>IF('1A'!O7="","",'1A'!O7)</f>
        <v/>
      </c>
      <c r="P6" s="172" t="s">
        <v>610</v>
      </c>
      <c r="Q6" s="64" t="str">
        <f>IF('1A'!Q7="","",'1A'!Q7)</f>
        <v/>
      </c>
    </row>
    <row r="7" spans="1:24" s="64" customFormat="1" ht="34" x14ac:dyDescent="0.15">
      <c r="A7" s="176" t="s">
        <v>637</v>
      </c>
      <c r="B7" s="503"/>
      <c r="C7" s="244"/>
      <c r="D7" s="504"/>
      <c r="E7" s="244"/>
      <c r="F7" s="244"/>
      <c r="G7" s="244"/>
      <c r="H7" s="503"/>
      <c r="I7" s="244"/>
      <c r="J7" s="504"/>
      <c r="K7" s="174"/>
      <c r="L7" s="174"/>
      <c r="M7" s="174"/>
      <c r="N7" s="507"/>
      <c r="O7" s="238" t="str">
        <f>IF('1A'!O8="","",'1A'!O8)</f>
        <v/>
      </c>
      <c r="P7" s="6" t="s">
        <v>619</v>
      </c>
      <c r="Q7" s="64" t="str">
        <f>IF('1A'!Q8="","",'1A'!Q8)</f>
        <v/>
      </c>
    </row>
    <row r="8" spans="1:24" s="64" customFormat="1" ht="34" x14ac:dyDescent="0.15">
      <c r="A8" s="224" t="s">
        <v>917</v>
      </c>
      <c r="B8" s="505"/>
      <c r="C8" s="225"/>
      <c r="D8" s="506"/>
      <c r="E8" s="225"/>
      <c r="F8" s="225"/>
      <c r="G8" s="225"/>
      <c r="H8" s="505"/>
      <c r="I8" s="225"/>
      <c r="J8" s="506"/>
      <c r="K8" s="226"/>
      <c r="L8" s="226"/>
      <c r="M8" s="226"/>
      <c r="N8" s="508"/>
      <c r="O8" s="239" t="str">
        <f>IF('1A'!O9="","",'1A'!O9)</f>
        <v/>
      </c>
      <c r="P8" s="189" t="s">
        <v>918</v>
      </c>
      <c r="Q8" s="64" t="str">
        <f>IF('1A'!Q9="","",'1A'!Q9)</f>
        <v/>
      </c>
    </row>
    <row r="9" spans="1:24" s="64" customFormat="1" ht="51" x14ac:dyDescent="0.15">
      <c r="A9" s="176" t="s">
        <v>638</v>
      </c>
      <c r="B9" s="503"/>
      <c r="C9" s="244"/>
      <c r="D9" s="504"/>
      <c r="E9" s="244"/>
      <c r="F9" s="244"/>
      <c r="G9" s="244"/>
      <c r="H9" s="503"/>
      <c r="I9" s="244"/>
      <c r="J9" s="504"/>
      <c r="K9" s="174"/>
      <c r="L9" s="174"/>
      <c r="M9" s="174"/>
      <c r="N9" s="507"/>
      <c r="O9" s="238" t="str">
        <f>IF('1A'!O10="","",'1A'!O10)</f>
        <v/>
      </c>
      <c r="P9" s="6" t="s">
        <v>616</v>
      </c>
      <c r="Q9" s="64" t="str">
        <f>IF('1A'!Q10="","",'1A'!Q10)</f>
        <v/>
      </c>
    </row>
    <row r="10" spans="1:24" customFormat="1" ht="56" x14ac:dyDescent="0.15">
      <c r="A10" s="253" t="s">
        <v>891</v>
      </c>
      <c r="B10" s="105">
        <f>IF('1A'!B140="","",'1A'!B140)</f>
        <v>0.29545454545454503</v>
      </c>
      <c r="C10" s="67">
        <f>IF('1A'!C140="","",'1A'!C140)</f>
        <v>0.280459770114943</v>
      </c>
      <c r="D10" s="106">
        <f>IF('1A'!D140="","",'1A'!D140)</f>
        <v>0.17726396917148399</v>
      </c>
      <c r="E10" s="105">
        <f>IF('1A'!E140="","",'1A'!E140)</f>
        <v>0.29545454545454503</v>
      </c>
      <c r="F10" s="67">
        <f>IF('1A'!F140="","",'1A'!F140)</f>
        <v>0.31638418079095998</v>
      </c>
      <c r="G10" s="106">
        <f>IF('1A'!G140="","",'1A'!G140)</f>
        <v>0.19089316987740801</v>
      </c>
      <c r="H10" s="105" t="str">
        <f>IF('1A'!H140="","",'1A'!H140)</f>
        <v/>
      </c>
      <c r="I10" s="67" t="str">
        <f>IF('1A'!I140="","",'1A'!I140)</f>
        <v/>
      </c>
      <c r="J10" s="106" t="str">
        <f>IF('1A'!J140="","",'1A'!J140)</f>
        <v/>
      </c>
      <c r="K10" s="105" t="str">
        <f>IF('1A'!K140="","",'1A'!K140)</f>
        <v/>
      </c>
      <c r="L10" s="67" t="str">
        <f>IF('1A'!L140="","",'1A'!L140)</f>
        <v/>
      </c>
      <c r="M10" s="106" t="str">
        <f>IF('1A'!M140="","",'1A'!M140)</f>
        <v/>
      </c>
      <c r="N10" s="218" t="str">
        <f>IF('1A'!N140="","",'1A'!N140)</f>
        <v/>
      </c>
      <c r="O10" s="488" t="str">
        <f>IF('1A'!O140="","",'1A'!O140)</f>
        <v/>
      </c>
      <c r="P10" s="489" t="str">
        <f>IF('1A'!P140="","",'1A'!P140)</f>
        <v>Academic Enhancement Experiences</v>
      </c>
      <c r="Q10" s="489" t="str">
        <f>IF('1A'!Q140="","",'1A'!Q140)</f>
        <v>Active and Collaborative Learning</v>
      </c>
    </row>
    <row r="11" spans="1:24" customFormat="1" ht="14" x14ac:dyDescent="0.15">
      <c r="A11" s="271" t="s">
        <v>100</v>
      </c>
      <c r="B11" s="105">
        <f>IF('1A'!B141="","",'1A'!B141)</f>
        <v>0.47727272727272702</v>
      </c>
      <c r="C11" s="67">
        <f>IF('1A'!C141="","",'1A'!C141)</f>
        <v>0.37471264367816098</v>
      </c>
      <c r="D11" s="106">
        <f>IF('1A'!D141="","",'1A'!D141)</f>
        <v>0.34874759152215801</v>
      </c>
      <c r="E11" s="105">
        <f>IF('1A'!E141="","",'1A'!E141)</f>
        <v>0.47727272727272702</v>
      </c>
      <c r="F11" s="67">
        <f>IF('1A'!F141="","",'1A'!F141)</f>
        <v>0.42372881355932202</v>
      </c>
      <c r="G11" s="106">
        <f>IF('1A'!G141="","",'1A'!G141)</f>
        <v>0.404553415061296</v>
      </c>
      <c r="H11" s="105" t="str">
        <f>IF('1A'!H141="","",'1A'!H141)</f>
        <v/>
      </c>
      <c r="I11" s="67" t="str">
        <f>IF('1A'!I141="","",'1A'!I141)</f>
        <v/>
      </c>
      <c r="J11" s="106" t="str">
        <f>IF('1A'!J141="","",'1A'!J141)</f>
        <v/>
      </c>
      <c r="K11" s="105" t="str">
        <f>IF('1A'!K141="","",'1A'!K141)</f>
        <v/>
      </c>
      <c r="L11" s="67" t="str">
        <f>IF('1A'!L141="","",'1A'!L141)</f>
        <v/>
      </c>
      <c r="M11" s="106" t="str">
        <f>IF('1A'!M141="","",'1A'!M141)</f>
        <v/>
      </c>
      <c r="N11" s="218" t="str">
        <f>IF('1A'!N141="","",'1A'!N141)</f>
        <v/>
      </c>
      <c r="O11" s="488" t="str">
        <f>IF('1A'!O141="","",'1A'!O141)</f>
        <v/>
      </c>
      <c r="P11" s="489" t="str">
        <f>IF('1A'!P141="","",'1A'!P141)</f>
        <v>Academic Enhancement Experiences</v>
      </c>
      <c r="Q11" s="489" t="str">
        <f>IF('1A'!Q141="","",'1A'!Q141)</f>
        <v>Active and Collaborative Learning</v>
      </c>
    </row>
    <row r="12" spans="1:24" customFormat="1" ht="14" x14ac:dyDescent="0.15">
      <c r="A12" s="271" t="s">
        <v>404</v>
      </c>
      <c r="B12" s="105">
        <f>IF('1A'!B142="","",'1A'!B142)</f>
        <v>0.22727272727272699</v>
      </c>
      <c r="C12" s="67">
        <f>IF('1A'!C142="","",'1A'!C142)</f>
        <v>0.34482758620689702</v>
      </c>
      <c r="D12" s="106">
        <f>IF('1A'!D142="","",'1A'!D142)</f>
        <v>0.47398843930635798</v>
      </c>
      <c r="E12" s="105">
        <f>IF('1A'!E142="","",'1A'!E142)</f>
        <v>0.22727272727272699</v>
      </c>
      <c r="F12" s="67">
        <f>IF('1A'!F142="","",'1A'!F142)</f>
        <v>0.25988700564971801</v>
      </c>
      <c r="G12" s="106">
        <f>IF('1A'!G142="","",'1A'!G142)</f>
        <v>0.404553415061296</v>
      </c>
      <c r="H12" s="105" t="str">
        <f>IF('1A'!H142="","",'1A'!H142)</f>
        <v/>
      </c>
      <c r="I12" s="67" t="str">
        <f>IF('1A'!I142="","",'1A'!I142)</f>
        <v/>
      </c>
      <c r="J12" s="106" t="str">
        <f>IF('1A'!J142="","",'1A'!J142)</f>
        <v/>
      </c>
      <c r="K12" s="105" t="str">
        <f>IF('1A'!K142="","",'1A'!K142)</f>
        <v/>
      </c>
      <c r="L12" s="67" t="str">
        <f>IF('1A'!L142="","",'1A'!L142)</f>
        <v/>
      </c>
      <c r="M12" s="106" t="str">
        <f>IF('1A'!M142="","",'1A'!M142)</f>
        <v/>
      </c>
      <c r="N12" s="218" t="str">
        <f>IF('1A'!N142="","",'1A'!N142)</f>
        <v/>
      </c>
      <c r="O12" s="488" t="str">
        <f>IF('1A'!O142="","",'1A'!O142)</f>
        <v/>
      </c>
      <c r="P12" s="489" t="str">
        <f>IF('1A'!P142="","",'1A'!P142)</f>
        <v>Academic Enhancement Experiences</v>
      </c>
      <c r="Q12" s="489" t="str">
        <f>IF('1A'!Q142="","",'1A'!Q142)</f>
        <v>Active and Collaborative Learning</v>
      </c>
    </row>
    <row r="13" spans="1:24" customFormat="1" ht="14" x14ac:dyDescent="0.15">
      <c r="A13" s="311" t="s">
        <v>244</v>
      </c>
      <c r="B13" s="493">
        <f>IF('1A'!B143="","",'1A'!B143)</f>
        <v>44</v>
      </c>
      <c r="C13" s="494">
        <f>IF('1A'!C143="","",'1A'!C143)</f>
        <v>435</v>
      </c>
      <c r="D13" s="495">
        <f>IF('1A'!D143="","",'1A'!D143)</f>
        <v>1557</v>
      </c>
      <c r="E13" s="493">
        <f>IF('1A'!E143="","",'1A'!E143)</f>
        <v>44</v>
      </c>
      <c r="F13" s="494">
        <f>IF('1A'!F143="","",'1A'!F143)</f>
        <v>177</v>
      </c>
      <c r="G13" s="495">
        <f>IF('1A'!G143="","",'1A'!G143)</f>
        <v>571</v>
      </c>
      <c r="H13" s="493" t="str">
        <f>IF('1A'!H143="","",'1A'!H143)</f>
        <v/>
      </c>
      <c r="I13" s="494" t="str">
        <f>IF('1A'!I143="","",'1A'!I143)</f>
        <v/>
      </c>
      <c r="J13" s="495" t="str">
        <f>IF('1A'!J143="","",'1A'!J143)</f>
        <v/>
      </c>
      <c r="K13" s="493" t="str">
        <f>IF('1A'!K143="","",'1A'!K143)</f>
        <v/>
      </c>
      <c r="L13" s="494" t="str">
        <f>IF('1A'!L143="","",'1A'!L143)</f>
        <v/>
      </c>
      <c r="M13" s="495" t="str">
        <f>IF('1A'!M143="","",'1A'!M143)</f>
        <v/>
      </c>
      <c r="N13" s="218" t="str">
        <f>IF('1A'!N143="","",'1A'!N143)</f>
        <v/>
      </c>
      <c r="O13" s="488" t="str">
        <f>IF('1A'!O143="","",'1A'!O143)</f>
        <v/>
      </c>
      <c r="P13" s="489" t="str">
        <f>IF('1A'!P143="","",'1A'!P143)</f>
        <v>Academic Enhancement Experiences</v>
      </c>
      <c r="Q13" s="489" t="str">
        <f>IF('1A'!Q143="","",'1A'!Q143)</f>
        <v>Active and Collaborative Learning</v>
      </c>
    </row>
    <row r="14" spans="1:24" s="2" customFormat="1" ht="14" x14ac:dyDescent="0.15">
      <c r="A14" s="271" t="s">
        <v>182</v>
      </c>
      <c r="B14" s="107">
        <f>IF('1A'!B144="","",'1A'!B144)</f>
        <v>2.0681818181818201</v>
      </c>
      <c r="C14" s="66">
        <f>IF('1A'!C144="","",'1A'!C144)</f>
        <v>1.9356321839080399</v>
      </c>
      <c r="D14" s="108">
        <f>IF('1A'!D144="","",'1A'!D144)</f>
        <v>1.7032755298651201</v>
      </c>
      <c r="E14" s="107">
        <f>IF('1A'!E144="","",'1A'!E144)</f>
        <v>2.0681818181818201</v>
      </c>
      <c r="F14" s="66">
        <f>IF('1A'!F144="","",'1A'!F144)</f>
        <v>2.05649717514124</v>
      </c>
      <c r="G14" s="108">
        <f>IF('1A'!G144="","",'1A'!G144)</f>
        <v>1.78633975481611</v>
      </c>
      <c r="H14" s="107" t="str">
        <f>IF('1A'!H144="","",'1A'!H144)</f>
        <v/>
      </c>
      <c r="I14" s="66" t="str">
        <f>IF('1A'!I144="","",'1A'!I144)</f>
        <v/>
      </c>
      <c r="J14" s="108" t="str">
        <f>IF('1A'!J144="","",'1A'!J144)</f>
        <v/>
      </c>
      <c r="K14" s="107" t="str">
        <f>IF('1A'!K144="","",'1A'!K144)</f>
        <v/>
      </c>
      <c r="L14" s="66" t="str">
        <f>IF('1A'!L144="","",'1A'!L144)</f>
        <v/>
      </c>
      <c r="M14" s="108" t="str">
        <f>IF('1A'!M144="","",'1A'!M144)</f>
        <v/>
      </c>
      <c r="N14" s="218" t="str">
        <f>IF('1A'!N144="","",'1A'!N144)</f>
        <v/>
      </c>
      <c r="O14" s="488" t="str">
        <f>IF('1A'!O144="","",'1A'!O144)</f>
        <v/>
      </c>
      <c r="P14" s="489" t="str">
        <f>IF('1A'!P144="","",'1A'!P144)</f>
        <v>Academic Enhancement Experiences</v>
      </c>
      <c r="Q14" s="489" t="str">
        <f>IF('1A'!Q144="","",'1A'!Q144)</f>
        <v>Active and Collaborative Learning</v>
      </c>
    </row>
    <row r="15" spans="1:24" customFormat="1" ht="14" x14ac:dyDescent="0.15">
      <c r="A15" s="271" t="s">
        <v>165</v>
      </c>
      <c r="B15" s="107">
        <f>IF('1A'!B145="","",'1A'!B145)</f>
        <v>0.72809810458089497</v>
      </c>
      <c r="C15" s="66">
        <f>IF('1A'!C145="","",'1A'!C145)</f>
        <v>0.78903444048442195</v>
      </c>
      <c r="D15" s="108">
        <f>IF('1A'!D145="","",'1A'!D145)</f>
        <v>0.75071229877064505</v>
      </c>
      <c r="E15" s="107">
        <f>IF('1A'!E145="","",'1A'!E145)</f>
        <v>0.72809810458089497</v>
      </c>
      <c r="F15" s="66">
        <f>IF('1A'!F145="","",'1A'!F145)</f>
        <v>0.75916756238400096</v>
      </c>
      <c r="G15" s="108">
        <f>IF('1A'!G145="","",'1A'!G145)</f>
        <v>0.74213235932016597</v>
      </c>
      <c r="H15" s="107" t="str">
        <f>IF('1A'!H145="","",'1A'!H145)</f>
        <v/>
      </c>
      <c r="I15" s="66" t="str">
        <f>IF('1A'!I145="","",'1A'!I145)</f>
        <v/>
      </c>
      <c r="J15" s="108" t="str">
        <f>IF('1A'!J145="","",'1A'!J145)</f>
        <v/>
      </c>
      <c r="K15" s="107" t="str">
        <f>IF('1A'!K145="","",'1A'!K145)</f>
        <v/>
      </c>
      <c r="L15" s="66" t="str">
        <f>IF('1A'!L145="","",'1A'!L145)</f>
        <v/>
      </c>
      <c r="M15" s="108" t="str">
        <f>IF('1A'!M145="","",'1A'!M145)</f>
        <v/>
      </c>
      <c r="N15" s="218" t="str">
        <f>IF('1A'!N145="","",'1A'!N145)</f>
        <v/>
      </c>
      <c r="O15" s="488" t="str">
        <f>IF('1A'!O145="","",'1A'!O145)</f>
        <v/>
      </c>
      <c r="P15" s="489" t="str">
        <f>IF('1A'!P145="","",'1A'!P145)</f>
        <v>Academic Enhancement Experiences</v>
      </c>
      <c r="Q15" s="489" t="str">
        <f>IF('1A'!Q145="","",'1A'!Q145)</f>
        <v>Active and Collaborative Learning</v>
      </c>
    </row>
    <row r="16" spans="1:24" s="2" customFormat="1" ht="14" x14ac:dyDescent="0.15">
      <c r="A16" s="271" t="s">
        <v>245</v>
      </c>
      <c r="B16" s="107" t="str">
        <f>IF('1A'!B146="","",'1A'!B146)</f>
        <v>-</v>
      </c>
      <c r="C16" s="66" t="str">
        <f>IF('1A'!C146="","",'1A'!C146)</f>
        <v xml:space="preserve"> </v>
      </c>
      <c r="D16" s="108" t="str">
        <f>IF('1A'!D146="","",'1A'!D146)</f>
        <v>**</v>
      </c>
      <c r="E16" s="107" t="str">
        <f>IF('1A'!E146="","",'1A'!E146)</f>
        <v>-</v>
      </c>
      <c r="F16" s="66" t="str">
        <f>IF('1A'!F146="","",'1A'!F146)</f>
        <v xml:space="preserve"> </v>
      </c>
      <c r="G16" s="108" t="str">
        <f>IF('1A'!G146="","",'1A'!G146)</f>
        <v>*</v>
      </c>
      <c r="H16" s="107" t="str">
        <f>IF('1A'!H146="","",'1A'!H146)</f>
        <v/>
      </c>
      <c r="I16" s="66" t="str">
        <f>IF('1A'!I146="","",'1A'!I146)</f>
        <v/>
      </c>
      <c r="J16" s="108" t="str">
        <f>IF('1A'!J146="","",'1A'!J146)</f>
        <v/>
      </c>
      <c r="K16" s="107" t="str">
        <f>IF('1A'!K146="","",'1A'!K146)</f>
        <v/>
      </c>
      <c r="L16" s="66" t="str">
        <f>IF('1A'!L146="","",'1A'!L146)</f>
        <v/>
      </c>
      <c r="M16" s="108" t="str">
        <f>IF('1A'!M146="","",'1A'!M146)</f>
        <v/>
      </c>
      <c r="N16" s="218" t="str">
        <f>IF('1A'!N146="","",'1A'!N146)</f>
        <v/>
      </c>
      <c r="O16" s="488" t="str">
        <f>IF('1A'!O146="","",'1A'!O146)</f>
        <v/>
      </c>
      <c r="P16" s="489" t="str">
        <f>IF('1A'!P146="","",'1A'!P146)</f>
        <v>Academic Enhancement Experiences</v>
      </c>
      <c r="Q16" s="489" t="str">
        <f>IF('1A'!Q146="","",'1A'!Q146)</f>
        <v>Active and Collaborative Learning</v>
      </c>
    </row>
    <row r="17" spans="1:17" customFormat="1" ht="14" x14ac:dyDescent="0.15">
      <c r="A17" s="272" t="s">
        <v>164</v>
      </c>
      <c r="B17" s="65" t="str">
        <f>IF('1A'!B147="","",'1A'!B147)</f>
        <v>-</v>
      </c>
      <c r="C17" s="109">
        <f>IF('1A'!C147="","",'1A'!C147)</f>
        <v>0.16798966873030574</v>
      </c>
      <c r="D17" s="110">
        <f>IF('1A'!D147="","",'1A'!D147)</f>
        <v>0.48608007210520593</v>
      </c>
      <c r="E17" s="65" t="str">
        <f>IF('1A'!E147="","",'1A'!E147)</f>
        <v>-</v>
      </c>
      <c r="F17" s="109">
        <f>IF('1A'!F147="","",'1A'!F147)</f>
        <v>1.5391388699336758E-2</v>
      </c>
      <c r="G17" s="110">
        <f>IF('1A'!G147="","",'1A'!G147)</f>
        <v>0.37977331108953799</v>
      </c>
      <c r="H17" s="65" t="str">
        <f>IF('1A'!H147="","",'1A'!H147)</f>
        <v/>
      </c>
      <c r="I17" s="109" t="str">
        <f>IF('1A'!I147="","",'1A'!I147)</f>
        <v/>
      </c>
      <c r="J17" s="110" t="str">
        <f>IF('1A'!J147="","",'1A'!J147)</f>
        <v/>
      </c>
      <c r="K17" s="65" t="str">
        <f>IF('1A'!K147="","",'1A'!K147)</f>
        <v/>
      </c>
      <c r="L17" s="109" t="str">
        <f>IF('1A'!L147="","",'1A'!L147)</f>
        <v/>
      </c>
      <c r="M17" s="110" t="str">
        <f>IF('1A'!M147="","",'1A'!M147)</f>
        <v/>
      </c>
      <c r="N17" s="233" t="str">
        <f>IF('1A'!N147="","",'1A'!N147)</f>
        <v/>
      </c>
      <c r="O17" s="488" t="str">
        <f>IF('1A'!O147="","",'1A'!O147)</f>
        <v/>
      </c>
      <c r="P17" s="489" t="str">
        <f>IF('1A'!P147="","",'1A'!P147)</f>
        <v>Academic Enhancement Experiences</v>
      </c>
      <c r="Q17" s="489" t="str">
        <f>IF('1A'!Q147="","",'1A'!Q147)</f>
        <v>Active and Collaborative Learning</v>
      </c>
    </row>
    <row r="18" spans="1:17" customFormat="1" ht="56" x14ac:dyDescent="0.15">
      <c r="A18" s="253" t="s">
        <v>892</v>
      </c>
      <c r="B18" s="105">
        <f>IF('1A'!B148="","",'1A'!B148)</f>
        <v>0.34883720930232598</v>
      </c>
      <c r="C18" s="67">
        <f>IF('1A'!C148="","",'1A'!C148)</f>
        <v>0.228110599078341</v>
      </c>
      <c r="D18" s="106">
        <f>IF('1A'!D148="","",'1A'!D148)</f>
        <v>0.28525641025641002</v>
      </c>
      <c r="E18" s="105">
        <f>IF('1A'!E148="","",'1A'!E148)</f>
        <v>0.34883720930232598</v>
      </c>
      <c r="F18" s="67">
        <f>IF('1A'!F148="","",'1A'!F148)</f>
        <v>0.23728813559322001</v>
      </c>
      <c r="G18" s="106">
        <f>IF('1A'!G148="","",'1A'!G148)</f>
        <v>0.254799301919721</v>
      </c>
      <c r="H18" s="105" t="str">
        <f>IF('1A'!H148="","",'1A'!H148)</f>
        <v/>
      </c>
      <c r="I18" s="67" t="str">
        <f>IF('1A'!I148="","",'1A'!I148)</f>
        <v/>
      </c>
      <c r="J18" s="106" t="str">
        <f>IF('1A'!J148="","",'1A'!J148)</f>
        <v/>
      </c>
      <c r="K18" s="105" t="str">
        <f>IF('1A'!K148="","",'1A'!K148)</f>
        <v/>
      </c>
      <c r="L18" s="67" t="str">
        <f>IF('1A'!L148="","",'1A'!L148)</f>
        <v/>
      </c>
      <c r="M18" s="106" t="str">
        <f>IF('1A'!M148="","",'1A'!M148)</f>
        <v/>
      </c>
      <c r="N18" s="218" t="str">
        <f>IF('1A'!N148="","",'1A'!N148)</f>
        <v/>
      </c>
      <c r="O18" s="488" t="str">
        <f>IF('1A'!O148="","",'1A'!O148)</f>
        <v/>
      </c>
      <c r="P18" s="489" t="str">
        <f>IF('1A'!P148="","",'1A'!P148)</f>
        <v>Career Planning</v>
      </c>
      <c r="Q18" s="489" t="str">
        <f>IF('1A'!Q148="","",'1A'!Q148)</f>
        <v/>
      </c>
    </row>
    <row r="19" spans="1:17" customFormat="1" ht="14" x14ac:dyDescent="0.15">
      <c r="A19" s="271" t="s">
        <v>100</v>
      </c>
      <c r="B19" s="105">
        <f>IF('1A'!B149="","",'1A'!B149)</f>
        <v>0.60465116279069797</v>
      </c>
      <c r="C19" s="67">
        <f>IF('1A'!C149="","",'1A'!C149)</f>
        <v>0.61059907834101401</v>
      </c>
      <c r="D19" s="106">
        <f>IF('1A'!D149="","",'1A'!D149)</f>
        <v>0.57051282051282004</v>
      </c>
      <c r="E19" s="105">
        <f>IF('1A'!E149="","",'1A'!E149)</f>
        <v>0.60465116279069797</v>
      </c>
      <c r="F19" s="67">
        <f>IF('1A'!F149="","",'1A'!F149)</f>
        <v>0.61581920903954801</v>
      </c>
      <c r="G19" s="106">
        <f>IF('1A'!G149="","",'1A'!G149)</f>
        <v>0.56369982547993003</v>
      </c>
      <c r="H19" s="105" t="str">
        <f>IF('1A'!H149="","",'1A'!H149)</f>
        <v/>
      </c>
      <c r="I19" s="67" t="str">
        <f>IF('1A'!I149="","",'1A'!I149)</f>
        <v/>
      </c>
      <c r="J19" s="106" t="str">
        <f>IF('1A'!J149="","",'1A'!J149)</f>
        <v/>
      </c>
      <c r="K19" s="105" t="str">
        <f>IF('1A'!K149="","",'1A'!K149)</f>
        <v/>
      </c>
      <c r="L19" s="67" t="str">
        <f>IF('1A'!L149="","",'1A'!L149)</f>
        <v/>
      </c>
      <c r="M19" s="106" t="str">
        <f>IF('1A'!M149="","",'1A'!M149)</f>
        <v/>
      </c>
      <c r="N19" s="218" t="str">
        <f>IF('1A'!N149="","",'1A'!N149)</f>
        <v/>
      </c>
      <c r="O19" s="488" t="str">
        <f>IF('1A'!O149="","",'1A'!O149)</f>
        <v/>
      </c>
      <c r="P19" s="489" t="str">
        <f>IF('1A'!P149="","",'1A'!P149)</f>
        <v>Career Planning</v>
      </c>
      <c r="Q19" s="489" t="str">
        <f>IF('1A'!Q149="","",'1A'!Q149)</f>
        <v/>
      </c>
    </row>
    <row r="20" spans="1:17" customFormat="1" ht="14" x14ac:dyDescent="0.15">
      <c r="A20" s="271" t="s">
        <v>404</v>
      </c>
      <c r="B20" s="105">
        <f>IF('1A'!B150="","",'1A'!B150)</f>
        <v>4.6511627906976702E-2</v>
      </c>
      <c r="C20" s="67">
        <f>IF('1A'!C150="","",'1A'!C150)</f>
        <v>0.16129032258064499</v>
      </c>
      <c r="D20" s="106">
        <f>IF('1A'!D150="","",'1A'!D150)</f>
        <v>0.144230769230769</v>
      </c>
      <c r="E20" s="105">
        <f>IF('1A'!E150="","",'1A'!E150)</f>
        <v>4.6511627906976702E-2</v>
      </c>
      <c r="F20" s="67">
        <f>IF('1A'!F150="","",'1A'!F150)</f>
        <v>0.14689265536723201</v>
      </c>
      <c r="G20" s="106">
        <f>IF('1A'!G150="","",'1A'!G150)</f>
        <v>0.181500872600349</v>
      </c>
      <c r="H20" s="105" t="str">
        <f>IF('1A'!H150="","",'1A'!H150)</f>
        <v/>
      </c>
      <c r="I20" s="67" t="str">
        <f>IF('1A'!I150="","",'1A'!I150)</f>
        <v/>
      </c>
      <c r="J20" s="106" t="str">
        <f>IF('1A'!J150="","",'1A'!J150)</f>
        <v/>
      </c>
      <c r="K20" s="105" t="str">
        <f>IF('1A'!K150="","",'1A'!K150)</f>
        <v/>
      </c>
      <c r="L20" s="67" t="str">
        <f>IF('1A'!L150="","",'1A'!L150)</f>
        <v/>
      </c>
      <c r="M20" s="106" t="str">
        <f>IF('1A'!M150="","",'1A'!M150)</f>
        <v/>
      </c>
      <c r="N20" s="218" t="str">
        <f>IF('1A'!N150="","",'1A'!N150)</f>
        <v/>
      </c>
      <c r="O20" s="488" t="str">
        <f>IF('1A'!O150="","",'1A'!O150)</f>
        <v/>
      </c>
      <c r="P20" s="489" t="str">
        <f>IF('1A'!P150="","",'1A'!P150)</f>
        <v>Career Planning</v>
      </c>
      <c r="Q20" s="489" t="str">
        <f>IF('1A'!Q150="","",'1A'!Q150)</f>
        <v/>
      </c>
    </row>
    <row r="21" spans="1:17" customFormat="1" ht="14" x14ac:dyDescent="0.15">
      <c r="A21" s="311" t="s">
        <v>244</v>
      </c>
      <c r="B21" s="493">
        <f>IF('1A'!B151="","",'1A'!B151)</f>
        <v>43</v>
      </c>
      <c r="C21" s="494">
        <f>IF('1A'!C151="","",'1A'!C151)</f>
        <v>434</v>
      </c>
      <c r="D21" s="495">
        <f>IF('1A'!D151="","",'1A'!D151)</f>
        <v>1560</v>
      </c>
      <c r="E21" s="493">
        <f>IF('1A'!E151="","",'1A'!E151)</f>
        <v>43</v>
      </c>
      <c r="F21" s="494">
        <f>IF('1A'!F151="","",'1A'!F151)</f>
        <v>177</v>
      </c>
      <c r="G21" s="495">
        <f>IF('1A'!G151="","",'1A'!G151)</f>
        <v>573</v>
      </c>
      <c r="H21" s="493" t="str">
        <f>IF('1A'!H151="","",'1A'!H151)</f>
        <v/>
      </c>
      <c r="I21" s="494" t="str">
        <f>IF('1A'!I151="","",'1A'!I151)</f>
        <v/>
      </c>
      <c r="J21" s="495" t="str">
        <f>IF('1A'!J151="","",'1A'!J151)</f>
        <v/>
      </c>
      <c r="K21" s="493" t="str">
        <f>IF('1A'!K151="","",'1A'!K151)</f>
        <v/>
      </c>
      <c r="L21" s="494" t="str">
        <f>IF('1A'!L151="","",'1A'!L151)</f>
        <v/>
      </c>
      <c r="M21" s="495" t="str">
        <f>IF('1A'!M151="","",'1A'!M151)</f>
        <v/>
      </c>
      <c r="N21" s="218" t="str">
        <f>IF('1A'!N151="","",'1A'!N151)</f>
        <v/>
      </c>
      <c r="O21" s="488" t="str">
        <f>IF('1A'!O151="","",'1A'!O151)</f>
        <v/>
      </c>
      <c r="P21" s="489" t="str">
        <f>IF('1A'!P151="","",'1A'!P151)</f>
        <v>Career Planning</v>
      </c>
      <c r="Q21" s="489" t="str">
        <f>IF('1A'!Q151="","",'1A'!Q151)</f>
        <v/>
      </c>
    </row>
    <row r="22" spans="1:17" ht="14" x14ac:dyDescent="0.15">
      <c r="A22" s="271" t="s">
        <v>182</v>
      </c>
      <c r="B22" s="107">
        <f>IF('1A'!B152="","",'1A'!B152)</f>
        <v>2.3023255813953498</v>
      </c>
      <c r="C22" s="66">
        <f>IF('1A'!C152="","",'1A'!C152)</f>
        <v>2.0668202764977002</v>
      </c>
      <c r="D22" s="108">
        <f>IF('1A'!D152="","",'1A'!D152)</f>
        <v>2.1410256410256401</v>
      </c>
      <c r="E22" s="107">
        <f>IF('1A'!E152="","",'1A'!E152)</f>
        <v>2.3023255813953498</v>
      </c>
      <c r="F22" s="66">
        <f>IF('1A'!F152="","",'1A'!F152)</f>
        <v>2.0903954802259901</v>
      </c>
      <c r="G22" s="108">
        <f>IF('1A'!G152="","",'1A'!G152)</f>
        <v>2.0732984293193701</v>
      </c>
      <c r="H22" s="107" t="str">
        <f>IF('1A'!H152="","",'1A'!H152)</f>
        <v/>
      </c>
      <c r="I22" s="66" t="str">
        <f>IF('1A'!I152="","",'1A'!I152)</f>
        <v/>
      </c>
      <c r="J22" s="108" t="str">
        <f>IF('1A'!J152="","",'1A'!J152)</f>
        <v/>
      </c>
      <c r="K22" s="107" t="str">
        <f>IF('1A'!K152="","",'1A'!K152)</f>
        <v/>
      </c>
      <c r="L22" s="66" t="str">
        <f>IF('1A'!L152="","",'1A'!L152)</f>
        <v/>
      </c>
      <c r="M22" s="108" t="str">
        <f>IF('1A'!M152="","",'1A'!M152)</f>
        <v/>
      </c>
      <c r="N22" s="218" t="str">
        <f>IF('1A'!N152="","",'1A'!N152)</f>
        <v/>
      </c>
      <c r="O22" s="488" t="str">
        <f>IF('1A'!O152="","",'1A'!O152)</f>
        <v/>
      </c>
      <c r="P22" s="489" t="str">
        <f>IF('1A'!P152="","",'1A'!P152)</f>
        <v>Career Planning</v>
      </c>
      <c r="Q22" s="489" t="str">
        <f>IF('1A'!Q152="","",'1A'!Q152)</f>
        <v/>
      </c>
    </row>
    <row r="23" spans="1:17" ht="14" x14ac:dyDescent="0.15">
      <c r="A23" s="271" t="s">
        <v>165</v>
      </c>
      <c r="B23" s="107">
        <f>IF('1A'!B153="","",'1A'!B153)</f>
        <v>0.55783952808304604</v>
      </c>
      <c r="C23" s="66">
        <f>IF('1A'!C153="","",'1A'!C153)</f>
        <v>0.62114810627927897</v>
      </c>
      <c r="D23" s="108">
        <f>IF('1A'!D153="","",'1A'!D153)</f>
        <v>0.640204404785363</v>
      </c>
      <c r="E23" s="107">
        <f>IF('1A'!E153="","",'1A'!E153)</f>
        <v>0.55783952808304604</v>
      </c>
      <c r="F23" s="66">
        <f>IF('1A'!F153="","",'1A'!F153)</f>
        <v>0.61493565958887197</v>
      </c>
      <c r="G23" s="108">
        <f>IF('1A'!G153="","",'1A'!G153)</f>
        <v>0.65702426481863296</v>
      </c>
      <c r="H23" s="107" t="str">
        <f>IF('1A'!H153="","",'1A'!H153)</f>
        <v/>
      </c>
      <c r="I23" s="66" t="str">
        <f>IF('1A'!I153="","",'1A'!I153)</f>
        <v/>
      </c>
      <c r="J23" s="108" t="str">
        <f>IF('1A'!J153="","",'1A'!J153)</f>
        <v/>
      </c>
      <c r="K23" s="107" t="str">
        <f>IF('1A'!K153="","",'1A'!K153)</f>
        <v/>
      </c>
      <c r="L23" s="66" t="str">
        <f>IF('1A'!L153="","",'1A'!L153)</f>
        <v/>
      </c>
      <c r="M23" s="108" t="str">
        <f>IF('1A'!M153="","",'1A'!M153)</f>
        <v/>
      </c>
      <c r="N23" s="218" t="str">
        <f>IF('1A'!N153="","",'1A'!N153)</f>
        <v/>
      </c>
      <c r="O23" s="488" t="str">
        <f>IF('1A'!O153="","",'1A'!O153)</f>
        <v/>
      </c>
      <c r="P23" s="489" t="str">
        <f>IF('1A'!P153="","",'1A'!P153)</f>
        <v>Career Planning</v>
      </c>
      <c r="Q23" s="489" t="str">
        <f>IF('1A'!Q153="","",'1A'!Q153)</f>
        <v/>
      </c>
    </row>
    <row r="24" spans="1:17" ht="14" x14ac:dyDescent="0.15">
      <c r="A24" s="271" t="s">
        <v>245</v>
      </c>
      <c r="B24" s="107" t="str">
        <f>IF('1A'!B154="","",'1A'!B154)</f>
        <v>-</v>
      </c>
      <c r="C24" s="66" t="str">
        <f>IF('1A'!C154="","",'1A'!C154)</f>
        <v>*</v>
      </c>
      <c r="D24" s="108" t="str">
        <f>IF('1A'!D154="","",'1A'!D154)</f>
        <v xml:space="preserve"> </v>
      </c>
      <c r="E24" s="107" t="str">
        <f>IF('1A'!E154="","",'1A'!E154)</f>
        <v>-</v>
      </c>
      <c r="F24" s="66" t="str">
        <f>IF('1A'!F154="","",'1A'!F154)</f>
        <v>*</v>
      </c>
      <c r="G24" s="108" t="str">
        <f>IF('1A'!G154="","",'1A'!G154)</f>
        <v>*</v>
      </c>
      <c r="H24" s="107" t="str">
        <f>IF('1A'!H154="","",'1A'!H154)</f>
        <v/>
      </c>
      <c r="I24" s="66" t="str">
        <f>IF('1A'!I154="","",'1A'!I154)</f>
        <v/>
      </c>
      <c r="J24" s="108" t="str">
        <f>IF('1A'!J154="","",'1A'!J154)</f>
        <v/>
      </c>
      <c r="K24" s="107" t="str">
        <f>IF('1A'!K154="","",'1A'!K154)</f>
        <v/>
      </c>
      <c r="L24" s="66" t="str">
        <f>IF('1A'!L154="","",'1A'!L154)</f>
        <v/>
      </c>
      <c r="M24" s="108" t="str">
        <f>IF('1A'!M154="","",'1A'!M154)</f>
        <v/>
      </c>
      <c r="N24" s="218" t="str">
        <f>IF('1A'!N154="","",'1A'!N154)</f>
        <v/>
      </c>
      <c r="O24" s="488" t="str">
        <f>IF('1A'!O154="","",'1A'!O154)</f>
        <v/>
      </c>
      <c r="P24" s="489" t="str">
        <f>IF('1A'!P154="","",'1A'!P154)</f>
        <v>Career Planning</v>
      </c>
      <c r="Q24" s="489" t="str">
        <f>IF('1A'!Q154="","",'1A'!Q154)</f>
        <v/>
      </c>
    </row>
    <row r="25" spans="1:17" ht="14" x14ac:dyDescent="0.15">
      <c r="A25" s="272" t="s">
        <v>164</v>
      </c>
      <c r="B25" s="65" t="str">
        <f>IF('1A'!B155="","",'1A'!B155)</f>
        <v>-</v>
      </c>
      <c r="C25" s="109">
        <f>IF('1A'!C155="","",'1A'!C155)</f>
        <v>0.37914517088097244</v>
      </c>
      <c r="D25" s="110">
        <f>IF('1A'!D155="","",'1A'!D155)</f>
        <v>0.25195068819276195</v>
      </c>
      <c r="E25" s="65" t="str">
        <f>IF('1A'!E155="","",'1A'!E155)</f>
        <v>-</v>
      </c>
      <c r="F25" s="109">
        <f>IF('1A'!F155="","",'1A'!F155)</f>
        <v>0.34463784603262398</v>
      </c>
      <c r="G25" s="110">
        <f>IF('1A'!G155="","",'1A'!G155)</f>
        <v>0.34858248673540398</v>
      </c>
      <c r="H25" s="65" t="str">
        <f>IF('1A'!H155="","",'1A'!H155)</f>
        <v/>
      </c>
      <c r="I25" s="109" t="str">
        <f>IF('1A'!I155="","",'1A'!I155)</f>
        <v/>
      </c>
      <c r="J25" s="110" t="str">
        <f>IF('1A'!J155="","",'1A'!J155)</f>
        <v/>
      </c>
      <c r="K25" s="65" t="str">
        <f>IF('1A'!K155="","",'1A'!K155)</f>
        <v/>
      </c>
      <c r="L25" s="109" t="str">
        <f>IF('1A'!L155="","",'1A'!L155)</f>
        <v/>
      </c>
      <c r="M25" s="110" t="str">
        <f>IF('1A'!M155="","",'1A'!M155)</f>
        <v/>
      </c>
      <c r="N25" s="233" t="str">
        <f>IF('1A'!N155="","",'1A'!N155)</f>
        <v/>
      </c>
      <c r="O25" s="488" t="str">
        <f>IF('1A'!O155="","",'1A'!O155)</f>
        <v/>
      </c>
      <c r="P25" s="489" t="str">
        <f>IF('1A'!P155="","",'1A'!P155)</f>
        <v>Career Planning</v>
      </c>
      <c r="Q25" s="489" t="str">
        <f>IF('1A'!Q155="","",'1A'!Q155)</f>
        <v/>
      </c>
    </row>
    <row r="26" spans="1:17" ht="28" x14ac:dyDescent="0.15">
      <c r="A26" s="253" t="s">
        <v>980</v>
      </c>
      <c r="B26" s="105">
        <f>IF('1A'!B204="","",'1A'!B204)</f>
        <v>0.75</v>
      </c>
      <c r="C26" s="67">
        <f>IF('1A'!C204="","",'1A'!C204)</f>
        <v>0.66359447004608296</v>
      </c>
      <c r="D26" s="106">
        <f>IF('1A'!D204="","",'1A'!D204)</f>
        <v>0.62572347266881001</v>
      </c>
      <c r="E26" s="105">
        <f>IF('1A'!E204="","",'1A'!E204)</f>
        <v>0.75</v>
      </c>
      <c r="F26" s="67">
        <f>IF('1A'!F204="","",'1A'!F204)</f>
        <v>0.67231638418079098</v>
      </c>
      <c r="G26" s="106">
        <f>IF('1A'!G204="","",'1A'!G204)</f>
        <v>0.6</v>
      </c>
      <c r="H26" s="105" t="str">
        <f>IF('1A'!H204="","",'1A'!H204)</f>
        <v/>
      </c>
      <c r="I26" s="67" t="str">
        <f>IF('1A'!I204="","",'1A'!I204)</f>
        <v/>
      </c>
      <c r="J26" s="106" t="str">
        <f>IF('1A'!J204="","",'1A'!J204)</f>
        <v/>
      </c>
      <c r="K26" s="105" t="str">
        <f>IF('1A'!K204="","",'1A'!K204)</f>
        <v/>
      </c>
      <c r="L26" s="67" t="str">
        <f>IF('1A'!L204="","",'1A'!L204)</f>
        <v/>
      </c>
      <c r="M26" s="106" t="str">
        <f>IF('1A'!M204="","",'1A'!M204)</f>
        <v/>
      </c>
      <c r="N26" s="218" t="str">
        <f>IF('1A'!N204="","",'1A'!N204)</f>
        <v/>
      </c>
      <c r="O26" s="488" t="str">
        <f>IF('1A'!O204="","",'1A'!O204)</f>
        <v/>
      </c>
      <c r="P26" s="489" t="str">
        <f>IF('1A'!P204="","",'1A'!P204)</f>
        <v>Academic Enhancement Experiences</v>
      </c>
      <c r="Q26" s="489" t="str">
        <f>IF('1A'!Q204="","",'1A'!Q204)</f>
        <v>Written and Oral Communication</v>
      </c>
    </row>
    <row r="27" spans="1:17" ht="14" x14ac:dyDescent="0.15">
      <c r="A27" s="271" t="s">
        <v>100</v>
      </c>
      <c r="B27" s="105">
        <f>IF('1A'!B205="","",'1A'!B205)</f>
        <v>0.25</v>
      </c>
      <c r="C27" s="67">
        <f>IF('1A'!C205="","",'1A'!C205)</f>
        <v>0.32027649769585298</v>
      </c>
      <c r="D27" s="106">
        <f>IF('1A'!D205="","",'1A'!D205)</f>
        <v>0.35176848874598099</v>
      </c>
      <c r="E27" s="105">
        <f>IF('1A'!E205="","",'1A'!E205)</f>
        <v>0.25</v>
      </c>
      <c r="F27" s="67">
        <f>IF('1A'!F205="","",'1A'!F205)</f>
        <v>0.322033898305085</v>
      </c>
      <c r="G27" s="106">
        <f>IF('1A'!G205="","",'1A'!G205)</f>
        <v>0.37894736842105298</v>
      </c>
      <c r="H27" s="105" t="str">
        <f>IF('1A'!H205="","",'1A'!H205)</f>
        <v/>
      </c>
      <c r="I27" s="67" t="str">
        <f>IF('1A'!I205="","",'1A'!I205)</f>
        <v/>
      </c>
      <c r="J27" s="106" t="str">
        <f>IF('1A'!J205="","",'1A'!J205)</f>
        <v/>
      </c>
      <c r="K27" s="105" t="str">
        <f>IF('1A'!K205="","",'1A'!K205)</f>
        <v/>
      </c>
      <c r="L27" s="67" t="str">
        <f>IF('1A'!L205="","",'1A'!L205)</f>
        <v/>
      </c>
      <c r="M27" s="106" t="str">
        <f>IF('1A'!M205="","",'1A'!M205)</f>
        <v/>
      </c>
      <c r="N27" s="218" t="str">
        <f>IF('1A'!N205="","",'1A'!N205)</f>
        <v/>
      </c>
      <c r="O27" s="488" t="str">
        <f>IF('1A'!O205="","",'1A'!O205)</f>
        <v/>
      </c>
      <c r="P27" s="489" t="str">
        <f>IF('1A'!P205="","",'1A'!P205)</f>
        <v>Academic Enhancement Experiences</v>
      </c>
      <c r="Q27" s="489" t="str">
        <f>IF('1A'!Q205="","",'1A'!Q205)</f>
        <v>Written and Oral Communication</v>
      </c>
    </row>
    <row r="28" spans="1:17" ht="14" x14ac:dyDescent="0.15">
      <c r="A28" s="271" t="s">
        <v>404</v>
      </c>
      <c r="B28" s="105">
        <f>IF('1A'!B206="","",'1A'!B206)</f>
        <v>0</v>
      </c>
      <c r="C28" s="67">
        <f>IF('1A'!C206="","",'1A'!C206)</f>
        <v>1.6129032258064498E-2</v>
      </c>
      <c r="D28" s="106">
        <f>IF('1A'!D206="","",'1A'!D206)</f>
        <v>2.2508038585209E-2</v>
      </c>
      <c r="E28" s="105">
        <f>IF('1A'!E206="","",'1A'!E206)</f>
        <v>0</v>
      </c>
      <c r="F28" s="67">
        <f>IF('1A'!F206="","",'1A'!F206)</f>
        <v>5.6497175141242903E-3</v>
      </c>
      <c r="G28" s="106">
        <f>IF('1A'!G206="","",'1A'!G206)</f>
        <v>2.1052631578947399E-2</v>
      </c>
      <c r="H28" s="105" t="str">
        <f>IF('1A'!H206="","",'1A'!H206)</f>
        <v/>
      </c>
      <c r="I28" s="67" t="str">
        <f>IF('1A'!I206="","",'1A'!I206)</f>
        <v/>
      </c>
      <c r="J28" s="106" t="str">
        <f>IF('1A'!J206="","",'1A'!J206)</f>
        <v/>
      </c>
      <c r="K28" s="105" t="str">
        <f>IF('1A'!K206="","",'1A'!K206)</f>
        <v/>
      </c>
      <c r="L28" s="67" t="str">
        <f>IF('1A'!L206="","",'1A'!L206)</f>
        <v/>
      </c>
      <c r="M28" s="106" t="str">
        <f>IF('1A'!M206="","",'1A'!M206)</f>
        <v/>
      </c>
      <c r="N28" s="218" t="str">
        <f>IF('1A'!N206="","",'1A'!N206)</f>
        <v/>
      </c>
      <c r="O28" s="488" t="str">
        <f>IF('1A'!O206="","",'1A'!O206)</f>
        <v/>
      </c>
      <c r="P28" s="489" t="str">
        <f>IF('1A'!P206="","",'1A'!P206)</f>
        <v>Academic Enhancement Experiences</v>
      </c>
      <c r="Q28" s="489" t="str">
        <f>IF('1A'!Q206="","",'1A'!Q206)</f>
        <v>Written and Oral Communication</v>
      </c>
    </row>
    <row r="29" spans="1:17" ht="14" x14ac:dyDescent="0.15">
      <c r="A29" s="311" t="s">
        <v>244</v>
      </c>
      <c r="B29" s="493">
        <f>IF('1A'!B207="","",'1A'!B207)</f>
        <v>44</v>
      </c>
      <c r="C29" s="494">
        <f>IF('1A'!C207="","",'1A'!C207)</f>
        <v>434</v>
      </c>
      <c r="D29" s="495">
        <f>IF('1A'!D207="","",'1A'!D207)</f>
        <v>1555</v>
      </c>
      <c r="E29" s="493">
        <f>IF('1A'!E207="","",'1A'!E207)</f>
        <v>44</v>
      </c>
      <c r="F29" s="494">
        <f>IF('1A'!F207="","",'1A'!F207)</f>
        <v>177</v>
      </c>
      <c r="G29" s="495">
        <f>IF('1A'!G207="","",'1A'!G207)</f>
        <v>570</v>
      </c>
      <c r="H29" s="493" t="str">
        <f>IF('1A'!H207="","",'1A'!H207)</f>
        <v/>
      </c>
      <c r="I29" s="494" t="str">
        <f>IF('1A'!I207="","",'1A'!I207)</f>
        <v/>
      </c>
      <c r="J29" s="495" t="str">
        <f>IF('1A'!J207="","",'1A'!J207)</f>
        <v/>
      </c>
      <c r="K29" s="493" t="str">
        <f>IF('1A'!K207="","",'1A'!K207)</f>
        <v/>
      </c>
      <c r="L29" s="494" t="str">
        <f>IF('1A'!L207="","",'1A'!L207)</f>
        <v/>
      </c>
      <c r="M29" s="495" t="str">
        <f>IF('1A'!M207="","",'1A'!M207)</f>
        <v/>
      </c>
      <c r="N29" s="218" t="str">
        <f>IF('1A'!N207="","",'1A'!N207)</f>
        <v/>
      </c>
      <c r="O29" s="488" t="str">
        <f>IF('1A'!O207="","",'1A'!O207)</f>
        <v/>
      </c>
      <c r="P29" s="489" t="str">
        <f>IF('1A'!P207="","",'1A'!P207)</f>
        <v>Academic Enhancement Experiences</v>
      </c>
      <c r="Q29" s="489" t="str">
        <f>IF('1A'!Q207="","",'1A'!Q207)</f>
        <v>Written and Oral Communication</v>
      </c>
    </row>
    <row r="30" spans="1:17" ht="14" x14ac:dyDescent="0.15">
      <c r="A30" s="271" t="s">
        <v>182</v>
      </c>
      <c r="B30" s="107">
        <f>IF('1A'!B208="","",'1A'!B208)</f>
        <v>2.75</v>
      </c>
      <c r="C30" s="66">
        <f>IF('1A'!C208="","",'1A'!C208)</f>
        <v>2.64746543778802</v>
      </c>
      <c r="D30" s="108">
        <f>IF('1A'!D208="","",'1A'!D208)</f>
        <v>2.6032154340835998</v>
      </c>
      <c r="E30" s="107">
        <f>IF('1A'!E208="","",'1A'!E208)</f>
        <v>2.75</v>
      </c>
      <c r="F30" s="66">
        <f>IF('1A'!F208="","",'1A'!F208)</f>
        <v>2.6666666666666701</v>
      </c>
      <c r="G30" s="108">
        <f>IF('1A'!G208="","",'1A'!G208)</f>
        <v>2.57894736842105</v>
      </c>
      <c r="H30" s="107" t="str">
        <f>IF('1A'!H208="","",'1A'!H208)</f>
        <v/>
      </c>
      <c r="I30" s="66" t="str">
        <f>IF('1A'!I208="","",'1A'!I208)</f>
        <v/>
      </c>
      <c r="J30" s="108" t="str">
        <f>IF('1A'!J208="","",'1A'!J208)</f>
        <v/>
      </c>
      <c r="K30" s="107" t="str">
        <f>IF('1A'!K208="","",'1A'!K208)</f>
        <v/>
      </c>
      <c r="L30" s="66" t="str">
        <f>IF('1A'!L208="","",'1A'!L208)</f>
        <v/>
      </c>
      <c r="M30" s="108" t="str">
        <f>IF('1A'!M208="","",'1A'!M208)</f>
        <v/>
      </c>
      <c r="N30" s="218" t="str">
        <f>IF('1A'!N208="","",'1A'!N208)</f>
        <v/>
      </c>
      <c r="O30" s="488" t="str">
        <f>IF('1A'!O208="","",'1A'!O208)</f>
        <v/>
      </c>
      <c r="P30" s="489" t="str">
        <f>IF('1A'!P208="","",'1A'!P208)</f>
        <v>Academic Enhancement Experiences</v>
      </c>
      <c r="Q30" s="489" t="str">
        <f>IF('1A'!Q208="","",'1A'!Q208)</f>
        <v>Written and Oral Communication</v>
      </c>
    </row>
    <row r="31" spans="1:17" ht="14" x14ac:dyDescent="0.15">
      <c r="A31" s="271" t="s">
        <v>165</v>
      </c>
      <c r="B31" s="107">
        <f>IF('1A'!B209="","",'1A'!B209)</f>
        <v>0.43801879539156702</v>
      </c>
      <c r="C31" s="66">
        <f>IF('1A'!C209="","",'1A'!C209)</f>
        <v>0.51099281162958199</v>
      </c>
      <c r="D31" s="108">
        <f>IF('1A'!D209="","",'1A'!D209)</f>
        <v>0.53342819468647695</v>
      </c>
      <c r="E31" s="107">
        <f>IF('1A'!E209="","",'1A'!E209)</f>
        <v>0.43801879539156702</v>
      </c>
      <c r="F31" s="66">
        <f>IF('1A'!F209="","",'1A'!F209)</f>
        <v>0.48461168459755999</v>
      </c>
      <c r="G31" s="108">
        <f>IF('1A'!G209="","",'1A'!G209)</f>
        <v>0.53514015775094104</v>
      </c>
      <c r="H31" s="107" t="str">
        <f>IF('1A'!H209="","",'1A'!H209)</f>
        <v/>
      </c>
      <c r="I31" s="66" t="str">
        <f>IF('1A'!I209="","",'1A'!I209)</f>
        <v/>
      </c>
      <c r="J31" s="108" t="str">
        <f>IF('1A'!J209="","",'1A'!J209)</f>
        <v/>
      </c>
      <c r="K31" s="107" t="str">
        <f>IF('1A'!K209="","",'1A'!K209)</f>
        <v/>
      </c>
      <c r="L31" s="66" t="str">
        <f>IF('1A'!L209="","",'1A'!L209)</f>
        <v/>
      </c>
      <c r="M31" s="108" t="str">
        <f>IF('1A'!M209="","",'1A'!M209)</f>
        <v/>
      </c>
      <c r="N31" s="218" t="str">
        <f>IF('1A'!N209="","",'1A'!N209)</f>
        <v/>
      </c>
      <c r="O31" s="488" t="str">
        <f>IF('1A'!O209="","",'1A'!O209)</f>
        <v/>
      </c>
      <c r="P31" s="489" t="str">
        <f>IF('1A'!P209="","",'1A'!P209)</f>
        <v>Academic Enhancement Experiences</v>
      </c>
      <c r="Q31" s="489" t="str">
        <f>IF('1A'!Q209="","",'1A'!Q209)</f>
        <v>Written and Oral Communication</v>
      </c>
    </row>
    <row r="32" spans="1:17" ht="14" x14ac:dyDescent="0.15">
      <c r="A32" s="271" t="s">
        <v>245</v>
      </c>
      <c r="B32" s="107" t="str">
        <f>IF('1A'!B210="","",'1A'!B210)</f>
        <v>-</v>
      </c>
      <c r="C32" s="66" t="str">
        <f>IF('1A'!C210="","",'1A'!C210)</f>
        <v xml:space="preserve"> </v>
      </c>
      <c r="D32" s="108" t="str">
        <f>IF('1A'!D210="","",'1A'!D210)</f>
        <v xml:space="preserve"> </v>
      </c>
      <c r="E32" s="107" t="str">
        <f>IF('1A'!E210="","",'1A'!E210)</f>
        <v>-</v>
      </c>
      <c r="F32" s="66" t="str">
        <f>IF('1A'!F210="","",'1A'!F210)</f>
        <v xml:space="preserve"> </v>
      </c>
      <c r="G32" s="108" t="str">
        <f>IF('1A'!G210="","",'1A'!G210)</f>
        <v>*</v>
      </c>
      <c r="H32" s="107" t="str">
        <f>IF('1A'!H210="","",'1A'!H210)</f>
        <v/>
      </c>
      <c r="I32" s="66" t="str">
        <f>IF('1A'!I210="","",'1A'!I210)</f>
        <v/>
      </c>
      <c r="J32" s="108" t="str">
        <f>IF('1A'!J210="","",'1A'!J210)</f>
        <v/>
      </c>
      <c r="K32" s="107" t="str">
        <f>IF('1A'!K210="","",'1A'!K210)</f>
        <v/>
      </c>
      <c r="L32" s="66" t="str">
        <f>IF('1A'!L210="","",'1A'!L210)</f>
        <v/>
      </c>
      <c r="M32" s="108" t="str">
        <f>IF('1A'!M210="","",'1A'!M210)</f>
        <v/>
      </c>
      <c r="N32" s="218" t="str">
        <f>IF('1A'!N210="","",'1A'!N210)</f>
        <v/>
      </c>
      <c r="O32" s="488" t="str">
        <f>IF('1A'!O210="","",'1A'!O210)</f>
        <v/>
      </c>
      <c r="P32" s="489" t="str">
        <f>IF('1A'!P210="","",'1A'!P210)</f>
        <v>Academic Enhancement Experiences</v>
      </c>
      <c r="Q32" s="489" t="str">
        <f>IF('1A'!Q210="","",'1A'!Q210)</f>
        <v>Written and Oral Communication</v>
      </c>
    </row>
    <row r="33" spans="1:17" ht="14" x14ac:dyDescent="0.15">
      <c r="A33" s="272" t="s">
        <v>164</v>
      </c>
      <c r="B33" s="65" t="str">
        <f>IF('1A'!B211="","",'1A'!B211)</f>
        <v>-</v>
      </c>
      <c r="C33" s="109">
        <f>IF('1A'!C211="","",'1A'!C211)</f>
        <v>0.20065754327344071</v>
      </c>
      <c r="D33" s="110">
        <f>IF('1A'!D211="","",'1A'!D211)</f>
        <v>0.27517211759433341</v>
      </c>
      <c r="E33" s="65" t="str">
        <f>IF('1A'!E211="","",'1A'!E211)</f>
        <v>-</v>
      </c>
      <c r="F33" s="109">
        <f>IF('1A'!F211="","",'1A'!F211)</f>
        <v>0.1719589848571916</v>
      </c>
      <c r="G33" s="110">
        <f>IF('1A'!G211="","",'1A'!G211)</f>
        <v>0.31964080643441345</v>
      </c>
      <c r="H33" s="65" t="str">
        <f>IF('1A'!H211="","",'1A'!H211)</f>
        <v/>
      </c>
      <c r="I33" s="109" t="str">
        <f>IF('1A'!I211="","",'1A'!I211)</f>
        <v/>
      </c>
      <c r="J33" s="110" t="str">
        <f>IF('1A'!J211="","",'1A'!J211)</f>
        <v/>
      </c>
      <c r="K33" s="65" t="str">
        <f>IF('1A'!K211="","",'1A'!K211)</f>
        <v/>
      </c>
      <c r="L33" s="109" t="str">
        <f>IF('1A'!L211="","",'1A'!L211)</f>
        <v/>
      </c>
      <c r="M33" s="110" t="str">
        <f>IF('1A'!M211="","",'1A'!M211)</f>
        <v/>
      </c>
      <c r="N33" s="233" t="str">
        <f>IF('1A'!N211="","",'1A'!N211)</f>
        <v/>
      </c>
      <c r="O33" s="488" t="str">
        <f>IF('1A'!O211="","",'1A'!O211)</f>
        <v/>
      </c>
      <c r="P33" s="489" t="str">
        <f>IF('1A'!P211="","",'1A'!P211)</f>
        <v>Academic Enhancement Experiences</v>
      </c>
      <c r="Q33" s="489" t="str">
        <f>IF('1A'!Q211="","",'1A'!Q211)</f>
        <v>Written and Oral Communication</v>
      </c>
    </row>
    <row r="34" spans="1:17" ht="56" x14ac:dyDescent="0.15">
      <c r="A34" s="253" t="s">
        <v>972</v>
      </c>
      <c r="B34" s="105">
        <f>IF('1A'!B237="","",'1A'!B237)</f>
        <v>0.59090909090909105</v>
      </c>
      <c r="C34" s="67">
        <f>IF('1A'!C237="","",'1A'!C237)</f>
        <v>0.48965517241379303</v>
      </c>
      <c r="D34" s="106">
        <f>IF('1A'!D237="","",'1A'!D237)</f>
        <v>0.59292604501607704</v>
      </c>
      <c r="E34" s="105">
        <f>IF('1A'!E237="","",'1A'!E237)</f>
        <v>0.59090909090909105</v>
      </c>
      <c r="F34" s="67">
        <f>IF('1A'!F237="","",'1A'!F237)</f>
        <v>0.38202247191011202</v>
      </c>
      <c r="G34" s="106">
        <f>IF('1A'!G237="","",'1A'!G237)</f>
        <v>0.52705061082024396</v>
      </c>
      <c r="H34" s="105" t="str">
        <f>IF('1A'!H237="","",'1A'!H237)</f>
        <v/>
      </c>
      <c r="I34" s="67" t="str">
        <f>IF('1A'!I237="","",'1A'!I237)</f>
        <v/>
      </c>
      <c r="J34" s="106" t="str">
        <f>IF('1A'!J237="","",'1A'!J237)</f>
        <v/>
      </c>
      <c r="K34" s="105" t="str">
        <f>IF('1A'!K237="","",'1A'!K237)</f>
        <v/>
      </c>
      <c r="L34" s="67" t="str">
        <f>IF('1A'!L237="","",'1A'!L237)</f>
        <v/>
      </c>
      <c r="M34" s="106" t="str">
        <f>IF('1A'!M237="","",'1A'!M237)</f>
        <v/>
      </c>
      <c r="N34" s="218" t="str">
        <f>IF('1A'!N237="","",'1A'!N237)</f>
        <v/>
      </c>
      <c r="O34" s="488" t="str">
        <f>IF('1A'!O237="","",'1A'!O237)</f>
        <v/>
      </c>
      <c r="P34" s="489" t="str">
        <f>IF('1A'!P237="","",'1A'!P237)</f>
        <v>Diversity</v>
      </c>
      <c r="Q34" s="489" t="str">
        <f>IF('1A'!Q237="","",'1A'!Q237)</f>
        <v/>
      </c>
    </row>
    <row r="35" spans="1:17" ht="14" x14ac:dyDescent="0.15">
      <c r="A35" s="271" t="s">
        <v>98</v>
      </c>
      <c r="B35" s="105">
        <f>IF('1A'!B238="","",'1A'!B238)</f>
        <v>0.40909090909090901</v>
      </c>
      <c r="C35" s="67">
        <f>IF('1A'!C238="","",'1A'!C238)</f>
        <v>0.51034482758620703</v>
      </c>
      <c r="D35" s="106">
        <f>IF('1A'!D238="","",'1A'!D238)</f>
        <v>0.40707395498392301</v>
      </c>
      <c r="E35" s="105">
        <f>IF('1A'!E238="","",'1A'!E238)</f>
        <v>0.40909090909090901</v>
      </c>
      <c r="F35" s="67">
        <f>IF('1A'!F238="","",'1A'!F238)</f>
        <v>0.61797752808988804</v>
      </c>
      <c r="G35" s="106">
        <f>IF('1A'!G238="","",'1A'!G238)</f>
        <v>0.47294938917975599</v>
      </c>
      <c r="H35" s="105" t="str">
        <f>IF('1A'!H238="","",'1A'!H238)</f>
        <v/>
      </c>
      <c r="I35" s="67" t="str">
        <f>IF('1A'!I238="","",'1A'!I238)</f>
        <v/>
      </c>
      <c r="J35" s="106" t="str">
        <f>IF('1A'!J238="","",'1A'!J238)</f>
        <v/>
      </c>
      <c r="K35" s="105" t="str">
        <f>IF('1A'!K238="","",'1A'!K238)</f>
        <v/>
      </c>
      <c r="L35" s="67" t="str">
        <f>IF('1A'!L238="","",'1A'!L238)</f>
        <v/>
      </c>
      <c r="M35" s="106" t="str">
        <f>IF('1A'!M238="","",'1A'!M238)</f>
        <v/>
      </c>
      <c r="N35" s="218" t="str">
        <f>IF('1A'!N238="","",'1A'!N238)</f>
        <v/>
      </c>
      <c r="O35" s="488" t="str">
        <f>IF('1A'!O238="","",'1A'!O238)</f>
        <v/>
      </c>
      <c r="P35" s="489" t="str">
        <f>IF('1A'!P238="","",'1A'!P238)</f>
        <v>Diversity</v>
      </c>
      <c r="Q35" s="489" t="str">
        <f>IF('1A'!Q238="","",'1A'!Q238)</f>
        <v/>
      </c>
    </row>
    <row r="36" spans="1:17" ht="14" x14ac:dyDescent="0.15">
      <c r="A36" s="282" t="s">
        <v>244</v>
      </c>
      <c r="B36" s="496">
        <f>IF('1A'!B239="","",'1A'!B239)</f>
        <v>44</v>
      </c>
      <c r="C36" s="497">
        <f>IF('1A'!C239="","",'1A'!C239)</f>
        <v>435</v>
      </c>
      <c r="D36" s="498">
        <f>IF('1A'!D239="","",'1A'!D239)</f>
        <v>1555</v>
      </c>
      <c r="E36" s="496">
        <f>IF('1A'!E239="","",'1A'!E239)</f>
        <v>44</v>
      </c>
      <c r="F36" s="497">
        <f>IF('1A'!F239="","",'1A'!F239)</f>
        <v>178</v>
      </c>
      <c r="G36" s="498">
        <f>IF('1A'!G239="","",'1A'!G239)</f>
        <v>573</v>
      </c>
      <c r="H36" s="496" t="str">
        <f>IF('1A'!H239="","",'1A'!H239)</f>
        <v/>
      </c>
      <c r="I36" s="497" t="str">
        <f>IF('1A'!I239="","",'1A'!I239)</f>
        <v/>
      </c>
      <c r="J36" s="498" t="str">
        <f>IF('1A'!J239="","",'1A'!J239)</f>
        <v/>
      </c>
      <c r="K36" s="496" t="str">
        <f>IF('1A'!K239="","",'1A'!K239)</f>
        <v/>
      </c>
      <c r="L36" s="497" t="str">
        <f>IF('1A'!L239="","",'1A'!L239)</f>
        <v/>
      </c>
      <c r="M36" s="498" t="str">
        <f>IF('1A'!M239="","",'1A'!M239)</f>
        <v/>
      </c>
      <c r="N36" s="233" t="str">
        <f>IF('1A'!N239="","",'1A'!N239)</f>
        <v/>
      </c>
      <c r="O36" s="488" t="str">
        <f>IF('1A'!O239="","",'1A'!O239)</f>
        <v/>
      </c>
      <c r="P36" s="489" t="str">
        <f>IF('1A'!P239="","",'1A'!P239)</f>
        <v>Diversity</v>
      </c>
      <c r="Q36" s="489" t="str">
        <f>IF('1A'!Q239="","",'1A'!Q239)</f>
        <v/>
      </c>
    </row>
    <row r="37" spans="1:17" ht="56" x14ac:dyDescent="0.15">
      <c r="A37" s="253" t="s">
        <v>973</v>
      </c>
      <c r="B37" s="105">
        <f>IF('1A'!B246="","",'1A'!B246)</f>
        <v>0.28571428571428598</v>
      </c>
      <c r="C37" s="67">
        <f>IF('1A'!C246="","",'1A'!C246)</f>
        <v>0.19392523364486</v>
      </c>
      <c r="D37" s="106">
        <f>IF('1A'!D246="","",'1A'!D246)</f>
        <v>0.23883495145631101</v>
      </c>
      <c r="E37" s="105">
        <f>IF('1A'!E246="","",'1A'!E246)</f>
        <v>0.28571428571428598</v>
      </c>
      <c r="F37" s="67">
        <f>IF('1A'!F246="","",'1A'!F246)</f>
        <v>0.24137931034482801</v>
      </c>
      <c r="G37" s="106">
        <f>IF('1A'!G246="","",'1A'!G246)</f>
        <v>0.24338624338624301</v>
      </c>
      <c r="H37" s="105" t="str">
        <f>IF('1A'!H246="","",'1A'!H246)</f>
        <v/>
      </c>
      <c r="I37" s="67" t="str">
        <f>IF('1A'!I246="","",'1A'!I246)</f>
        <v/>
      </c>
      <c r="J37" s="106" t="str">
        <f>IF('1A'!J246="","",'1A'!J246)</f>
        <v/>
      </c>
      <c r="K37" s="105" t="str">
        <f>IF('1A'!K246="","",'1A'!K246)</f>
        <v/>
      </c>
      <c r="L37" s="67" t="str">
        <f>IF('1A'!L246="","",'1A'!L246)</f>
        <v/>
      </c>
      <c r="M37" s="106" t="str">
        <f>IF('1A'!M246="","",'1A'!M246)</f>
        <v/>
      </c>
      <c r="N37" s="218" t="str">
        <f>IF('1A'!N246="","",'1A'!N246)</f>
        <v/>
      </c>
      <c r="O37" s="488" t="str">
        <f>IF('1A'!O246="","",'1A'!O246)</f>
        <v/>
      </c>
      <c r="P37" s="489" t="str">
        <f>IF('1A'!P246="","",'1A'!P246)</f>
        <v>Academic Enhancement Experiences</v>
      </c>
      <c r="Q37" s="489" t="str">
        <f>IF('1A'!Q246="","",'1A'!Q246)</f>
        <v/>
      </c>
    </row>
    <row r="38" spans="1:17" ht="14" x14ac:dyDescent="0.15">
      <c r="A38" s="271" t="s">
        <v>98</v>
      </c>
      <c r="B38" s="105">
        <f>IF('1A'!B247="","",'1A'!B247)</f>
        <v>0.71428571428571397</v>
      </c>
      <c r="C38" s="67">
        <f>IF('1A'!C247="","",'1A'!C247)</f>
        <v>0.80607476635513997</v>
      </c>
      <c r="D38" s="106">
        <f>IF('1A'!D247="","",'1A'!D247)</f>
        <v>0.76116504854368905</v>
      </c>
      <c r="E38" s="105">
        <f>IF('1A'!E247="","",'1A'!E247)</f>
        <v>0.71428571428571397</v>
      </c>
      <c r="F38" s="67">
        <f>IF('1A'!F247="","",'1A'!F247)</f>
        <v>0.75862068965517204</v>
      </c>
      <c r="G38" s="106">
        <f>IF('1A'!G247="","",'1A'!G247)</f>
        <v>0.75661375661375696</v>
      </c>
      <c r="H38" s="105" t="str">
        <f>IF('1A'!H247="","",'1A'!H247)</f>
        <v/>
      </c>
      <c r="I38" s="67" t="str">
        <f>IF('1A'!I247="","",'1A'!I247)</f>
        <v/>
      </c>
      <c r="J38" s="106" t="str">
        <f>IF('1A'!J247="","",'1A'!J247)</f>
        <v/>
      </c>
      <c r="K38" s="105" t="str">
        <f>IF('1A'!K247="","",'1A'!K247)</f>
        <v/>
      </c>
      <c r="L38" s="67" t="str">
        <f>IF('1A'!L247="","",'1A'!L247)</f>
        <v/>
      </c>
      <c r="M38" s="106" t="str">
        <f>IF('1A'!M247="","",'1A'!M247)</f>
        <v/>
      </c>
      <c r="N38" s="218" t="str">
        <f>IF('1A'!N247="","",'1A'!N247)</f>
        <v/>
      </c>
      <c r="O38" s="488" t="str">
        <f>IF('1A'!O247="","",'1A'!O247)</f>
        <v/>
      </c>
      <c r="P38" s="489" t="str">
        <f>IF('1A'!P247="","",'1A'!P247)</f>
        <v>Academic Enhancement Experiences</v>
      </c>
      <c r="Q38" s="489" t="str">
        <f>IF('1A'!Q247="","",'1A'!Q247)</f>
        <v/>
      </c>
    </row>
    <row r="39" spans="1:17" ht="14" x14ac:dyDescent="0.15">
      <c r="A39" s="282" t="s">
        <v>244</v>
      </c>
      <c r="B39" s="496">
        <f>IF('1A'!B248="","",'1A'!B248)</f>
        <v>42</v>
      </c>
      <c r="C39" s="497">
        <f>IF('1A'!C248="","",'1A'!C248)</f>
        <v>428</v>
      </c>
      <c r="D39" s="498">
        <f>IF('1A'!D248="","",'1A'!D248)</f>
        <v>1545</v>
      </c>
      <c r="E39" s="496">
        <f>IF('1A'!E248="","",'1A'!E248)</f>
        <v>42</v>
      </c>
      <c r="F39" s="497">
        <f>IF('1A'!F248="","",'1A'!F248)</f>
        <v>174</v>
      </c>
      <c r="G39" s="498">
        <f>IF('1A'!G248="","",'1A'!G248)</f>
        <v>567</v>
      </c>
      <c r="H39" s="496" t="str">
        <f>IF('1A'!H248="","",'1A'!H248)</f>
        <v/>
      </c>
      <c r="I39" s="497" t="str">
        <f>IF('1A'!I248="","",'1A'!I248)</f>
        <v/>
      </c>
      <c r="J39" s="498" t="str">
        <f>IF('1A'!J248="","",'1A'!J248)</f>
        <v/>
      </c>
      <c r="K39" s="496" t="str">
        <f>IF('1A'!K248="","",'1A'!K248)</f>
        <v/>
      </c>
      <c r="L39" s="497" t="str">
        <f>IF('1A'!L248="","",'1A'!L248)</f>
        <v/>
      </c>
      <c r="M39" s="498" t="str">
        <f>IF('1A'!M248="","",'1A'!M248)</f>
        <v/>
      </c>
      <c r="N39" s="233" t="str">
        <f>IF('1A'!N248="","",'1A'!N248)</f>
        <v/>
      </c>
      <c r="O39" s="488" t="str">
        <f>IF('1A'!O248="","",'1A'!O248)</f>
        <v/>
      </c>
      <c r="P39" s="489" t="str">
        <f>IF('1A'!P248="","",'1A'!P248)</f>
        <v>Academic Enhancement Experiences</v>
      </c>
      <c r="Q39" s="489" t="str">
        <f>IF('1A'!Q248="","",'1A'!Q248)</f>
        <v/>
      </c>
    </row>
    <row r="40" spans="1:17" ht="42" x14ac:dyDescent="0.15">
      <c r="A40" s="253" t="s">
        <v>54</v>
      </c>
      <c r="B40" s="105">
        <f>IF('1A'!B252="","",'1A'!B252)</f>
        <v>1</v>
      </c>
      <c r="C40" s="67">
        <f>IF('1A'!C252="","",'1A'!C252)</f>
        <v>0.96091954022988502</v>
      </c>
      <c r="D40" s="106">
        <f>IF('1A'!D252="","",'1A'!D252)</f>
        <v>0.87580437580437598</v>
      </c>
      <c r="E40" s="105">
        <f>IF('1A'!E252="","",'1A'!E252)</f>
        <v>1</v>
      </c>
      <c r="F40" s="67">
        <f>IF('1A'!F252="","",'1A'!F252)</f>
        <v>0.97752808988763995</v>
      </c>
      <c r="G40" s="106">
        <f>IF('1A'!G252="","",'1A'!G252)</f>
        <v>0.86164623467600698</v>
      </c>
      <c r="H40" s="105" t="str">
        <f>IF('1A'!H252="","",'1A'!H252)</f>
        <v/>
      </c>
      <c r="I40" s="67" t="str">
        <f>IF('1A'!I252="","",'1A'!I252)</f>
        <v/>
      </c>
      <c r="J40" s="106" t="str">
        <f>IF('1A'!J252="","",'1A'!J252)</f>
        <v/>
      </c>
      <c r="K40" s="105" t="str">
        <f>IF('1A'!K252="","",'1A'!K252)</f>
        <v/>
      </c>
      <c r="L40" s="67" t="str">
        <f>IF('1A'!L252="","",'1A'!L252)</f>
        <v/>
      </c>
      <c r="M40" s="106" t="str">
        <f>IF('1A'!M252="","",'1A'!M252)</f>
        <v/>
      </c>
      <c r="N40" s="218" t="str">
        <f>IF('1A'!N252="","",'1A'!N252)</f>
        <v/>
      </c>
      <c r="O40" s="488" t="str">
        <f>IF('1A'!O252="","",'1A'!O252)</f>
        <v/>
      </c>
      <c r="P40" s="489" t="str">
        <f>IF('1A'!P252="","",'1A'!P252)</f>
        <v>Academic Enhancement Experiences</v>
      </c>
      <c r="Q40" s="489" t="str">
        <f>IF('1A'!Q252="","",'1A'!Q252)</f>
        <v>Active and Collaborative Learning</v>
      </c>
    </row>
    <row r="41" spans="1:17" ht="14" x14ac:dyDescent="0.15">
      <c r="A41" s="271" t="s">
        <v>98</v>
      </c>
      <c r="B41" s="105">
        <f>IF('1A'!B253="","",'1A'!B253)</f>
        <v>0</v>
      </c>
      <c r="C41" s="67">
        <f>IF('1A'!C253="","",'1A'!C253)</f>
        <v>3.90804597701149E-2</v>
      </c>
      <c r="D41" s="106">
        <f>IF('1A'!D253="","",'1A'!D253)</f>
        <v>0.12419562419562399</v>
      </c>
      <c r="E41" s="105">
        <f>IF('1A'!E253="","",'1A'!E253)</f>
        <v>0</v>
      </c>
      <c r="F41" s="67">
        <f>IF('1A'!F253="","",'1A'!F253)</f>
        <v>2.2471910112359599E-2</v>
      </c>
      <c r="G41" s="106">
        <f>IF('1A'!G253="","",'1A'!G253)</f>
        <v>0.13835376532399299</v>
      </c>
      <c r="H41" s="105" t="str">
        <f>IF('1A'!H253="","",'1A'!H253)</f>
        <v/>
      </c>
      <c r="I41" s="67" t="str">
        <f>IF('1A'!I253="","",'1A'!I253)</f>
        <v/>
      </c>
      <c r="J41" s="106" t="str">
        <f>IF('1A'!J253="","",'1A'!J253)</f>
        <v/>
      </c>
      <c r="K41" s="105" t="str">
        <f>IF('1A'!K253="","",'1A'!K253)</f>
        <v/>
      </c>
      <c r="L41" s="67" t="str">
        <f>IF('1A'!L253="","",'1A'!L253)</f>
        <v/>
      </c>
      <c r="M41" s="106" t="str">
        <f>IF('1A'!M253="","",'1A'!M253)</f>
        <v/>
      </c>
      <c r="N41" s="218" t="str">
        <f>IF('1A'!N253="","",'1A'!N253)</f>
        <v/>
      </c>
      <c r="O41" s="488" t="str">
        <f>IF('1A'!O253="","",'1A'!O253)</f>
        <v/>
      </c>
      <c r="P41" s="489" t="str">
        <f>IF('1A'!P253="","",'1A'!P253)</f>
        <v>Academic Enhancement Experiences</v>
      </c>
      <c r="Q41" s="489" t="str">
        <f>IF('1A'!Q253="","",'1A'!Q253)</f>
        <v>Active and Collaborative Learning</v>
      </c>
    </row>
    <row r="42" spans="1:17" ht="14" x14ac:dyDescent="0.15">
      <c r="A42" s="282" t="s">
        <v>244</v>
      </c>
      <c r="B42" s="496">
        <f>IF('1A'!B254="","",'1A'!B254)</f>
        <v>44</v>
      </c>
      <c r="C42" s="497">
        <f>IF('1A'!C254="","",'1A'!C254)</f>
        <v>435</v>
      </c>
      <c r="D42" s="498">
        <f>IF('1A'!D254="","",'1A'!D254)</f>
        <v>1554</v>
      </c>
      <c r="E42" s="496">
        <f>IF('1A'!E254="","",'1A'!E254)</f>
        <v>44</v>
      </c>
      <c r="F42" s="497">
        <f>IF('1A'!F254="","",'1A'!F254)</f>
        <v>178</v>
      </c>
      <c r="G42" s="498">
        <f>IF('1A'!G254="","",'1A'!G254)</f>
        <v>571</v>
      </c>
      <c r="H42" s="496" t="str">
        <f>IF('1A'!H254="","",'1A'!H254)</f>
        <v/>
      </c>
      <c r="I42" s="497" t="str">
        <f>IF('1A'!I254="","",'1A'!I254)</f>
        <v/>
      </c>
      <c r="J42" s="498" t="str">
        <f>IF('1A'!J254="","",'1A'!J254)</f>
        <v/>
      </c>
      <c r="K42" s="496" t="str">
        <f>IF('1A'!K254="","",'1A'!K254)</f>
        <v/>
      </c>
      <c r="L42" s="497" t="str">
        <f>IF('1A'!L254="","",'1A'!L254)</f>
        <v/>
      </c>
      <c r="M42" s="498" t="str">
        <f>IF('1A'!M254="","",'1A'!M254)</f>
        <v/>
      </c>
      <c r="N42" s="233" t="str">
        <f>IF('1A'!N254="","",'1A'!N254)</f>
        <v/>
      </c>
      <c r="O42" s="488" t="str">
        <f>IF('1A'!O254="","",'1A'!O254)</f>
        <v/>
      </c>
      <c r="P42" s="489" t="str">
        <f>IF('1A'!P254="","",'1A'!P254)</f>
        <v>Academic Enhancement Experiences</v>
      </c>
      <c r="Q42" s="489" t="str">
        <f>IF('1A'!Q254="","",'1A'!Q254)</f>
        <v>Active and Collaborative Learning</v>
      </c>
    </row>
    <row r="43" spans="1:17" ht="28" x14ac:dyDescent="0.15">
      <c r="A43" s="253" t="s">
        <v>684</v>
      </c>
      <c r="B43" s="105">
        <f>IF('1A'!B516="","",'1A'!B516)</f>
        <v>0.59523809523809501</v>
      </c>
      <c r="C43" s="67">
        <f>IF('1A'!C516="","",'1A'!C516)</f>
        <v>0.323607427055703</v>
      </c>
      <c r="D43" s="106">
        <f>IF('1A'!D516="","",'1A'!D516)</f>
        <v>0.41324694024477998</v>
      </c>
      <c r="E43" s="105">
        <f>IF('1A'!E516="","",'1A'!E516)</f>
        <v>0.59523809523809501</v>
      </c>
      <c r="F43" s="67">
        <f>IF('1A'!F516="","",'1A'!F516)</f>
        <v>0.320754716981132</v>
      </c>
      <c r="G43" s="106">
        <f>IF('1A'!G516="","",'1A'!G516)</f>
        <v>0.35049504950494997</v>
      </c>
      <c r="H43" s="105" t="str">
        <f>IF('1A'!H516="","",'1A'!H516)</f>
        <v/>
      </c>
      <c r="I43" s="67" t="str">
        <f>IF('1A'!I516="","",'1A'!I516)</f>
        <v/>
      </c>
      <c r="J43" s="106" t="str">
        <f>IF('1A'!J516="","",'1A'!J516)</f>
        <v/>
      </c>
      <c r="K43" s="105" t="str">
        <f>IF('1A'!K516="","",'1A'!K516)</f>
        <v/>
      </c>
      <c r="L43" s="67" t="str">
        <f>IF('1A'!L516="","",'1A'!L516)</f>
        <v/>
      </c>
      <c r="M43" s="106" t="str">
        <f>IF('1A'!M516="","",'1A'!M516)</f>
        <v/>
      </c>
      <c r="N43" s="218" t="str">
        <f>IF('1A'!N516="","",'1A'!N516)</f>
        <v/>
      </c>
      <c r="O43" s="488" t="str">
        <f>IF('1A'!O516="","",'1A'!O516)</f>
        <v/>
      </c>
      <c r="P43" s="489" t="str">
        <f>IF('1A'!P516="","",'1A'!P516)</f>
        <v>Academic Enhancement Experiences</v>
      </c>
      <c r="Q43" s="489" t="str">
        <f>IF('1A'!Q516="","",'1A'!Q516)</f>
        <v/>
      </c>
    </row>
    <row r="44" spans="1:17" ht="14" x14ac:dyDescent="0.15">
      <c r="A44" s="271" t="s">
        <v>98</v>
      </c>
      <c r="B44" s="105">
        <f>IF('1A'!B517="","",'1A'!B517)</f>
        <v>0.40476190476190499</v>
      </c>
      <c r="C44" s="67">
        <f>IF('1A'!C517="","",'1A'!C517)</f>
        <v>0.676392572944297</v>
      </c>
      <c r="D44" s="106">
        <f>IF('1A'!D517="","",'1A'!D517)</f>
        <v>0.58675305975521996</v>
      </c>
      <c r="E44" s="105">
        <f>IF('1A'!E517="","",'1A'!E517)</f>
        <v>0.40476190476190499</v>
      </c>
      <c r="F44" s="67">
        <f>IF('1A'!F517="","",'1A'!F517)</f>
        <v>0.679245283018868</v>
      </c>
      <c r="G44" s="106">
        <f>IF('1A'!G517="","",'1A'!G517)</f>
        <v>0.64950495049504997</v>
      </c>
      <c r="H44" s="105" t="str">
        <f>IF('1A'!H517="","",'1A'!H517)</f>
        <v/>
      </c>
      <c r="I44" s="67" t="str">
        <f>IF('1A'!I517="","",'1A'!I517)</f>
        <v/>
      </c>
      <c r="J44" s="106" t="str">
        <f>IF('1A'!J517="","",'1A'!J517)</f>
        <v/>
      </c>
      <c r="K44" s="105" t="str">
        <f>IF('1A'!K517="","",'1A'!K517)</f>
        <v/>
      </c>
      <c r="L44" s="67" t="str">
        <f>IF('1A'!L517="","",'1A'!L517)</f>
        <v/>
      </c>
      <c r="M44" s="106" t="str">
        <f>IF('1A'!M517="","",'1A'!M517)</f>
        <v/>
      </c>
      <c r="N44" s="218" t="str">
        <f>IF('1A'!N517="","",'1A'!N517)</f>
        <v/>
      </c>
      <c r="O44" s="488" t="str">
        <f>IF('1A'!O517="","",'1A'!O517)</f>
        <v/>
      </c>
      <c r="P44" s="489" t="str">
        <f>IF('1A'!P517="","",'1A'!P517)</f>
        <v>Academic Enhancement Experiences</v>
      </c>
      <c r="Q44" s="489" t="str">
        <f>IF('1A'!Q517="","",'1A'!Q517)</f>
        <v/>
      </c>
    </row>
    <row r="45" spans="1:17" ht="14" x14ac:dyDescent="0.15">
      <c r="A45" s="282" t="s">
        <v>244</v>
      </c>
      <c r="B45" s="496">
        <f>IF('1A'!B518="","",'1A'!B518)</f>
        <v>42</v>
      </c>
      <c r="C45" s="497">
        <f>IF('1A'!C518="","",'1A'!C518)</f>
        <v>377</v>
      </c>
      <c r="D45" s="498">
        <f>IF('1A'!D518="","",'1A'!D518)</f>
        <v>1389</v>
      </c>
      <c r="E45" s="496">
        <f>IF('1A'!E518="","",'1A'!E518)</f>
        <v>42</v>
      </c>
      <c r="F45" s="497">
        <f>IF('1A'!F518="","",'1A'!F518)</f>
        <v>159</v>
      </c>
      <c r="G45" s="498">
        <f>IF('1A'!G518="","",'1A'!G518)</f>
        <v>505</v>
      </c>
      <c r="H45" s="496" t="str">
        <f>IF('1A'!H518="","",'1A'!H518)</f>
        <v/>
      </c>
      <c r="I45" s="497" t="str">
        <f>IF('1A'!I518="","",'1A'!I518)</f>
        <v/>
      </c>
      <c r="J45" s="498" t="str">
        <f>IF('1A'!J518="","",'1A'!J518)</f>
        <v/>
      </c>
      <c r="K45" s="496" t="str">
        <f>IF('1A'!K518="","",'1A'!K518)</f>
        <v/>
      </c>
      <c r="L45" s="497" t="str">
        <f>IF('1A'!L518="","",'1A'!L518)</f>
        <v/>
      </c>
      <c r="M45" s="498" t="str">
        <f>IF('1A'!M518="","",'1A'!M518)</f>
        <v/>
      </c>
      <c r="N45" s="233" t="str">
        <f>IF('1A'!N518="","",'1A'!N518)</f>
        <v/>
      </c>
      <c r="O45" s="488" t="str">
        <f>IF('1A'!O518="","",'1A'!O518)</f>
        <v/>
      </c>
      <c r="P45" s="489" t="str">
        <f>IF('1A'!P518="","",'1A'!P518)</f>
        <v>Academic Enhancement Experiences</v>
      </c>
      <c r="Q45" s="489" t="str">
        <f>IF('1A'!Q518="","",'1A'!Q518)</f>
        <v/>
      </c>
    </row>
    <row r="46" spans="1:17" ht="28" x14ac:dyDescent="0.15">
      <c r="A46" s="253" t="s">
        <v>275</v>
      </c>
      <c r="B46" s="105">
        <f>IF('1A'!B525="","",'1A'!B525)</f>
        <v>0.61904761904761896</v>
      </c>
      <c r="C46" s="67">
        <f>IF('1A'!C525="","",'1A'!C525)</f>
        <v>0.422163588390501</v>
      </c>
      <c r="D46" s="106">
        <f>IF('1A'!D525="","",'1A'!D525)</f>
        <v>0.33958183129055503</v>
      </c>
      <c r="E46" s="105">
        <f>IF('1A'!E525="","",'1A'!E525)</f>
        <v>0.61904761904761896</v>
      </c>
      <c r="F46" s="67">
        <f>IF('1A'!F525="","",'1A'!F525)</f>
        <v>0.383647798742138</v>
      </c>
      <c r="G46" s="106">
        <f>IF('1A'!G525="","",'1A'!G525)</f>
        <v>0.27777777777777801</v>
      </c>
      <c r="H46" s="105" t="str">
        <f>IF('1A'!H525="","",'1A'!H525)</f>
        <v/>
      </c>
      <c r="I46" s="67" t="str">
        <f>IF('1A'!I525="","",'1A'!I525)</f>
        <v/>
      </c>
      <c r="J46" s="106" t="str">
        <f>IF('1A'!J525="","",'1A'!J525)</f>
        <v/>
      </c>
      <c r="K46" s="105" t="str">
        <f>IF('1A'!K525="","",'1A'!K525)</f>
        <v/>
      </c>
      <c r="L46" s="67" t="str">
        <f>IF('1A'!L525="","",'1A'!L525)</f>
        <v/>
      </c>
      <c r="M46" s="106" t="str">
        <f>IF('1A'!M525="","",'1A'!M525)</f>
        <v/>
      </c>
      <c r="N46" s="218" t="str">
        <f>IF('1A'!N525="","",'1A'!N525)</f>
        <v/>
      </c>
      <c r="O46" s="488" t="str">
        <f>IF('1A'!O525="","",'1A'!O525)</f>
        <v>Civic Engagement: Participation, Awareness, and Values</v>
      </c>
      <c r="P46" s="489" t="str">
        <f>IF('1A'!P525="","",'1A'!P525)</f>
        <v>Diversity</v>
      </c>
      <c r="Q46" s="489" t="str">
        <f>IF('1A'!Q525="","",'1A'!Q525)</f>
        <v/>
      </c>
    </row>
    <row r="47" spans="1:17" ht="14" x14ac:dyDescent="0.15">
      <c r="A47" s="271" t="s">
        <v>98</v>
      </c>
      <c r="B47" s="105">
        <f>IF('1A'!B526="","",'1A'!B526)</f>
        <v>0.38095238095238099</v>
      </c>
      <c r="C47" s="67">
        <f>IF('1A'!C526="","",'1A'!C526)</f>
        <v>0.57783641160949895</v>
      </c>
      <c r="D47" s="106">
        <f>IF('1A'!D526="","",'1A'!D526)</f>
        <v>0.66041816870944503</v>
      </c>
      <c r="E47" s="105">
        <f>IF('1A'!E526="","",'1A'!E526)</f>
        <v>0.38095238095238099</v>
      </c>
      <c r="F47" s="67">
        <f>IF('1A'!F526="","",'1A'!F526)</f>
        <v>0.61635220125786205</v>
      </c>
      <c r="G47" s="106">
        <f>IF('1A'!G526="","",'1A'!G526)</f>
        <v>0.72222222222222199</v>
      </c>
      <c r="H47" s="105" t="str">
        <f>IF('1A'!H526="","",'1A'!H526)</f>
        <v/>
      </c>
      <c r="I47" s="67" t="str">
        <f>IF('1A'!I526="","",'1A'!I526)</f>
        <v/>
      </c>
      <c r="J47" s="106" t="str">
        <f>IF('1A'!J526="","",'1A'!J526)</f>
        <v/>
      </c>
      <c r="K47" s="105" t="str">
        <f>IF('1A'!K526="","",'1A'!K526)</f>
        <v/>
      </c>
      <c r="L47" s="67" t="str">
        <f>IF('1A'!L526="","",'1A'!L526)</f>
        <v/>
      </c>
      <c r="M47" s="106" t="str">
        <f>IF('1A'!M526="","",'1A'!M526)</f>
        <v/>
      </c>
      <c r="N47" s="218" t="str">
        <f>IF('1A'!N526="","",'1A'!N526)</f>
        <v/>
      </c>
      <c r="O47" s="488" t="str">
        <f>IF('1A'!O526="","",'1A'!O526)</f>
        <v>Civic Engagement: Participation, Awareness, and Values</v>
      </c>
      <c r="P47" s="489" t="str">
        <f>IF('1A'!P526="","",'1A'!P526)</f>
        <v>Diversity</v>
      </c>
      <c r="Q47" s="489" t="str">
        <f>IF('1A'!Q526="","",'1A'!Q526)</f>
        <v/>
      </c>
    </row>
    <row r="48" spans="1:17" ht="14" x14ac:dyDescent="0.15">
      <c r="A48" s="282" t="s">
        <v>244</v>
      </c>
      <c r="B48" s="496">
        <f>IF('1A'!B527="","",'1A'!B527)</f>
        <v>42</v>
      </c>
      <c r="C48" s="497">
        <f>IF('1A'!C527="","",'1A'!C527)</f>
        <v>379</v>
      </c>
      <c r="D48" s="498">
        <f>IF('1A'!D527="","",'1A'!D527)</f>
        <v>1387</v>
      </c>
      <c r="E48" s="496">
        <f>IF('1A'!E527="","",'1A'!E527)</f>
        <v>42</v>
      </c>
      <c r="F48" s="497">
        <f>IF('1A'!F527="","",'1A'!F527)</f>
        <v>159</v>
      </c>
      <c r="G48" s="498">
        <f>IF('1A'!G527="","",'1A'!G527)</f>
        <v>504</v>
      </c>
      <c r="H48" s="496" t="str">
        <f>IF('1A'!H527="","",'1A'!H527)</f>
        <v/>
      </c>
      <c r="I48" s="497" t="str">
        <f>IF('1A'!I527="","",'1A'!I527)</f>
        <v/>
      </c>
      <c r="J48" s="498" t="str">
        <f>IF('1A'!J527="","",'1A'!J527)</f>
        <v/>
      </c>
      <c r="K48" s="496" t="str">
        <f>IF('1A'!K527="","",'1A'!K527)</f>
        <v/>
      </c>
      <c r="L48" s="497" t="str">
        <f>IF('1A'!L527="","",'1A'!L527)</f>
        <v/>
      </c>
      <c r="M48" s="498" t="str">
        <f>IF('1A'!M527="","",'1A'!M527)</f>
        <v/>
      </c>
      <c r="N48" s="233" t="str">
        <f>IF('1A'!N527="","",'1A'!N527)</f>
        <v/>
      </c>
      <c r="O48" s="488" t="str">
        <f>IF('1A'!O527="","",'1A'!O527)</f>
        <v>Civic Engagement: Participation, Awareness, and Values</v>
      </c>
      <c r="P48" s="489" t="str">
        <f>IF('1A'!P527="","",'1A'!P527)</f>
        <v>Diversity</v>
      </c>
      <c r="Q48" s="489" t="str">
        <f>IF('1A'!Q527="","",'1A'!Q527)</f>
        <v/>
      </c>
    </row>
    <row r="49" spans="1:17" ht="28" x14ac:dyDescent="0.15">
      <c r="A49" s="253" t="s">
        <v>414</v>
      </c>
      <c r="B49" s="105">
        <f>IF('1A'!B528="","",'1A'!B528)</f>
        <v>0.59523809523809501</v>
      </c>
      <c r="C49" s="67">
        <f>IF('1A'!C528="","",'1A'!C528)</f>
        <v>0.78157894736842104</v>
      </c>
      <c r="D49" s="106">
        <f>IF('1A'!D528="","",'1A'!D528)</f>
        <v>0.48342939481267999</v>
      </c>
      <c r="E49" s="105">
        <f>IF('1A'!E528="","",'1A'!E528)</f>
        <v>0.59523809523809501</v>
      </c>
      <c r="F49" s="67">
        <f>IF('1A'!F528="","",'1A'!F528)</f>
        <v>0.767295597484277</v>
      </c>
      <c r="G49" s="106">
        <f>IF('1A'!G528="","",'1A'!G528)</f>
        <v>0.54455445544554504</v>
      </c>
      <c r="H49" s="105" t="str">
        <f>IF('1A'!H528="","",'1A'!H528)</f>
        <v/>
      </c>
      <c r="I49" s="67" t="str">
        <f>IF('1A'!I528="","",'1A'!I528)</f>
        <v/>
      </c>
      <c r="J49" s="106" t="str">
        <f>IF('1A'!J528="","",'1A'!J528)</f>
        <v/>
      </c>
      <c r="K49" s="105" t="str">
        <f>IF('1A'!K528="","",'1A'!K528)</f>
        <v/>
      </c>
      <c r="L49" s="67" t="str">
        <f>IF('1A'!L528="","",'1A'!L528)</f>
        <v/>
      </c>
      <c r="M49" s="106" t="str">
        <f>IF('1A'!M528="","",'1A'!M528)</f>
        <v/>
      </c>
      <c r="N49" s="218" t="str">
        <f>IF('1A'!N528="","",'1A'!N528)</f>
        <v/>
      </c>
      <c r="O49" s="488" t="str">
        <f>IF('1A'!O528="","",'1A'!O528)</f>
        <v/>
      </c>
      <c r="P49" s="489" t="str">
        <f>IF('1A'!P528="","",'1A'!P528)</f>
        <v>Diversity</v>
      </c>
      <c r="Q49" s="489" t="str">
        <f>IF('1A'!Q528="","",'1A'!Q528)</f>
        <v/>
      </c>
    </row>
    <row r="50" spans="1:17" ht="14" x14ac:dyDescent="0.15">
      <c r="A50" s="271" t="s">
        <v>98</v>
      </c>
      <c r="B50" s="105">
        <f>IF('1A'!B529="","",'1A'!B529)</f>
        <v>0.40476190476190499</v>
      </c>
      <c r="C50" s="67">
        <f>IF('1A'!C529="","",'1A'!C529)</f>
        <v>0.21842105263157899</v>
      </c>
      <c r="D50" s="106">
        <f>IF('1A'!D529="","",'1A'!D529)</f>
        <v>0.51657060518732001</v>
      </c>
      <c r="E50" s="105">
        <f>IF('1A'!E529="","",'1A'!E529)</f>
        <v>0.40476190476190499</v>
      </c>
      <c r="F50" s="67">
        <f>IF('1A'!F529="","",'1A'!F529)</f>
        <v>0.232704402515723</v>
      </c>
      <c r="G50" s="106">
        <f>IF('1A'!G529="","",'1A'!G529)</f>
        <v>0.45544554455445602</v>
      </c>
      <c r="H50" s="105" t="str">
        <f>IF('1A'!H529="","",'1A'!H529)</f>
        <v/>
      </c>
      <c r="I50" s="67" t="str">
        <f>IF('1A'!I529="","",'1A'!I529)</f>
        <v/>
      </c>
      <c r="J50" s="106" t="str">
        <f>IF('1A'!J529="","",'1A'!J529)</f>
        <v/>
      </c>
      <c r="K50" s="105" t="str">
        <f>IF('1A'!K529="","",'1A'!K529)</f>
        <v/>
      </c>
      <c r="L50" s="67" t="str">
        <f>IF('1A'!L529="","",'1A'!L529)</f>
        <v/>
      </c>
      <c r="M50" s="106" t="str">
        <f>IF('1A'!M529="","",'1A'!M529)</f>
        <v/>
      </c>
      <c r="N50" s="218" t="str">
        <f>IF('1A'!N529="","",'1A'!N529)</f>
        <v/>
      </c>
      <c r="O50" s="488" t="str">
        <f>IF('1A'!O529="","",'1A'!O529)</f>
        <v/>
      </c>
      <c r="P50" s="489" t="str">
        <f>IF('1A'!P529="","",'1A'!P529)</f>
        <v>Diversity</v>
      </c>
      <c r="Q50" s="489" t="str">
        <f>IF('1A'!Q529="","",'1A'!Q529)</f>
        <v/>
      </c>
    </row>
    <row r="51" spans="1:17" ht="14" x14ac:dyDescent="0.15">
      <c r="A51" s="282" t="s">
        <v>244</v>
      </c>
      <c r="B51" s="496">
        <f>IF('1A'!B530="","",'1A'!B530)</f>
        <v>42</v>
      </c>
      <c r="C51" s="497">
        <f>IF('1A'!C530="","",'1A'!C530)</f>
        <v>380</v>
      </c>
      <c r="D51" s="498">
        <f>IF('1A'!D530="","",'1A'!D530)</f>
        <v>1388</v>
      </c>
      <c r="E51" s="496">
        <f>IF('1A'!E530="","",'1A'!E530)</f>
        <v>42</v>
      </c>
      <c r="F51" s="497">
        <f>IF('1A'!F530="","",'1A'!F530)</f>
        <v>159</v>
      </c>
      <c r="G51" s="498">
        <f>IF('1A'!G530="","",'1A'!G530)</f>
        <v>505</v>
      </c>
      <c r="H51" s="496" t="str">
        <f>IF('1A'!H530="","",'1A'!H530)</f>
        <v/>
      </c>
      <c r="I51" s="497" t="str">
        <f>IF('1A'!I530="","",'1A'!I530)</f>
        <v/>
      </c>
      <c r="J51" s="498" t="str">
        <f>IF('1A'!J530="","",'1A'!J530)</f>
        <v/>
      </c>
      <c r="K51" s="496" t="str">
        <f>IF('1A'!K530="","",'1A'!K530)</f>
        <v/>
      </c>
      <c r="L51" s="497" t="str">
        <f>IF('1A'!L530="","",'1A'!L530)</f>
        <v/>
      </c>
      <c r="M51" s="498" t="str">
        <f>IF('1A'!M530="","",'1A'!M530)</f>
        <v/>
      </c>
      <c r="N51" s="233" t="str">
        <f>IF('1A'!N530="","",'1A'!N530)</f>
        <v/>
      </c>
      <c r="O51" s="488" t="str">
        <f>IF('1A'!O530="","",'1A'!O530)</f>
        <v/>
      </c>
      <c r="P51" s="489" t="str">
        <f>IF('1A'!P530="","",'1A'!P530)</f>
        <v>Diversity</v>
      </c>
      <c r="Q51" s="489" t="str">
        <f>IF('1A'!Q530="","",'1A'!Q530)</f>
        <v/>
      </c>
    </row>
    <row r="52" spans="1:17" ht="28" x14ac:dyDescent="0.15">
      <c r="A52" s="253" t="s">
        <v>55</v>
      </c>
      <c r="B52" s="105">
        <f>IF('1A'!B546="","",'1A'!B546)</f>
        <v>0.76923076923076905</v>
      </c>
      <c r="C52" s="67">
        <f>IF('1A'!C546="","",'1A'!C546)</f>
        <v>0.65945945945945905</v>
      </c>
      <c r="D52" s="106">
        <f>IF('1A'!D546="","",'1A'!D546)</f>
        <v>0.65545590433482803</v>
      </c>
      <c r="E52" s="105">
        <f>IF('1A'!E546="","",'1A'!E546)</f>
        <v>0.76923076923076905</v>
      </c>
      <c r="F52" s="67">
        <f>IF('1A'!F546="","",'1A'!F546)</f>
        <v>0.68789808917197404</v>
      </c>
      <c r="G52" s="106">
        <f>IF('1A'!G546="","",'1A'!G546)</f>
        <v>0.66734279918864103</v>
      </c>
      <c r="H52" s="105" t="str">
        <f>IF('1A'!H546="","",'1A'!H546)</f>
        <v/>
      </c>
      <c r="I52" s="67" t="str">
        <f>IF('1A'!I546="","",'1A'!I546)</f>
        <v/>
      </c>
      <c r="J52" s="106" t="str">
        <f>IF('1A'!J546="","",'1A'!J546)</f>
        <v/>
      </c>
      <c r="K52" s="105" t="str">
        <f>IF('1A'!K546="","",'1A'!K546)</f>
        <v/>
      </c>
      <c r="L52" s="67" t="str">
        <f>IF('1A'!L546="","",'1A'!L546)</f>
        <v/>
      </c>
      <c r="M52" s="106" t="str">
        <f>IF('1A'!M546="","",'1A'!M546)</f>
        <v/>
      </c>
      <c r="N52" s="218" t="str">
        <f>IF('1A'!N546="","",'1A'!N546)</f>
        <v/>
      </c>
      <c r="O52" s="488" t="str">
        <f>IF('1A'!O546="","",'1A'!O546)</f>
        <v/>
      </c>
      <c r="P52" s="489" t="str">
        <f>IF('1A'!P546="","",'1A'!P546)</f>
        <v>Academic Enhancement Experiences</v>
      </c>
      <c r="Q52" s="489" t="str">
        <f>IF('1A'!Q546="","",'1A'!Q546)</f>
        <v/>
      </c>
    </row>
    <row r="53" spans="1:17" ht="14" x14ac:dyDescent="0.15">
      <c r="A53" s="271" t="s">
        <v>98</v>
      </c>
      <c r="B53" s="105">
        <f>IF('1A'!B547="","",'1A'!B547)</f>
        <v>0.230769230769231</v>
      </c>
      <c r="C53" s="67">
        <f>IF('1A'!C547="","",'1A'!C547)</f>
        <v>0.340540540540541</v>
      </c>
      <c r="D53" s="106">
        <f>IF('1A'!D547="","",'1A'!D547)</f>
        <v>0.34454409566517202</v>
      </c>
      <c r="E53" s="105">
        <f>IF('1A'!E547="","",'1A'!E547)</f>
        <v>0.230769230769231</v>
      </c>
      <c r="F53" s="67">
        <f>IF('1A'!F547="","",'1A'!F547)</f>
        <v>0.31210191082802502</v>
      </c>
      <c r="G53" s="106">
        <f>IF('1A'!G547="","",'1A'!G547)</f>
        <v>0.33265720081135902</v>
      </c>
      <c r="H53" s="105" t="str">
        <f>IF('1A'!H547="","",'1A'!H547)</f>
        <v/>
      </c>
      <c r="I53" s="67" t="str">
        <f>IF('1A'!I547="","",'1A'!I547)</f>
        <v/>
      </c>
      <c r="J53" s="106" t="str">
        <f>IF('1A'!J547="","",'1A'!J547)</f>
        <v/>
      </c>
      <c r="K53" s="105" t="str">
        <f>IF('1A'!K547="","",'1A'!K547)</f>
        <v/>
      </c>
      <c r="L53" s="67" t="str">
        <f>IF('1A'!L547="","",'1A'!L547)</f>
        <v/>
      </c>
      <c r="M53" s="106" t="str">
        <f>IF('1A'!M547="","",'1A'!M547)</f>
        <v/>
      </c>
      <c r="N53" s="218" t="str">
        <f>IF('1A'!N547="","",'1A'!N547)</f>
        <v/>
      </c>
      <c r="O53" s="488" t="str">
        <f>IF('1A'!O547="","",'1A'!O547)</f>
        <v/>
      </c>
      <c r="P53" s="489" t="str">
        <f>IF('1A'!P547="","",'1A'!P547)</f>
        <v>Academic Enhancement Experiences</v>
      </c>
      <c r="Q53" s="489" t="str">
        <f>IF('1A'!Q547="","",'1A'!Q547)</f>
        <v/>
      </c>
    </row>
    <row r="54" spans="1:17" ht="14" x14ac:dyDescent="0.15">
      <c r="A54" s="282" t="s">
        <v>244</v>
      </c>
      <c r="B54" s="496">
        <f>IF('1A'!B548="","",'1A'!B548)</f>
        <v>39</v>
      </c>
      <c r="C54" s="497">
        <f>IF('1A'!C548="","",'1A'!C548)</f>
        <v>370</v>
      </c>
      <c r="D54" s="498">
        <f>IF('1A'!D548="","",'1A'!D548)</f>
        <v>1338</v>
      </c>
      <c r="E54" s="496">
        <f>IF('1A'!E548="","",'1A'!E548)</f>
        <v>39</v>
      </c>
      <c r="F54" s="497">
        <f>IF('1A'!F548="","",'1A'!F548)</f>
        <v>157</v>
      </c>
      <c r="G54" s="498">
        <f>IF('1A'!G548="","",'1A'!G548)</f>
        <v>493</v>
      </c>
      <c r="H54" s="496" t="str">
        <f>IF('1A'!H548="","",'1A'!H548)</f>
        <v/>
      </c>
      <c r="I54" s="497" t="str">
        <f>IF('1A'!I548="","",'1A'!I548)</f>
        <v/>
      </c>
      <c r="J54" s="498" t="str">
        <f>IF('1A'!J548="","",'1A'!J548)</f>
        <v/>
      </c>
      <c r="K54" s="496" t="str">
        <f>IF('1A'!K548="","",'1A'!K548)</f>
        <v/>
      </c>
      <c r="L54" s="497" t="str">
        <f>IF('1A'!L548="","",'1A'!L548)</f>
        <v/>
      </c>
      <c r="M54" s="498" t="str">
        <f>IF('1A'!M548="","",'1A'!M548)</f>
        <v/>
      </c>
      <c r="N54" s="233" t="str">
        <f>IF('1A'!N548="","",'1A'!N548)</f>
        <v/>
      </c>
      <c r="O54" s="488" t="str">
        <f>IF('1A'!O548="","",'1A'!O548)</f>
        <v/>
      </c>
      <c r="P54" s="489" t="str">
        <f>IF('1A'!P548="","",'1A'!P548)</f>
        <v>Academic Enhancement Experiences</v>
      </c>
      <c r="Q54" s="489" t="str">
        <f>IF('1A'!Q548="","",'1A'!Q548)</f>
        <v/>
      </c>
    </row>
    <row r="55" spans="1:17" ht="28" x14ac:dyDescent="0.15">
      <c r="A55" s="253" t="s">
        <v>342</v>
      </c>
      <c r="B55" s="105">
        <f>IF('1A'!B549="","",'1A'!B549)</f>
        <v>0.439024390243902</v>
      </c>
      <c r="C55" s="67">
        <f>IF('1A'!C549="","",'1A'!C549)</f>
        <v>0.26259946949602098</v>
      </c>
      <c r="D55" s="106">
        <f>IF('1A'!D549="","",'1A'!D549)</f>
        <v>0.20942028985507199</v>
      </c>
      <c r="E55" s="105">
        <f>IF('1A'!E549="","",'1A'!E549)</f>
        <v>0.439024390243902</v>
      </c>
      <c r="F55" s="67">
        <f>IF('1A'!F549="","",'1A'!F549)</f>
        <v>0.227848101265823</v>
      </c>
      <c r="G55" s="106">
        <f>IF('1A'!G549="","",'1A'!G549)</f>
        <v>0.159362549800797</v>
      </c>
      <c r="H55" s="105" t="str">
        <f>IF('1A'!H549="","",'1A'!H549)</f>
        <v/>
      </c>
      <c r="I55" s="67" t="str">
        <f>IF('1A'!I549="","",'1A'!I549)</f>
        <v/>
      </c>
      <c r="J55" s="106" t="str">
        <f>IF('1A'!J549="","",'1A'!J549)</f>
        <v/>
      </c>
      <c r="K55" s="105" t="str">
        <f>IF('1A'!K549="","",'1A'!K549)</f>
        <v/>
      </c>
      <c r="L55" s="67" t="str">
        <f>IF('1A'!L549="","",'1A'!L549)</f>
        <v/>
      </c>
      <c r="M55" s="106" t="str">
        <f>IF('1A'!M549="","",'1A'!M549)</f>
        <v/>
      </c>
      <c r="N55" s="218" t="str">
        <f>IF('1A'!N549="","",'1A'!N549)</f>
        <v/>
      </c>
      <c r="O55" s="488" t="str">
        <f>IF('1A'!O549="","",'1A'!O549)</f>
        <v/>
      </c>
      <c r="P55" s="489" t="str">
        <f>IF('1A'!P549="","",'1A'!P549)</f>
        <v>Academic Enhancement Experiences</v>
      </c>
      <c r="Q55" s="489" t="str">
        <f>IF('1A'!Q549="","",'1A'!Q549)</f>
        <v/>
      </c>
    </row>
    <row r="56" spans="1:17" ht="14" x14ac:dyDescent="0.15">
      <c r="A56" s="271" t="s">
        <v>98</v>
      </c>
      <c r="B56" s="105">
        <f>IF('1A'!B550="","",'1A'!B550)</f>
        <v>0.56097560975609795</v>
      </c>
      <c r="C56" s="67">
        <f>IF('1A'!C550="","",'1A'!C550)</f>
        <v>0.73740053050397902</v>
      </c>
      <c r="D56" s="106">
        <f>IF('1A'!D550="","",'1A'!D550)</f>
        <v>0.79057971014492701</v>
      </c>
      <c r="E56" s="105">
        <f>IF('1A'!E550="","",'1A'!E550)</f>
        <v>0.56097560975609795</v>
      </c>
      <c r="F56" s="67">
        <f>IF('1A'!F550="","",'1A'!F550)</f>
        <v>0.772151898734177</v>
      </c>
      <c r="G56" s="106">
        <f>IF('1A'!G550="","",'1A'!G550)</f>
        <v>0.840637450199203</v>
      </c>
      <c r="H56" s="105" t="str">
        <f>IF('1A'!H550="","",'1A'!H550)</f>
        <v/>
      </c>
      <c r="I56" s="67" t="str">
        <f>IF('1A'!I550="","",'1A'!I550)</f>
        <v/>
      </c>
      <c r="J56" s="106" t="str">
        <f>IF('1A'!J550="","",'1A'!J550)</f>
        <v/>
      </c>
      <c r="K56" s="105" t="str">
        <f>IF('1A'!K550="","",'1A'!K550)</f>
        <v/>
      </c>
      <c r="L56" s="67" t="str">
        <f>IF('1A'!L550="","",'1A'!L550)</f>
        <v/>
      </c>
      <c r="M56" s="106" t="str">
        <f>IF('1A'!M550="","",'1A'!M550)</f>
        <v/>
      </c>
      <c r="N56" s="218" t="str">
        <f>IF('1A'!N550="","",'1A'!N550)</f>
        <v/>
      </c>
      <c r="O56" s="488" t="str">
        <f>IF('1A'!O550="","",'1A'!O550)</f>
        <v/>
      </c>
      <c r="P56" s="489" t="str">
        <f>IF('1A'!P550="","",'1A'!P550)</f>
        <v>Academic Enhancement Experiences</v>
      </c>
      <c r="Q56" s="489" t="str">
        <f>IF('1A'!Q550="","",'1A'!Q550)</f>
        <v/>
      </c>
    </row>
    <row r="57" spans="1:17" ht="14" x14ac:dyDescent="0.15">
      <c r="A57" s="282" t="s">
        <v>244</v>
      </c>
      <c r="B57" s="496">
        <f>IF('1A'!B551="","",'1A'!B551)</f>
        <v>41</v>
      </c>
      <c r="C57" s="497">
        <f>IF('1A'!C551="","",'1A'!C551)</f>
        <v>377</v>
      </c>
      <c r="D57" s="498">
        <f>IF('1A'!D551="","",'1A'!D551)</f>
        <v>1380</v>
      </c>
      <c r="E57" s="496">
        <f>IF('1A'!E551="","",'1A'!E551)</f>
        <v>41</v>
      </c>
      <c r="F57" s="497">
        <f>IF('1A'!F551="","",'1A'!F551)</f>
        <v>158</v>
      </c>
      <c r="G57" s="498">
        <f>IF('1A'!G551="","",'1A'!G551)</f>
        <v>502</v>
      </c>
      <c r="H57" s="496" t="str">
        <f>IF('1A'!H551="","",'1A'!H551)</f>
        <v/>
      </c>
      <c r="I57" s="497" t="str">
        <f>IF('1A'!I551="","",'1A'!I551)</f>
        <v/>
      </c>
      <c r="J57" s="498" t="str">
        <f>IF('1A'!J551="","",'1A'!J551)</f>
        <v/>
      </c>
      <c r="K57" s="496" t="str">
        <f>IF('1A'!K551="","",'1A'!K551)</f>
        <v/>
      </c>
      <c r="L57" s="497" t="str">
        <f>IF('1A'!L551="","",'1A'!L551)</f>
        <v/>
      </c>
      <c r="M57" s="498" t="str">
        <f>IF('1A'!M551="","",'1A'!M551)</f>
        <v/>
      </c>
      <c r="N57" s="233" t="str">
        <f>IF('1A'!N551="","",'1A'!N551)</f>
        <v/>
      </c>
      <c r="O57" s="488" t="str">
        <f>IF('1A'!O551="","",'1A'!O551)</f>
        <v/>
      </c>
      <c r="P57" s="489" t="str">
        <f>IF('1A'!P551="","",'1A'!P551)</f>
        <v>Academic Enhancement Experiences</v>
      </c>
      <c r="Q57" s="489" t="str">
        <f>IF('1A'!Q551="","",'1A'!Q551)</f>
        <v/>
      </c>
    </row>
    <row r="58" spans="1:17" ht="28" x14ac:dyDescent="0.15">
      <c r="A58" s="253" t="s">
        <v>56</v>
      </c>
      <c r="B58" s="105">
        <f>IF('1A'!B558="","",'1A'!B558)</f>
        <v>0.30952380952380998</v>
      </c>
      <c r="C58" s="67">
        <f>IF('1A'!C558="","",'1A'!C558)</f>
        <v>0.29973474801061001</v>
      </c>
      <c r="D58" s="106">
        <f>IF('1A'!D558="","",'1A'!D558)</f>
        <v>0.17138707334785799</v>
      </c>
      <c r="E58" s="105">
        <f>IF('1A'!E558="","",'1A'!E558)</f>
        <v>0.30952380952380998</v>
      </c>
      <c r="F58" s="67">
        <f>IF('1A'!F558="","",'1A'!F558)</f>
        <v>0.25157232704402499</v>
      </c>
      <c r="G58" s="106">
        <f>IF('1A'!G558="","",'1A'!G558)</f>
        <v>0.15</v>
      </c>
      <c r="H58" s="105" t="str">
        <f>IF('1A'!H558="","",'1A'!H558)</f>
        <v/>
      </c>
      <c r="I58" s="67" t="str">
        <f>IF('1A'!I558="","",'1A'!I558)</f>
        <v/>
      </c>
      <c r="J58" s="106" t="str">
        <f>IF('1A'!J558="","",'1A'!J558)</f>
        <v/>
      </c>
      <c r="K58" s="105" t="str">
        <f>IF('1A'!K558="","",'1A'!K558)</f>
        <v/>
      </c>
      <c r="L58" s="67" t="str">
        <f>IF('1A'!L558="","",'1A'!L558)</f>
        <v/>
      </c>
      <c r="M58" s="106" t="str">
        <f>IF('1A'!M558="","",'1A'!M558)</f>
        <v/>
      </c>
      <c r="N58" s="218" t="str">
        <f>IF('1A'!N558="","",'1A'!N558)</f>
        <v/>
      </c>
      <c r="O58" s="488" t="str">
        <f>IF('1A'!O558="","",'1A'!O558)</f>
        <v/>
      </c>
      <c r="P58" s="489" t="str">
        <f>IF('1A'!P558="","",'1A'!P558)</f>
        <v>Diversity</v>
      </c>
      <c r="Q58" s="489" t="str">
        <f>IF('1A'!Q558="","",'1A'!Q558)</f>
        <v/>
      </c>
    </row>
    <row r="59" spans="1:17" ht="14" x14ac:dyDescent="0.15">
      <c r="A59" s="271" t="s">
        <v>98</v>
      </c>
      <c r="B59" s="105">
        <f>IF('1A'!B559="","",'1A'!B559)</f>
        <v>0.69047619047619002</v>
      </c>
      <c r="C59" s="67">
        <f>IF('1A'!C559="","",'1A'!C559)</f>
        <v>0.70026525198939005</v>
      </c>
      <c r="D59" s="106">
        <f>IF('1A'!D559="","",'1A'!D559)</f>
        <v>0.82861292665214203</v>
      </c>
      <c r="E59" s="105">
        <f>IF('1A'!E559="","",'1A'!E559)</f>
        <v>0.69047619047619002</v>
      </c>
      <c r="F59" s="67">
        <f>IF('1A'!F559="","",'1A'!F559)</f>
        <v>0.74842767295597501</v>
      </c>
      <c r="G59" s="106">
        <f>IF('1A'!G559="","",'1A'!G559)</f>
        <v>0.85</v>
      </c>
      <c r="H59" s="105" t="str">
        <f>IF('1A'!H559="","",'1A'!H559)</f>
        <v/>
      </c>
      <c r="I59" s="67" t="str">
        <f>IF('1A'!I559="","",'1A'!I559)</f>
        <v/>
      </c>
      <c r="J59" s="106" t="str">
        <f>IF('1A'!J559="","",'1A'!J559)</f>
        <v/>
      </c>
      <c r="K59" s="105" t="str">
        <f>IF('1A'!K559="","",'1A'!K559)</f>
        <v/>
      </c>
      <c r="L59" s="67" t="str">
        <f>IF('1A'!L559="","",'1A'!L559)</f>
        <v/>
      </c>
      <c r="M59" s="106" t="str">
        <f>IF('1A'!M559="","",'1A'!M559)</f>
        <v/>
      </c>
      <c r="N59" s="218" t="str">
        <f>IF('1A'!N559="","",'1A'!N559)</f>
        <v/>
      </c>
      <c r="O59" s="488" t="str">
        <f>IF('1A'!O559="","",'1A'!O559)</f>
        <v/>
      </c>
      <c r="P59" s="489" t="str">
        <f>IF('1A'!P559="","",'1A'!P559)</f>
        <v>Diversity</v>
      </c>
      <c r="Q59" s="489" t="str">
        <f>IF('1A'!Q559="","",'1A'!Q559)</f>
        <v/>
      </c>
    </row>
    <row r="60" spans="1:17" ht="14" x14ac:dyDescent="0.15">
      <c r="A60" s="282" t="s">
        <v>244</v>
      </c>
      <c r="B60" s="496">
        <f>IF('1A'!B560="","",'1A'!B560)</f>
        <v>42</v>
      </c>
      <c r="C60" s="497">
        <f>IF('1A'!C560="","",'1A'!C560)</f>
        <v>377</v>
      </c>
      <c r="D60" s="498">
        <f>IF('1A'!D560="","",'1A'!D560)</f>
        <v>1377</v>
      </c>
      <c r="E60" s="496">
        <f>IF('1A'!E560="","",'1A'!E560)</f>
        <v>42</v>
      </c>
      <c r="F60" s="497">
        <f>IF('1A'!F560="","",'1A'!F560)</f>
        <v>159</v>
      </c>
      <c r="G60" s="498">
        <f>IF('1A'!G560="","",'1A'!G560)</f>
        <v>500</v>
      </c>
      <c r="H60" s="496" t="str">
        <f>IF('1A'!H560="","",'1A'!H560)</f>
        <v/>
      </c>
      <c r="I60" s="497" t="str">
        <f>IF('1A'!I560="","",'1A'!I560)</f>
        <v/>
      </c>
      <c r="J60" s="498" t="str">
        <f>IF('1A'!J560="","",'1A'!J560)</f>
        <v/>
      </c>
      <c r="K60" s="496" t="str">
        <f>IF('1A'!K560="","",'1A'!K560)</f>
        <v/>
      </c>
      <c r="L60" s="497" t="str">
        <f>IF('1A'!L560="","",'1A'!L560)</f>
        <v/>
      </c>
      <c r="M60" s="498" t="str">
        <f>IF('1A'!M560="","",'1A'!M560)</f>
        <v/>
      </c>
      <c r="N60" s="233" t="str">
        <f>IF('1A'!N560="","",'1A'!N560)</f>
        <v/>
      </c>
      <c r="O60" s="488" t="str">
        <f>IF('1A'!O560="","",'1A'!O560)</f>
        <v/>
      </c>
      <c r="P60" s="489" t="str">
        <f>IF('1A'!P560="","",'1A'!P560)</f>
        <v>Diversity</v>
      </c>
      <c r="Q60" s="489" t="str">
        <f>IF('1A'!Q560="","",'1A'!Q560)</f>
        <v/>
      </c>
    </row>
    <row r="61" spans="1:17" ht="28" x14ac:dyDescent="0.15">
      <c r="A61" s="253" t="s">
        <v>270</v>
      </c>
      <c r="B61" s="105">
        <f>IF('1A'!B561="","",'1A'!B561)</f>
        <v>0.30952380952380998</v>
      </c>
      <c r="C61" s="67">
        <f>IF('1A'!C561="","",'1A'!C561)</f>
        <v>0.45789473684210502</v>
      </c>
      <c r="D61" s="106">
        <f>IF('1A'!D561="","",'1A'!D561)</f>
        <v>0.28664731494920198</v>
      </c>
      <c r="E61" s="105">
        <f>IF('1A'!E561="","",'1A'!E561)</f>
        <v>0.30952380952380998</v>
      </c>
      <c r="F61" s="67">
        <f>IF('1A'!F561="","",'1A'!F561)</f>
        <v>0.46540880503144699</v>
      </c>
      <c r="G61" s="106">
        <f>IF('1A'!G561="","",'1A'!G561)</f>
        <v>0.27600000000000002</v>
      </c>
      <c r="H61" s="105" t="str">
        <f>IF('1A'!H561="","",'1A'!H561)</f>
        <v/>
      </c>
      <c r="I61" s="67" t="str">
        <f>IF('1A'!I561="","",'1A'!I561)</f>
        <v/>
      </c>
      <c r="J61" s="106" t="str">
        <f>IF('1A'!J561="","",'1A'!J561)</f>
        <v/>
      </c>
      <c r="K61" s="105" t="str">
        <f>IF('1A'!K561="","",'1A'!K561)</f>
        <v/>
      </c>
      <c r="L61" s="67" t="str">
        <f>IF('1A'!L561="","",'1A'!L561)</f>
        <v/>
      </c>
      <c r="M61" s="106" t="str">
        <f>IF('1A'!M561="","",'1A'!M561)</f>
        <v/>
      </c>
      <c r="N61" s="218" t="str">
        <f>IF('1A'!N561="","",'1A'!N561)</f>
        <v/>
      </c>
      <c r="O61" s="488" t="str">
        <f>IF('1A'!O561="","",'1A'!O561)</f>
        <v/>
      </c>
      <c r="P61" s="489" t="str">
        <f>IF('1A'!P561="","",'1A'!P561)</f>
        <v>Academic Enhancement Experiences</v>
      </c>
      <c r="Q61" s="489" t="str">
        <f>IF('1A'!Q561="","",'1A'!Q561)</f>
        <v/>
      </c>
    </row>
    <row r="62" spans="1:17" ht="14" x14ac:dyDescent="0.15">
      <c r="A62" s="271" t="s">
        <v>98</v>
      </c>
      <c r="B62" s="105">
        <f>IF('1A'!B562="","",'1A'!B562)</f>
        <v>0.69047619047619002</v>
      </c>
      <c r="C62" s="67">
        <f>IF('1A'!C562="","",'1A'!C562)</f>
        <v>0.54210526315789498</v>
      </c>
      <c r="D62" s="106">
        <f>IF('1A'!D562="","",'1A'!D562)</f>
        <v>0.71335268505079796</v>
      </c>
      <c r="E62" s="105">
        <f>IF('1A'!E562="","",'1A'!E562)</f>
        <v>0.69047619047619002</v>
      </c>
      <c r="F62" s="67">
        <f>IF('1A'!F562="","",'1A'!F562)</f>
        <v>0.53459119496855301</v>
      </c>
      <c r="G62" s="106">
        <f>IF('1A'!G562="","",'1A'!G562)</f>
        <v>0.72399999999999998</v>
      </c>
      <c r="H62" s="105" t="str">
        <f>IF('1A'!H562="","",'1A'!H562)</f>
        <v/>
      </c>
      <c r="I62" s="67" t="str">
        <f>IF('1A'!I562="","",'1A'!I562)</f>
        <v/>
      </c>
      <c r="J62" s="106" t="str">
        <f>IF('1A'!J562="","",'1A'!J562)</f>
        <v/>
      </c>
      <c r="K62" s="105" t="str">
        <f>IF('1A'!K562="","",'1A'!K562)</f>
        <v/>
      </c>
      <c r="L62" s="67" t="str">
        <f>IF('1A'!L562="","",'1A'!L562)</f>
        <v/>
      </c>
      <c r="M62" s="106" t="str">
        <f>IF('1A'!M562="","",'1A'!M562)</f>
        <v/>
      </c>
      <c r="N62" s="218" t="str">
        <f>IF('1A'!N562="","",'1A'!N562)</f>
        <v/>
      </c>
      <c r="O62" s="488" t="str">
        <f>IF('1A'!O562="","",'1A'!O562)</f>
        <v/>
      </c>
      <c r="P62" s="489" t="str">
        <f>IF('1A'!P562="","",'1A'!P562)</f>
        <v>Academic Enhancement Experiences</v>
      </c>
      <c r="Q62" s="489" t="str">
        <f>IF('1A'!Q562="","",'1A'!Q562)</f>
        <v/>
      </c>
    </row>
    <row r="63" spans="1:17" ht="14" x14ac:dyDescent="0.15">
      <c r="A63" s="282" t="s">
        <v>244</v>
      </c>
      <c r="B63" s="496">
        <f>IF('1A'!B563="","",'1A'!B563)</f>
        <v>42</v>
      </c>
      <c r="C63" s="497">
        <f>IF('1A'!C563="","",'1A'!C563)</f>
        <v>380</v>
      </c>
      <c r="D63" s="498">
        <f>IF('1A'!D563="","",'1A'!D563)</f>
        <v>1378</v>
      </c>
      <c r="E63" s="496">
        <f>IF('1A'!E563="","",'1A'!E563)</f>
        <v>42</v>
      </c>
      <c r="F63" s="497">
        <f>IF('1A'!F563="","",'1A'!F563)</f>
        <v>159</v>
      </c>
      <c r="G63" s="498">
        <f>IF('1A'!G563="","",'1A'!G563)</f>
        <v>500</v>
      </c>
      <c r="H63" s="496" t="str">
        <f>IF('1A'!H563="","",'1A'!H563)</f>
        <v/>
      </c>
      <c r="I63" s="497" t="str">
        <f>IF('1A'!I563="","",'1A'!I563)</f>
        <v/>
      </c>
      <c r="J63" s="498" t="str">
        <f>IF('1A'!J563="","",'1A'!J563)</f>
        <v/>
      </c>
      <c r="K63" s="496" t="str">
        <f>IF('1A'!K563="","",'1A'!K563)</f>
        <v/>
      </c>
      <c r="L63" s="497" t="str">
        <f>IF('1A'!L563="","",'1A'!L563)</f>
        <v/>
      </c>
      <c r="M63" s="498" t="str">
        <f>IF('1A'!M563="","",'1A'!M563)</f>
        <v/>
      </c>
      <c r="N63" s="233" t="str">
        <f>IF('1A'!N563="","",'1A'!N563)</f>
        <v/>
      </c>
      <c r="O63" s="488" t="str">
        <f>IF('1A'!O563="","",'1A'!O563)</f>
        <v/>
      </c>
      <c r="P63" s="489" t="str">
        <f>IF('1A'!P563="","",'1A'!P563)</f>
        <v>Academic Enhancement Experiences</v>
      </c>
      <c r="Q63" s="489" t="str">
        <f>IF('1A'!Q563="","",'1A'!Q563)</f>
        <v/>
      </c>
    </row>
    <row r="64" spans="1:17" ht="28" x14ac:dyDescent="0.15">
      <c r="A64" s="253" t="s">
        <v>498</v>
      </c>
      <c r="B64" s="105">
        <f>IF('1A'!B621="","",'1A'!B621)</f>
        <v>4.5454545454545497E-2</v>
      </c>
      <c r="C64" s="67">
        <f>IF('1A'!C621="","",'1A'!C621)</f>
        <v>6.8557919621749397E-2</v>
      </c>
      <c r="D64" s="106">
        <f>IF('1A'!D621="","",'1A'!D621)</f>
        <v>4.70896010464356E-2</v>
      </c>
      <c r="E64" s="105">
        <f>IF('1A'!E621="","",'1A'!E621)</f>
        <v>4.5454545454545497E-2</v>
      </c>
      <c r="F64" s="67">
        <f>IF('1A'!F621="","",'1A'!F621)</f>
        <v>0.04</v>
      </c>
      <c r="G64" s="106">
        <f>IF('1A'!G621="","",'1A'!G621)</f>
        <v>4.0852575488454702E-2</v>
      </c>
      <c r="H64" s="105" t="str">
        <f>IF('1A'!H621="","",'1A'!H621)</f>
        <v/>
      </c>
      <c r="I64" s="67" t="str">
        <f>IF('1A'!I621="","",'1A'!I621)</f>
        <v/>
      </c>
      <c r="J64" s="106" t="str">
        <f>IF('1A'!J621="","",'1A'!J621)</f>
        <v/>
      </c>
      <c r="K64" s="105" t="str">
        <f>IF('1A'!K621="","",'1A'!K621)</f>
        <v/>
      </c>
      <c r="L64" s="67" t="str">
        <f>IF('1A'!L621="","",'1A'!L621)</f>
        <v/>
      </c>
      <c r="M64" s="106" t="str">
        <f>IF('1A'!M621="","",'1A'!M621)</f>
        <v/>
      </c>
      <c r="N64" s="218" t="str">
        <f>IF('1A'!N621="","",'1A'!N621)</f>
        <v/>
      </c>
      <c r="O64" s="488" t="str">
        <f>IF('1A'!O621="","",'1A'!O621)</f>
        <v/>
      </c>
      <c r="P64" s="489" t="str">
        <f>IF('1A'!P621="","",'1A'!P621)</f>
        <v>Career Planning</v>
      </c>
      <c r="Q64" s="489" t="str">
        <f>IF('1A'!Q621="","",'1A'!Q621)</f>
        <v/>
      </c>
    </row>
    <row r="65" spans="1:17" ht="14" x14ac:dyDescent="0.15">
      <c r="A65" s="271" t="s">
        <v>204</v>
      </c>
      <c r="B65" s="105">
        <f>IF('1A'!B622="","",'1A'!B622)</f>
        <v>0.47727272727272702</v>
      </c>
      <c r="C65" s="67">
        <f>IF('1A'!C622="","",'1A'!C622)</f>
        <v>0.11111111111111099</v>
      </c>
      <c r="D65" s="106">
        <f>IF('1A'!D622="","",'1A'!D622)</f>
        <v>0.24983649444081099</v>
      </c>
      <c r="E65" s="105">
        <f>IF('1A'!E622="","",'1A'!E622)</f>
        <v>0.47727272727272702</v>
      </c>
      <c r="F65" s="67">
        <f>IF('1A'!F622="","",'1A'!F622)</f>
        <v>0.19428571428571401</v>
      </c>
      <c r="G65" s="106">
        <f>IF('1A'!G622="","",'1A'!G622)</f>
        <v>0.342806394316163</v>
      </c>
      <c r="H65" s="105" t="str">
        <f>IF('1A'!H622="","",'1A'!H622)</f>
        <v/>
      </c>
      <c r="I65" s="67" t="str">
        <f>IF('1A'!I622="","",'1A'!I622)</f>
        <v/>
      </c>
      <c r="J65" s="106" t="str">
        <f>IF('1A'!J622="","",'1A'!J622)</f>
        <v/>
      </c>
      <c r="K65" s="105" t="str">
        <f>IF('1A'!K622="","",'1A'!K622)</f>
        <v/>
      </c>
      <c r="L65" s="67" t="str">
        <f>IF('1A'!L622="","",'1A'!L622)</f>
        <v/>
      </c>
      <c r="M65" s="106" t="str">
        <f>IF('1A'!M622="","",'1A'!M622)</f>
        <v/>
      </c>
      <c r="N65" s="218" t="str">
        <f>IF('1A'!N622="","",'1A'!N622)</f>
        <v/>
      </c>
      <c r="O65" s="488" t="str">
        <f>IF('1A'!O622="","",'1A'!O622)</f>
        <v/>
      </c>
      <c r="P65" s="489" t="str">
        <f>IF('1A'!P622="","",'1A'!P622)</f>
        <v>Career Planning</v>
      </c>
      <c r="Q65" s="489" t="str">
        <f>IF('1A'!Q622="","",'1A'!Q622)</f>
        <v/>
      </c>
    </row>
    <row r="66" spans="1:17" ht="14" x14ac:dyDescent="0.15">
      <c r="A66" s="345" t="s">
        <v>422</v>
      </c>
      <c r="B66" s="105">
        <f>IF('1A'!B623="","",'1A'!B623)</f>
        <v>0</v>
      </c>
      <c r="C66" s="67">
        <f>IF('1A'!C623="","",'1A'!C623)</f>
        <v>7.09219858156028E-3</v>
      </c>
      <c r="D66" s="106">
        <f>IF('1A'!D623="","",'1A'!D623)</f>
        <v>3.2701111837802502E-3</v>
      </c>
      <c r="E66" s="105">
        <f>IF('1A'!E623="","",'1A'!E623)</f>
        <v>0</v>
      </c>
      <c r="F66" s="67">
        <f>IF('1A'!F623="","",'1A'!F623)</f>
        <v>0</v>
      </c>
      <c r="G66" s="106">
        <f>IF('1A'!G623="","",'1A'!G623)</f>
        <v>0</v>
      </c>
      <c r="H66" s="105" t="str">
        <f>IF('1A'!H623="","",'1A'!H623)</f>
        <v/>
      </c>
      <c r="I66" s="67" t="str">
        <f>IF('1A'!I623="","",'1A'!I623)</f>
        <v/>
      </c>
      <c r="J66" s="106" t="str">
        <f>IF('1A'!J623="","",'1A'!J623)</f>
        <v/>
      </c>
      <c r="K66" s="105" t="str">
        <f>IF('1A'!K623="","",'1A'!K623)</f>
        <v/>
      </c>
      <c r="L66" s="67" t="str">
        <f>IF('1A'!L623="","",'1A'!L623)</f>
        <v/>
      </c>
      <c r="M66" s="106" t="str">
        <f>IF('1A'!M623="","",'1A'!M623)</f>
        <v/>
      </c>
      <c r="N66" s="218" t="str">
        <f>IF('1A'!N623="","",'1A'!N623)</f>
        <v/>
      </c>
      <c r="O66" s="488" t="str">
        <f>IF('1A'!O623="","",'1A'!O623)</f>
        <v/>
      </c>
      <c r="P66" s="489" t="str">
        <f>IF('1A'!P623="","",'1A'!P623)</f>
        <v>Career Planning</v>
      </c>
      <c r="Q66" s="489" t="str">
        <f>IF('1A'!Q623="","",'1A'!Q623)</f>
        <v/>
      </c>
    </row>
    <row r="67" spans="1:17" ht="14" x14ac:dyDescent="0.15">
      <c r="A67" s="271" t="s">
        <v>158</v>
      </c>
      <c r="B67" s="105">
        <f>IF('1A'!B624="","",'1A'!B624)</f>
        <v>0</v>
      </c>
      <c r="C67" s="67">
        <f>IF('1A'!C624="","",'1A'!C624)</f>
        <v>0</v>
      </c>
      <c r="D67" s="106">
        <f>IF('1A'!D624="","",'1A'!D624)</f>
        <v>2.6160889470241999E-3</v>
      </c>
      <c r="E67" s="105">
        <f>IF('1A'!E624="","",'1A'!E624)</f>
        <v>0</v>
      </c>
      <c r="F67" s="67">
        <f>IF('1A'!F624="","",'1A'!F624)</f>
        <v>0</v>
      </c>
      <c r="G67" s="106">
        <f>IF('1A'!G624="","",'1A'!G624)</f>
        <v>7.1047957371225597E-3</v>
      </c>
      <c r="H67" s="105" t="str">
        <f>IF('1A'!H624="","",'1A'!H624)</f>
        <v/>
      </c>
      <c r="I67" s="67" t="str">
        <f>IF('1A'!I624="","",'1A'!I624)</f>
        <v/>
      </c>
      <c r="J67" s="106" t="str">
        <f>IF('1A'!J624="","",'1A'!J624)</f>
        <v/>
      </c>
      <c r="K67" s="105" t="str">
        <f>IF('1A'!K624="","",'1A'!K624)</f>
        <v/>
      </c>
      <c r="L67" s="67" t="str">
        <f>IF('1A'!L624="","",'1A'!L624)</f>
        <v/>
      </c>
      <c r="M67" s="106" t="str">
        <f>IF('1A'!M624="","",'1A'!M624)</f>
        <v/>
      </c>
      <c r="N67" s="218" t="str">
        <f>IF('1A'!N624="","",'1A'!N624)</f>
        <v/>
      </c>
      <c r="O67" s="488" t="str">
        <f>IF('1A'!O624="","",'1A'!O624)</f>
        <v>Religiosity/Spirituality</v>
      </c>
      <c r="P67" s="489" t="str">
        <f>IF('1A'!P624="","",'1A'!P624)</f>
        <v>Career Planning</v>
      </c>
      <c r="Q67" s="489" t="str">
        <f>IF('1A'!Q624="","",'1A'!Q624)</f>
        <v/>
      </c>
    </row>
    <row r="68" spans="1:17" ht="14" x14ac:dyDescent="0.15">
      <c r="A68" s="255" t="s">
        <v>607</v>
      </c>
      <c r="B68" s="105">
        <f>IF('1A'!B625="","",'1A'!B625)</f>
        <v>4.5454545454545497E-2</v>
      </c>
      <c r="C68" s="67">
        <f>IF('1A'!C625="","",'1A'!C625)</f>
        <v>9.6926713947990503E-2</v>
      </c>
      <c r="D68" s="106">
        <f>IF('1A'!D625="","",'1A'!D625)</f>
        <v>8.5022890778286495E-2</v>
      </c>
      <c r="E68" s="105">
        <f>IF('1A'!E625="","",'1A'!E625)</f>
        <v>4.5454545454545497E-2</v>
      </c>
      <c r="F68" s="67">
        <f>IF('1A'!F625="","",'1A'!F625)</f>
        <v>9.1428571428571401E-2</v>
      </c>
      <c r="G68" s="106">
        <f>IF('1A'!G625="","",'1A'!G625)</f>
        <v>6.2166962699822401E-2</v>
      </c>
      <c r="H68" s="105" t="str">
        <f>IF('1A'!H625="","",'1A'!H625)</f>
        <v/>
      </c>
      <c r="I68" s="67" t="str">
        <f>IF('1A'!I625="","",'1A'!I625)</f>
        <v/>
      </c>
      <c r="J68" s="106" t="str">
        <f>IF('1A'!J625="","",'1A'!J625)</f>
        <v/>
      </c>
      <c r="K68" s="105" t="str">
        <f>IF('1A'!K625="","",'1A'!K625)</f>
        <v/>
      </c>
      <c r="L68" s="67" t="str">
        <f>IF('1A'!L625="","",'1A'!L625)</f>
        <v/>
      </c>
      <c r="M68" s="106" t="str">
        <f>IF('1A'!M625="","",'1A'!M625)</f>
        <v/>
      </c>
      <c r="N68" s="218" t="str">
        <f>IF('1A'!N625="","",'1A'!N625)</f>
        <v/>
      </c>
      <c r="O68" s="488" t="str">
        <f>IF('1A'!O625="","",'1A'!O625)</f>
        <v/>
      </c>
      <c r="P68" s="489" t="str">
        <f>IF('1A'!P625="","",'1A'!P625)</f>
        <v>Career Planning</v>
      </c>
      <c r="Q68" s="489" t="str">
        <f>IF('1A'!Q625="","",'1A'!Q625)</f>
        <v/>
      </c>
    </row>
    <row r="69" spans="1:17" ht="14" x14ac:dyDescent="0.15">
      <c r="A69" s="255" t="s">
        <v>606</v>
      </c>
      <c r="B69" s="105">
        <f>IF('1A'!B626="","",'1A'!B626)</f>
        <v>0</v>
      </c>
      <c r="C69" s="67">
        <f>IF('1A'!C626="","",'1A'!C626)</f>
        <v>4.72813238770686E-3</v>
      </c>
      <c r="D69" s="106">
        <f>IF('1A'!D626="","",'1A'!D626)</f>
        <v>1.0464355788096799E-2</v>
      </c>
      <c r="E69" s="105">
        <f>IF('1A'!E626="","",'1A'!E626)</f>
        <v>0</v>
      </c>
      <c r="F69" s="67">
        <f>IF('1A'!F626="","",'1A'!F626)</f>
        <v>0</v>
      </c>
      <c r="G69" s="106">
        <f>IF('1A'!G626="","",'1A'!G626)</f>
        <v>1.59857904085258E-2</v>
      </c>
      <c r="H69" s="105" t="str">
        <f>IF('1A'!H626="","",'1A'!H626)</f>
        <v/>
      </c>
      <c r="I69" s="67" t="str">
        <f>IF('1A'!I626="","",'1A'!I626)</f>
        <v/>
      </c>
      <c r="J69" s="106" t="str">
        <f>IF('1A'!J626="","",'1A'!J626)</f>
        <v/>
      </c>
      <c r="K69" s="105" t="str">
        <f>IF('1A'!K626="","",'1A'!K626)</f>
        <v/>
      </c>
      <c r="L69" s="67" t="str">
        <f>IF('1A'!L626="","",'1A'!L626)</f>
        <v/>
      </c>
      <c r="M69" s="106" t="str">
        <f>IF('1A'!M626="","",'1A'!M626)</f>
        <v/>
      </c>
      <c r="N69" s="218" t="str">
        <f>IF('1A'!N626="","",'1A'!N626)</f>
        <v/>
      </c>
      <c r="O69" s="488" t="str">
        <f>IF('1A'!O626="","",'1A'!O626)</f>
        <v/>
      </c>
      <c r="P69" s="489" t="str">
        <f>IF('1A'!P626="","",'1A'!P626)</f>
        <v>Career Planning</v>
      </c>
      <c r="Q69" s="489" t="str">
        <f>IF('1A'!Q626="","",'1A'!Q626)</f>
        <v/>
      </c>
    </row>
    <row r="70" spans="1:17" ht="14" x14ac:dyDescent="0.15">
      <c r="A70" s="255" t="s">
        <v>605</v>
      </c>
      <c r="B70" s="105">
        <f>IF('1A'!B627="","",'1A'!B627)</f>
        <v>4.5454545454545497E-2</v>
      </c>
      <c r="C70" s="67">
        <f>IF('1A'!C627="","",'1A'!C627)</f>
        <v>4.0189125295508298E-2</v>
      </c>
      <c r="D70" s="106">
        <f>IF('1A'!D627="","",'1A'!D627)</f>
        <v>5.4283845650752102E-2</v>
      </c>
      <c r="E70" s="105">
        <f>IF('1A'!E627="","",'1A'!E627)</f>
        <v>4.5454545454545497E-2</v>
      </c>
      <c r="F70" s="67">
        <f>IF('1A'!F627="","",'1A'!F627)</f>
        <v>0.04</v>
      </c>
      <c r="G70" s="106">
        <f>IF('1A'!G627="","",'1A'!G627)</f>
        <v>3.55239786856128E-2</v>
      </c>
      <c r="H70" s="105" t="str">
        <f>IF('1A'!H627="","",'1A'!H627)</f>
        <v/>
      </c>
      <c r="I70" s="67" t="str">
        <f>IF('1A'!I627="","",'1A'!I627)</f>
        <v/>
      </c>
      <c r="J70" s="106" t="str">
        <f>IF('1A'!J627="","",'1A'!J627)</f>
        <v/>
      </c>
      <c r="K70" s="105" t="str">
        <f>IF('1A'!K627="","",'1A'!K627)</f>
        <v/>
      </c>
      <c r="L70" s="67" t="str">
        <f>IF('1A'!L627="","",'1A'!L627)</f>
        <v/>
      </c>
      <c r="M70" s="106" t="str">
        <f>IF('1A'!M627="","",'1A'!M627)</f>
        <v/>
      </c>
      <c r="N70" s="218" t="str">
        <f>IF('1A'!N627="","",'1A'!N627)</f>
        <v/>
      </c>
      <c r="O70" s="488" t="str">
        <f>IF('1A'!O627="","",'1A'!O627)</f>
        <v/>
      </c>
      <c r="P70" s="489" t="str">
        <f>IF('1A'!P627="","",'1A'!P627)</f>
        <v>Career Planning</v>
      </c>
      <c r="Q70" s="489" t="str">
        <f>IF('1A'!Q627="","",'1A'!Q627)</f>
        <v/>
      </c>
    </row>
    <row r="71" spans="1:17" ht="14" x14ac:dyDescent="0.15">
      <c r="A71" s="255" t="s">
        <v>159</v>
      </c>
      <c r="B71" s="105">
        <f>IF('1A'!B628="","",'1A'!B628)</f>
        <v>0</v>
      </c>
      <c r="C71" s="67">
        <f>IF('1A'!C628="","",'1A'!C628)</f>
        <v>0.15839243498818001</v>
      </c>
      <c r="D71" s="106">
        <f>IF('1A'!D628="","",'1A'!D628)</f>
        <v>8.4368868541530403E-2</v>
      </c>
      <c r="E71" s="105">
        <f>IF('1A'!E628="","",'1A'!E628)</f>
        <v>0</v>
      </c>
      <c r="F71" s="67">
        <f>IF('1A'!F628="","",'1A'!F628)</f>
        <v>0.182857142857143</v>
      </c>
      <c r="G71" s="106">
        <f>IF('1A'!G628="","",'1A'!G628)</f>
        <v>0.13854351687388999</v>
      </c>
      <c r="H71" s="105" t="str">
        <f>IF('1A'!H628="","",'1A'!H628)</f>
        <v/>
      </c>
      <c r="I71" s="67" t="str">
        <f>IF('1A'!I628="","",'1A'!I628)</f>
        <v/>
      </c>
      <c r="J71" s="106" t="str">
        <f>IF('1A'!J628="","",'1A'!J628)</f>
        <v/>
      </c>
      <c r="K71" s="105" t="str">
        <f>IF('1A'!K628="","",'1A'!K628)</f>
        <v/>
      </c>
      <c r="L71" s="67" t="str">
        <f>IF('1A'!L628="","",'1A'!L628)</f>
        <v/>
      </c>
      <c r="M71" s="106" t="str">
        <f>IF('1A'!M628="","",'1A'!M628)</f>
        <v/>
      </c>
      <c r="N71" s="218" t="str">
        <f>IF('1A'!N628="","",'1A'!N628)</f>
        <v/>
      </c>
      <c r="O71" s="488" t="str">
        <f>IF('1A'!O628="","",'1A'!O628)</f>
        <v/>
      </c>
      <c r="P71" s="489" t="str">
        <f>IF('1A'!P628="","",'1A'!P628)</f>
        <v>Career Planning</v>
      </c>
      <c r="Q71" s="489" t="str">
        <f>IF('1A'!Q628="","",'1A'!Q628)</f>
        <v/>
      </c>
    </row>
    <row r="72" spans="1:17" ht="14" x14ac:dyDescent="0.15">
      <c r="A72" s="255" t="s">
        <v>604</v>
      </c>
      <c r="B72" s="105">
        <f>IF('1A'!B629="","",'1A'!B629)</f>
        <v>0.11363636363636399</v>
      </c>
      <c r="C72" s="67">
        <f>IF('1A'!C629="","",'1A'!C629)</f>
        <v>0.15130023640661899</v>
      </c>
      <c r="D72" s="106">
        <f>IF('1A'!D629="","",'1A'!D629)</f>
        <v>6.8672334859385203E-2</v>
      </c>
      <c r="E72" s="105">
        <f>IF('1A'!E629="","",'1A'!E629)</f>
        <v>0.11363636363636399</v>
      </c>
      <c r="F72" s="67">
        <f>IF('1A'!F629="","",'1A'!F629)</f>
        <v>0.188571428571429</v>
      </c>
      <c r="G72" s="106">
        <f>IF('1A'!G629="","",'1A'!G629)</f>
        <v>0.1101243339254</v>
      </c>
      <c r="H72" s="105" t="str">
        <f>IF('1A'!H629="","",'1A'!H629)</f>
        <v/>
      </c>
      <c r="I72" s="67" t="str">
        <f>IF('1A'!I629="","",'1A'!I629)</f>
        <v/>
      </c>
      <c r="J72" s="106" t="str">
        <f>IF('1A'!J629="","",'1A'!J629)</f>
        <v/>
      </c>
      <c r="K72" s="105" t="str">
        <f>IF('1A'!K629="","",'1A'!K629)</f>
        <v/>
      </c>
      <c r="L72" s="67" t="str">
        <f>IF('1A'!L629="","",'1A'!L629)</f>
        <v/>
      </c>
      <c r="M72" s="106" t="str">
        <f>IF('1A'!M629="","",'1A'!M629)</f>
        <v/>
      </c>
      <c r="N72" s="218" t="str">
        <f>IF('1A'!N629="","",'1A'!N629)</f>
        <v/>
      </c>
      <c r="O72" s="488" t="str">
        <f>IF('1A'!O629="","",'1A'!O629)</f>
        <v/>
      </c>
      <c r="P72" s="489" t="str">
        <f>IF('1A'!P629="","",'1A'!P629)</f>
        <v>Career Planning</v>
      </c>
      <c r="Q72" s="489" t="str">
        <f>IF('1A'!Q629="","",'1A'!Q629)</f>
        <v/>
      </c>
    </row>
    <row r="73" spans="1:17" ht="14" x14ac:dyDescent="0.15">
      <c r="A73" s="271" t="s">
        <v>431</v>
      </c>
      <c r="B73" s="105">
        <f>IF('1A'!B630="","",'1A'!B630)</f>
        <v>0</v>
      </c>
      <c r="C73" s="67">
        <f>IF('1A'!C630="","",'1A'!C630)</f>
        <v>1.1820330969267099E-2</v>
      </c>
      <c r="D73" s="106">
        <f>IF('1A'!D630="","",'1A'!D630)</f>
        <v>7.8482668410726E-3</v>
      </c>
      <c r="E73" s="105">
        <f>IF('1A'!E630="","",'1A'!E630)</f>
        <v>0</v>
      </c>
      <c r="F73" s="67">
        <f>IF('1A'!F630="","",'1A'!F630)</f>
        <v>1.1428571428571401E-2</v>
      </c>
      <c r="G73" s="106">
        <f>IF('1A'!G630="","",'1A'!G630)</f>
        <v>3.5523978685612799E-3</v>
      </c>
      <c r="H73" s="105" t="str">
        <f>IF('1A'!H630="","",'1A'!H630)</f>
        <v/>
      </c>
      <c r="I73" s="67" t="str">
        <f>IF('1A'!I630="","",'1A'!I630)</f>
        <v/>
      </c>
      <c r="J73" s="106" t="str">
        <f>IF('1A'!J630="","",'1A'!J630)</f>
        <v/>
      </c>
      <c r="K73" s="105" t="str">
        <f>IF('1A'!K630="","",'1A'!K630)</f>
        <v/>
      </c>
      <c r="L73" s="67" t="str">
        <f>IF('1A'!L630="","",'1A'!L630)</f>
        <v/>
      </c>
      <c r="M73" s="106" t="str">
        <f>IF('1A'!M630="","",'1A'!M630)</f>
        <v/>
      </c>
      <c r="N73" s="218" t="str">
        <f>IF('1A'!N630="","",'1A'!N630)</f>
        <v/>
      </c>
      <c r="O73" s="488" t="str">
        <f>IF('1A'!O630="","",'1A'!O630)</f>
        <v/>
      </c>
      <c r="P73" s="489" t="str">
        <f>IF('1A'!P630="","",'1A'!P630)</f>
        <v>Career Planning</v>
      </c>
      <c r="Q73" s="489" t="str">
        <f>IF('1A'!Q630="","",'1A'!Q630)</f>
        <v/>
      </c>
    </row>
    <row r="74" spans="1:17" ht="14" x14ac:dyDescent="0.15">
      <c r="A74" s="255" t="s">
        <v>208</v>
      </c>
      <c r="B74" s="105">
        <f>IF('1A'!B631="","",'1A'!B631)</f>
        <v>0</v>
      </c>
      <c r="C74" s="67">
        <f>IF('1A'!C631="","",'1A'!C631)</f>
        <v>3.3096926713947997E-2</v>
      </c>
      <c r="D74" s="106">
        <f>IF('1A'!D631="","",'1A'!D631)</f>
        <v>8.0444735120994093E-2</v>
      </c>
      <c r="E74" s="105">
        <f>IF('1A'!E631="","",'1A'!E631)</f>
        <v>0</v>
      </c>
      <c r="F74" s="67">
        <f>IF('1A'!F631="","",'1A'!F631)</f>
        <v>5.7142857142857099E-3</v>
      </c>
      <c r="G74" s="106">
        <f>IF('1A'!G631="","",'1A'!G631)</f>
        <v>2.8419182948490201E-2</v>
      </c>
      <c r="H74" s="105" t="str">
        <f>IF('1A'!H631="","",'1A'!H631)</f>
        <v/>
      </c>
      <c r="I74" s="67" t="str">
        <f>IF('1A'!I631="","",'1A'!I631)</f>
        <v/>
      </c>
      <c r="J74" s="106" t="str">
        <f>IF('1A'!J631="","",'1A'!J631)</f>
        <v/>
      </c>
      <c r="K74" s="105" t="str">
        <f>IF('1A'!K631="","",'1A'!K631)</f>
        <v/>
      </c>
      <c r="L74" s="67" t="str">
        <f>IF('1A'!L631="","",'1A'!L631)</f>
        <v/>
      </c>
      <c r="M74" s="106" t="str">
        <f>IF('1A'!M631="","",'1A'!M631)</f>
        <v/>
      </c>
      <c r="N74" s="218" t="str">
        <f>IF('1A'!N631="","",'1A'!N631)</f>
        <v/>
      </c>
      <c r="O74" s="488" t="str">
        <f>IF('1A'!O631="","",'1A'!O631)</f>
        <v/>
      </c>
      <c r="P74" s="489" t="str">
        <f>IF('1A'!P631="","",'1A'!P631)</f>
        <v>Career Planning</v>
      </c>
      <c r="Q74" s="489" t="str">
        <f>IF('1A'!Q631="","",'1A'!Q631)</f>
        <v/>
      </c>
    </row>
    <row r="75" spans="1:17" ht="14" x14ac:dyDescent="0.15">
      <c r="A75" s="271" t="s">
        <v>424</v>
      </c>
      <c r="B75" s="105">
        <f>IF('1A'!B632="","",'1A'!B632)</f>
        <v>0</v>
      </c>
      <c r="C75" s="67">
        <f>IF('1A'!C632="","",'1A'!C632)</f>
        <v>0</v>
      </c>
      <c r="D75" s="106">
        <f>IF('1A'!D632="","",'1A'!D632)</f>
        <v>6.5402223675604997E-4</v>
      </c>
      <c r="E75" s="105">
        <f>IF('1A'!E632="","",'1A'!E632)</f>
        <v>0</v>
      </c>
      <c r="F75" s="67">
        <f>IF('1A'!F632="","",'1A'!F632)</f>
        <v>0</v>
      </c>
      <c r="G75" s="106">
        <f>IF('1A'!G632="","",'1A'!G632)</f>
        <v>1.7761989342806399E-3</v>
      </c>
      <c r="H75" s="105" t="str">
        <f>IF('1A'!H632="","",'1A'!H632)</f>
        <v/>
      </c>
      <c r="I75" s="67" t="str">
        <f>IF('1A'!I632="","",'1A'!I632)</f>
        <v/>
      </c>
      <c r="J75" s="106" t="str">
        <f>IF('1A'!J632="","",'1A'!J632)</f>
        <v/>
      </c>
      <c r="K75" s="105" t="str">
        <f>IF('1A'!K632="","",'1A'!K632)</f>
        <v/>
      </c>
      <c r="L75" s="67" t="str">
        <f>IF('1A'!L632="","",'1A'!L632)</f>
        <v/>
      </c>
      <c r="M75" s="106" t="str">
        <f>IF('1A'!M632="","",'1A'!M632)</f>
        <v/>
      </c>
      <c r="N75" s="218" t="str">
        <f>IF('1A'!N632="","",'1A'!N632)</f>
        <v/>
      </c>
      <c r="O75" s="488" t="str">
        <f>IF('1A'!O632="","",'1A'!O632)</f>
        <v/>
      </c>
      <c r="P75" s="489" t="str">
        <f>IF('1A'!P632="","",'1A'!P632)</f>
        <v>Career Planning</v>
      </c>
      <c r="Q75" s="489" t="str">
        <f>IF('1A'!Q632="","",'1A'!Q632)</f>
        <v/>
      </c>
    </row>
    <row r="76" spans="1:17" ht="14" x14ac:dyDescent="0.15">
      <c r="A76" s="271" t="s">
        <v>160</v>
      </c>
      <c r="B76" s="105">
        <f>IF('1A'!B633="","",'1A'!B633)</f>
        <v>0.15909090909090901</v>
      </c>
      <c r="C76" s="67">
        <f>IF('1A'!C633="","",'1A'!C633)</f>
        <v>3.3096926713947997E-2</v>
      </c>
      <c r="D76" s="106">
        <f>IF('1A'!D633="","",'1A'!D633)</f>
        <v>2.35448005232178E-2</v>
      </c>
      <c r="E76" s="105">
        <f>IF('1A'!E633="","",'1A'!E633)</f>
        <v>0.15909090909090901</v>
      </c>
      <c r="F76" s="67">
        <f>IF('1A'!F633="","",'1A'!F633)</f>
        <v>5.14285714285714E-2</v>
      </c>
      <c r="G76" s="106">
        <f>IF('1A'!G633="","",'1A'!G633)</f>
        <v>3.0195381882770898E-2</v>
      </c>
      <c r="H76" s="105" t="str">
        <f>IF('1A'!H633="","",'1A'!H633)</f>
        <v/>
      </c>
      <c r="I76" s="67" t="str">
        <f>IF('1A'!I633="","",'1A'!I633)</f>
        <v/>
      </c>
      <c r="J76" s="106" t="str">
        <f>IF('1A'!J633="","",'1A'!J633)</f>
        <v/>
      </c>
      <c r="K76" s="105" t="str">
        <f>IF('1A'!K633="","",'1A'!K633)</f>
        <v/>
      </c>
      <c r="L76" s="67" t="str">
        <f>IF('1A'!L633="","",'1A'!L633)</f>
        <v/>
      </c>
      <c r="M76" s="106" t="str">
        <f>IF('1A'!M633="","",'1A'!M633)</f>
        <v/>
      </c>
      <c r="N76" s="218" t="str">
        <f>IF('1A'!N633="","",'1A'!N633)</f>
        <v/>
      </c>
      <c r="O76" s="488" t="str">
        <f>IF('1A'!O633="","",'1A'!O633)</f>
        <v/>
      </c>
      <c r="P76" s="489" t="str">
        <f>IF('1A'!P633="","",'1A'!P633)</f>
        <v>Career Planning</v>
      </c>
      <c r="Q76" s="489" t="str">
        <f>IF('1A'!Q633="","",'1A'!Q633)</f>
        <v/>
      </c>
    </row>
    <row r="77" spans="1:17" ht="14" x14ac:dyDescent="0.15">
      <c r="A77" s="271" t="s">
        <v>425</v>
      </c>
      <c r="B77" s="105">
        <f>IF('1A'!B634="","",'1A'!B634)</f>
        <v>0</v>
      </c>
      <c r="C77" s="67">
        <f>IF('1A'!C634="","",'1A'!C634)</f>
        <v>4.72813238770686E-3</v>
      </c>
      <c r="D77" s="106">
        <f>IF('1A'!D634="","",'1A'!D634)</f>
        <v>2.6160889470241999E-3</v>
      </c>
      <c r="E77" s="105">
        <f>IF('1A'!E634="","",'1A'!E634)</f>
        <v>0</v>
      </c>
      <c r="F77" s="67">
        <f>IF('1A'!F634="","",'1A'!F634)</f>
        <v>5.7142857142857099E-3</v>
      </c>
      <c r="G77" s="106">
        <f>IF('1A'!G634="","",'1A'!G634)</f>
        <v>5.3285968028419202E-3</v>
      </c>
      <c r="H77" s="105" t="str">
        <f>IF('1A'!H634="","",'1A'!H634)</f>
        <v/>
      </c>
      <c r="I77" s="67" t="str">
        <f>IF('1A'!I634="","",'1A'!I634)</f>
        <v/>
      </c>
      <c r="J77" s="106" t="str">
        <f>IF('1A'!J634="","",'1A'!J634)</f>
        <v/>
      </c>
      <c r="K77" s="105" t="str">
        <f>IF('1A'!K634="","",'1A'!K634)</f>
        <v/>
      </c>
      <c r="L77" s="67" t="str">
        <f>IF('1A'!L634="","",'1A'!L634)</f>
        <v/>
      </c>
      <c r="M77" s="106" t="str">
        <f>IF('1A'!M634="","",'1A'!M634)</f>
        <v/>
      </c>
      <c r="N77" s="218" t="str">
        <f>IF('1A'!N634="","",'1A'!N634)</f>
        <v/>
      </c>
      <c r="O77" s="488" t="str">
        <f>IF('1A'!O634="","",'1A'!O634)</f>
        <v/>
      </c>
      <c r="P77" s="489" t="str">
        <f>IF('1A'!P634="","",'1A'!P634)</f>
        <v>Career Planning</v>
      </c>
      <c r="Q77" s="489" t="str">
        <f>IF('1A'!Q634="","",'1A'!Q634)</f>
        <v/>
      </c>
    </row>
    <row r="78" spans="1:17" ht="14" x14ac:dyDescent="0.15">
      <c r="A78" s="255" t="s">
        <v>161</v>
      </c>
      <c r="B78" s="105">
        <f>IF('1A'!B635="","",'1A'!B635)</f>
        <v>0</v>
      </c>
      <c r="C78" s="67">
        <f>IF('1A'!C635="","",'1A'!C635)</f>
        <v>7.09219858156028E-3</v>
      </c>
      <c r="D78" s="106">
        <f>IF('1A'!D635="","",'1A'!D635)</f>
        <v>6.0824068018312603E-2</v>
      </c>
      <c r="E78" s="105">
        <f>IF('1A'!E635="","",'1A'!E635)</f>
        <v>0</v>
      </c>
      <c r="F78" s="67">
        <f>IF('1A'!F635="","",'1A'!F635)</f>
        <v>0</v>
      </c>
      <c r="G78" s="106">
        <f>IF('1A'!G635="","",'1A'!G635)</f>
        <v>1.7761989342806399E-3</v>
      </c>
      <c r="H78" s="105" t="str">
        <f>IF('1A'!H635="","",'1A'!H635)</f>
        <v/>
      </c>
      <c r="I78" s="67" t="str">
        <f>IF('1A'!I635="","",'1A'!I635)</f>
        <v/>
      </c>
      <c r="J78" s="106" t="str">
        <f>IF('1A'!J635="","",'1A'!J635)</f>
        <v/>
      </c>
      <c r="K78" s="105" t="str">
        <f>IF('1A'!K635="","",'1A'!K635)</f>
        <v/>
      </c>
      <c r="L78" s="67" t="str">
        <f>IF('1A'!L635="","",'1A'!L635)</f>
        <v/>
      </c>
      <c r="M78" s="106" t="str">
        <f>IF('1A'!M635="","",'1A'!M635)</f>
        <v/>
      </c>
      <c r="N78" s="218" t="str">
        <f>IF('1A'!N635="","",'1A'!N635)</f>
        <v/>
      </c>
      <c r="O78" s="488" t="str">
        <f>IF('1A'!O635="","",'1A'!O635)</f>
        <v/>
      </c>
      <c r="P78" s="489" t="str">
        <f>IF('1A'!P635="","",'1A'!P635)</f>
        <v>Career Planning</v>
      </c>
      <c r="Q78" s="489" t="str">
        <f>IF('1A'!Q635="","",'1A'!Q635)</f>
        <v/>
      </c>
    </row>
    <row r="79" spans="1:17" ht="14" x14ac:dyDescent="0.15">
      <c r="A79" s="255" t="s">
        <v>453</v>
      </c>
      <c r="B79" s="105">
        <f>IF('1A'!B636="","",'1A'!B636)</f>
        <v>4.5454545454545497E-2</v>
      </c>
      <c r="C79" s="67">
        <f>IF('1A'!C636="","",'1A'!C636)</f>
        <v>0.115839243498818</v>
      </c>
      <c r="D79" s="106">
        <f>IF('1A'!D636="","",'1A'!D636)</f>
        <v>5.1667756703727898E-2</v>
      </c>
      <c r="E79" s="105">
        <f>IF('1A'!E636="","",'1A'!E636)</f>
        <v>4.5454545454545497E-2</v>
      </c>
      <c r="F79" s="67">
        <f>IF('1A'!F636="","",'1A'!F636)</f>
        <v>0.114285714285714</v>
      </c>
      <c r="G79" s="106">
        <f>IF('1A'!G636="","",'1A'!G636)</f>
        <v>4.4404973357016E-2</v>
      </c>
      <c r="H79" s="105" t="str">
        <f>IF('1A'!H636="","",'1A'!H636)</f>
        <v/>
      </c>
      <c r="I79" s="67" t="str">
        <f>IF('1A'!I636="","",'1A'!I636)</f>
        <v/>
      </c>
      <c r="J79" s="106" t="str">
        <f>IF('1A'!J636="","",'1A'!J636)</f>
        <v/>
      </c>
      <c r="K79" s="105" t="str">
        <f>IF('1A'!K636="","",'1A'!K636)</f>
        <v/>
      </c>
      <c r="L79" s="67" t="str">
        <f>IF('1A'!L636="","",'1A'!L636)</f>
        <v/>
      </c>
      <c r="M79" s="106" t="str">
        <f>IF('1A'!M636="","",'1A'!M636)</f>
        <v/>
      </c>
      <c r="N79" s="218" t="str">
        <f>IF('1A'!N636="","",'1A'!N636)</f>
        <v/>
      </c>
      <c r="O79" s="488" t="str">
        <f>IF('1A'!O636="","",'1A'!O636)</f>
        <v/>
      </c>
      <c r="P79" s="489" t="str">
        <f>IF('1A'!P636="","",'1A'!P636)</f>
        <v>Career Planning</v>
      </c>
      <c r="Q79" s="489" t="str">
        <f>IF('1A'!Q636="","",'1A'!Q636)</f>
        <v/>
      </c>
    </row>
    <row r="80" spans="1:17" ht="14" x14ac:dyDescent="0.15">
      <c r="A80" s="271" t="s">
        <v>426</v>
      </c>
      <c r="B80" s="105">
        <f>IF('1A'!B637="","",'1A'!B637)</f>
        <v>0</v>
      </c>
      <c r="C80" s="67">
        <f>IF('1A'!C637="","",'1A'!C637)</f>
        <v>1.8912529550827398E-2</v>
      </c>
      <c r="D80" s="106">
        <f>IF('1A'!D637="","",'1A'!D637)</f>
        <v>1.56965336821452E-2</v>
      </c>
      <c r="E80" s="105">
        <f>IF('1A'!E637="","",'1A'!E637)</f>
        <v>0</v>
      </c>
      <c r="F80" s="67">
        <f>IF('1A'!F637="","",'1A'!F637)</f>
        <v>5.7142857142857099E-3</v>
      </c>
      <c r="G80" s="106">
        <f>IF('1A'!G637="","",'1A'!G637)</f>
        <v>8.8809946714032001E-3</v>
      </c>
      <c r="H80" s="105" t="str">
        <f>IF('1A'!H637="","",'1A'!H637)</f>
        <v/>
      </c>
      <c r="I80" s="67" t="str">
        <f>IF('1A'!I637="","",'1A'!I637)</f>
        <v/>
      </c>
      <c r="J80" s="106" t="str">
        <f>IF('1A'!J637="","",'1A'!J637)</f>
        <v/>
      </c>
      <c r="K80" s="105" t="str">
        <f>IF('1A'!K637="","",'1A'!K637)</f>
        <v/>
      </c>
      <c r="L80" s="67" t="str">
        <f>IF('1A'!L637="","",'1A'!L637)</f>
        <v/>
      </c>
      <c r="M80" s="106" t="str">
        <f>IF('1A'!M637="","",'1A'!M637)</f>
        <v/>
      </c>
      <c r="N80" s="218" t="str">
        <f>IF('1A'!N637="","",'1A'!N637)</f>
        <v/>
      </c>
      <c r="O80" s="488" t="str">
        <f>IF('1A'!O637="","",'1A'!O637)</f>
        <v/>
      </c>
      <c r="P80" s="489" t="str">
        <f>IF('1A'!P637="","",'1A'!P637)</f>
        <v>Career Planning</v>
      </c>
      <c r="Q80" s="489" t="str">
        <f>IF('1A'!Q637="","",'1A'!Q637)</f>
        <v/>
      </c>
    </row>
    <row r="81" spans="1:17" ht="14" x14ac:dyDescent="0.15">
      <c r="A81" s="255" t="s">
        <v>581</v>
      </c>
      <c r="B81" s="105">
        <f>IF('1A'!B638="","",'1A'!B638)</f>
        <v>0</v>
      </c>
      <c r="C81" s="67">
        <f>IF('1A'!C638="","",'1A'!C638)</f>
        <v>4.72813238770686E-3</v>
      </c>
      <c r="D81" s="106">
        <f>IF('1A'!D638="","",'1A'!D638)</f>
        <v>4.5781556572923503E-3</v>
      </c>
      <c r="E81" s="105">
        <f>IF('1A'!E638="","",'1A'!E638)</f>
        <v>0</v>
      </c>
      <c r="F81" s="67">
        <f>IF('1A'!F638="","",'1A'!F638)</f>
        <v>5.7142857142857099E-3</v>
      </c>
      <c r="G81" s="106">
        <f>IF('1A'!G638="","",'1A'!G638)</f>
        <v>7.1047957371225597E-3</v>
      </c>
      <c r="H81" s="105" t="str">
        <f>IF('1A'!H638="","",'1A'!H638)</f>
        <v/>
      </c>
      <c r="I81" s="67" t="str">
        <f>IF('1A'!I638="","",'1A'!I638)</f>
        <v/>
      </c>
      <c r="J81" s="106" t="str">
        <f>IF('1A'!J638="","",'1A'!J638)</f>
        <v/>
      </c>
      <c r="K81" s="105" t="str">
        <f>IF('1A'!K638="","",'1A'!K638)</f>
        <v/>
      </c>
      <c r="L81" s="67" t="str">
        <f>IF('1A'!L638="","",'1A'!L638)</f>
        <v/>
      </c>
      <c r="M81" s="106" t="str">
        <f>IF('1A'!M638="","",'1A'!M638)</f>
        <v/>
      </c>
      <c r="N81" s="218" t="str">
        <f>IF('1A'!N638="","",'1A'!N638)</f>
        <v/>
      </c>
      <c r="O81" s="488" t="str">
        <f>IF('1A'!O638="","",'1A'!O638)</f>
        <v/>
      </c>
      <c r="P81" s="489" t="str">
        <f>IF('1A'!P638="","",'1A'!P638)</f>
        <v>Career Planning</v>
      </c>
      <c r="Q81" s="489" t="str">
        <f>IF('1A'!Q638="","",'1A'!Q638)</f>
        <v/>
      </c>
    </row>
    <row r="82" spans="1:17" ht="14" x14ac:dyDescent="0.15">
      <c r="A82" s="255" t="s">
        <v>479</v>
      </c>
      <c r="B82" s="105">
        <f>IF('1A'!B639="","",'1A'!B639)</f>
        <v>4.5454545454545497E-2</v>
      </c>
      <c r="C82" s="67">
        <f>IF('1A'!C639="","",'1A'!C639)</f>
        <v>8.7470449172576806E-2</v>
      </c>
      <c r="D82" s="106">
        <f>IF('1A'!D639="","",'1A'!D639)</f>
        <v>0.117069980379333</v>
      </c>
      <c r="E82" s="105">
        <f>IF('1A'!E639="","",'1A'!E639)</f>
        <v>4.5454545454545497E-2</v>
      </c>
      <c r="F82" s="67">
        <f>IF('1A'!F639="","",'1A'!F639)</f>
        <v>3.4285714285714301E-2</v>
      </c>
      <c r="G82" s="106">
        <f>IF('1A'!G639="","",'1A'!G639)</f>
        <v>8.70337477797513E-2</v>
      </c>
      <c r="H82" s="105" t="str">
        <f>IF('1A'!H639="","",'1A'!H639)</f>
        <v/>
      </c>
      <c r="I82" s="67" t="str">
        <f>IF('1A'!I639="","",'1A'!I639)</f>
        <v/>
      </c>
      <c r="J82" s="106" t="str">
        <f>IF('1A'!J639="","",'1A'!J639)</f>
        <v/>
      </c>
      <c r="K82" s="105" t="str">
        <f>IF('1A'!K639="","",'1A'!K639)</f>
        <v/>
      </c>
      <c r="L82" s="67" t="str">
        <f>IF('1A'!L639="","",'1A'!L639)</f>
        <v/>
      </c>
      <c r="M82" s="106" t="str">
        <f>IF('1A'!M639="","",'1A'!M639)</f>
        <v/>
      </c>
      <c r="N82" s="218" t="str">
        <f>IF('1A'!N639="","",'1A'!N639)</f>
        <v/>
      </c>
      <c r="O82" s="488" t="str">
        <f>IF('1A'!O639="","",'1A'!O639)</f>
        <v/>
      </c>
      <c r="P82" s="489" t="str">
        <f>IF('1A'!P639="","",'1A'!P639)</f>
        <v>Career Planning</v>
      </c>
      <c r="Q82" s="489" t="str">
        <f>IF('1A'!Q639="","",'1A'!Q639)</f>
        <v/>
      </c>
    </row>
    <row r="83" spans="1:17" ht="14" x14ac:dyDescent="0.15">
      <c r="A83" s="271" t="s">
        <v>215</v>
      </c>
      <c r="B83" s="105">
        <f>IF('1A'!B640="","",'1A'!B640)</f>
        <v>2.27272727272727E-2</v>
      </c>
      <c r="C83" s="67">
        <f>IF('1A'!C640="","",'1A'!C640)</f>
        <v>4.4917257683215098E-2</v>
      </c>
      <c r="D83" s="106">
        <f>IF('1A'!D640="","",'1A'!D640)</f>
        <v>2.94310006540222E-2</v>
      </c>
      <c r="E83" s="105">
        <f>IF('1A'!E640="","",'1A'!E640)</f>
        <v>2.27272727272727E-2</v>
      </c>
      <c r="F83" s="67">
        <f>IF('1A'!F640="","",'1A'!F640)</f>
        <v>2.8571428571428598E-2</v>
      </c>
      <c r="G83" s="106">
        <f>IF('1A'!G640="","",'1A'!G640)</f>
        <v>2.8419182948490201E-2</v>
      </c>
      <c r="H83" s="105" t="str">
        <f>IF('1A'!H640="","",'1A'!H640)</f>
        <v/>
      </c>
      <c r="I83" s="67" t="str">
        <f>IF('1A'!I640="","",'1A'!I640)</f>
        <v/>
      </c>
      <c r="J83" s="106" t="str">
        <f>IF('1A'!J640="","",'1A'!J640)</f>
        <v/>
      </c>
      <c r="K83" s="105" t="str">
        <f>IF('1A'!K640="","",'1A'!K640)</f>
        <v/>
      </c>
      <c r="L83" s="67" t="str">
        <f>IF('1A'!L640="","",'1A'!L640)</f>
        <v/>
      </c>
      <c r="M83" s="106" t="str">
        <f>IF('1A'!M640="","",'1A'!M640)</f>
        <v/>
      </c>
      <c r="N83" s="218" t="str">
        <f>IF('1A'!N640="","",'1A'!N640)</f>
        <v/>
      </c>
      <c r="O83" s="488" t="str">
        <f>IF('1A'!O640="","",'1A'!O640)</f>
        <v/>
      </c>
      <c r="P83" s="489" t="str">
        <f>IF('1A'!P640="","",'1A'!P640)</f>
        <v>Career Planning</v>
      </c>
      <c r="Q83" s="489" t="str">
        <f>IF('1A'!Q640="","",'1A'!Q640)</f>
        <v/>
      </c>
    </row>
    <row r="84" spans="1:17" ht="14" x14ac:dyDescent="0.15">
      <c r="A84" s="282" t="s">
        <v>244</v>
      </c>
      <c r="B84" s="490">
        <f>IF('1A'!B641="","",'1A'!B641)</f>
        <v>44</v>
      </c>
      <c r="C84" s="491">
        <f>IF('1A'!C641="","",'1A'!C641)</f>
        <v>423</v>
      </c>
      <c r="D84" s="492">
        <f>IF('1A'!D641="","",'1A'!D641)</f>
        <v>1529</v>
      </c>
      <c r="E84" s="490">
        <f>IF('1A'!E641="","",'1A'!E641)</f>
        <v>44</v>
      </c>
      <c r="F84" s="491">
        <f>IF('1A'!F641="","",'1A'!F641)</f>
        <v>175</v>
      </c>
      <c r="G84" s="492">
        <f>IF('1A'!G641="","",'1A'!G641)</f>
        <v>563</v>
      </c>
      <c r="H84" s="490" t="str">
        <f>IF('1A'!H641="","",'1A'!H641)</f>
        <v/>
      </c>
      <c r="I84" s="491" t="str">
        <f>IF('1A'!I641="","",'1A'!I641)</f>
        <v/>
      </c>
      <c r="J84" s="492" t="str">
        <f>IF('1A'!J641="","",'1A'!J641)</f>
        <v/>
      </c>
      <c r="K84" s="490" t="str">
        <f>IF('1A'!K641="","",'1A'!K641)</f>
        <v/>
      </c>
      <c r="L84" s="491" t="str">
        <f>IF('1A'!L641="","",'1A'!L641)</f>
        <v/>
      </c>
      <c r="M84" s="492" t="str">
        <f>IF('1A'!M641="","",'1A'!M641)</f>
        <v/>
      </c>
      <c r="N84" s="233" t="str">
        <f>IF('1A'!N641="","",'1A'!N641)</f>
        <v/>
      </c>
      <c r="O84" s="488" t="str">
        <f>IF('1A'!O641="","",'1A'!O641)</f>
        <v/>
      </c>
      <c r="P84" s="489" t="str">
        <f>IF('1A'!P641="","",'1A'!P641)</f>
        <v>Career Planning</v>
      </c>
      <c r="Q84" s="489" t="str">
        <f>IF('1A'!Q641="","",'1A'!Q641)</f>
        <v/>
      </c>
    </row>
    <row r="85" spans="1:17" ht="56" x14ac:dyDescent="0.15">
      <c r="A85" s="253" t="s">
        <v>932</v>
      </c>
      <c r="B85" s="105">
        <f>IF('1A'!B983="","",'1A'!B983)</f>
        <v>0.22727272727272699</v>
      </c>
      <c r="C85" s="67">
        <f>IF('1A'!C983="","",'1A'!C983)</f>
        <v>0.11007025761124101</v>
      </c>
      <c r="D85" s="106">
        <f>IF('1A'!D983="","",'1A'!D983)</f>
        <v>0.20169160702667499</v>
      </c>
      <c r="E85" s="105">
        <f>IF('1A'!E983="","",'1A'!E983)</f>
        <v>0.22727272727272699</v>
      </c>
      <c r="F85" s="67">
        <f>IF('1A'!F983="","",'1A'!F983)</f>
        <v>0.13636363636363599</v>
      </c>
      <c r="G85" s="106">
        <f>IF('1A'!G983="","",'1A'!G983)</f>
        <v>0.22887323943662</v>
      </c>
      <c r="H85" s="105" t="str">
        <f>IF('1A'!H983="","",'1A'!H983)</f>
        <v/>
      </c>
      <c r="I85" s="67" t="str">
        <f>IF('1A'!I983="","",'1A'!I983)</f>
        <v/>
      </c>
      <c r="J85" s="106" t="str">
        <f>IF('1A'!J983="","",'1A'!J983)</f>
        <v/>
      </c>
      <c r="K85" s="105" t="str">
        <f>IF('1A'!K983="","",'1A'!K983)</f>
        <v/>
      </c>
      <c r="L85" s="67" t="str">
        <f>IF('1A'!L983="","",'1A'!L983)</f>
        <v/>
      </c>
      <c r="M85" s="106" t="str">
        <f>IF('1A'!M983="","",'1A'!M983)</f>
        <v/>
      </c>
      <c r="N85" s="218" t="str">
        <f>IF('1A'!N983="","",'1A'!N983)</f>
        <v/>
      </c>
      <c r="O85" s="488" t="str">
        <f>IF('1A'!O983="","",'1A'!O983)</f>
        <v/>
      </c>
      <c r="P85" s="489" t="str">
        <f>IF('1A'!P983="","",'1A'!P983)</f>
        <v>COVID-19</v>
      </c>
      <c r="Q85" s="489" t="str">
        <f>IF('1A'!Q983="","",'1A'!Q983)</f>
        <v/>
      </c>
    </row>
    <row r="86" spans="1:17" ht="14" x14ac:dyDescent="0.15">
      <c r="A86" s="255" t="s">
        <v>396</v>
      </c>
      <c r="B86" s="105">
        <f>IF('1A'!B984="","",'1A'!B984)</f>
        <v>0.5</v>
      </c>
      <c r="C86" s="67">
        <f>IF('1A'!C984="","",'1A'!C984)</f>
        <v>0.47540983606557402</v>
      </c>
      <c r="D86" s="106">
        <f>IF('1A'!D984="","",'1A'!D984)</f>
        <v>0.52439817826935597</v>
      </c>
      <c r="E86" s="105">
        <f>IF('1A'!E984="","",'1A'!E984)</f>
        <v>0.5</v>
      </c>
      <c r="F86" s="67">
        <f>IF('1A'!F984="","",'1A'!F984)</f>
        <v>0.47727272727272702</v>
      </c>
      <c r="G86" s="106">
        <f>IF('1A'!G984="","",'1A'!G984)</f>
        <v>0.48943661971830998</v>
      </c>
      <c r="H86" s="105" t="str">
        <f>IF('1A'!H984="","",'1A'!H984)</f>
        <v/>
      </c>
      <c r="I86" s="67" t="str">
        <f>IF('1A'!I984="","",'1A'!I984)</f>
        <v/>
      </c>
      <c r="J86" s="106" t="str">
        <f>IF('1A'!J984="","",'1A'!J984)</f>
        <v/>
      </c>
      <c r="K86" s="105" t="str">
        <f>IF('1A'!K984="","",'1A'!K984)</f>
        <v/>
      </c>
      <c r="L86" s="67" t="str">
        <f>IF('1A'!L984="","",'1A'!L984)</f>
        <v/>
      </c>
      <c r="M86" s="106" t="str">
        <f>IF('1A'!M984="","",'1A'!M984)</f>
        <v/>
      </c>
      <c r="N86" s="218" t="str">
        <f>IF('1A'!N984="","",'1A'!N984)</f>
        <v/>
      </c>
      <c r="O86" s="488" t="str">
        <f>IF('1A'!O984="","",'1A'!O984)</f>
        <v/>
      </c>
      <c r="P86" s="489" t="str">
        <f>IF('1A'!P984="","",'1A'!P984)</f>
        <v>COVID-19</v>
      </c>
      <c r="Q86" s="489" t="str">
        <f>IF('1A'!Q984="","",'1A'!Q984)</f>
        <v/>
      </c>
    </row>
    <row r="87" spans="1:17" ht="14" x14ac:dyDescent="0.15">
      <c r="A87" s="255" t="s">
        <v>397</v>
      </c>
      <c r="B87" s="105">
        <f>IF('1A'!B985="","",'1A'!B985)</f>
        <v>0.15909090909090901</v>
      </c>
      <c r="C87" s="67">
        <f>IF('1A'!C985="","",'1A'!C985)</f>
        <v>0.30679156908665101</v>
      </c>
      <c r="D87" s="106">
        <f>IF('1A'!D985="","",'1A'!D985)</f>
        <v>0.203643461288224</v>
      </c>
      <c r="E87" s="105">
        <f>IF('1A'!E985="","",'1A'!E985)</f>
        <v>0.15909090909090901</v>
      </c>
      <c r="F87" s="67">
        <f>IF('1A'!F985="","",'1A'!F985)</f>
        <v>0.26136363636363602</v>
      </c>
      <c r="G87" s="106">
        <f>IF('1A'!G985="","",'1A'!G985)</f>
        <v>0.18838028169014101</v>
      </c>
      <c r="H87" s="105" t="str">
        <f>IF('1A'!H985="","",'1A'!H985)</f>
        <v/>
      </c>
      <c r="I87" s="67" t="str">
        <f>IF('1A'!I985="","",'1A'!I985)</f>
        <v/>
      </c>
      <c r="J87" s="106" t="str">
        <f>IF('1A'!J985="","",'1A'!J985)</f>
        <v/>
      </c>
      <c r="K87" s="105" t="str">
        <f>IF('1A'!K985="","",'1A'!K985)</f>
        <v/>
      </c>
      <c r="L87" s="67" t="str">
        <f>IF('1A'!L985="","",'1A'!L985)</f>
        <v/>
      </c>
      <c r="M87" s="106" t="str">
        <f>IF('1A'!M985="","",'1A'!M985)</f>
        <v/>
      </c>
      <c r="N87" s="218" t="str">
        <f>IF('1A'!N985="","",'1A'!N985)</f>
        <v/>
      </c>
      <c r="O87" s="488" t="str">
        <f>IF('1A'!O985="","",'1A'!O985)</f>
        <v/>
      </c>
      <c r="P87" s="489" t="str">
        <f>IF('1A'!P985="","",'1A'!P985)</f>
        <v>COVID-19</v>
      </c>
      <c r="Q87" s="489" t="str">
        <f>IF('1A'!Q985="","",'1A'!Q985)</f>
        <v/>
      </c>
    </row>
    <row r="88" spans="1:17" ht="14" x14ac:dyDescent="0.15">
      <c r="A88" s="255" t="s">
        <v>381</v>
      </c>
      <c r="B88" s="105">
        <f>IF('1A'!B986="","",'1A'!B986)</f>
        <v>0.11363636363636399</v>
      </c>
      <c r="C88" s="67">
        <f>IF('1A'!C986="","",'1A'!C986)</f>
        <v>0.10772833723653399</v>
      </c>
      <c r="D88" s="106">
        <f>IF('1A'!D986="","",'1A'!D986)</f>
        <v>7.0266753415744995E-2</v>
      </c>
      <c r="E88" s="105">
        <f>IF('1A'!E986="","",'1A'!E986)</f>
        <v>0.11363636363636399</v>
      </c>
      <c r="F88" s="67">
        <f>IF('1A'!F986="","",'1A'!F986)</f>
        <v>0.125</v>
      </c>
      <c r="G88" s="106">
        <f>IF('1A'!G986="","",'1A'!G986)</f>
        <v>9.3309859154929606E-2</v>
      </c>
      <c r="H88" s="105" t="str">
        <f>IF('1A'!H986="","",'1A'!H986)</f>
        <v/>
      </c>
      <c r="I88" s="67" t="str">
        <f>IF('1A'!I986="","",'1A'!I986)</f>
        <v/>
      </c>
      <c r="J88" s="106" t="str">
        <f>IF('1A'!J986="","",'1A'!J986)</f>
        <v/>
      </c>
      <c r="K88" s="105" t="str">
        <f>IF('1A'!K986="","",'1A'!K986)</f>
        <v/>
      </c>
      <c r="L88" s="67" t="str">
        <f>IF('1A'!L986="","",'1A'!L986)</f>
        <v/>
      </c>
      <c r="M88" s="106" t="str">
        <f>IF('1A'!M986="","",'1A'!M986)</f>
        <v/>
      </c>
      <c r="N88" s="218" t="str">
        <f>IF('1A'!N986="","",'1A'!N986)</f>
        <v/>
      </c>
      <c r="O88" s="488" t="str">
        <f>IF('1A'!O986="","",'1A'!O986)</f>
        <v/>
      </c>
      <c r="P88" s="489" t="str">
        <f>IF('1A'!P986="","",'1A'!P986)</f>
        <v>COVID-19</v>
      </c>
      <c r="Q88" s="489" t="str">
        <f>IF('1A'!Q986="","",'1A'!Q986)</f>
        <v/>
      </c>
    </row>
    <row r="89" spans="1:17" ht="14" x14ac:dyDescent="0.15">
      <c r="A89" s="325" t="s">
        <v>244</v>
      </c>
      <c r="B89" s="493">
        <f>IF('1A'!B987="","",'1A'!B987)</f>
        <v>44</v>
      </c>
      <c r="C89" s="494">
        <f>IF('1A'!C987="","",'1A'!C987)</f>
        <v>427</v>
      </c>
      <c r="D89" s="495">
        <f>IF('1A'!D987="","",'1A'!D987)</f>
        <v>1537</v>
      </c>
      <c r="E89" s="493">
        <f>IF('1A'!E987="","",'1A'!E987)</f>
        <v>44</v>
      </c>
      <c r="F89" s="494">
        <f>IF('1A'!F987="","",'1A'!F987)</f>
        <v>176</v>
      </c>
      <c r="G89" s="495">
        <f>IF('1A'!G987="","",'1A'!G987)</f>
        <v>568</v>
      </c>
      <c r="H89" s="493" t="str">
        <f>IF('1A'!H987="","",'1A'!H987)</f>
        <v/>
      </c>
      <c r="I89" s="494" t="str">
        <f>IF('1A'!I987="","",'1A'!I987)</f>
        <v/>
      </c>
      <c r="J89" s="495" t="str">
        <f>IF('1A'!J987="","",'1A'!J987)</f>
        <v/>
      </c>
      <c r="K89" s="493" t="str">
        <f>IF('1A'!K987="","",'1A'!K987)</f>
        <v/>
      </c>
      <c r="L89" s="494" t="str">
        <f>IF('1A'!L987="","",'1A'!L987)</f>
        <v/>
      </c>
      <c r="M89" s="495" t="str">
        <f>IF('1A'!M987="","",'1A'!M987)</f>
        <v/>
      </c>
      <c r="N89" s="218" t="str">
        <f>IF('1A'!N987="","",'1A'!N987)</f>
        <v/>
      </c>
      <c r="O89" s="488" t="str">
        <f>IF('1A'!O987="","",'1A'!O987)</f>
        <v/>
      </c>
      <c r="P89" s="489" t="str">
        <f>IF('1A'!P987="","",'1A'!P987)</f>
        <v>COVID-19</v>
      </c>
      <c r="Q89" s="489" t="str">
        <f>IF('1A'!Q987="","",'1A'!Q987)</f>
        <v/>
      </c>
    </row>
    <row r="90" spans="1:17" ht="14" x14ac:dyDescent="0.15">
      <c r="A90" s="255" t="s">
        <v>182</v>
      </c>
      <c r="B90" s="107">
        <f>IF('1A'!B988="","",'1A'!B988)</f>
        <v>2.8409090909090899</v>
      </c>
      <c r="C90" s="66">
        <f>IF('1A'!C988="","",'1A'!C988)</f>
        <v>2.58782201405152</v>
      </c>
      <c r="D90" s="108">
        <f>IF('1A'!D988="","",'1A'!D988)</f>
        <v>2.8575146389069599</v>
      </c>
      <c r="E90" s="107">
        <f>IF('1A'!E988="","",'1A'!E988)</f>
        <v>2.8409090909090899</v>
      </c>
      <c r="F90" s="66">
        <f>IF('1A'!F988="","",'1A'!F988)</f>
        <v>2.625</v>
      </c>
      <c r="G90" s="108">
        <f>IF('1A'!G988="","",'1A'!G988)</f>
        <v>2.85387323943662</v>
      </c>
      <c r="H90" s="107" t="str">
        <f>IF('1A'!H988="","",'1A'!H988)</f>
        <v/>
      </c>
      <c r="I90" s="66" t="str">
        <f>IF('1A'!I988="","",'1A'!I988)</f>
        <v/>
      </c>
      <c r="J90" s="108" t="str">
        <f>IF('1A'!J988="","",'1A'!J988)</f>
        <v/>
      </c>
      <c r="K90" s="107" t="str">
        <f>IF('1A'!K988="","",'1A'!K988)</f>
        <v/>
      </c>
      <c r="L90" s="66" t="str">
        <f>IF('1A'!L988="","",'1A'!L988)</f>
        <v/>
      </c>
      <c r="M90" s="108" t="str">
        <f>IF('1A'!M988="","",'1A'!M988)</f>
        <v/>
      </c>
      <c r="N90" s="218" t="str">
        <f>IF('1A'!N988="","",'1A'!N988)</f>
        <v/>
      </c>
      <c r="O90" s="488" t="str">
        <f>IF('1A'!O988="","",'1A'!O988)</f>
        <v/>
      </c>
      <c r="P90" s="489" t="str">
        <f>IF('1A'!P988="","",'1A'!P988)</f>
        <v>COVID-19</v>
      </c>
      <c r="Q90" s="489" t="str">
        <f>IF('1A'!Q988="","",'1A'!Q988)</f>
        <v/>
      </c>
    </row>
    <row r="91" spans="1:17" ht="14" x14ac:dyDescent="0.15">
      <c r="A91" s="255" t="s">
        <v>165</v>
      </c>
      <c r="B91" s="107">
        <f>IF('1A'!B989="","",'1A'!B989)</f>
        <v>0.91354616533293098</v>
      </c>
      <c r="C91" s="66">
        <f>IF('1A'!C989="","",'1A'!C989)</f>
        <v>0.82430319766083004</v>
      </c>
      <c r="D91" s="108">
        <f>IF('1A'!D989="","",'1A'!D989)</f>
        <v>0.81641512890731005</v>
      </c>
      <c r="E91" s="107">
        <f>IF('1A'!E989="","",'1A'!E989)</f>
        <v>0.91354616533293098</v>
      </c>
      <c r="F91" s="66">
        <f>IF('1A'!F989="","",'1A'!F989)</f>
        <v>0.87259874594716802</v>
      </c>
      <c r="G91" s="108">
        <f>IF('1A'!G989="","",'1A'!G989)</f>
        <v>0.87777926348401403</v>
      </c>
      <c r="H91" s="107" t="str">
        <f>IF('1A'!H989="","",'1A'!H989)</f>
        <v/>
      </c>
      <c r="I91" s="66" t="str">
        <f>IF('1A'!I989="","",'1A'!I989)</f>
        <v/>
      </c>
      <c r="J91" s="108" t="str">
        <f>IF('1A'!J989="","",'1A'!J989)</f>
        <v/>
      </c>
      <c r="K91" s="107" t="str">
        <f>IF('1A'!K989="","",'1A'!K989)</f>
        <v/>
      </c>
      <c r="L91" s="66" t="str">
        <f>IF('1A'!L989="","",'1A'!L989)</f>
        <v/>
      </c>
      <c r="M91" s="108" t="str">
        <f>IF('1A'!M989="","",'1A'!M989)</f>
        <v/>
      </c>
      <c r="N91" s="218" t="str">
        <f>IF('1A'!N989="","",'1A'!N989)</f>
        <v/>
      </c>
      <c r="O91" s="488" t="str">
        <f>IF('1A'!O989="","",'1A'!O989)</f>
        <v/>
      </c>
      <c r="P91" s="489" t="str">
        <f>IF('1A'!P989="","",'1A'!P989)</f>
        <v>COVID-19</v>
      </c>
      <c r="Q91" s="489" t="str">
        <f>IF('1A'!Q989="","",'1A'!Q989)</f>
        <v/>
      </c>
    </row>
    <row r="92" spans="1:17" ht="14" x14ac:dyDescent="0.15">
      <c r="A92" s="255" t="s">
        <v>245</v>
      </c>
      <c r="B92" s="107" t="str">
        <f>IF('1A'!B990="","",'1A'!B990)</f>
        <v>-</v>
      </c>
      <c r="C92" s="66" t="str">
        <f>IF('1A'!C990="","",'1A'!C990)</f>
        <v xml:space="preserve"> </v>
      </c>
      <c r="D92" s="108" t="str">
        <f>IF('1A'!D990="","",'1A'!D990)</f>
        <v xml:space="preserve"> </v>
      </c>
      <c r="E92" s="107" t="str">
        <f>IF('1A'!E990="","",'1A'!E990)</f>
        <v>-</v>
      </c>
      <c r="F92" s="66" t="str">
        <f>IF('1A'!F990="","",'1A'!F990)</f>
        <v xml:space="preserve"> </v>
      </c>
      <c r="G92" s="108" t="str">
        <f>IF('1A'!G990="","",'1A'!G990)</f>
        <v xml:space="preserve"> </v>
      </c>
      <c r="H92" s="107" t="str">
        <f>IF('1A'!H990="","",'1A'!H990)</f>
        <v/>
      </c>
      <c r="I92" s="66" t="str">
        <f>IF('1A'!I990="","",'1A'!I990)</f>
        <v/>
      </c>
      <c r="J92" s="108" t="str">
        <f>IF('1A'!J990="","",'1A'!J990)</f>
        <v/>
      </c>
      <c r="K92" s="107" t="str">
        <f>IF('1A'!K990="","",'1A'!K990)</f>
        <v/>
      </c>
      <c r="L92" s="66" t="str">
        <f>IF('1A'!L990="","",'1A'!L990)</f>
        <v/>
      </c>
      <c r="M92" s="108" t="str">
        <f>IF('1A'!M990="","",'1A'!M990)</f>
        <v/>
      </c>
      <c r="N92" s="218" t="str">
        <f>IF('1A'!N990="","",'1A'!N990)</f>
        <v/>
      </c>
      <c r="O92" s="488" t="str">
        <f>IF('1A'!O990="","",'1A'!O990)</f>
        <v/>
      </c>
      <c r="P92" s="489" t="str">
        <f>IF('1A'!P990="","",'1A'!P990)</f>
        <v>COVID-19</v>
      </c>
      <c r="Q92" s="489" t="str">
        <f>IF('1A'!Q990="","",'1A'!Q990)</f>
        <v/>
      </c>
    </row>
    <row r="93" spans="1:17" ht="14" x14ac:dyDescent="0.15">
      <c r="A93" s="332" t="s">
        <v>164</v>
      </c>
      <c r="B93" s="65" t="str">
        <f>IF('1A'!B991="","",'1A'!B991)</f>
        <v>-</v>
      </c>
      <c r="C93" s="109">
        <f>IF('1A'!C991="","",'1A'!C991)</f>
        <v>0.3070315359394078</v>
      </c>
      <c r="D93" s="110">
        <f>IF('1A'!D991="","",'1A'!D991)</f>
        <v>-2.0339588782602322E-2</v>
      </c>
      <c r="E93" s="65" t="str">
        <f>IF('1A'!E991="","",'1A'!E991)</f>
        <v>-</v>
      </c>
      <c r="F93" s="109">
        <f>IF('1A'!F991="","",'1A'!F991)</f>
        <v>0.24743227275066731</v>
      </c>
      <c r="G93" s="110">
        <f>IF('1A'!G991="","",'1A'!G991)</f>
        <v>-1.4769258134526585E-2</v>
      </c>
      <c r="H93" s="65" t="str">
        <f>IF('1A'!H991="","",'1A'!H991)</f>
        <v/>
      </c>
      <c r="I93" s="109" t="str">
        <f>IF('1A'!I991="","",'1A'!I991)</f>
        <v/>
      </c>
      <c r="J93" s="110" t="str">
        <f>IF('1A'!J991="","",'1A'!J991)</f>
        <v/>
      </c>
      <c r="K93" s="65" t="str">
        <f>IF('1A'!K991="","",'1A'!K991)</f>
        <v/>
      </c>
      <c r="L93" s="109" t="str">
        <f>IF('1A'!L991="","",'1A'!L991)</f>
        <v/>
      </c>
      <c r="M93" s="110" t="str">
        <f>IF('1A'!M991="","",'1A'!M991)</f>
        <v/>
      </c>
      <c r="N93" s="218" t="str">
        <f>IF('1A'!N991="","",'1A'!N991)</f>
        <v/>
      </c>
      <c r="O93" s="488" t="str">
        <f>IF('1A'!O991="","",'1A'!O991)</f>
        <v/>
      </c>
      <c r="P93" s="489" t="str">
        <f>IF('1A'!P991="","",'1A'!P991)</f>
        <v>COVID-19</v>
      </c>
      <c r="Q93" s="489" t="str">
        <f>IF('1A'!Q991="","",'1A'!Q991)</f>
        <v/>
      </c>
    </row>
    <row r="94" spans="1:17" ht="28" x14ac:dyDescent="0.15">
      <c r="A94" s="305" t="s">
        <v>949</v>
      </c>
      <c r="B94" s="105">
        <f>IF('1A'!B992="","",'1A'!B992)</f>
        <v>0.31818181818181801</v>
      </c>
      <c r="C94" s="67">
        <f>IF('1A'!C992="","",'1A'!C992)</f>
        <v>0.35280373831775702</v>
      </c>
      <c r="D94" s="106">
        <f>IF('1A'!D992="","",'1A'!D992)</f>
        <v>0.37085230969420901</v>
      </c>
      <c r="E94" s="105">
        <f>IF('1A'!E992="","",'1A'!E992)</f>
        <v>0.31818181818181801</v>
      </c>
      <c r="F94" s="67">
        <f>IF('1A'!F992="","",'1A'!F992)</f>
        <v>0.33333333333333298</v>
      </c>
      <c r="G94" s="106">
        <f>IF('1A'!G992="","",'1A'!G992)</f>
        <v>0.37434094903339199</v>
      </c>
      <c r="H94" s="105" t="str">
        <f>IF('1A'!H992="","",'1A'!H992)</f>
        <v/>
      </c>
      <c r="I94" s="67" t="str">
        <f>IF('1A'!I992="","",'1A'!I992)</f>
        <v/>
      </c>
      <c r="J94" s="106" t="str">
        <f>IF('1A'!J992="","",'1A'!J992)</f>
        <v/>
      </c>
      <c r="K94" s="105" t="str">
        <f>IF('1A'!K992="","",'1A'!K992)</f>
        <v/>
      </c>
      <c r="L94" s="67" t="str">
        <f>IF('1A'!L992="","",'1A'!L992)</f>
        <v/>
      </c>
      <c r="M94" s="106" t="str">
        <f>IF('1A'!M992="","",'1A'!M992)</f>
        <v/>
      </c>
      <c r="N94" s="218" t="str">
        <f>IF('1A'!N992="","",'1A'!N992)</f>
        <v/>
      </c>
      <c r="O94" s="488" t="str">
        <f>IF('1A'!O992="","",'1A'!O992)</f>
        <v/>
      </c>
      <c r="P94" s="489" t="str">
        <f>IF('1A'!P992="","",'1A'!P992)</f>
        <v>COVID-19</v>
      </c>
      <c r="Q94" s="489" t="str">
        <f>IF('1A'!Q992="","",'1A'!Q992)</f>
        <v/>
      </c>
    </row>
    <row r="95" spans="1:17" ht="14" x14ac:dyDescent="0.15">
      <c r="A95" s="255" t="s">
        <v>396</v>
      </c>
      <c r="B95" s="105">
        <f>IF('1A'!B993="","",'1A'!B993)</f>
        <v>0.52272727272727304</v>
      </c>
      <c r="C95" s="67">
        <f>IF('1A'!C993="","",'1A'!C993)</f>
        <v>0.48831775700934599</v>
      </c>
      <c r="D95" s="106">
        <f>IF('1A'!D993="","",'1A'!D993)</f>
        <v>0.46779440468444999</v>
      </c>
      <c r="E95" s="105">
        <f>IF('1A'!E993="","",'1A'!E993)</f>
        <v>0.52272727272727304</v>
      </c>
      <c r="F95" s="67">
        <f>IF('1A'!F993="","",'1A'!F993)</f>
        <v>0.54237288135593198</v>
      </c>
      <c r="G95" s="106">
        <f>IF('1A'!G993="","",'1A'!G993)</f>
        <v>0.48681898066783802</v>
      </c>
      <c r="H95" s="105" t="str">
        <f>IF('1A'!H993="","",'1A'!H993)</f>
        <v/>
      </c>
      <c r="I95" s="67" t="str">
        <f>IF('1A'!I993="","",'1A'!I993)</f>
        <v/>
      </c>
      <c r="J95" s="106" t="str">
        <f>IF('1A'!J993="","",'1A'!J993)</f>
        <v/>
      </c>
      <c r="K95" s="105" t="str">
        <f>IF('1A'!K993="","",'1A'!K993)</f>
        <v/>
      </c>
      <c r="L95" s="67" t="str">
        <f>IF('1A'!L993="","",'1A'!L993)</f>
        <v/>
      </c>
      <c r="M95" s="106" t="str">
        <f>IF('1A'!M993="","",'1A'!M993)</f>
        <v/>
      </c>
      <c r="N95" s="218" t="str">
        <f>IF('1A'!N993="","",'1A'!N993)</f>
        <v/>
      </c>
      <c r="O95" s="488" t="str">
        <f>IF('1A'!O993="","",'1A'!O993)</f>
        <v/>
      </c>
      <c r="P95" s="489" t="str">
        <f>IF('1A'!P993="","",'1A'!P993)</f>
        <v>COVID-19</v>
      </c>
      <c r="Q95" s="489" t="str">
        <f>IF('1A'!Q993="","",'1A'!Q993)</f>
        <v/>
      </c>
    </row>
    <row r="96" spans="1:17" ht="14" x14ac:dyDescent="0.15">
      <c r="A96" s="255" t="s">
        <v>397</v>
      </c>
      <c r="B96" s="105">
        <f>IF('1A'!B994="","",'1A'!B994)</f>
        <v>0.11363636363636399</v>
      </c>
      <c r="C96" s="67">
        <f>IF('1A'!C994="","",'1A'!C994)</f>
        <v>0.11448598130841101</v>
      </c>
      <c r="D96" s="106">
        <f>IF('1A'!D994="","",'1A'!D994)</f>
        <v>0.119063109954457</v>
      </c>
      <c r="E96" s="105">
        <f>IF('1A'!E994="","",'1A'!E994)</f>
        <v>0.11363636363636399</v>
      </c>
      <c r="F96" s="67">
        <f>IF('1A'!F994="","",'1A'!F994)</f>
        <v>6.21468926553672E-2</v>
      </c>
      <c r="G96" s="106">
        <f>IF('1A'!G994="","",'1A'!G994)</f>
        <v>8.2601054481546601E-2</v>
      </c>
      <c r="H96" s="105" t="str">
        <f>IF('1A'!H994="","",'1A'!H994)</f>
        <v/>
      </c>
      <c r="I96" s="67" t="str">
        <f>IF('1A'!I994="","",'1A'!I994)</f>
        <v/>
      </c>
      <c r="J96" s="106" t="str">
        <f>IF('1A'!J994="","",'1A'!J994)</f>
        <v/>
      </c>
      <c r="K96" s="105" t="str">
        <f>IF('1A'!K994="","",'1A'!K994)</f>
        <v/>
      </c>
      <c r="L96" s="67" t="str">
        <f>IF('1A'!L994="","",'1A'!L994)</f>
        <v/>
      </c>
      <c r="M96" s="106" t="str">
        <f>IF('1A'!M994="","",'1A'!M994)</f>
        <v/>
      </c>
      <c r="N96" s="218" t="str">
        <f>IF('1A'!N994="","",'1A'!N994)</f>
        <v/>
      </c>
      <c r="O96" s="488" t="str">
        <f>IF('1A'!O994="","",'1A'!O994)</f>
        <v/>
      </c>
      <c r="P96" s="489" t="str">
        <f>IF('1A'!P994="","",'1A'!P994)</f>
        <v>COVID-19</v>
      </c>
      <c r="Q96" s="489" t="str">
        <f>IF('1A'!Q994="","",'1A'!Q994)</f>
        <v/>
      </c>
    </row>
    <row r="97" spans="1:17" ht="14" x14ac:dyDescent="0.15">
      <c r="A97" s="255" t="s">
        <v>381</v>
      </c>
      <c r="B97" s="105">
        <f>IF('1A'!B995="","",'1A'!B995)</f>
        <v>4.5454545454545497E-2</v>
      </c>
      <c r="C97" s="67">
        <f>IF('1A'!C995="","",'1A'!C995)</f>
        <v>4.4392523364486E-2</v>
      </c>
      <c r="D97" s="106">
        <f>IF('1A'!D995="","",'1A'!D995)</f>
        <v>4.2290175666883499E-2</v>
      </c>
      <c r="E97" s="105">
        <f>IF('1A'!E995="","",'1A'!E995)</f>
        <v>4.5454545454545497E-2</v>
      </c>
      <c r="F97" s="67">
        <f>IF('1A'!F995="","",'1A'!F995)</f>
        <v>6.21468926553672E-2</v>
      </c>
      <c r="G97" s="106">
        <f>IF('1A'!G995="","",'1A'!G995)</f>
        <v>5.6239015817223202E-2</v>
      </c>
      <c r="H97" s="105" t="str">
        <f>IF('1A'!H995="","",'1A'!H995)</f>
        <v/>
      </c>
      <c r="I97" s="67" t="str">
        <f>IF('1A'!I995="","",'1A'!I995)</f>
        <v/>
      </c>
      <c r="J97" s="106" t="str">
        <f>IF('1A'!J995="","",'1A'!J995)</f>
        <v/>
      </c>
      <c r="K97" s="105" t="str">
        <f>IF('1A'!K995="","",'1A'!K995)</f>
        <v/>
      </c>
      <c r="L97" s="67" t="str">
        <f>IF('1A'!L995="","",'1A'!L995)</f>
        <v/>
      </c>
      <c r="M97" s="106" t="str">
        <f>IF('1A'!M995="","",'1A'!M995)</f>
        <v/>
      </c>
      <c r="N97" s="218" t="str">
        <f>IF('1A'!N995="","",'1A'!N995)</f>
        <v/>
      </c>
      <c r="O97" s="488" t="str">
        <f>IF('1A'!O995="","",'1A'!O995)</f>
        <v/>
      </c>
      <c r="P97" s="489" t="str">
        <f>IF('1A'!P995="","",'1A'!P995)</f>
        <v>COVID-19</v>
      </c>
      <c r="Q97" s="489" t="str">
        <f>IF('1A'!Q995="","",'1A'!Q995)</f>
        <v/>
      </c>
    </row>
    <row r="98" spans="1:17" ht="14" x14ac:dyDescent="0.15">
      <c r="A98" s="325" t="s">
        <v>244</v>
      </c>
      <c r="B98" s="493">
        <f>IF('1A'!B996="","",'1A'!B996)</f>
        <v>44</v>
      </c>
      <c r="C98" s="494">
        <f>IF('1A'!C996="","",'1A'!C996)</f>
        <v>428</v>
      </c>
      <c r="D98" s="495">
        <f>IF('1A'!D996="","",'1A'!D996)</f>
        <v>1537</v>
      </c>
      <c r="E98" s="493">
        <f>IF('1A'!E996="","",'1A'!E996)</f>
        <v>44</v>
      </c>
      <c r="F98" s="494">
        <f>IF('1A'!F996="","",'1A'!F996)</f>
        <v>177</v>
      </c>
      <c r="G98" s="495">
        <f>IF('1A'!G996="","",'1A'!G996)</f>
        <v>569</v>
      </c>
      <c r="H98" s="493" t="str">
        <f>IF('1A'!H996="","",'1A'!H996)</f>
        <v/>
      </c>
      <c r="I98" s="494" t="str">
        <f>IF('1A'!I996="","",'1A'!I996)</f>
        <v/>
      </c>
      <c r="J98" s="495" t="str">
        <f>IF('1A'!J996="","",'1A'!J996)</f>
        <v/>
      </c>
      <c r="K98" s="493" t="str">
        <f>IF('1A'!K996="","",'1A'!K996)</f>
        <v/>
      </c>
      <c r="L98" s="494" t="str">
        <f>IF('1A'!L996="","",'1A'!L996)</f>
        <v/>
      </c>
      <c r="M98" s="495" t="str">
        <f>IF('1A'!M996="","",'1A'!M996)</f>
        <v/>
      </c>
      <c r="N98" s="218" t="str">
        <f>IF('1A'!N996="","",'1A'!N996)</f>
        <v/>
      </c>
      <c r="O98" s="488" t="str">
        <f>IF('1A'!O996="","",'1A'!O996)</f>
        <v/>
      </c>
      <c r="P98" s="489" t="str">
        <f>IF('1A'!P996="","",'1A'!P996)</f>
        <v>COVID-19</v>
      </c>
      <c r="Q98" s="489" t="str">
        <f>IF('1A'!Q996="","",'1A'!Q996)</f>
        <v/>
      </c>
    </row>
    <row r="99" spans="1:17" ht="14" x14ac:dyDescent="0.15">
      <c r="A99" s="255" t="s">
        <v>182</v>
      </c>
      <c r="B99" s="107">
        <f>IF('1A'!B997="","",'1A'!B997)</f>
        <v>3.1136363636363602</v>
      </c>
      <c r="C99" s="66">
        <f>IF('1A'!C997="","",'1A'!C997)</f>
        <v>3.1495327102803699</v>
      </c>
      <c r="D99" s="108">
        <f>IF('1A'!D997="","",'1A'!D997)</f>
        <v>3.1672088484059899</v>
      </c>
      <c r="E99" s="107">
        <f>IF('1A'!E997="","",'1A'!E997)</f>
        <v>3.1136363636363602</v>
      </c>
      <c r="F99" s="66">
        <f>IF('1A'!F997="","",'1A'!F997)</f>
        <v>3.1468926553672301</v>
      </c>
      <c r="G99" s="108">
        <f>IF('1A'!G997="","",'1A'!G997)</f>
        <v>3.1792618629174001</v>
      </c>
      <c r="H99" s="107" t="str">
        <f>IF('1A'!H997="","",'1A'!H997)</f>
        <v/>
      </c>
      <c r="I99" s="66" t="str">
        <f>IF('1A'!I997="","",'1A'!I997)</f>
        <v/>
      </c>
      <c r="J99" s="108" t="str">
        <f>IF('1A'!J997="","",'1A'!J997)</f>
        <v/>
      </c>
      <c r="K99" s="107" t="str">
        <f>IF('1A'!K997="","",'1A'!K997)</f>
        <v/>
      </c>
      <c r="L99" s="66" t="str">
        <f>IF('1A'!L997="","",'1A'!L997)</f>
        <v/>
      </c>
      <c r="M99" s="108" t="str">
        <f>IF('1A'!M997="","",'1A'!M997)</f>
        <v/>
      </c>
      <c r="N99" s="218" t="str">
        <f>IF('1A'!N997="","",'1A'!N997)</f>
        <v/>
      </c>
      <c r="O99" s="488" t="str">
        <f>IF('1A'!O997="","",'1A'!O997)</f>
        <v/>
      </c>
      <c r="P99" s="489" t="str">
        <f>IF('1A'!P997="","",'1A'!P997)</f>
        <v>COVID-19</v>
      </c>
      <c r="Q99" s="489" t="str">
        <f>IF('1A'!Q997="","",'1A'!Q997)</f>
        <v/>
      </c>
    </row>
    <row r="100" spans="1:17" ht="14" x14ac:dyDescent="0.15">
      <c r="A100" s="255" t="s">
        <v>165</v>
      </c>
      <c r="B100" s="107">
        <f>IF('1A'!B998="","",'1A'!B998)</f>
        <v>0.78402388107046495</v>
      </c>
      <c r="C100" s="66">
        <f>IF('1A'!C998="","",'1A'!C998)</f>
        <v>0.78990988508955395</v>
      </c>
      <c r="D100" s="108">
        <f>IF('1A'!D998="","",'1A'!D998)</f>
        <v>0.79468749015256801</v>
      </c>
      <c r="E100" s="107">
        <f>IF('1A'!E998="","",'1A'!E998)</f>
        <v>0.78402388107046495</v>
      </c>
      <c r="F100" s="66">
        <f>IF('1A'!F998="","",'1A'!F998)</f>
        <v>0.79121882015419998</v>
      </c>
      <c r="G100" s="108">
        <f>IF('1A'!G998="","",'1A'!G998)</f>
        <v>0.80678820062844503</v>
      </c>
      <c r="H100" s="107" t="str">
        <f>IF('1A'!H998="","",'1A'!H998)</f>
        <v/>
      </c>
      <c r="I100" s="66" t="str">
        <f>IF('1A'!I998="","",'1A'!I998)</f>
        <v/>
      </c>
      <c r="J100" s="108" t="str">
        <f>IF('1A'!J998="","",'1A'!J998)</f>
        <v/>
      </c>
      <c r="K100" s="107" t="str">
        <f>IF('1A'!K998="","",'1A'!K998)</f>
        <v/>
      </c>
      <c r="L100" s="66" t="str">
        <f>IF('1A'!L998="","",'1A'!L998)</f>
        <v/>
      </c>
      <c r="M100" s="108" t="str">
        <f>IF('1A'!M998="","",'1A'!M998)</f>
        <v/>
      </c>
      <c r="N100" s="218" t="str">
        <f>IF('1A'!N998="","",'1A'!N998)</f>
        <v/>
      </c>
      <c r="O100" s="488" t="str">
        <f>IF('1A'!O998="","",'1A'!O998)</f>
        <v/>
      </c>
      <c r="P100" s="489" t="str">
        <f>IF('1A'!P998="","",'1A'!P998)</f>
        <v>COVID-19</v>
      </c>
      <c r="Q100" s="489" t="str">
        <f>IF('1A'!Q998="","",'1A'!Q998)</f>
        <v/>
      </c>
    </row>
    <row r="101" spans="1:17" ht="14" x14ac:dyDescent="0.15">
      <c r="A101" s="255" t="s">
        <v>245</v>
      </c>
      <c r="B101" s="107" t="str">
        <f>IF('1A'!B999="","",'1A'!B999)</f>
        <v>-</v>
      </c>
      <c r="C101" s="66" t="str">
        <f>IF('1A'!C999="","",'1A'!C999)</f>
        <v xml:space="preserve"> </v>
      </c>
      <c r="D101" s="108" t="str">
        <f>IF('1A'!D999="","",'1A'!D999)</f>
        <v xml:space="preserve"> </v>
      </c>
      <c r="E101" s="107" t="str">
        <f>IF('1A'!E999="","",'1A'!E999)</f>
        <v>-</v>
      </c>
      <c r="F101" s="66" t="str">
        <f>IF('1A'!F999="","",'1A'!F999)</f>
        <v xml:space="preserve"> </v>
      </c>
      <c r="G101" s="108" t="str">
        <f>IF('1A'!G999="","",'1A'!G999)</f>
        <v xml:space="preserve"> </v>
      </c>
      <c r="H101" s="107" t="str">
        <f>IF('1A'!H999="","",'1A'!H999)</f>
        <v/>
      </c>
      <c r="I101" s="66" t="str">
        <f>IF('1A'!I999="","",'1A'!I999)</f>
        <v/>
      </c>
      <c r="J101" s="108" t="str">
        <f>IF('1A'!J999="","",'1A'!J999)</f>
        <v/>
      </c>
      <c r="K101" s="107" t="str">
        <f>IF('1A'!K999="","",'1A'!K999)</f>
        <v/>
      </c>
      <c r="L101" s="66" t="str">
        <f>IF('1A'!L999="","",'1A'!L999)</f>
        <v/>
      </c>
      <c r="M101" s="108" t="str">
        <f>IF('1A'!M999="","",'1A'!M999)</f>
        <v/>
      </c>
      <c r="N101" s="218" t="str">
        <f>IF('1A'!N999="","",'1A'!N999)</f>
        <v/>
      </c>
      <c r="O101" s="488" t="str">
        <f>IF('1A'!O999="","",'1A'!O999)</f>
        <v/>
      </c>
      <c r="P101" s="489" t="str">
        <f>IF('1A'!P999="","",'1A'!P999)</f>
        <v>COVID-19</v>
      </c>
      <c r="Q101" s="489" t="str">
        <f>IF('1A'!Q999="","",'1A'!Q999)</f>
        <v/>
      </c>
    </row>
    <row r="102" spans="1:17" ht="14" x14ac:dyDescent="0.15">
      <c r="A102" s="332" t="s">
        <v>164</v>
      </c>
      <c r="B102" s="65" t="str">
        <f>IF('1A'!B1000="","",'1A'!B1000)</f>
        <v>-</v>
      </c>
      <c r="C102" s="109">
        <f>IF('1A'!C1000="","",'1A'!C1000)</f>
        <v>-4.5443597202154261E-2</v>
      </c>
      <c r="D102" s="110">
        <f>IF('1A'!D1000="","",'1A'!D1000)</f>
        <v>-6.7413273058249124E-2</v>
      </c>
      <c r="E102" s="65" t="str">
        <f>IF('1A'!E1000="","",'1A'!E1000)</f>
        <v>-</v>
      </c>
      <c r="F102" s="109">
        <f>IF('1A'!F1000="","",'1A'!F1000)</f>
        <v>-4.2031724832314488E-2</v>
      </c>
      <c r="G102" s="110">
        <f>IF('1A'!G1000="","",'1A'!G1000)</f>
        <v>-8.1341669635129912E-2</v>
      </c>
      <c r="H102" s="65" t="str">
        <f>IF('1A'!H1000="","",'1A'!H1000)</f>
        <v/>
      </c>
      <c r="I102" s="109" t="str">
        <f>IF('1A'!I1000="","",'1A'!I1000)</f>
        <v/>
      </c>
      <c r="J102" s="110" t="str">
        <f>IF('1A'!J1000="","",'1A'!J1000)</f>
        <v/>
      </c>
      <c r="K102" s="65" t="str">
        <f>IF('1A'!K1000="","",'1A'!K1000)</f>
        <v/>
      </c>
      <c r="L102" s="109" t="str">
        <f>IF('1A'!L1000="","",'1A'!L1000)</f>
        <v/>
      </c>
      <c r="M102" s="110" t="str">
        <f>IF('1A'!M1000="","",'1A'!M1000)</f>
        <v/>
      </c>
      <c r="N102" s="233" t="str">
        <f>IF('1A'!N1000="","",'1A'!N1000)</f>
        <v/>
      </c>
      <c r="O102" s="488" t="str">
        <f>IF('1A'!O1000="","",'1A'!O1000)</f>
        <v/>
      </c>
      <c r="P102" s="489" t="str">
        <f>IF('1A'!P1000="","",'1A'!P1000)</f>
        <v>COVID-19</v>
      </c>
      <c r="Q102" s="489" t="str">
        <f>IF('1A'!Q1000="","",'1A'!Q1000)</f>
        <v/>
      </c>
    </row>
    <row r="103" spans="1:17" ht="42" x14ac:dyDescent="0.15">
      <c r="A103" s="305" t="s">
        <v>933</v>
      </c>
      <c r="B103" s="105">
        <f>IF('1A'!B1001="","",'1A'!B1001)</f>
        <v>0.25</v>
      </c>
      <c r="C103" s="67">
        <f>IF('1A'!C1001="","",'1A'!C1001)</f>
        <v>0.200471698113208</v>
      </c>
      <c r="D103" s="106">
        <f>IF('1A'!D1001="","",'1A'!D1001)</f>
        <v>0.25952693823915901</v>
      </c>
      <c r="E103" s="105">
        <f>IF('1A'!E1001="","",'1A'!E1001)</f>
        <v>0.25</v>
      </c>
      <c r="F103" s="67">
        <f>IF('1A'!F1001="","",'1A'!F1001)</f>
        <v>0.170454545454545</v>
      </c>
      <c r="G103" s="106">
        <f>IF('1A'!G1001="","",'1A'!G1001)</f>
        <v>0.25490196078431399</v>
      </c>
      <c r="H103" s="105" t="str">
        <f>IF('1A'!H1001="","",'1A'!H1001)</f>
        <v/>
      </c>
      <c r="I103" s="67" t="str">
        <f>IF('1A'!I1001="","",'1A'!I1001)</f>
        <v/>
      </c>
      <c r="J103" s="106" t="str">
        <f>IF('1A'!J1001="","",'1A'!J1001)</f>
        <v/>
      </c>
      <c r="K103" s="105" t="str">
        <f>IF('1A'!K1001="","",'1A'!K1001)</f>
        <v/>
      </c>
      <c r="L103" s="67" t="str">
        <f>IF('1A'!L1001="","",'1A'!L1001)</f>
        <v/>
      </c>
      <c r="M103" s="106" t="str">
        <f>IF('1A'!M1001="","",'1A'!M1001)</f>
        <v/>
      </c>
      <c r="N103" s="218" t="str">
        <f>IF('1A'!N1001="","",'1A'!N1001)</f>
        <v/>
      </c>
      <c r="O103" s="488" t="str">
        <f>IF('1A'!O1001="","",'1A'!O1001)</f>
        <v/>
      </c>
      <c r="P103" s="489" t="str">
        <f>IF('1A'!P1001="","",'1A'!P1001)</f>
        <v>COVID-19</v>
      </c>
      <c r="Q103" s="489" t="str">
        <f>IF('1A'!Q1001="","",'1A'!Q1001)</f>
        <v/>
      </c>
    </row>
    <row r="104" spans="1:17" ht="14" x14ac:dyDescent="0.15">
      <c r="A104" s="255" t="s">
        <v>396</v>
      </c>
      <c r="B104" s="105">
        <f>IF('1A'!B1002="","",'1A'!B1002)</f>
        <v>0.45454545454545497</v>
      </c>
      <c r="C104" s="67">
        <f>IF('1A'!C1002="","",'1A'!C1002)</f>
        <v>0.49764150943396201</v>
      </c>
      <c r="D104" s="106">
        <f>IF('1A'!D1002="","",'1A'!D1002)</f>
        <v>0.49080157687253601</v>
      </c>
      <c r="E104" s="105">
        <f>IF('1A'!E1002="","",'1A'!E1002)</f>
        <v>0.45454545454545497</v>
      </c>
      <c r="F104" s="67">
        <f>IF('1A'!F1002="","",'1A'!F1002)</f>
        <v>0.5</v>
      </c>
      <c r="G104" s="106">
        <f>IF('1A'!G1002="","",'1A'!G1002)</f>
        <v>0.46345811051693397</v>
      </c>
      <c r="H104" s="105" t="str">
        <f>IF('1A'!H1002="","",'1A'!H1002)</f>
        <v/>
      </c>
      <c r="I104" s="67" t="str">
        <f>IF('1A'!I1002="","",'1A'!I1002)</f>
        <v/>
      </c>
      <c r="J104" s="106" t="str">
        <f>IF('1A'!J1002="","",'1A'!J1002)</f>
        <v/>
      </c>
      <c r="K104" s="105" t="str">
        <f>IF('1A'!K1002="","",'1A'!K1002)</f>
        <v/>
      </c>
      <c r="L104" s="67" t="str">
        <f>IF('1A'!L1002="","",'1A'!L1002)</f>
        <v/>
      </c>
      <c r="M104" s="106" t="str">
        <f>IF('1A'!M1002="","",'1A'!M1002)</f>
        <v/>
      </c>
      <c r="N104" s="218" t="str">
        <f>IF('1A'!N1002="","",'1A'!N1002)</f>
        <v/>
      </c>
      <c r="O104" s="488" t="str">
        <f>IF('1A'!O1002="","",'1A'!O1002)</f>
        <v/>
      </c>
      <c r="P104" s="489" t="str">
        <f>IF('1A'!P1002="","",'1A'!P1002)</f>
        <v>COVID-19</v>
      </c>
      <c r="Q104" s="489" t="str">
        <f>IF('1A'!Q1002="","",'1A'!Q1002)</f>
        <v/>
      </c>
    </row>
    <row r="105" spans="1:17" ht="14" x14ac:dyDescent="0.15">
      <c r="A105" s="255" t="s">
        <v>397</v>
      </c>
      <c r="B105" s="105">
        <f>IF('1A'!B1003="","",'1A'!B1003)</f>
        <v>0.22727272727272699</v>
      </c>
      <c r="C105" s="67">
        <f>IF('1A'!C1003="","",'1A'!C1003)</f>
        <v>0.19811320754716999</v>
      </c>
      <c r="D105" s="106">
        <f>IF('1A'!D1003="","",'1A'!D1003)</f>
        <v>0.176084099868594</v>
      </c>
      <c r="E105" s="105">
        <f>IF('1A'!E1003="","",'1A'!E1003)</f>
        <v>0.22727272727272699</v>
      </c>
      <c r="F105" s="67">
        <f>IF('1A'!F1003="","",'1A'!F1003)</f>
        <v>0.21590909090909099</v>
      </c>
      <c r="G105" s="106">
        <f>IF('1A'!G1003="","",'1A'!G1003)</f>
        <v>0.19251336898395699</v>
      </c>
      <c r="H105" s="105" t="str">
        <f>IF('1A'!H1003="","",'1A'!H1003)</f>
        <v/>
      </c>
      <c r="I105" s="67" t="str">
        <f>IF('1A'!I1003="","",'1A'!I1003)</f>
        <v/>
      </c>
      <c r="J105" s="106" t="str">
        <f>IF('1A'!J1003="","",'1A'!J1003)</f>
        <v/>
      </c>
      <c r="K105" s="105" t="str">
        <f>IF('1A'!K1003="","",'1A'!K1003)</f>
        <v/>
      </c>
      <c r="L105" s="67" t="str">
        <f>IF('1A'!L1003="","",'1A'!L1003)</f>
        <v/>
      </c>
      <c r="M105" s="106" t="str">
        <f>IF('1A'!M1003="","",'1A'!M1003)</f>
        <v/>
      </c>
      <c r="N105" s="218" t="str">
        <f>IF('1A'!N1003="","",'1A'!N1003)</f>
        <v/>
      </c>
      <c r="O105" s="488" t="str">
        <f>IF('1A'!O1003="","",'1A'!O1003)</f>
        <v/>
      </c>
      <c r="P105" s="489" t="str">
        <f>IF('1A'!P1003="","",'1A'!P1003)</f>
        <v>COVID-19</v>
      </c>
      <c r="Q105" s="489" t="str">
        <f>IF('1A'!Q1003="","",'1A'!Q1003)</f>
        <v/>
      </c>
    </row>
    <row r="106" spans="1:17" ht="14" x14ac:dyDescent="0.15">
      <c r="A106" s="255" t="s">
        <v>381</v>
      </c>
      <c r="B106" s="105">
        <f>IF('1A'!B1004="","",'1A'!B1004)</f>
        <v>6.8181818181818205E-2</v>
      </c>
      <c r="C106" s="67">
        <f>IF('1A'!C1004="","",'1A'!C1004)</f>
        <v>0.10377358490565999</v>
      </c>
      <c r="D106" s="106">
        <f>IF('1A'!D1004="","",'1A'!D1004)</f>
        <v>7.3587385019710905E-2</v>
      </c>
      <c r="E106" s="105">
        <f>IF('1A'!E1004="","",'1A'!E1004)</f>
        <v>6.8181818181818205E-2</v>
      </c>
      <c r="F106" s="67">
        <f>IF('1A'!F1004="","",'1A'!F1004)</f>
        <v>0.11363636363636399</v>
      </c>
      <c r="G106" s="106">
        <f>IF('1A'!G1004="","",'1A'!G1004)</f>
        <v>8.9126559714794995E-2</v>
      </c>
      <c r="H106" s="105" t="str">
        <f>IF('1A'!H1004="","",'1A'!H1004)</f>
        <v/>
      </c>
      <c r="I106" s="67" t="str">
        <f>IF('1A'!I1004="","",'1A'!I1004)</f>
        <v/>
      </c>
      <c r="J106" s="106" t="str">
        <f>IF('1A'!J1004="","",'1A'!J1004)</f>
        <v/>
      </c>
      <c r="K106" s="105" t="str">
        <f>IF('1A'!K1004="","",'1A'!K1004)</f>
        <v/>
      </c>
      <c r="L106" s="67" t="str">
        <f>IF('1A'!L1004="","",'1A'!L1004)</f>
        <v/>
      </c>
      <c r="M106" s="106" t="str">
        <f>IF('1A'!M1004="","",'1A'!M1004)</f>
        <v/>
      </c>
      <c r="N106" s="218" t="str">
        <f>IF('1A'!N1004="","",'1A'!N1004)</f>
        <v/>
      </c>
      <c r="O106" s="488" t="str">
        <f>IF('1A'!O1004="","",'1A'!O1004)</f>
        <v/>
      </c>
      <c r="P106" s="489" t="str">
        <f>IF('1A'!P1004="","",'1A'!P1004)</f>
        <v>COVID-19</v>
      </c>
      <c r="Q106" s="489" t="str">
        <f>IF('1A'!Q1004="","",'1A'!Q1004)</f>
        <v/>
      </c>
    </row>
    <row r="107" spans="1:17" ht="14" x14ac:dyDescent="0.15">
      <c r="A107" s="325" t="s">
        <v>244</v>
      </c>
      <c r="B107" s="493">
        <f>IF('1A'!B1005="","",'1A'!B1005)</f>
        <v>44</v>
      </c>
      <c r="C107" s="494">
        <f>IF('1A'!C1005="","",'1A'!C1005)</f>
        <v>424</v>
      </c>
      <c r="D107" s="495">
        <f>IF('1A'!D1005="","",'1A'!D1005)</f>
        <v>1522</v>
      </c>
      <c r="E107" s="493">
        <f>IF('1A'!E1005="","",'1A'!E1005)</f>
        <v>44</v>
      </c>
      <c r="F107" s="494">
        <f>IF('1A'!F1005="","",'1A'!F1005)</f>
        <v>176</v>
      </c>
      <c r="G107" s="495">
        <f>IF('1A'!G1005="","",'1A'!G1005)</f>
        <v>561</v>
      </c>
      <c r="H107" s="493" t="str">
        <f>IF('1A'!H1005="","",'1A'!H1005)</f>
        <v/>
      </c>
      <c r="I107" s="494" t="str">
        <f>IF('1A'!I1005="","",'1A'!I1005)</f>
        <v/>
      </c>
      <c r="J107" s="495" t="str">
        <f>IF('1A'!J1005="","",'1A'!J1005)</f>
        <v/>
      </c>
      <c r="K107" s="493" t="str">
        <f>IF('1A'!K1005="","",'1A'!K1005)</f>
        <v/>
      </c>
      <c r="L107" s="494" t="str">
        <f>IF('1A'!L1005="","",'1A'!L1005)</f>
        <v/>
      </c>
      <c r="M107" s="495" t="str">
        <f>IF('1A'!M1005="","",'1A'!M1005)</f>
        <v/>
      </c>
      <c r="N107" s="218" t="str">
        <f>IF('1A'!N1005="","",'1A'!N1005)</f>
        <v/>
      </c>
      <c r="O107" s="488" t="str">
        <f>IF('1A'!O1005="","",'1A'!O1005)</f>
        <v/>
      </c>
      <c r="P107" s="489" t="str">
        <f>IF('1A'!P1005="","",'1A'!P1005)</f>
        <v>COVID-19</v>
      </c>
      <c r="Q107" s="489" t="str">
        <f>IF('1A'!Q1005="","",'1A'!Q1005)</f>
        <v/>
      </c>
    </row>
    <row r="108" spans="1:17" ht="14" x14ac:dyDescent="0.15">
      <c r="A108" s="255" t="s">
        <v>182</v>
      </c>
      <c r="B108" s="107">
        <f>IF('1A'!B1006="","",'1A'!B1006)</f>
        <v>2.8863636363636398</v>
      </c>
      <c r="C108" s="66">
        <f>IF('1A'!C1006="","",'1A'!C1006)</f>
        <v>2.7948113207547198</v>
      </c>
      <c r="D108" s="108">
        <f>IF('1A'!D1006="","",'1A'!D1006)</f>
        <v>2.93626806833114</v>
      </c>
      <c r="E108" s="107">
        <f>IF('1A'!E1006="","",'1A'!E1006)</f>
        <v>2.8863636363636398</v>
      </c>
      <c r="F108" s="66">
        <f>IF('1A'!F1006="","",'1A'!F1006)</f>
        <v>2.7272727272727302</v>
      </c>
      <c r="G108" s="108">
        <f>IF('1A'!G1006="","",'1A'!G1006)</f>
        <v>2.8841354723707702</v>
      </c>
      <c r="H108" s="107" t="str">
        <f>IF('1A'!H1006="","",'1A'!H1006)</f>
        <v/>
      </c>
      <c r="I108" s="66" t="str">
        <f>IF('1A'!I1006="","",'1A'!I1006)</f>
        <v/>
      </c>
      <c r="J108" s="108" t="str">
        <f>IF('1A'!J1006="","",'1A'!J1006)</f>
        <v/>
      </c>
      <c r="K108" s="107" t="str">
        <f>IF('1A'!K1006="","",'1A'!K1006)</f>
        <v/>
      </c>
      <c r="L108" s="66" t="str">
        <f>IF('1A'!L1006="","",'1A'!L1006)</f>
        <v/>
      </c>
      <c r="M108" s="108" t="str">
        <f>IF('1A'!M1006="","",'1A'!M1006)</f>
        <v/>
      </c>
      <c r="N108" s="218" t="str">
        <f>IF('1A'!N1006="","",'1A'!N1006)</f>
        <v/>
      </c>
      <c r="O108" s="488" t="str">
        <f>IF('1A'!O1006="","",'1A'!O1006)</f>
        <v/>
      </c>
      <c r="P108" s="489" t="str">
        <f>IF('1A'!P1006="","",'1A'!P1006)</f>
        <v>COVID-19</v>
      </c>
      <c r="Q108" s="489" t="str">
        <f>IF('1A'!Q1006="","",'1A'!Q1006)</f>
        <v/>
      </c>
    </row>
    <row r="109" spans="1:17" ht="14" x14ac:dyDescent="0.15">
      <c r="A109" s="255" t="s">
        <v>165</v>
      </c>
      <c r="B109" s="107">
        <f>IF('1A'!B1007="","",'1A'!B1007)</f>
        <v>0.86846320003194399</v>
      </c>
      <c r="C109" s="66">
        <f>IF('1A'!C1007="","",'1A'!C1007)</f>
        <v>0.87943215198357405</v>
      </c>
      <c r="D109" s="108">
        <f>IF('1A'!D1007="","",'1A'!D1007)</f>
        <v>0.852276991420019</v>
      </c>
      <c r="E109" s="107">
        <f>IF('1A'!E1007="","",'1A'!E1007)</f>
        <v>0.86846320003194399</v>
      </c>
      <c r="F109" s="66">
        <f>IF('1A'!F1007="","",'1A'!F1007)</f>
        <v>0.87801428855633701</v>
      </c>
      <c r="G109" s="108">
        <f>IF('1A'!G1007="","",'1A'!G1007)</f>
        <v>0.88989245508345804</v>
      </c>
      <c r="H109" s="107" t="str">
        <f>IF('1A'!H1007="","",'1A'!H1007)</f>
        <v/>
      </c>
      <c r="I109" s="66" t="str">
        <f>IF('1A'!I1007="","",'1A'!I1007)</f>
        <v/>
      </c>
      <c r="J109" s="108" t="str">
        <f>IF('1A'!J1007="","",'1A'!J1007)</f>
        <v/>
      </c>
      <c r="K109" s="107" t="str">
        <f>IF('1A'!K1007="","",'1A'!K1007)</f>
        <v/>
      </c>
      <c r="L109" s="66" t="str">
        <f>IF('1A'!L1007="","",'1A'!L1007)</f>
        <v/>
      </c>
      <c r="M109" s="108" t="str">
        <f>IF('1A'!M1007="","",'1A'!M1007)</f>
        <v/>
      </c>
      <c r="N109" s="218" t="str">
        <f>IF('1A'!N1007="","",'1A'!N1007)</f>
        <v/>
      </c>
      <c r="O109" s="488" t="str">
        <f>IF('1A'!O1007="","",'1A'!O1007)</f>
        <v/>
      </c>
      <c r="P109" s="489" t="str">
        <f>IF('1A'!P1007="","",'1A'!P1007)</f>
        <v>COVID-19</v>
      </c>
      <c r="Q109" s="489" t="str">
        <f>IF('1A'!Q1007="","",'1A'!Q1007)</f>
        <v/>
      </c>
    </row>
    <row r="110" spans="1:17" ht="14" x14ac:dyDescent="0.15">
      <c r="A110" s="255" t="s">
        <v>245</v>
      </c>
      <c r="B110" s="107" t="str">
        <f>IF('1A'!B1008="","",'1A'!B1008)</f>
        <v>-</v>
      </c>
      <c r="C110" s="66" t="str">
        <f>IF('1A'!C1008="","",'1A'!C1008)</f>
        <v xml:space="preserve"> </v>
      </c>
      <c r="D110" s="108" t="str">
        <f>IF('1A'!D1008="","",'1A'!D1008)</f>
        <v xml:space="preserve"> </v>
      </c>
      <c r="E110" s="107" t="str">
        <f>IF('1A'!E1008="","",'1A'!E1008)</f>
        <v>-</v>
      </c>
      <c r="F110" s="66" t="str">
        <f>IF('1A'!F1008="","",'1A'!F1008)</f>
        <v xml:space="preserve"> </v>
      </c>
      <c r="G110" s="108" t="str">
        <f>IF('1A'!G1008="","",'1A'!G1008)</f>
        <v xml:space="preserve"> </v>
      </c>
      <c r="H110" s="107" t="str">
        <f>IF('1A'!H1008="","",'1A'!H1008)</f>
        <v/>
      </c>
      <c r="I110" s="66" t="str">
        <f>IF('1A'!I1008="","",'1A'!I1008)</f>
        <v/>
      </c>
      <c r="J110" s="108" t="str">
        <f>IF('1A'!J1008="","",'1A'!J1008)</f>
        <v/>
      </c>
      <c r="K110" s="107" t="str">
        <f>IF('1A'!K1008="","",'1A'!K1008)</f>
        <v/>
      </c>
      <c r="L110" s="66" t="str">
        <f>IF('1A'!L1008="","",'1A'!L1008)</f>
        <v/>
      </c>
      <c r="M110" s="108" t="str">
        <f>IF('1A'!M1008="","",'1A'!M1008)</f>
        <v/>
      </c>
      <c r="N110" s="218" t="str">
        <f>IF('1A'!N1008="","",'1A'!N1008)</f>
        <v/>
      </c>
      <c r="O110" s="488" t="str">
        <f>IF('1A'!O1008="","",'1A'!O1008)</f>
        <v/>
      </c>
      <c r="P110" s="489" t="str">
        <f>IF('1A'!P1008="","",'1A'!P1008)</f>
        <v>COVID-19</v>
      </c>
      <c r="Q110" s="489" t="str">
        <f>IF('1A'!Q1008="","",'1A'!Q1008)</f>
        <v/>
      </c>
    </row>
    <row r="111" spans="1:17" ht="14" x14ac:dyDescent="0.15">
      <c r="A111" s="332" t="s">
        <v>164</v>
      </c>
      <c r="B111" s="65" t="str">
        <f>IF('1A'!B1009="","",'1A'!B1009)</f>
        <v>-</v>
      </c>
      <c r="C111" s="109">
        <f>IF('1A'!C1009="","",'1A'!C1009)</f>
        <v>0.10410389863779961</v>
      </c>
      <c r="D111" s="110">
        <f>IF('1A'!D1009="","",'1A'!D1009)</f>
        <v>-5.8554240546083533E-2</v>
      </c>
      <c r="E111" s="65" t="str">
        <f>IF('1A'!E1009="","",'1A'!E1009)</f>
        <v>-</v>
      </c>
      <c r="F111" s="109">
        <f>IF('1A'!F1009="","",'1A'!F1009)</f>
        <v>0.1811939864355655</v>
      </c>
      <c r="G111" s="110">
        <f>IF('1A'!G1009="","",'1A'!G1009)</f>
        <v>2.5038576067718857E-3</v>
      </c>
      <c r="H111" s="65" t="str">
        <f>IF('1A'!H1009="","",'1A'!H1009)</f>
        <v/>
      </c>
      <c r="I111" s="109" t="str">
        <f>IF('1A'!I1009="","",'1A'!I1009)</f>
        <v/>
      </c>
      <c r="J111" s="110" t="str">
        <f>IF('1A'!J1009="","",'1A'!J1009)</f>
        <v/>
      </c>
      <c r="K111" s="65" t="str">
        <f>IF('1A'!K1009="","",'1A'!K1009)</f>
        <v/>
      </c>
      <c r="L111" s="109" t="str">
        <f>IF('1A'!L1009="","",'1A'!L1009)</f>
        <v/>
      </c>
      <c r="M111" s="110" t="str">
        <f>IF('1A'!M1009="","",'1A'!M1009)</f>
        <v/>
      </c>
      <c r="N111" s="233" t="str">
        <f>IF('1A'!N1009="","",'1A'!N1009)</f>
        <v/>
      </c>
      <c r="O111" s="488" t="str">
        <f>IF('1A'!O1009="","",'1A'!O1009)</f>
        <v/>
      </c>
      <c r="P111" s="489" t="str">
        <f>IF('1A'!P1009="","",'1A'!P1009)</f>
        <v>COVID-19</v>
      </c>
      <c r="Q111" s="489" t="str">
        <f>IF('1A'!Q1009="","",'1A'!Q1009)</f>
        <v/>
      </c>
    </row>
    <row r="112" spans="1:17" ht="28" x14ac:dyDescent="0.15">
      <c r="A112" s="305" t="s">
        <v>1014</v>
      </c>
      <c r="B112" s="105">
        <f>IF('1A'!B1010="","",'1A'!B1010)</f>
        <v>0.116279069767442</v>
      </c>
      <c r="C112" s="67">
        <f>IF('1A'!C1010="","",'1A'!C1010)</f>
        <v>0.21226415094339601</v>
      </c>
      <c r="D112" s="106">
        <f>IF('1A'!D1010="","",'1A'!D1010)</f>
        <v>0.14950819672131099</v>
      </c>
      <c r="E112" s="105">
        <f>IF('1A'!E1010="","",'1A'!E1010)</f>
        <v>0.116279069767442</v>
      </c>
      <c r="F112" s="67">
        <f>IF('1A'!F1010="","",'1A'!F1010)</f>
        <v>0.125714285714286</v>
      </c>
      <c r="G112" s="106">
        <f>IF('1A'!G1010="","",'1A'!G1010)</f>
        <v>0.115248226950355</v>
      </c>
      <c r="H112" s="105" t="str">
        <f>IF('1A'!H1010="","",'1A'!H1010)</f>
        <v/>
      </c>
      <c r="I112" s="67" t="str">
        <f>IF('1A'!I1010="","",'1A'!I1010)</f>
        <v/>
      </c>
      <c r="J112" s="106" t="str">
        <f>IF('1A'!J1010="","",'1A'!J1010)</f>
        <v/>
      </c>
      <c r="K112" s="105" t="str">
        <f>IF('1A'!K1010="","",'1A'!K1010)</f>
        <v/>
      </c>
      <c r="L112" s="67" t="str">
        <f>IF('1A'!L1010="","",'1A'!L1010)</f>
        <v/>
      </c>
      <c r="M112" s="106" t="str">
        <f>IF('1A'!M1010="","",'1A'!M1010)</f>
        <v/>
      </c>
      <c r="N112" s="218" t="str">
        <f>IF('1A'!N1010="","",'1A'!N1010)</f>
        <v/>
      </c>
      <c r="O112" s="488" t="str">
        <f>IF('1A'!O1010="","",'1A'!O1010)</f>
        <v/>
      </c>
      <c r="P112" s="489" t="str">
        <f>IF('1A'!P1010="","",'1A'!P1010)</f>
        <v>COVID-19</v>
      </c>
      <c r="Q112" s="489" t="str">
        <f>IF('1A'!Q1010="","",'1A'!Q1010)</f>
        <v/>
      </c>
    </row>
    <row r="113" spans="1:17" ht="14" x14ac:dyDescent="0.15">
      <c r="A113" s="255" t="s">
        <v>396</v>
      </c>
      <c r="B113" s="105">
        <f>IF('1A'!B1011="","",'1A'!B1011)</f>
        <v>0.186046511627907</v>
      </c>
      <c r="C113" s="67">
        <f>IF('1A'!C1011="","",'1A'!C1011)</f>
        <v>0.40801886792452802</v>
      </c>
      <c r="D113" s="106">
        <f>IF('1A'!D1011="","",'1A'!D1011)</f>
        <v>0.36590163934426201</v>
      </c>
      <c r="E113" s="105">
        <f>IF('1A'!E1011="","",'1A'!E1011)</f>
        <v>0.186046511627907</v>
      </c>
      <c r="F113" s="67">
        <f>IF('1A'!F1011="","",'1A'!F1011)</f>
        <v>0.377142857142857</v>
      </c>
      <c r="G113" s="106">
        <f>IF('1A'!G1011="","",'1A'!G1011)</f>
        <v>0.33333333333333298</v>
      </c>
      <c r="H113" s="105" t="str">
        <f>IF('1A'!H1011="","",'1A'!H1011)</f>
        <v/>
      </c>
      <c r="I113" s="67" t="str">
        <f>IF('1A'!I1011="","",'1A'!I1011)</f>
        <v/>
      </c>
      <c r="J113" s="106" t="str">
        <f>IF('1A'!J1011="","",'1A'!J1011)</f>
        <v/>
      </c>
      <c r="K113" s="105" t="str">
        <f>IF('1A'!K1011="","",'1A'!K1011)</f>
        <v/>
      </c>
      <c r="L113" s="67" t="str">
        <f>IF('1A'!L1011="","",'1A'!L1011)</f>
        <v/>
      </c>
      <c r="M113" s="106" t="str">
        <f>IF('1A'!M1011="","",'1A'!M1011)</f>
        <v/>
      </c>
      <c r="N113" s="218" t="str">
        <f>IF('1A'!N1011="","",'1A'!N1011)</f>
        <v/>
      </c>
      <c r="O113" s="488" t="str">
        <f>IF('1A'!O1011="","",'1A'!O1011)</f>
        <v/>
      </c>
      <c r="P113" s="489" t="str">
        <f>IF('1A'!P1011="","",'1A'!P1011)</f>
        <v>COVID-19</v>
      </c>
      <c r="Q113" s="489" t="str">
        <f>IF('1A'!Q1011="","",'1A'!Q1011)</f>
        <v/>
      </c>
    </row>
    <row r="114" spans="1:17" ht="14" x14ac:dyDescent="0.15">
      <c r="A114" s="255" t="s">
        <v>397</v>
      </c>
      <c r="B114" s="105">
        <f>IF('1A'!B1012="","",'1A'!B1012)</f>
        <v>0.32558139534883701</v>
      </c>
      <c r="C114" s="67">
        <f>IF('1A'!C1012="","",'1A'!C1012)</f>
        <v>0.259433962264151</v>
      </c>
      <c r="D114" s="106">
        <f>IF('1A'!D1012="","",'1A'!D1012)</f>
        <v>0.27475409836065601</v>
      </c>
      <c r="E114" s="105">
        <f>IF('1A'!E1012="","",'1A'!E1012)</f>
        <v>0.32558139534883701</v>
      </c>
      <c r="F114" s="67">
        <f>IF('1A'!F1012="","",'1A'!F1012)</f>
        <v>0.314285714285714</v>
      </c>
      <c r="G114" s="106">
        <f>IF('1A'!G1012="","",'1A'!G1012)</f>
        <v>0.29609929078014202</v>
      </c>
      <c r="H114" s="105" t="str">
        <f>IF('1A'!H1012="","",'1A'!H1012)</f>
        <v/>
      </c>
      <c r="I114" s="67" t="str">
        <f>IF('1A'!I1012="","",'1A'!I1012)</f>
        <v/>
      </c>
      <c r="J114" s="106" t="str">
        <f>IF('1A'!J1012="","",'1A'!J1012)</f>
        <v/>
      </c>
      <c r="K114" s="105" t="str">
        <f>IF('1A'!K1012="","",'1A'!K1012)</f>
        <v/>
      </c>
      <c r="L114" s="67" t="str">
        <f>IF('1A'!L1012="","",'1A'!L1012)</f>
        <v/>
      </c>
      <c r="M114" s="106" t="str">
        <f>IF('1A'!M1012="","",'1A'!M1012)</f>
        <v/>
      </c>
      <c r="N114" s="218" t="str">
        <f>IF('1A'!N1012="","",'1A'!N1012)</f>
        <v/>
      </c>
      <c r="O114" s="488" t="str">
        <f>IF('1A'!O1012="","",'1A'!O1012)</f>
        <v/>
      </c>
      <c r="P114" s="489" t="str">
        <f>IF('1A'!P1012="","",'1A'!P1012)</f>
        <v>COVID-19</v>
      </c>
      <c r="Q114" s="489" t="str">
        <f>IF('1A'!Q1012="","",'1A'!Q1012)</f>
        <v/>
      </c>
    </row>
    <row r="115" spans="1:17" ht="14" x14ac:dyDescent="0.15">
      <c r="A115" s="255" t="s">
        <v>381</v>
      </c>
      <c r="B115" s="105">
        <f>IF('1A'!B1013="","",'1A'!B1013)</f>
        <v>0.372093023255814</v>
      </c>
      <c r="C115" s="67">
        <f>IF('1A'!C1013="","",'1A'!C1013)</f>
        <v>0.120283018867925</v>
      </c>
      <c r="D115" s="106">
        <f>IF('1A'!D1013="","",'1A'!D1013)</f>
        <v>0.20983606557376999</v>
      </c>
      <c r="E115" s="105">
        <f>IF('1A'!E1013="","",'1A'!E1013)</f>
        <v>0.372093023255814</v>
      </c>
      <c r="F115" s="67">
        <f>IF('1A'!F1013="","",'1A'!F1013)</f>
        <v>0.182857142857143</v>
      </c>
      <c r="G115" s="106">
        <f>IF('1A'!G1013="","",'1A'!G1013)</f>
        <v>0.25531914893617003</v>
      </c>
      <c r="H115" s="105" t="str">
        <f>IF('1A'!H1013="","",'1A'!H1013)</f>
        <v/>
      </c>
      <c r="I115" s="67" t="str">
        <f>IF('1A'!I1013="","",'1A'!I1013)</f>
        <v/>
      </c>
      <c r="J115" s="106" t="str">
        <f>IF('1A'!J1013="","",'1A'!J1013)</f>
        <v/>
      </c>
      <c r="K115" s="105" t="str">
        <f>IF('1A'!K1013="","",'1A'!K1013)</f>
        <v/>
      </c>
      <c r="L115" s="67" t="str">
        <f>IF('1A'!L1013="","",'1A'!L1013)</f>
        <v/>
      </c>
      <c r="M115" s="106" t="str">
        <f>IF('1A'!M1013="","",'1A'!M1013)</f>
        <v/>
      </c>
      <c r="N115" s="218" t="str">
        <f>IF('1A'!N1013="","",'1A'!N1013)</f>
        <v/>
      </c>
      <c r="O115" s="488" t="str">
        <f>IF('1A'!O1013="","",'1A'!O1013)</f>
        <v/>
      </c>
      <c r="P115" s="489" t="str">
        <f>IF('1A'!P1013="","",'1A'!P1013)</f>
        <v>COVID-19</v>
      </c>
      <c r="Q115" s="489" t="str">
        <f>IF('1A'!Q1013="","",'1A'!Q1013)</f>
        <v/>
      </c>
    </row>
    <row r="116" spans="1:17" ht="14" x14ac:dyDescent="0.15">
      <c r="A116" s="325" t="s">
        <v>244</v>
      </c>
      <c r="B116" s="493">
        <f>IF('1A'!B1014="","",'1A'!B1014)</f>
        <v>43</v>
      </c>
      <c r="C116" s="494">
        <f>IF('1A'!C1014="","",'1A'!C1014)</f>
        <v>424</v>
      </c>
      <c r="D116" s="495">
        <f>IF('1A'!D1014="","",'1A'!D1014)</f>
        <v>1525</v>
      </c>
      <c r="E116" s="493">
        <f>IF('1A'!E1014="","",'1A'!E1014)</f>
        <v>43</v>
      </c>
      <c r="F116" s="494">
        <f>IF('1A'!F1014="","",'1A'!F1014)</f>
        <v>175</v>
      </c>
      <c r="G116" s="495">
        <f>IF('1A'!G1014="","",'1A'!G1014)</f>
        <v>564</v>
      </c>
      <c r="H116" s="493" t="str">
        <f>IF('1A'!H1014="","",'1A'!H1014)</f>
        <v/>
      </c>
      <c r="I116" s="494" t="str">
        <f>IF('1A'!I1014="","",'1A'!I1014)</f>
        <v/>
      </c>
      <c r="J116" s="495" t="str">
        <f>IF('1A'!J1014="","",'1A'!J1014)</f>
        <v/>
      </c>
      <c r="K116" s="493" t="str">
        <f>IF('1A'!K1014="","",'1A'!K1014)</f>
        <v/>
      </c>
      <c r="L116" s="494" t="str">
        <f>IF('1A'!L1014="","",'1A'!L1014)</f>
        <v/>
      </c>
      <c r="M116" s="495" t="str">
        <f>IF('1A'!M1014="","",'1A'!M1014)</f>
        <v/>
      </c>
      <c r="N116" s="218" t="str">
        <f>IF('1A'!N1014="","",'1A'!N1014)</f>
        <v/>
      </c>
      <c r="O116" s="488" t="str">
        <f>IF('1A'!O1014="","",'1A'!O1014)</f>
        <v/>
      </c>
      <c r="P116" s="489" t="str">
        <f>IF('1A'!P1014="","",'1A'!P1014)</f>
        <v>COVID-19</v>
      </c>
      <c r="Q116" s="489" t="str">
        <f>IF('1A'!Q1014="","",'1A'!Q1014)</f>
        <v/>
      </c>
    </row>
    <row r="117" spans="1:17" ht="14" x14ac:dyDescent="0.15">
      <c r="A117" s="255" t="s">
        <v>182</v>
      </c>
      <c r="B117" s="107">
        <f>IF('1A'!B1015="","",'1A'!B1015)</f>
        <v>2.0465116279069799</v>
      </c>
      <c r="C117" s="66">
        <f>IF('1A'!C1015="","",'1A'!C1015)</f>
        <v>2.7122641509433998</v>
      </c>
      <c r="D117" s="108">
        <f>IF('1A'!D1015="","",'1A'!D1015)</f>
        <v>2.4550819672131201</v>
      </c>
      <c r="E117" s="107">
        <f>IF('1A'!E1015="","",'1A'!E1015)</f>
        <v>2.0465116279069799</v>
      </c>
      <c r="F117" s="66">
        <f>IF('1A'!F1015="","",'1A'!F1015)</f>
        <v>2.44571428571428</v>
      </c>
      <c r="G117" s="108">
        <f>IF('1A'!G1015="","",'1A'!G1015)</f>
        <v>2.3085106382978702</v>
      </c>
      <c r="H117" s="107" t="str">
        <f>IF('1A'!H1015="","",'1A'!H1015)</f>
        <v/>
      </c>
      <c r="I117" s="66" t="str">
        <f>IF('1A'!I1015="","",'1A'!I1015)</f>
        <v/>
      </c>
      <c r="J117" s="108" t="str">
        <f>IF('1A'!J1015="","",'1A'!J1015)</f>
        <v/>
      </c>
      <c r="K117" s="107" t="str">
        <f>IF('1A'!K1015="","",'1A'!K1015)</f>
        <v/>
      </c>
      <c r="L117" s="66" t="str">
        <f>IF('1A'!L1015="","",'1A'!L1015)</f>
        <v/>
      </c>
      <c r="M117" s="108" t="str">
        <f>IF('1A'!M1015="","",'1A'!M1015)</f>
        <v/>
      </c>
      <c r="N117" s="218" t="str">
        <f>IF('1A'!N1015="","",'1A'!N1015)</f>
        <v/>
      </c>
      <c r="O117" s="488" t="str">
        <f>IF('1A'!O1015="","",'1A'!O1015)</f>
        <v/>
      </c>
      <c r="P117" s="489" t="str">
        <f>IF('1A'!P1015="","",'1A'!P1015)</f>
        <v>COVID-19</v>
      </c>
      <c r="Q117" s="489" t="str">
        <f>IF('1A'!Q1015="","",'1A'!Q1015)</f>
        <v/>
      </c>
    </row>
    <row r="118" spans="1:17" ht="14" x14ac:dyDescent="0.15">
      <c r="A118" s="255" t="s">
        <v>165</v>
      </c>
      <c r="B118" s="107">
        <f>IF('1A'!B1016="","",'1A'!B1016)</f>
        <v>1.0224501005892199</v>
      </c>
      <c r="C118" s="66">
        <f>IF('1A'!C1016="","",'1A'!C1016)</f>
        <v>0.93386032034133704</v>
      </c>
      <c r="D118" s="108">
        <f>IF('1A'!D1016="","",'1A'!D1016)</f>
        <v>0.98351674790427501</v>
      </c>
      <c r="E118" s="107">
        <f>IF('1A'!E1016="","",'1A'!E1016)</f>
        <v>1.0224501005892199</v>
      </c>
      <c r="F118" s="66">
        <f>IF('1A'!F1016="","",'1A'!F1016)</f>
        <v>0.93228888311314495</v>
      </c>
      <c r="G118" s="108">
        <f>IF('1A'!G1016="","",'1A'!G1016)</f>
        <v>0.97783531263873202</v>
      </c>
      <c r="H118" s="107" t="str">
        <f>IF('1A'!H1016="","",'1A'!H1016)</f>
        <v/>
      </c>
      <c r="I118" s="66" t="str">
        <f>IF('1A'!I1016="","",'1A'!I1016)</f>
        <v/>
      </c>
      <c r="J118" s="108" t="str">
        <f>IF('1A'!J1016="","",'1A'!J1016)</f>
        <v/>
      </c>
      <c r="K118" s="107" t="str">
        <f>IF('1A'!K1016="","",'1A'!K1016)</f>
        <v/>
      </c>
      <c r="L118" s="66" t="str">
        <f>IF('1A'!L1016="","",'1A'!L1016)</f>
        <v/>
      </c>
      <c r="M118" s="108" t="str">
        <f>IF('1A'!M1016="","",'1A'!M1016)</f>
        <v/>
      </c>
      <c r="N118" s="218" t="str">
        <f>IF('1A'!N1016="","",'1A'!N1016)</f>
        <v/>
      </c>
      <c r="O118" s="488" t="str">
        <f>IF('1A'!O1016="","",'1A'!O1016)</f>
        <v/>
      </c>
      <c r="P118" s="489" t="str">
        <f>IF('1A'!P1016="","",'1A'!P1016)</f>
        <v>COVID-19</v>
      </c>
      <c r="Q118" s="489" t="str">
        <f>IF('1A'!Q1016="","",'1A'!Q1016)</f>
        <v/>
      </c>
    </row>
    <row r="119" spans="1:17" ht="14" x14ac:dyDescent="0.15">
      <c r="A119" s="255" t="s">
        <v>245</v>
      </c>
      <c r="B119" s="107" t="str">
        <f>IF('1A'!B1017="","",'1A'!B1017)</f>
        <v>-</v>
      </c>
      <c r="C119" s="66" t="str">
        <f>IF('1A'!C1017="","",'1A'!C1017)</f>
        <v>***</v>
      </c>
      <c r="D119" s="108" t="str">
        <f>IF('1A'!D1017="","",'1A'!D1017)</f>
        <v>**</v>
      </c>
      <c r="E119" s="107" t="str">
        <f>IF('1A'!E1017="","",'1A'!E1017)</f>
        <v>-</v>
      </c>
      <c r="F119" s="66" t="str">
        <f>IF('1A'!F1017="","",'1A'!F1017)</f>
        <v>*</v>
      </c>
      <c r="G119" s="108" t="str">
        <f>IF('1A'!G1017="","",'1A'!G1017)</f>
        <v xml:space="preserve"> </v>
      </c>
      <c r="H119" s="107" t="str">
        <f>IF('1A'!H1017="","",'1A'!H1017)</f>
        <v/>
      </c>
      <c r="I119" s="66" t="str">
        <f>IF('1A'!I1017="","",'1A'!I1017)</f>
        <v/>
      </c>
      <c r="J119" s="108" t="str">
        <f>IF('1A'!J1017="","",'1A'!J1017)</f>
        <v/>
      </c>
      <c r="K119" s="107" t="str">
        <f>IF('1A'!K1017="","",'1A'!K1017)</f>
        <v/>
      </c>
      <c r="L119" s="66" t="str">
        <f>IF('1A'!L1017="","",'1A'!L1017)</f>
        <v/>
      </c>
      <c r="M119" s="108" t="str">
        <f>IF('1A'!M1017="","",'1A'!M1017)</f>
        <v/>
      </c>
      <c r="N119" s="218" t="str">
        <f>IF('1A'!N1017="","",'1A'!N1017)</f>
        <v/>
      </c>
      <c r="O119" s="488" t="str">
        <f>IF('1A'!O1017="","",'1A'!O1017)</f>
        <v/>
      </c>
      <c r="P119" s="489" t="str">
        <f>IF('1A'!P1017="","",'1A'!P1017)</f>
        <v>COVID-19</v>
      </c>
      <c r="Q119" s="489" t="str">
        <f>IF('1A'!Q1017="","",'1A'!Q1017)</f>
        <v/>
      </c>
    </row>
    <row r="120" spans="1:17" ht="14" x14ac:dyDescent="0.15">
      <c r="A120" s="332" t="s">
        <v>164</v>
      </c>
      <c r="B120" s="65" t="str">
        <f>IF('1A'!B1018="","",'1A'!B1018)</f>
        <v>-</v>
      </c>
      <c r="C120" s="109">
        <f>IF('1A'!C1018="","",'1A'!C1018)</f>
        <v>-0.71290374859602068</v>
      </c>
      <c r="D120" s="110">
        <f>IF('1A'!D1018="","",'1A'!D1018)</f>
        <v>-0.41541777522013895</v>
      </c>
      <c r="E120" s="65" t="str">
        <f>IF('1A'!E1018="","",'1A'!E1018)</f>
        <v>-</v>
      </c>
      <c r="F120" s="109">
        <f>IF('1A'!F1018="","",'1A'!F1018)</f>
        <v>-0.42819630807380527</v>
      </c>
      <c r="G120" s="110">
        <f>IF('1A'!G1018="","",'1A'!G1018)</f>
        <v>-0.26793776723390594</v>
      </c>
      <c r="H120" s="65" t="str">
        <f>IF('1A'!H1018="","",'1A'!H1018)</f>
        <v/>
      </c>
      <c r="I120" s="109" t="str">
        <f>IF('1A'!I1018="","",'1A'!I1018)</f>
        <v/>
      </c>
      <c r="J120" s="110" t="str">
        <f>IF('1A'!J1018="","",'1A'!J1018)</f>
        <v/>
      </c>
      <c r="K120" s="65" t="str">
        <f>IF('1A'!K1018="","",'1A'!K1018)</f>
        <v/>
      </c>
      <c r="L120" s="109" t="str">
        <f>IF('1A'!L1018="","",'1A'!L1018)</f>
        <v/>
      </c>
      <c r="M120" s="110" t="str">
        <f>IF('1A'!M1018="","",'1A'!M1018)</f>
        <v/>
      </c>
      <c r="N120" s="233" t="str">
        <f>IF('1A'!N1018="","",'1A'!N1018)</f>
        <v/>
      </c>
      <c r="O120" s="488" t="str">
        <f>IF('1A'!O1018="","",'1A'!O1018)</f>
        <v/>
      </c>
      <c r="P120" s="489" t="str">
        <f>IF('1A'!P1018="","",'1A'!P1018)</f>
        <v>COVID-19</v>
      </c>
      <c r="Q120" s="489" t="str">
        <f>IF('1A'!Q1018="","",'1A'!Q1018)</f>
        <v/>
      </c>
    </row>
    <row r="121" spans="1:17" ht="56" x14ac:dyDescent="0.15">
      <c r="A121" s="253" t="s">
        <v>974</v>
      </c>
      <c r="B121" s="105">
        <f>IF('1A'!B1201="","",'1A'!B1201)</f>
        <v>0</v>
      </c>
      <c r="C121" s="67">
        <f>IF('1A'!C1201="","",'1A'!C1201)</f>
        <v>7.38916256157635E-3</v>
      </c>
      <c r="D121" s="106">
        <f>IF('1A'!D1201="","",'1A'!D1201)</f>
        <v>7.4424898511501998E-3</v>
      </c>
      <c r="E121" s="105">
        <f>IF('1A'!E1201="","",'1A'!E1201)</f>
        <v>0</v>
      </c>
      <c r="F121" s="67">
        <f>IF('1A'!F1201="","",'1A'!F1201)</f>
        <v>0</v>
      </c>
      <c r="G121" s="106">
        <f>IF('1A'!G1201="","",'1A'!G1201)</f>
        <v>9.2936802973977699E-3</v>
      </c>
      <c r="H121" s="105" t="str">
        <f>IF('1A'!H1201="","",'1A'!H1201)</f>
        <v/>
      </c>
      <c r="I121" s="67" t="str">
        <f>IF('1A'!I1201="","",'1A'!I1201)</f>
        <v/>
      </c>
      <c r="J121" s="106" t="str">
        <f>IF('1A'!J1201="","",'1A'!J1201)</f>
        <v/>
      </c>
      <c r="K121" s="105" t="str">
        <f>IF('1A'!K1201="","",'1A'!K1201)</f>
        <v/>
      </c>
      <c r="L121" s="67" t="str">
        <f>IF('1A'!L1201="","",'1A'!L1201)</f>
        <v/>
      </c>
      <c r="M121" s="106" t="str">
        <f>IF('1A'!M1201="","",'1A'!M1201)</f>
        <v/>
      </c>
      <c r="N121" s="218" t="str">
        <f>IF('1A'!N1201="","",'1A'!N1201)</f>
        <v/>
      </c>
      <c r="O121" s="488" t="str">
        <f>IF('1A'!O1201="","",'1A'!O1201)</f>
        <v/>
      </c>
      <c r="P121" s="489" t="str">
        <f>IF('1A'!P1201="","",'1A'!P1201)</f>
        <v>Career Planning</v>
      </c>
      <c r="Q121" s="489" t="str">
        <f>IF('1A'!Q1201="","",'1A'!Q1201)</f>
        <v/>
      </c>
    </row>
    <row r="122" spans="1:17" ht="14" x14ac:dyDescent="0.15">
      <c r="A122" s="271" t="s">
        <v>107</v>
      </c>
      <c r="B122" s="105">
        <f>IF('1A'!B1202="","",'1A'!B1202)</f>
        <v>0</v>
      </c>
      <c r="C122" s="67">
        <f>IF('1A'!C1202="","",'1A'!C1202)</f>
        <v>7.38916256157635E-3</v>
      </c>
      <c r="D122" s="106">
        <f>IF('1A'!D1202="","",'1A'!D1202)</f>
        <v>7.4424898511501998E-3</v>
      </c>
      <c r="E122" s="105">
        <f>IF('1A'!E1202="","",'1A'!E1202)</f>
        <v>0</v>
      </c>
      <c r="F122" s="67">
        <f>IF('1A'!F1202="","",'1A'!F1202)</f>
        <v>0</v>
      </c>
      <c r="G122" s="106">
        <f>IF('1A'!G1202="","",'1A'!G1202)</f>
        <v>3.7174721189591098E-3</v>
      </c>
      <c r="H122" s="105" t="str">
        <f>IF('1A'!H1202="","",'1A'!H1202)</f>
        <v/>
      </c>
      <c r="I122" s="67" t="str">
        <f>IF('1A'!I1202="","",'1A'!I1202)</f>
        <v/>
      </c>
      <c r="J122" s="106" t="str">
        <f>IF('1A'!J1202="","",'1A'!J1202)</f>
        <v/>
      </c>
      <c r="K122" s="105" t="str">
        <f>IF('1A'!K1202="","",'1A'!K1202)</f>
        <v/>
      </c>
      <c r="L122" s="67" t="str">
        <f>IF('1A'!L1202="","",'1A'!L1202)</f>
        <v/>
      </c>
      <c r="M122" s="106" t="str">
        <f>IF('1A'!M1202="","",'1A'!M1202)</f>
        <v/>
      </c>
      <c r="N122" s="218" t="str">
        <f>IF('1A'!N1202="","",'1A'!N1202)</f>
        <v/>
      </c>
      <c r="O122" s="488" t="str">
        <f>IF('1A'!O1202="","",'1A'!O1202)</f>
        <v/>
      </c>
      <c r="P122" s="489" t="str">
        <f>IF('1A'!P1202="","",'1A'!P1202)</f>
        <v>Career Planning</v>
      </c>
      <c r="Q122" s="489" t="str">
        <f>IF('1A'!Q1202="","",'1A'!Q1202)</f>
        <v/>
      </c>
    </row>
    <row r="123" spans="1:17" ht="14" x14ac:dyDescent="0.15">
      <c r="A123" s="271" t="s">
        <v>106</v>
      </c>
      <c r="B123" s="105">
        <f>IF('1A'!B1203="","",'1A'!B1203)</f>
        <v>9.3023255813953501E-2</v>
      </c>
      <c r="C123" s="67">
        <f>IF('1A'!C1203="","",'1A'!C1203)</f>
        <v>1.47783251231527E-2</v>
      </c>
      <c r="D123" s="106">
        <f>IF('1A'!D1203="","",'1A'!D1203)</f>
        <v>2.4357239512855199E-2</v>
      </c>
      <c r="E123" s="105">
        <f>IF('1A'!E1203="","",'1A'!E1203)</f>
        <v>9.3023255813953501E-2</v>
      </c>
      <c r="F123" s="67">
        <f>IF('1A'!F1203="","",'1A'!F1203)</f>
        <v>2.9940119760479E-2</v>
      </c>
      <c r="G123" s="106">
        <f>IF('1A'!G1203="","",'1A'!G1203)</f>
        <v>3.5315985130111499E-2</v>
      </c>
      <c r="H123" s="105" t="str">
        <f>IF('1A'!H1203="","",'1A'!H1203)</f>
        <v/>
      </c>
      <c r="I123" s="67" t="str">
        <f>IF('1A'!I1203="","",'1A'!I1203)</f>
        <v/>
      </c>
      <c r="J123" s="106" t="str">
        <f>IF('1A'!J1203="","",'1A'!J1203)</f>
        <v/>
      </c>
      <c r="K123" s="105" t="str">
        <f>IF('1A'!K1203="","",'1A'!K1203)</f>
        <v/>
      </c>
      <c r="L123" s="67" t="str">
        <f>IF('1A'!L1203="","",'1A'!L1203)</f>
        <v/>
      </c>
      <c r="M123" s="106" t="str">
        <f>IF('1A'!M1203="","",'1A'!M1203)</f>
        <v/>
      </c>
      <c r="N123" s="218" t="str">
        <f>IF('1A'!N1203="","",'1A'!N1203)</f>
        <v/>
      </c>
      <c r="O123" s="488" t="str">
        <f>IF('1A'!O1203="","",'1A'!O1203)</f>
        <v/>
      </c>
      <c r="P123" s="489" t="str">
        <f>IF('1A'!P1203="","",'1A'!P1203)</f>
        <v>Career Planning</v>
      </c>
      <c r="Q123" s="489" t="str">
        <f>IF('1A'!Q1203="","",'1A'!Q1203)</f>
        <v/>
      </c>
    </row>
    <row r="124" spans="1:17" ht="14" x14ac:dyDescent="0.15">
      <c r="A124" s="271" t="s">
        <v>105</v>
      </c>
      <c r="B124" s="105">
        <f>IF('1A'!B1204="","",'1A'!B1204)</f>
        <v>0.116279069767442</v>
      </c>
      <c r="C124" s="67">
        <f>IF('1A'!C1204="","",'1A'!C1204)</f>
        <v>6.8965517241379296E-2</v>
      </c>
      <c r="D124" s="106">
        <f>IF('1A'!D1204="","",'1A'!D1204)</f>
        <v>6.7658998646819998E-2</v>
      </c>
      <c r="E124" s="105">
        <f>IF('1A'!E1204="","",'1A'!E1204)</f>
        <v>0.116279069767442</v>
      </c>
      <c r="F124" s="67">
        <f>IF('1A'!F1204="","",'1A'!F1204)</f>
        <v>9.5808383233532898E-2</v>
      </c>
      <c r="G124" s="106">
        <f>IF('1A'!G1204="","",'1A'!G1204)</f>
        <v>9.4795539033457193E-2</v>
      </c>
      <c r="H124" s="105" t="str">
        <f>IF('1A'!H1204="","",'1A'!H1204)</f>
        <v/>
      </c>
      <c r="I124" s="67" t="str">
        <f>IF('1A'!I1204="","",'1A'!I1204)</f>
        <v/>
      </c>
      <c r="J124" s="106" t="str">
        <f>IF('1A'!J1204="","",'1A'!J1204)</f>
        <v/>
      </c>
      <c r="K124" s="105" t="str">
        <f>IF('1A'!K1204="","",'1A'!K1204)</f>
        <v/>
      </c>
      <c r="L124" s="67" t="str">
        <f>IF('1A'!L1204="","",'1A'!L1204)</f>
        <v/>
      </c>
      <c r="M124" s="106" t="str">
        <f>IF('1A'!M1204="","",'1A'!M1204)</f>
        <v/>
      </c>
      <c r="N124" s="218" t="str">
        <f>IF('1A'!N1204="","",'1A'!N1204)</f>
        <v/>
      </c>
      <c r="O124" s="488" t="str">
        <f>IF('1A'!O1204="","",'1A'!O1204)</f>
        <v/>
      </c>
      <c r="P124" s="489" t="str">
        <f>IF('1A'!P1204="","",'1A'!P1204)</f>
        <v>Career Planning</v>
      </c>
      <c r="Q124" s="489" t="str">
        <f>IF('1A'!Q1204="","",'1A'!Q1204)</f>
        <v/>
      </c>
    </row>
    <row r="125" spans="1:17" ht="14" x14ac:dyDescent="0.15">
      <c r="A125" s="271" t="s">
        <v>104</v>
      </c>
      <c r="B125" s="105">
        <f>IF('1A'!B1205="","",'1A'!B1205)</f>
        <v>0.13953488372093001</v>
      </c>
      <c r="C125" s="67">
        <f>IF('1A'!C1205="","",'1A'!C1205)</f>
        <v>0.19211822660098499</v>
      </c>
      <c r="D125" s="106">
        <f>IF('1A'!D1205="","",'1A'!D1205)</f>
        <v>0.22733423545331499</v>
      </c>
      <c r="E125" s="105">
        <f>IF('1A'!E1205="","",'1A'!E1205)</f>
        <v>0.13953488372093001</v>
      </c>
      <c r="F125" s="67">
        <f>IF('1A'!F1205="","",'1A'!F1205)</f>
        <v>0.179640718562874</v>
      </c>
      <c r="G125" s="106">
        <f>IF('1A'!G1205="","",'1A'!G1205)</f>
        <v>0.22862453531598501</v>
      </c>
      <c r="H125" s="105" t="str">
        <f>IF('1A'!H1205="","",'1A'!H1205)</f>
        <v/>
      </c>
      <c r="I125" s="67" t="str">
        <f>IF('1A'!I1205="","",'1A'!I1205)</f>
        <v/>
      </c>
      <c r="J125" s="106" t="str">
        <f>IF('1A'!J1205="","",'1A'!J1205)</f>
        <v/>
      </c>
      <c r="K125" s="105" t="str">
        <f>IF('1A'!K1205="","",'1A'!K1205)</f>
        <v/>
      </c>
      <c r="L125" s="67" t="str">
        <f>IF('1A'!L1205="","",'1A'!L1205)</f>
        <v/>
      </c>
      <c r="M125" s="106" t="str">
        <f>IF('1A'!M1205="","",'1A'!M1205)</f>
        <v/>
      </c>
      <c r="N125" s="218" t="str">
        <f>IF('1A'!N1205="","",'1A'!N1205)</f>
        <v/>
      </c>
      <c r="O125" s="488" t="str">
        <f>IF('1A'!O1205="","",'1A'!O1205)</f>
        <v/>
      </c>
      <c r="P125" s="489" t="str">
        <f>IF('1A'!P1205="","",'1A'!P1205)</f>
        <v>Career Planning</v>
      </c>
      <c r="Q125" s="489" t="str">
        <f>IF('1A'!Q1205="","",'1A'!Q1205)</f>
        <v/>
      </c>
    </row>
    <row r="126" spans="1:17" ht="14" x14ac:dyDescent="0.15">
      <c r="A126" s="271" t="s">
        <v>103</v>
      </c>
      <c r="B126" s="105">
        <f>IF('1A'!B1206="","",'1A'!B1206)</f>
        <v>0.39534883720930197</v>
      </c>
      <c r="C126" s="67">
        <f>IF('1A'!C1206="","",'1A'!C1206)</f>
        <v>0.32512315270935999</v>
      </c>
      <c r="D126" s="106">
        <f>IF('1A'!D1206="","",'1A'!D1206)</f>
        <v>0.32611637347767197</v>
      </c>
      <c r="E126" s="105">
        <f>IF('1A'!E1206="","",'1A'!E1206)</f>
        <v>0.39534883720930197</v>
      </c>
      <c r="F126" s="67">
        <f>IF('1A'!F1206="","",'1A'!F1206)</f>
        <v>0.33532934131736503</v>
      </c>
      <c r="G126" s="106">
        <f>IF('1A'!G1206="","",'1A'!G1206)</f>
        <v>0.29182156133829001</v>
      </c>
      <c r="H126" s="105" t="str">
        <f>IF('1A'!H1206="","",'1A'!H1206)</f>
        <v/>
      </c>
      <c r="I126" s="67" t="str">
        <f>IF('1A'!I1206="","",'1A'!I1206)</f>
        <v/>
      </c>
      <c r="J126" s="106" t="str">
        <f>IF('1A'!J1206="","",'1A'!J1206)</f>
        <v/>
      </c>
      <c r="K126" s="105" t="str">
        <f>IF('1A'!K1206="","",'1A'!K1206)</f>
        <v/>
      </c>
      <c r="L126" s="67" t="str">
        <f>IF('1A'!L1206="","",'1A'!L1206)</f>
        <v/>
      </c>
      <c r="M126" s="106" t="str">
        <f>IF('1A'!M1206="","",'1A'!M1206)</f>
        <v/>
      </c>
      <c r="N126" s="218" t="str">
        <f>IF('1A'!N1206="","",'1A'!N1206)</f>
        <v/>
      </c>
      <c r="O126" s="488" t="str">
        <f>IF('1A'!O1206="","",'1A'!O1206)</f>
        <v/>
      </c>
      <c r="P126" s="489" t="str">
        <f>IF('1A'!P1206="","",'1A'!P1206)</f>
        <v>Career Planning</v>
      </c>
      <c r="Q126" s="489" t="str">
        <f>IF('1A'!Q1206="","",'1A'!Q1206)</f>
        <v/>
      </c>
    </row>
    <row r="127" spans="1:17" ht="14" x14ac:dyDescent="0.15">
      <c r="A127" s="271" t="s">
        <v>102</v>
      </c>
      <c r="B127" s="105">
        <f>IF('1A'!B1207="","",'1A'!B1207)</f>
        <v>0.232558139534884</v>
      </c>
      <c r="C127" s="67">
        <f>IF('1A'!C1207="","",'1A'!C1207)</f>
        <v>0.30788177339901501</v>
      </c>
      <c r="D127" s="106">
        <f>IF('1A'!D1207="","",'1A'!D1207)</f>
        <v>0.26792963464140701</v>
      </c>
      <c r="E127" s="105">
        <f>IF('1A'!E1207="","",'1A'!E1207)</f>
        <v>0.232558139534884</v>
      </c>
      <c r="F127" s="67">
        <f>IF('1A'!F1207="","",'1A'!F1207)</f>
        <v>0.28742514970059901</v>
      </c>
      <c r="G127" s="106">
        <f>IF('1A'!G1207="","",'1A'!G1207)</f>
        <v>0.25650557620817799</v>
      </c>
      <c r="H127" s="105" t="str">
        <f>IF('1A'!H1207="","",'1A'!H1207)</f>
        <v/>
      </c>
      <c r="I127" s="67" t="str">
        <f>IF('1A'!I1207="","",'1A'!I1207)</f>
        <v/>
      </c>
      <c r="J127" s="106" t="str">
        <f>IF('1A'!J1207="","",'1A'!J1207)</f>
        <v/>
      </c>
      <c r="K127" s="105" t="str">
        <f>IF('1A'!K1207="","",'1A'!K1207)</f>
        <v/>
      </c>
      <c r="L127" s="67" t="str">
        <f>IF('1A'!L1207="","",'1A'!L1207)</f>
        <v/>
      </c>
      <c r="M127" s="106" t="str">
        <f>IF('1A'!M1207="","",'1A'!M1207)</f>
        <v/>
      </c>
      <c r="N127" s="218" t="str">
        <f>IF('1A'!N1207="","",'1A'!N1207)</f>
        <v/>
      </c>
      <c r="O127" s="488" t="str">
        <f>IF('1A'!O1207="","",'1A'!O1207)</f>
        <v/>
      </c>
      <c r="P127" s="489" t="str">
        <f>IF('1A'!P1207="","",'1A'!P1207)</f>
        <v>Career Planning</v>
      </c>
      <c r="Q127" s="489" t="str">
        <f>IF('1A'!Q1207="","",'1A'!Q1207)</f>
        <v/>
      </c>
    </row>
    <row r="128" spans="1:17" ht="14" x14ac:dyDescent="0.15">
      <c r="A128" s="271" t="s">
        <v>99</v>
      </c>
      <c r="B128" s="105">
        <f>IF('1A'!B1208="","",'1A'!B1208)</f>
        <v>2.32558139534884E-2</v>
      </c>
      <c r="C128" s="67">
        <f>IF('1A'!C1208="","",'1A'!C1208)</f>
        <v>7.6354679802955697E-2</v>
      </c>
      <c r="D128" s="106">
        <f>IF('1A'!D1208="","",'1A'!D1208)</f>
        <v>7.1718538565629195E-2</v>
      </c>
      <c r="E128" s="105">
        <f>IF('1A'!E1208="","",'1A'!E1208)</f>
        <v>2.32558139534884E-2</v>
      </c>
      <c r="F128" s="67">
        <f>IF('1A'!F1208="","",'1A'!F1208)</f>
        <v>7.1856287425149698E-2</v>
      </c>
      <c r="G128" s="106">
        <f>IF('1A'!G1208="","",'1A'!G1208)</f>
        <v>7.9925650557620798E-2</v>
      </c>
      <c r="H128" s="105" t="str">
        <f>IF('1A'!H1208="","",'1A'!H1208)</f>
        <v/>
      </c>
      <c r="I128" s="67" t="str">
        <f>IF('1A'!I1208="","",'1A'!I1208)</f>
        <v/>
      </c>
      <c r="J128" s="106" t="str">
        <f>IF('1A'!J1208="","",'1A'!J1208)</f>
        <v/>
      </c>
      <c r="K128" s="105" t="str">
        <f>IF('1A'!K1208="","",'1A'!K1208)</f>
        <v/>
      </c>
      <c r="L128" s="67" t="str">
        <f>IF('1A'!L1208="","",'1A'!L1208)</f>
        <v/>
      </c>
      <c r="M128" s="106" t="str">
        <f>IF('1A'!M1208="","",'1A'!M1208)</f>
        <v/>
      </c>
      <c r="N128" s="218" t="str">
        <f>IF('1A'!N1208="","",'1A'!N1208)</f>
        <v/>
      </c>
      <c r="O128" s="488" t="str">
        <f>IF('1A'!O1208="","",'1A'!O1208)</f>
        <v/>
      </c>
      <c r="P128" s="489" t="str">
        <f>IF('1A'!P1208="","",'1A'!P1208)</f>
        <v>Career Planning</v>
      </c>
      <c r="Q128" s="489" t="str">
        <f>IF('1A'!Q1208="","",'1A'!Q1208)</f>
        <v/>
      </c>
    </row>
    <row r="129" spans="1:17" ht="14" x14ac:dyDescent="0.15">
      <c r="A129" s="311" t="s">
        <v>244</v>
      </c>
      <c r="B129" s="493">
        <f>IF('1A'!B1209="","",'1A'!B1209)</f>
        <v>43</v>
      </c>
      <c r="C129" s="494">
        <f>IF('1A'!C1209="","",'1A'!C1209)</f>
        <v>406</v>
      </c>
      <c r="D129" s="495">
        <f>IF('1A'!D1209="","",'1A'!D1209)</f>
        <v>1478</v>
      </c>
      <c r="E129" s="493">
        <f>IF('1A'!E1209="","",'1A'!E1209)</f>
        <v>43</v>
      </c>
      <c r="F129" s="494">
        <f>IF('1A'!F1209="","",'1A'!F1209)</f>
        <v>167</v>
      </c>
      <c r="G129" s="495">
        <f>IF('1A'!G1209="","",'1A'!G1209)</f>
        <v>538</v>
      </c>
      <c r="H129" s="493" t="str">
        <f>IF('1A'!H1209="","",'1A'!H1209)</f>
        <v/>
      </c>
      <c r="I129" s="494" t="str">
        <f>IF('1A'!I1209="","",'1A'!I1209)</f>
        <v/>
      </c>
      <c r="J129" s="495" t="str">
        <f>IF('1A'!J1209="","",'1A'!J1209)</f>
        <v/>
      </c>
      <c r="K129" s="493" t="str">
        <f>IF('1A'!K1209="","",'1A'!K1209)</f>
        <v/>
      </c>
      <c r="L129" s="494" t="str">
        <f>IF('1A'!L1209="","",'1A'!L1209)</f>
        <v/>
      </c>
      <c r="M129" s="495" t="str">
        <f>IF('1A'!M1209="","",'1A'!M1209)</f>
        <v/>
      </c>
      <c r="N129" s="218" t="str">
        <f>IF('1A'!N1209="","",'1A'!N1209)</f>
        <v/>
      </c>
      <c r="O129" s="488" t="str">
        <f>IF('1A'!O1209="","",'1A'!O1209)</f>
        <v/>
      </c>
      <c r="P129" s="489" t="str">
        <f>IF('1A'!P1209="","",'1A'!P1209)</f>
        <v>Career Planning</v>
      </c>
      <c r="Q129" s="489" t="str">
        <f>IF('1A'!Q1209="","",'1A'!Q1209)</f>
        <v/>
      </c>
    </row>
    <row r="130" spans="1:17" ht="14" x14ac:dyDescent="0.15">
      <c r="A130" s="271" t="s">
        <v>182</v>
      </c>
      <c r="B130" s="107">
        <f>IF('1A'!B1210="","",'1A'!B1210)</f>
        <v>3.3720930232558102</v>
      </c>
      <c r="C130" s="66">
        <f>IF('1A'!C1210="","",'1A'!C1210)</f>
        <v>2.98029556650246</v>
      </c>
      <c r="D130" s="108">
        <f>IF('1A'!D1210="","",'1A'!D1210)</f>
        <v>3.0913396481732098</v>
      </c>
      <c r="E130" s="107">
        <f>IF('1A'!E1210="","",'1A'!E1210)</f>
        <v>3.3720930232558102</v>
      </c>
      <c r="F130" s="66">
        <f>IF('1A'!F1210="","",'1A'!F1210)</f>
        <v>3.0299401197604801</v>
      </c>
      <c r="G130" s="108">
        <f>IF('1A'!G1210="","",'1A'!G1210)</f>
        <v>3.1691449814126398</v>
      </c>
      <c r="H130" s="107" t="str">
        <f>IF('1A'!H1210="","",'1A'!H1210)</f>
        <v/>
      </c>
      <c r="I130" s="66" t="str">
        <f>IF('1A'!I1210="","",'1A'!I1210)</f>
        <v/>
      </c>
      <c r="J130" s="108" t="str">
        <f>IF('1A'!J1210="","",'1A'!J1210)</f>
        <v/>
      </c>
      <c r="K130" s="107" t="str">
        <f>IF('1A'!K1210="","",'1A'!K1210)</f>
        <v/>
      </c>
      <c r="L130" s="66" t="str">
        <f>IF('1A'!L1210="","",'1A'!L1210)</f>
        <v/>
      </c>
      <c r="M130" s="108" t="str">
        <f>IF('1A'!M1210="","",'1A'!M1210)</f>
        <v/>
      </c>
      <c r="N130" s="218" t="str">
        <f>IF('1A'!N1210="","",'1A'!N1210)</f>
        <v/>
      </c>
      <c r="O130" s="488" t="str">
        <f>IF('1A'!O1210="","",'1A'!O1210)</f>
        <v/>
      </c>
      <c r="P130" s="489" t="str">
        <f>IF('1A'!P1210="","",'1A'!P1210)</f>
        <v>Career Planning</v>
      </c>
      <c r="Q130" s="489" t="str">
        <f>IF('1A'!Q1210="","",'1A'!Q1210)</f>
        <v/>
      </c>
    </row>
    <row r="131" spans="1:17" ht="14" x14ac:dyDescent="0.15">
      <c r="A131" s="271" t="s">
        <v>165</v>
      </c>
      <c r="B131" s="107">
        <f>IF('1A'!B1211="","",'1A'!B1211)</f>
        <v>1.2914232793235301</v>
      </c>
      <c r="C131" s="66">
        <f>IF('1A'!C1211="","",'1A'!C1211)</f>
        <v>1.2331254725060501</v>
      </c>
      <c r="D131" s="108">
        <f>IF('1A'!D1211="","",'1A'!D1211)</f>
        <v>1.2529367391208299</v>
      </c>
      <c r="E131" s="107">
        <f>IF('1A'!E1211="","",'1A'!E1211)</f>
        <v>1.2914232793235301</v>
      </c>
      <c r="F131" s="66">
        <f>IF('1A'!F1211="","",'1A'!F1211)</f>
        <v>1.18943719454465</v>
      </c>
      <c r="G131" s="108">
        <f>IF('1A'!G1211="","",'1A'!G1211)</f>
        <v>1.3297959173951299</v>
      </c>
      <c r="H131" s="107" t="str">
        <f>IF('1A'!H1211="","",'1A'!H1211)</f>
        <v/>
      </c>
      <c r="I131" s="66" t="str">
        <f>IF('1A'!I1211="","",'1A'!I1211)</f>
        <v/>
      </c>
      <c r="J131" s="108" t="str">
        <f>IF('1A'!J1211="","",'1A'!J1211)</f>
        <v/>
      </c>
      <c r="K131" s="107" t="str">
        <f>IF('1A'!K1211="","",'1A'!K1211)</f>
        <v/>
      </c>
      <c r="L131" s="66" t="str">
        <f>IF('1A'!L1211="","",'1A'!L1211)</f>
        <v/>
      </c>
      <c r="M131" s="108" t="str">
        <f>IF('1A'!M1211="","",'1A'!M1211)</f>
        <v/>
      </c>
      <c r="N131" s="218" t="str">
        <f>IF('1A'!N1211="","",'1A'!N1211)</f>
        <v/>
      </c>
      <c r="O131" s="488" t="str">
        <f>IF('1A'!O1211="","",'1A'!O1211)</f>
        <v/>
      </c>
      <c r="P131" s="489" t="str">
        <f>IF('1A'!P1211="","",'1A'!P1211)</f>
        <v>Career Planning</v>
      </c>
      <c r="Q131" s="489" t="str">
        <f>IF('1A'!Q1211="","",'1A'!Q1211)</f>
        <v/>
      </c>
    </row>
    <row r="132" spans="1:17" ht="14" x14ac:dyDescent="0.15">
      <c r="A132" s="271" t="s">
        <v>245</v>
      </c>
      <c r="B132" s="107" t="str">
        <f>IF('1A'!B1212="","",'1A'!B1212)</f>
        <v>-</v>
      </c>
      <c r="C132" s="66" t="str">
        <f>IF('1A'!C1212="","",'1A'!C1212)</f>
        <v>*</v>
      </c>
      <c r="D132" s="108" t="str">
        <f>IF('1A'!D1212="","",'1A'!D1212)</f>
        <v xml:space="preserve"> </v>
      </c>
      <c r="E132" s="107" t="str">
        <f>IF('1A'!E1212="","",'1A'!E1212)</f>
        <v>-</v>
      </c>
      <c r="F132" s="66" t="str">
        <f>IF('1A'!F1212="","",'1A'!F1212)</f>
        <v xml:space="preserve"> </v>
      </c>
      <c r="G132" s="108" t="str">
        <f>IF('1A'!G1212="","",'1A'!G1212)</f>
        <v xml:space="preserve"> </v>
      </c>
      <c r="H132" s="107" t="str">
        <f>IF('1A'!H1212="","",'1A'!H1212)</f>
        <v/>
      </c>
      <c r="I132" s="66" t="str">
        <f>IF('1A'!I1212="","",'1A'!I1212)</f>
        <v/>
      </c>
      <c r="J132" s="108" t="str">
        <f>IF('1A'!J1212="","",'1A'!J1212)</f>
        <v/>
      </c>
      <c r="K132" s="107" t="str">
        <f>IF('1A'!K1212="","",'1A'!K1212)</f>
        <v/>
      </c>
      <c r="L132" s="66" t="str">
        <f>IF('1A'!L1212="","",'1A'!L1212)</f>
        <v/>
      </c>
      <c r="M132" s="108" t="str">
        <f>IF('1A'!M1212="","",'1A'!M1212)</f>
        <v/>
      </c>
      <c r="N132" s="218" t="str">
        <f>IF('1A'!N1212="","",'1A'!N1212)</f>
        <v/>
      </c>
      <c r="O132" s="488" t="str">
        <f>IF('1A'!O1212="","",'1A'!O1212)</f>
        <v/>
      </c>
      <c r="P132" s="489" t="str">
        <f>IF('1A'!P1212="","",'1A'!P1212)</f>
        <v>Career Planning</v>
      </c>
      <c r="Q132" s="489" t="str">
        <f>IF('1A'!Q1212="","",'1A'!Q1212)</f>
        <v/>
      </c>
    </row>
    <row r="133" spans="1:17" ht="14" x14ac:dyDescent="0.15">
      <c r="A133" s="272" t="s">
        <v>164</v>
      </c>
      <c r="B133" s="65" t="str">
        <f>IF('1A'!B1213="","",'1A'!B1213)</f>
        <v>-</v>
      </c>
      <c r="C133" s="109">
        <f>IF('1A'!C1213="","",'1A'!C1213)</f>
        <v>0.31772716198710099</v>
      </c>
      <c r="D133" s="110">
        <f>IF('1A'!D1213="","",'1A'!D1213)</f>
        <v>0.2240762572574905</v>
      </c>
      <c r="E133" s="65" t="str">
        <f>IF('1A'!E1213="","",'1A'!E1213)</f>
        <v>-</v>
      </c>
      <c r="F133" s="109">
        <f>IF('1A'!F1213="","",'1A'!F1213)</f>
        <v>0.28765949565442661</v>
      </c>
      <c r="G133" s="110">
        <f>IF('1A'!G1213="","",'1A'!G1213)</f>
        <v>0.15261593090217562</v>
      </c>
      <c r="H133" s="65" t="str">
        <f>IF('1A'!H1213="","",'1A'!H1213)</f>
        <v/>
      </c>
      <c r="I133" s="109" t="str">
        <f>IF('1A'!I1213="","",'1A'!I1213)</f>
        <v/>
      </c>
      <c r="J133" s="110" t="str">
        <f>IF('1A'!J1213="","",'1A'!J1213)</f>
        <v/>
      </c>
      <c r="K133" s="65" t="str">
        <f>IF('1A'!K1213="","",'1A'!K1213)</f>
        <v/>
      </c>
      <c r="L133" s="109" t="str">
        <f>IF('1A'!L1213="","",'1A'!L1213)</f>
        <v/>
      </c>
      <c r="M133" s="110" t="str">
        <f>IF('1A'!M1213="","",'1A'!M1213)</f>
        <v/>
      </c>
      <c r="N133" s="233" t="str">
        <f>IF('1A'!N1213="","",'1A'!N1213)</f>
        <v/>
      </c>
      <c r="O133" s="488" t="str">
        <f>IF('1A'!O1213="","",'1A'!O1213)</f>
        <v/>
      </c>
      <c r="P133" s="489" t="str">
        <f>IF('1A'!P1213="","",'1A'!P1213)</f>
        <v>Career Planning</v>
      </c>
      <c r="Q133" s="489" t="str">
        <f>IF('1A'!Q1213="","",'1A'!Q1213)</f>
        <v/>
      </c>
    </row>
    <row r="134" spans="1:17" ht="70" x14ac:dyDescent="0.15">
      <c r="A134" s="253" t="s">
        <v>975</v>
      </c>
      <c r="B134" s="105">
        <f>IF('1A'!B1223="","",'1A'!B1223)</f>
        <v>0.372093023255814</v>
      </c>
      <c r="C134" s="67">
        <f>IF('1A'!C1223="","",'1A'!C1223)</f>
        <v>0.35483870967741898</v>
      </c>
      <c r="D134" s="106">
        <f>IF('1A'!D1223="","",'1A'!D1223)</f>
        <v>0.297814207650273</v>
      </c>
      <c r="E134" s="105">
        <f>IF('1A'!E1223="","",'1A'!E1223)</f>
        <v>0.372093023255814</v>
      </c>
      <c r="F134" s="67">
        <f>IF('1A'!F1223="","",'1A'!F1223)</f>
        <v>0.353658536585366</v>
      </c>
      <c r="G134" s="106">
        <f>IF('1A'!G1223="","",'1A'!G1223)</f>
        <v>0.325842696629214</v>
      </c>
      <c r="H134" s="105" t="str">
        <f>IF('1A'!H1223="","",'1A'!H1223)</f>
        <v/>
      </c>
      <c r="I134" s="67" t="str">
        <f>IF('1A'!I1223="","",'1A'!I1223)</f>
        <v/>
      </c>
      <c r="J134" s="106" t="str">
        <f>IF('1A'!J1223="","",'1A'!J1223)</f>
        <v/>
      </c>
      <c r="K134" s="105" t="str">
        <f>IF('1A'!K1223="","",'1A'!K1223)</f>
        <v/>
      </c>
      <c r="L134" s="67" t="str">
        <f>IF('1A'!L1223="","",'1A'!L1223)</f>
        <v/>
      </c>
      <c r="M134" s="106" t="str">
        <f>IF('1A'!M1223="","",'1A'!M1223)</f>
        <v/>
      </c>
      <c r="N134" s="218" t="str">
        <f>IF('1A'!N1223="","",'1A'!N1223)</f>
        <v/>
      </c>
      <c r="O134" s="488" t="str">
        <f>IF('1A'!O1223="","",'1A'!O1223)</f>
        <v>Academic Outcomes</v>
      </c>
      <c r="P134" s="489" t="str">
        <f>IF('1A'!P1223="","",'1A'!P1223)</f>
        <v>Diversity</v>
      </c>
      <c r="Q134" s="489" t="str">
        <f>IF('1A'!Q1223="","",'1A'!Q1223)</f>
        <v/>
      </c>
    </row>
    <row r="135" spans="1:17" ht="14" x14ac:dyDescent="0.15">
      <c r="A135" s="255" t="s">
        <v>80</v>
      </c>
      <c r="B135" s="105">
        <f>IF('1A'!B1224="","",'1A'!B1224)</f>
        <v>0.48837209302325602</v>
      </c>
      <c r="C135" s="67">
        <f>IF('1A'!C1224="","",'1A'!C1224)</f>
        <v>0.51364764267990104</v>
      </c>
      <c r="D135" s="106">
        <f>IF('1A'!D1224="","",'1A'!D1224)</f>
        <v>0.51639344262295095</v>
      </c>
      <c r="E135" s="105">
        <f>IF('1A'!E1224="","",'1A'!E1224)</f>
        <v>0.48837209302325602</v>
      </c>
      <c r="F135" s="67">
        <f>IF('1A'!F1224="","",'1A'!F1224)</f>
        <v>0.51219512195121997</v>
      </c>
      <c r="G135" s="106">
        <f>IF('1A'!G1224="","",'1A'!G1224)</f>
        <v>0.51498127340823996</v>
      </c>
      <c r="H135" s="105" t="str">
        <f>IF('1A'!H1224="","",'1A'!H1224)</f>
        <v/>
      </c>
      <c r="I135" s="67" t="str">
        <f>IF('1A'!I1224="","",'1A'!I1224)</f>
        <v/>
      </c>
      <c r="J135" s="106" t="str">
        <f>IF('1A'!J1224="","",'1A'!J1224)</f>
        <v/>
      </c>
      <c r="K135" s="105" t="str">
        <f>IF('1A'!K1224="","",'1A'!K1224)</f>
        <v/>
      </c>
      <c r="L135" s="67" t="str">
        <f>IF('1A'!L1224="","",'1A'!L1224)</f>
        <v/>
      </c>
      <c r="M135" s="106" t="str">
        <f>IF('1A'!M1224="","",'1A'!M1224)</f>
        <v/>
      </c>
      <c r="N135" s="218" t="str">
        <f>IF('1A'!N1224="","",'1A'!N1224)</f>
        <v/>
      </c>
      <c r="O135" s="488" t="str">
        <f>IF('1A'!O1224="","",'1A'!O1224)</f>
        <v>Academic Outcomes</v>
      </c>
      <c r="P135" s="489" t="str">
        <f>IF('1A'!P1224="","",'1A'!P1224)</f>
        <v>Diversity</v>
      </c>
      <c r="Q135" s="489" t="str">
        <f>IF('1A'!Q1224="","",'1A'!Q1224)</f>
        <v/>
      </c>
    </row>
    <row r="136" spans="1:17" ht="14" x14ac:dyDescent="0.15">
      <c r="A136" s="255" t="s">
        <v>81</v>
      </c>
      <c r="B136" s="105">
        <f>IF('1A'!B1225="","",'1A'!B1225)</f>
        <v>0.116279069767442</v>
      </c>
      <c r="C136" s="67">
        <f>IF('1A'!C1225="","",'1A'!C1225)</f>
        <v>0.106699751861042</v>
      </c>
      <c r="D136" s="106">
        <f>IF('1A'!D1225="","",'1A'!D1225)</f>
        <v>0.14275956284152999</v>
      </c>
      <c r="E136" s="105">
        <f>IF('1A'!E1225="","",'1A'!E1225)</f>
        <v>0.116279069767442</v>
      </c>
      <c r="F136" s="67">
        <f>IF('1A'!F1225="","",'1A'!F1225)</f>
        <v>0.109756097560976</v>
      </c>
      <c r="G136" s="106">
        <f>IF('1A'!G1225="","",'1A'!G1225)</f>
        <v>0.116104868913858</v>
      </c>
      <c r="H136" s="105" t="str">
        <f>IF('1A'!H1225="","",'1A'!H1225)</f>
        <v/>
      </c>
      <c r="I136" s="67" t="str">
        <f>IF('1A'!I1225="","",'1A'!I1225)</f>
        <v/>
      </c>
      <c r="J136" s="106" t="str">
        <f>IF('1A'!J1225="","",'1A'!J1225)</f>
        <v/>
      </c>
      <c r="K136" s="105" t="str">
        <f>IF('1A'!K1225="","",'1A'!K1225)</f>
        <v/>
      </c>
      <c r="L136" s="67" t="str">
        <f>IF('1A'!L1225="","",'1A'!L1225)</f>
        <v/>
      </c>
      <c r="M136" s="106" t="str">
        <f>IF('1A'!M1225="","",'1A'!M1225)</f>
        <v/>
      </c>
      <c r="N136" s="218" t="str">
        <f>IF('1A'!N1225="","",'1A'!N1225)</f>
        <v/>
      </c>
      <c r="O136" s="488" t="str">
        <f>IF('1A'!O1225="","",'1A'!O1225)</f>
        <v>Academic Outcomes</v>
      </c>
      <c r="P136" s="489" t="str">
        <f>IF('1A'!P1225="","",'1A'!P1225)</f>
        <v>Diversity</v>
      </c>
      <c r="Q136" s="489" t="str">
        <f>IF('1A'!Q1225="","",'1A'!Q1225)</f>
        <v/>
      </c>
    </row>
    <row r="137" spans="1:17" ht="14" x14ac:dyDescent="0.15">
      <c r="A137" s="255" t="s">
        <v>381</v>
      </c>
      <c r="B137" s="105">
        <f>IF('1A'!B1226="","",'1A'!B1226)</f>
        <v>2.32558139534884E-2</v>
      </c>
      <c r="C137" s="67">
        <f>IF('1A'!C1226="","",'1A'!C1226)</f>
        <v>2.4813895781637701E-2</v>
      </c>
      <c r="D137" s="106">
        <f>IF('1A'!D1226="","",'1A'!D1226)</f>
        <v>4.3032786885245901E-2</v>
      </c>
      <c r="E137" s="105">
        <f>IF('1A'!E1226="","",'1A'!E1226)</f>
        <v>2.32558139534884E-2</v>
      </c>
      <c r="F137" s="67">
        <f>IF('1A'!F1226="","",'1A'!F1226)</f>
        <v>2.4390243902439001E-2</v>
      </c>
      <c r="G137" s="106">
        <f>IF('1A'!G1226="","",'1A'!G1226)</f>
        <v>4.3071161048689098E-2</v>
      </c>
      <c r="H137" s="105" t="str">
        <f>IF('1A'!H1226="","",'1A'!H1226)</f>
        <v/>
      </c>
      <c r="I137" s="67" t="str">
        <f>IF('1A'!I1226="","",'1A'!I1226)</f>
        <v/>
      </c>
      <c r="J137" s="106" t="str">
        <f>IF('1A'!J1226="","",'1A'!J1226)</f>
        <v/>
      </c>
      <c r="K137" s="105" t="str">
        <f>IF('1A'!K1226="","",'1A'!K1226)</f>
        <v/>
      </c>
      <c r="L137" s="67" t="str">
        <f>IF('1A'!L1226="","",'1A'!L1226)</f>
        <v/>
      </c>
      <c r="M137" s="106" t="str">
        <f>IF('1A'!M1226="","",'1A'!M1226)</f>
        <v/>
      </c>
      <c r="N137" s="218" t="str">
        <f>IF('1A'!N1226="","",'1A'!N1226)</f>
        <v/>
      </c>
      <c r="O137" s="488" t="str">
        <f>IF('1A'!O1226="","",'1A'!O1226)</f>
        <v>Academic Outcomes</v>
      </c>
      <c r="P137" s="489" t="str">
        <f>IF('1A'!P1226="","",'1A'!P1226)</f>
        <v>Diversity</v>
      </c>
      <c r="Q137" s="489" t="str">
        <f>IF('1A'!Q1226="","",'1A'!Q1226)</f>
        <v/>
      </c>
    </row>
    <row r="138" spans="1:17" ht="14" x14ac:dyDescent="0.15">
      <c r="A138" s="311" t="s">
        <v>244</v>
      </c>
      <c r="B138" s="493">
        <f>IF('1A'!B1227="","",'1A'!B1227)</f>
        <v>43</v>
      </c>
      <c r="C138" s="494">
        <f>IF('1A'!C1227="","",'1A'!C1227)</f>
        <v>403</v>
      </c>
      <c r="D138" s="495">
        <f>IF('1A'!D1227="","",'1A'!D1227)</f>
        <v>1464</v>
      </c>
      <c r="E138" s="493">
        <f>IF('1A'!E1227="","",'1A'!E1227)</f>
        <v>43</v>
      </c>
      <c r="F138" s="494">
        <f>IF('1A'!F1227="","",'1A'!F1227)</f>
        <v>164</v>
      </c>
      <c r="G138" s="495">
        <f>IF('1A'!G1227="","",'1A'!G1227)</f>
        <v>534</v>
      </c>
      <c r="H138" s="493" t="str">
        <f>IF('1A'!H1227="","",'1A'!H1227)</f>
        <v/>
      </c>
      <c r="I138" s="494" t="str">
        <f>IF('1A'!I1227="","",'1A'!I1227)</f>
        <v/>
      </c>
      <c r="J138" s="495" t="str">
        <f>IF('1A'!J1227="","",'1A'!J1227)</f>
        <v/>
      </c>
      <c r="K138" s="493" t="str">
        <f>IF('1A'!K1227="","",'1A'!K1227)</f>
        <v/>
      </c>
      <c r="L138" s="494" t="str">
        <f>IF('1A'!L1227="","",'1A'!L1227)</f>
        <v/>
      </c>
      <c r="M138" s="495" t="str">
        <f>IF('1A'!M1227="","",'1A'!M1227)</f>
        <v/>
      </c>
      <c r="N138" s="218" t="str">
        <f>IF('1A'!N1227="","",'1A'!N1227)</f>
        <v/>
      </c>
      <c r="O138" s="488" t="str">
        <f>IF('1A'!O1227="","",'1A'!O1227)</f>
        <v>Academic Outcomes</v>
      </c>
      <c r="P138" s="489" t="str">
        <f>IF('1A'!P1227="","",'1A'!P1227)</f>
        <v>Diversity</v>
      </c>
      <c r="Q138" s="489" t="str">
        <f>IF('1A'!Q1227="","",'1A'!Q1227)</f>
        <v/>
      </c>
    </row>
    <row r="139" spans="1:17" ht="14" x14ac:dyDescent="0.15">
      <c r="A139" s="271" t="s">
        <v>182</v>
      </c>
      <c r="B139" s="107">
        <f>IF('1A'!B1228="","",'1A'!B1228)</f>
        <v>3.2093023255814002</v>
      </c>
      <c r="C139" s="66">
        <f>IF('1A'!C1228="","",'1A'!C1228)</f>
        <v>3.1985111662531001</v>
      </c>
      <c r="D139" s="108">
        <f>IF('1A'!D1228="","",'1A'!D1228)</f>
        <v>3.0689890710382599</v>
      </c>
      <c r="E139" s="107">
        <f>IF('1A'!E1228="","",'1A'!E1228)</f>
        <v>3.2093023255814002</v>
      </c>
      <c r="F139" s="66">
        <f>IF('1A'!F1228="","",'1A'!F1228)</f>
        <v>3.1951219512195101</v>
      </c>
      <c r="G139" s="108">
        <f>IF('1A'!G1228="","",'1A'!G1228)</f>
        <v>3.1235955056179798</v>
      </c>
      <c r="H139" s="107" t="str">
        <f>IF('1A'!H1228="","",'1A'!H1228)</f>
        <v/>
      </c>
      <c r="I139" s="66" t="str">
        <f>IF('1A'!I1228="","",'1A'!I1228)</f>
        <v/>
      </c>
      <c r="J139" s="108" t="str">
        <f>IF('1A'!J1228="","",'1A'!J1228)</f>
        <v/>
      </c>
      <c r="K139" s="107" t="str">
        <f>IF('1A'!K1228="","",'1A'!K1228)</f>
        <v/>
      </c>
      <c r="L139" s="66" t="str">
        <f>IF('1A'!L1228="","",'1A'!L1228)</f>
        <v/>
      </c>
      <c r="M139" s="108" t="str">
        <f>IF('1A'!M1228="","",'1A'!M1228)</f>
        <v/>
      </c>
      <c r="N139" s="218" t="str">
        <f>IF('1A'!N1228="","",'1A'!N1228)</f>
        <v/>
      </c>
      <c r="O139" s="488" t="str">
        <f>IF('1A'!O1228="","",'1A'!O1228)</f>
        <v>Academic Outcomes</v>
      </c>
      <c r="P139" s="489" t="str">
        <f>IF('1A'!P1228="","",'1A'!P1228)</f>
        <v>Diversity</v>
      </c>
      <c r="Q139" s="489" t="str">
        <f>IF('1A'!Q1228="","",'1A'!Q1228)</f>
        <v/>
      </c>
    </row>
    <row r="140" spans="1:17" ht="14" x14ac:dyDescent="0.15">
      <c r="A140" s="271" t="s">
        <v>165</v>
      </c>
      <c r="B140" s="107">
        <f>IF('1A'!B1229="","",'1A'!B1229)</f>
        <v>0.74188112046285704</v>
      </c>
      <c r="C140" s="66">
        <f>IF('1A'!C1229="","",'1A'!C1229)</f>
        <v>0.72296911761447902</v>
      </c>
      <c r="D140" s="108">
        <f>IF('1A'!D1229="","",'1A'!D1229)</f>
        <v>0.77997498243400198</v>
      </c>
      <c r="E140" s="107">
        <f>IF('1A'!E1229="","",'1A'!E1229)</f>
        <v>0.74188112046285704</v>
      </c>
      <c r="F140" s="66">
        <f>IF('1A'!F1229="","",'1A'!F1229)</f>
        <v>0.72533511426198405</v>
      </c>
      <c r="G140" s="108">
        <f>IF('1A'!G1229="","",'1A'!G1229)</f>
        <v>0.77464837587526103</v>
      </c>
      <c r="H140" s="107" t="str">
        <f>IF('1A'!H1229="","",'1A'!H1229)</f>
        <v/>
      </c>
      <c r="I140" s="66" t="str">
        <f>IF('1A'!I1229="","",'1A'!I1229)</f>
        <v/>
      </c>
      <c r="J140" s="108" t="str">
        <f>IF('1A'!J1229="","",'1A'!J1229)</f>
        <v/>
      </c>
      <c r="K140" s="107" t="str">
        <f>IF('1A'!K1229="","",'1A'!K1229)</f>
        <v/>
      </c>
      <c r="L140" s="66" t="str">
        <f>IF('1A'!L1229="","",'1A'!L1229)</f>
        <v/>
      </c>
      <c r="M140" s="108" t="str">
        <f>IF('1A'!M1229="","",'1A'!M1229)</f>
        <v/>
      </c>
      <c r="N140" s="218" t="str">
        <f>IF('1A'!N1229="","",'1A'!N1229)</f>
        <v/>
      </c>
      <c r="O140" s="488" t="str">
        <f>IF('1A'!O1229="","",'1A'!O1229)</f>
        <v>Academic Outcomes</v>
      </c>
      <c r="P140" s="489" t="str">
        <f>IF('1A'!P1229="","",'1A'!P1229)</f>
        <v>Diversity</v>
      </c>
      <c r="Q140" s="489" t="str">
        <f>IF('1A'!Q1229="","",'1A'!Q1229)</f>
        <v/>
      </c>
    </row>
    <row r="141" spans="1:17" ht="14" x14ac:dyDescent="0.15">
      <c r="A141" s="271" t="s">
        <v>245</v>
      </c>
      <c r="B141" s="107" t="str">
        <f>IF('1A'!B1230="","",'1A'!B1230)</f>
        <v>-</v>
      </c>
      <c r="C141" s="66" t="str">
        <f>IF('1A'!C1230="","",'1A'!C1230)</f>
        <v xml:space="preserve"> </v>
      </c>
      <c r="D141" s="108" t="str">
        <f>IF('1A'!D1230="","",'1A'!D1230)</f>
        <v xml:space="preserve"> </v>
      </c>
      <c r="E141" s="107" t="str">
        <f>IF('1A'!E1230="","",'1A'!E1230)</f>
        <v>-</v>
      </c>
      <c r="F141" s="66" t="str">
        <f>IF('1A'!F1230="","",'1A'!F1230)</f>
        <v xml:space="preserve"> </v>
      </c>
      <c r="G141" s="108" t="str">
        <f>IF('1A'!G1230="","",'1A'!G1230)</f>
        <v xml:space="preserve"> </v>
      </c>
      <c r="H141" s="107" t="str">
        <f>IF('1A'!H1230="","",'1A'!H1230)</f>
        <v/>
      </c>
      <c r="I141" s="66" t="str">
        <f>IF('1A'!I1230="","",'1A'!I1230)</f>
        <v/>
      </c>
      <c r="J141" s="108" t="str">
        <f>IF('1A'!J1230="","",'1A'!J1230)</f>
        <v/>
      </c>
      <c r="K141" s="107" t="str">
        <f>IF('1A'!K1230="","",'1A'!K1230)</f>
        <v/>
      </c>
      <c r="L141" s="66" t="str">
        <f>IF('1A'!L1230="","",'1A'!L1230)</f>
        <v/>
      </c>
      <c r="M141" s="108" t="str">
        <f>IF('1A'!M1230="","",'1A'!M1230)</f>
        <v/>
      </c>
      <c r="N141" s="218" t="str">
        <f>IF('1A'!N1230="","",'1A'!N1230)</f>
        <v/>
      </c>
      <c r="O141" s="488" t="str">
        <f>IF('1A'!O1230="","",'1A'!O1230)</f>
        <v>Academic Outcomes</v>
      </c>
      <c r="P141" s="489" t="str">
        <f>IF('1A'!P1230="","",'1A'!P1230)</f>
        <v>Diversity</v>
      </c>
      <c r="Q141" s="489" t="str">
        <f>IF('1A'!Q1230="","",'1A'!Q1230)</f>
        <v/>
      </c>
    </row>
    <row r="142" spans="1:17" ht="14" x14ac:dyDescent="0.15">
      <c r="A142" s="272" t="s">
        <v>164</v>
      </c>
      <c r="B142" s="65" t="str">
        <f>IF('1A'!B1231="","",'1A'!B1231)</f>
        <v>-</v>
      </c>
      <c r="C142" s="109">
        <f>IF('1A'!C1231="","",'1A'!C1231)</f>
        <v>1.4926169134176565E-2</v>
      </c>
      <c r="D142" s="110">
        <f>IF('1A'!D1231="","",'1A'!D1231)</f>
        <v>0.17989455777834892</v>
      </c>
      <c r="E142" s="65" t="str">
        <f>IF('1A'!E1231="","",'1A'!E1231)</f>
        <v>-</v>
      </c>
      <c r="F142" s="109">
        <f>IF('1A'!F1231="","",'1A'!F1231)</f>
        <v>1.9550100475031185E-2</v>
      </c>
      <c r="G142" s="110">
        <f>IF('1A'!G1231="","",'1A'!G1231)</f>
        <v>0.11063964326599376</v>
      </c>
      <c r="H142" s="65" t="str">
        <f>IF('1A'!H1231="","",'1A'!H1231)</f>
        <v/>
      </c>
      <c r="I142" s="109" t="str">
        <f>IF('1A'!I1231="","",'1A'!I1231)</f>
        <v/>
      </c>
      <c r="J142" s="110" t="str">
        <f>IF('1A'!J1231="","",'1A'!J1231)</f>
        <v/>
      </c>
      <c r="K142" s="65" t="str">
        <f>IF('1A'!K1231="","",'1A'!K1231)</f>
        <v/>
      </c>
      <c r="L142" s="109" t="str">
        <f>IF('1A'!L1231="","",'1A'!L1231)</f>
        <v/>
      </c>
      <c r="M142" s="110" t="str">
        <f>IF('1A'!M1231="","",'1A'!M1231)</f>
        <v/>
      </c>
      <c r="N142" s="233" t="str">
        <f>IF('1A'!N1231="","",'1A'!N1231)</f>
        <v/>
      </c>
      <c r="O142" s="488" t="str">
        <f>IF('1A'!O1231="","",'1A'!O1231)</f>
        <v>Academic Outcomes</v>
      </c>
      <c r="P142" s="489" t="str">
        <f>IF('1A'!P1231="","",'1A'!P1231)</f>
        <v>Diversity</v>
      </c>
      <c r="Q142" s="489" t="str">
        <f>IF('1A'!Q1231="","",'1A'!Q1231)</f>
        <v/>
      </c>
    </row>
    <row r="143" spans="1:17" ht="70" x14ac:dyDescent="0.15">
      <c r="A143" s="253" t="s">
        <v>976</v>
      </c>
      <c r="B143" s="105">
        <f>IF('1A'!B1277="","",'1A'!B1277)</f>
        <v>0.48837209302325602</v>
      </c>
      <c r="C143" s="67">
        <f>IF('1A'!C1277="","",'1A'!C1277)</f>
        <v>0.33084577114427899</v>
      </c>
      <c r="D143" s="106">
        <f>IF('1A'!D1277="","",'1A'!D1277)</f>
        <v>0.35811732605729901</v>
      </c>
      <c r="E143" s="105">
        <f>IF('1A'!E1277="","",'1A'!E1277)</f>
        <v>0.48837209302325602</v>
      </c>
      <c r="F143" s="67">
        <f>IF('1A'!F1277="","",'1A'!F1277)</f>
        <v>0.41463414634146301</v>
      </c>
      <c r="G143" s="106">
        <f>IF('1A'!G1277="","",'1A'!G1277)</f>
        <v>0.38246268656716398</v>
      </c>
      <c r="H143" s="105" t="str">
        <f>IF('1A'!H1277="","",'1A'!H1277)</f>
        <v/>
      </c>
      <c r="I143" s="67" t="str">
        <f>IF('1A'!I1277="","",'1A'!I1277)</f>
        <v/>
      </c>
      <c r="J143" s="106" t="str">
        <f>IF('1A'!J1277="","",'1A'!J1277)</f>
        <v/>
      </c>
      <c r="K143" s="105" t="str">
        <f>IF('1A'!K1277="","",'1A'!K1277)</f>
        <v/>
      </c>
      <c r="L143" s="67" t="str">
        <f>IF('1A'!L1277="","",'1A'!L1277)</f>
        <v/>
      </c>
      <c r="M143" s="106" t="str">
        <f>IF('1A'!M1277="","",'1A'!M1277)</f>
        <v/>
      </c>
      <c r="N143" s="218" t="str">
        <f>IF('1A'!N1277="","",'1A'!N1277)</f>
        <v/>
      </c>
      <c r="O143" s="488" t="str">
        <f>IF('1A'!O1277="","",'1A'!O1277)</f>
        <v/>
      </c>
      <c r="P143" s="489" t="str">
        <f>IF('1A'!P1277="","",'1A'!P1277)</f>
        <v>Career Planning</v>
      </c>
      <c r="Q143" s="489" t="str">
        <f>IF('1A'!Q1277="","",'1A'!Q1277)</f>
        <v/>
      </c>
    </row>
    <row r="144" spans="1:17" ht="14" x14ac:dyDescent="0.15">
      <c r="A144" s="255" t="s">
        <v>80</v>
      </c>
      <c r="B144" s="105">
        <f>IF('1A'!B1278="","",'1A'!B1278)</f>
        <v>0.32558139534883701</v>
      </c>
      <c r="C144" s="67">
        <f>IF('1A'!C1278="","",'1A'!C1278)</f>
        <v>0.47512437810945302</v>
      </c>
      <c r="D144" s="106">
        <f>IF('1A'!D1278="","",'1A'!D1278)</f>
        <v>0.48703956343792598</v>
      </c>
      <c r="E144" s="105">
        <f>IF('1A'!E1278="","",'1A'!E1278)</f>
        <v>0.32558139534883701</v>
      </c>
      <c r="F144" s="67">
        <f>IF('1A'!F1278="","",'1A'!F1278)</f>
        <v>0.43292682926829301</v>
      </c>
      <c r="G144" s="106">
        <f>IF('1A'!G1278="","",'1A'!G1278)</f>
        <v>0.47947761194029898</v>
      </c>
      <c r="H144" s="105" t="str">
        <f>IF('1A'!H1278="","",'1A'!H1278)</f>
        <v/>
      </c>
      <c r="I144" s="67" t="str">
        <f>IF('1A'!I1278="","",'1A'!I1278)</f>
        <v/>
      </c>
      <c r="J144" s="106" t="str">
        <f>IF('1A'!J1278="","",'1A'!J1278)</f>
        <v/>
      </c>
      <c r="K144" s="105" t="str">
        <f>IF('1A'!K1278="","",'1A'!K1278)</f>
        <v/>
      </c>
      <c r="L144" s="67" t="str">
        <f>IF('1A'!L1278="","",'1A'!L1278)</f>
        <v/>
      </c>
      <c r="M144" s="106" t="str">
        <f>IF('1A'!M1278="","",'1A'!M1278)</f>
        <v/>
      </c>
      <c r="N144" s="218" t="str">
        <f>IF('1A'!N1278="","",'1A'!N1278)</f>
        <v/>
      </c>
      <c r="O144" s="488" t="str">
        <f>IF('1A'!O1278="","",'1A'!O1278)</f>
        <v/>
      </c>
      <c r="P144" s="489" t="str">
        <f>IF('1A'!P1278="","",'1A'!P1278)</f>
        <v>Career Planning</v>
      </c>
      <c r="Q144" s="489" t="str">
        <f>IF('1A'!Q1278="","",'1A'!Q1278)</f>
        <v/>
      </c>
    </row>
    <row r="145" spans="1:17" ht="14" x14ac:dyDescent="0.15">
      <c r="A145" s="255" t="s">
        <v>81</v>
      </c>
      <c r="B145" s="105">
        <f>IF('1A'!B1279="","",'1A'!B1279)</f>
        <v>0.13953488372093001</v>
      </c>
      <c r="C145" s="67">
        <f>IF('1A'!C1279="","",'1A'!C1279)</f>
        <v>0.14925373134328401</v>
      </c>
      <c r="D145" s="106">
        <f>IF('1A'!D1279="","",'1A'!D1279)</f>
        <v>0.115279672578445</v>
      </c>
      <c r="E145" s="105">
        <f>IF('1A'!E1279="","",'1A'!E1279)</f>
        <v>0.13953488372093001</v>
      </c>
      <c r="F145" s="67">
        <f>IF('1A'!F1279="","",'1A'!F1279)</f>
        <v>0.12804878048780499</v>
      </c>
      <c r="G145" s="106">
        <f>IF('1A'!G1279="","",'1A'!G1279)</f>
        <v>0.102611940298507</v>
      </c>
      <c r="H145" s="105" t="str">
        <f>IF('1A'!H1279="","",'1A'!H1279)</f>
        <v/>
      </c>
      <c r="I145" s="67" t="str">
        <f>IF('1A'!I1279="","",'1A'!I1279)</f>
        <v/>
      </c>
      <c r="J145" s="106" t="str">
        <f>IF('1A'!J1279="","",'1A'!J1279)</f>
        <v/>
      </c>
      <c r="K145" s="105" t="str">
        <f>IF('1A'!K1279="","",'1A'!K1279)</f>
        <v/>
      </c>
      <c r="L145" s="67" t="str">
        <f>IF('1A'!L1279="","",'1A'!L1279)</f>
        <v/>
      </c>
      <c r="M145" s="106" t="str">
        <f>IF('1A'!M1279="","",'1A'!M1279)</f>
        <v/>
      </c>
      <c r="N145" s="218" t="str">
        <f>IF('1A'!N1279="","",'1A'!N1279)</f>
        <v/>
      </c>
      <c r="O145" s="488" t="str">
        <f>IF('1A'!O1279="","",'1A'!O1279)</f>
        <v/>
      </c>
      <c r="P145" s="489" t="str">
        <f>IF('1A'!P1279="","",'1A'!P1279)</f>
        <v>Career Planning</v>
      </c>
      <c r="Q145" s="489" t="str">
        <f>IF('1A'!Q1279="","",'1A'!Q1279)</f>
        <v/>
      </c>
    </row>
    <row r="146" spans="1:17" ht="14" x14ac:dyDescent="0.15">
      <c r="A146" s="255" t="s">
        <v>381</v>
      </c>
      <c r="B146" s="105">
        <f>IF('1A'!B1280="","",'1A'!B1280)</f>
        <v>4.6511627906976702E-2</v>
      </c>
      <c r="C146" s="67">
        <f>IF('1A'!C1280="","",'1A'!C1280)</f>
        <v>4.47761194029851E-2</v>
      </c>
      <c r="D146" s="106">
        <f>IF('1A'!D1280="","",'1A'!D1280)</f>
        <v>3.95634379263302E-2</v>
      </c>
      <c r="E146" s="105">
        <f>IF('1A'!E1280="","",'1A'!E1280)</f>
        <v>4.6511627906976702E-2</v>
      </c>
      <c r="F146" s="67">
        <f>IF('1A'!F1280="","",'1A'!F1280)</f>
        <v>2.4390243902439001E-2</v>
      </c>
      <c r="G146" s="106">
        <f>IF('1A'!G1280="","",'1A'!G1280)</f>
        <v>3.54477611940298E-2</v>
      </c>
      <c r="H146" s="105" t="str">
        <f>IF('1A'!H1280="","",'1A'!H1280)</f>
        <v/>
      </c>
      <c r="I146" s="67" t="str">
        <f>IF('1A'!I1280="","",'1A'!I1280)</f>
        <v/>
      </c>
      <c r="J146" s="106" t="str">
        <f>IF('1A'!J1280="","",'1A'!J1280)</f>
        <v/>
      </c>
      <c r="K146" s="105" t="str">
        <f>IF('1A'!K1280="","",'1A'!K1280)</f>
        <v/>
      </c>
      <c r="L146" s="67" t="str">
        <f>IF('1A'!L1280="","",'1A'!L1280)</f>
        <v/>
      </c>
      <c r="M146" s="106" t="str">
        <f>IF('1A'!M1280="","",'1A'!M1280)</f>
        <v/>
      </c>
      <c r="N146" s="218" t="str">
        <f>IF('1A'!N1280="","",'1A'!N1280)</f>
        <v/>
      </c>
      <c r="O146" s="488" t="str">
        <f>IF('1A'!O1280="","",'1A'!O1280)</f>
        <v/>
      </c>
      <c r="P146" s="489" t="str">
        <f>IF('1A'!P1280="","",'1A'!P1280)</f>
        <v>Career Planning</v>
      </c>
      <c r="Q146" s="489" t="str">
        <f>IF('1A'!Q1280="","",'1A'!Q1280)</f>
        <v/>
      </c>
    </row>
    <row r="147" spans="1:17" ht="14" x14ac:dyDescent="0.15">
      <c r="A147" s="311" t="s">
        <v>244</v>
      </c>
      <c r="B147" s="493">
        <f>IF('1A'!B1281="","",'1A'!B1281)</f>
        <v>43</v>
      </c>
      <c r="C147" s="494">
        <f>IF('1A'!C1281="","",'1A'!C1281)</f>
        <v>402</v>
      </c>
      <c r="D147" s="495">
        <f>IF('1A'!D1281="","",'1A'!D1281)</f>
        <v>1466</v>
      </c>
      <c r="E147" s="493">
        <f>IF('1A'!E1281="","",'1A'!E1281)</f>
        <v>43</v>
      </c>
      <c r="F147" s="494">
        <f>IF('1A'!F1281="","",'1A'!F1281)</f>
        <v>164</v>
      </c>
      <c r="G147" s="495">
        <f>IF('1A'!G1281="","",'1A'!G1281)</f>
        <v>536</v>
      </c>
      <c r="H147" s="493" t="str">
        <f>IF('1A'!H1281="","",'1A'!H1281)</f>
        <v/>
      </c>
      <c r="I147" s="494" t="str">
        <f>IF('1A'!I1281="","",'1A'!I1281)</f>
        <v/>
      </c>
      <c r="J147" s="495" t="str">
        <f>IF('1A'!J1281="","",'1A'!J1281)</f>
        <v/>
      </c>
      <c r="K147" s="493" t="str">
        <f>IF('1A'!K1281="","",'1A'!K1281)</f>
        <v/>
      </c>
      <c r="L147" s="494" t="str">
        <f>IF('1A'!L1281="","",'1A'!L1281)</f>
        <v/>
      </c>
      <c r="M147" s="495" t="str">
        <f>IF('1A'!M1281="","",'1A'!M1281)</f>
        <v/>
      </c>
      <c r="N147" s="218" t="str">
        <f>IF('1A'!N1281="","",'1A'!N1281)</f>
        <v/>
      </c>
      <c r="O147" s="488" t="str">
        <f>IF('1A'!O1281="","",'1A'!O1281)</f>
        <v/>
      </c>
      <c r="P147" s="489" t="str">
        <f>IF('1A'!P1281="","",'1A'!P1281)</f>
        <v>Career Planning</v>
      </c>
      <c r="Q147" s="489" t="str">
        <f>IF('1A'!Q1281="","",'1A'!Q1281)</f>
        <v/>
      </c>
    </row>
    <row r="148" spans="1:17" ht="14" x14ac:dyDescent="0.15">
      <c r="A148" s="271" t="s">
        <v>182</v>
      </c>
      <c r="B148" s="107">
        <f>IF('1A'!B1282="","",'1A'!B1282)</f>
        <v>3.2558139534883699</v>
      </c>
      <c r="C148" s="66">
        <f>IF('1A'!C1282="","",'1A'!C1282)</f>
        <v>3.0920398009950301</v>
      </c>
      <c r="D148" s="108">
        <f>IF('1A'!D1282="","",'1A'!D1282)</f>
        <v>3.1637107776261901</v>
      </c>
      <c r="E148" s="107">
        <f>IF('1A'!E1282="","",'1A'!E1282)</f>
        <v>3.2558139534883699</v>
      </c>
      <c r="F148" s="66">
        <f>IF('1A'!F1282="","",'1A'!F1282)</f>
        <v>3.23780487804878</v>
      </c>
      <c r="G148" s="108">
        <f>IF('1A'!G1282="","",'1A'!G1282)</f>
        <v>3.2089552238805998</v>
      </c>
      <c r="H148" s="107" t="str">
        <f>IF('1A'!H1282="","",'1A'!H1282)</f>
        <v/>
      </c>
      <c r="I148" s="66" t="str">
        <f>IF('1A'!I1282="","",'1A'!I1282)</f>
        <v/>
      </c>
      <c r="J148" s="108" t="str">
        <f>IF('1A'!J1282="","",'1A'!J1282)</f>
        <v/>
      </c>
      <c r="K148" s="107" t="str">
        <f>IF('1A'!K1282="","",'1A'!K1282)</f>
        <v/>
      </c>
      <c r="L148" s="66" t="str">
        <f>IF('1A'!L1282="","",'1A'!L1282)</f>
        <v/>
      </c>
      <c r="M148" s="108" t="str">
        <f>IF('1A'!M1282="","",'1A'!M1282)</f>
        <v/>
      </c>
      <c r="N148" s="218" t="str">
        <f>IF('1A'!N1282="","",'1A'!N1282)</f>
        <v/>
      </c>
      <c r="O148" s="488" t="str">
        <f>IF('1A'!O1282="","",'1A'!O1282)</f>
        <v/>
      </c>
      <c r="P148" s="489" t="str">
        <f>IF('1A'!P1282="","",'1A'!P1282)</f>
        <v>Career Planning</v>
      </c>
      <c r="Q148" s="489" t="str">
        <f>IF('1A'!Q1282="","",'1A'!Q1282)</f>
        <v/>
      </c>
    </row>
    <row r="149" spans="1:17" ht="14" x14ac:dyDescent="0.15">
      <c r="A149" s="271" t="s">
        <v>165</v>
      </c>
      <c r="B149" s="107">
        <f>IF('1A'!B1283="","",'1A'!B1283)</f>
        <v>0.87540530084815305</v>
      </c>
      <c r="C149" s="66">
        <f>IF('1A'!C1283="","",'1A'!C1283)</f>
        <v>0.80768522942627696</v>
      </c>
      <c r="D149" s="108">
        <f>IF('1A'!D1283="","",'1A'!D1283)</f>
        <v>0.77798611697419195</v>
      </c>
      <c r="E149" s="107">
        <f>IF('1A'!E1283="","",'1A'!E1283)</f>
        <v>0.87540530084815305</v>
      </c>
      <c r="F149" s="66">
        <f>IF('1A'!F1283="","",'1A'!F1283)</f>
        <v>0.76633783639153596</v>
      </c>
      <c r="G149" s="108">
        <f>IF('1A'!G1283="","",'1A'!G1283)</f>
        <v>0.76439092475108505</v>
      </c>
      <c r="H149" s="107" t="str">
        <f>IF('1A'!H1283="","",'1A'!H1283)</f>
        <v/>
      </c>
      <c r="I149" s="66" t="str">
        <f>IF('1A'!I1283="","",'1A'!I1283)</f>
        <v/>
      </c>
      <c r="J149" s="108" t="str">
        <f>IF('1A'!J1283="","",'1A'!J1283)</f>
        <v/>
      </c>
      <c r="K149" s="107" t="str">
        <f>IF('1A'!K1283="","",'1A'!K1283)</f>
        <v/>
      </c>
      <c r="L149" s="66" t="str">
        <f>IF('1A'!L1283="","",'1A'!L1283)</f>
        <v/>
      </c>
      <c r="M149" s="108" t="str">
        <f>IF('1A'!M1283="","",'1A'!M1283)</f>
        <v/>
      </c>
      <c r="N149" s="218" t="str">
        <f>IF('1A'!N1283="","",'1A'!N1283)</f>
        <v/>
      </c>
      <c r="O149" s="488" t="str">
        <f>IF('1A'!O1283="","",'1A'!O1283)</f>
        <v/>
      </c>
      <c r="P149" s="489" t="str">
        <f>IF('1A'!P1283="","",'1A'!P1283)</f>
        <v>Career Planning</v>
      </c>
      <c r="Q149" s="489" t="str">
        <f>IF('1A'!Q1283="","",'1A'!Q1283)</f>
        <v/>
      </c>
    </row>
    <row r="150" spans="1:17" ht="14" x14ac:dyDescent="0.15">
      <c r="A150" s="271" t="s">
        <v>245</v>
      </c>
      <c r="B150" s="107" t="str">
        <f>IF('1A'!B1284="","",'1A'!B1284)</f>
        <v>-</v>
      </c>
      <c r="C150" s="66" t="str">
        <f>IF('1A'!C1284="","",'1A'!C1284)</f>
        <v xml:space="preserve"> </v>
      </c>
      <c r="D150" s="108" t="str">
        <f>IF('1A'!D1284="","",'1A'!D1284)</f>
        <v xml:space="preserve"> </v>
      </c>
      <c r="E150" s="107" t="str">
        <f>IF('1A'!E1284="","",'1A'!E1284)</f>
        <v>-</v>
      </c>
      <c r="F150" s="66" t="str">
        <f>IF('1A'!F1284="","",'1A'!F1284)</f>
        <v xml:space="preserve"> </v>
      </c>
      <c r="G150" s="108" t="str">
        <f>IF('1A'!G1284="","",'1A'!G1284)</f>
        <v xml:space="preserve"> </v>
      </c>
      <c r="H150" s="107" t="str">
        <f>IF('1A'!H1284="","",'1A'!H1284)</f>
        <v/>
      </c>
      <c r="I150" s="66" t="str">
        <f>IF('1A'!I1284="","",'1A'!I1284)</f>
        <v/>
      </c>
      <c r="J150" s="108" t="str">
        <f>IF('1A'!J1284="","",'1A'!J1284)</f>
        <v/>
      </c>
      <c r="K150" s="107" t="str">
        <f>IF('1A'!K1284="","",'1A'!K1284)</f>
        <v/>
      </c>
      <c r="L150" s="66" t="str">
        <f>IF('1A'!L1284="","",'1A'!L1284)</f>
        <v/>
      </c>
      <c r="M150" s="108" t="str">
        <f>IF('1A'!M1284="","",'1A'!M1284)</f>
        <v/>
      </c>
      <c r="N150" s="218" t="str">
        <f>IF('1A'!N1284="","",'1A'!N1284)</f>
        <v/>
      </c>
      <c r="O150" s="488" t="str">
        <f>IF('1A'!O1284="","",'1A'!O1284)</f>
        <v/>
      </c>
      <c r="P150" s="489" t="str">
        <f>IF('1A'!P1284="","",'1A'!P1284)</f>
        <v>Career Planning</v>
      </c>
      <c r="Q150" s="489" t="str">
        <f>IF('1A'!Q1284="","",'1A'!Q1284)</f>
        <v/>
      </c>
    </row>
    <row r="151" spans="1:17" ht="14" x14ac:dyDescent="0.15">
      <c r="A151" s="272" t="s">
        <v>164</v>
      </c>
      <c r="B151" s="65" t="str">
        <f>IF('1A'!B1285="","",'1A'!B1285)</f>
        <v>-</v>
      </c>
      <c r="C151" s="109">
        <f>IF('1A'!C1285="","",'1A'!C1285)</f>
        <v>0.20276977531169352</v>
      </c>
      <c r="D151" s="110">
        <f>IF('1A'!D1285="","",'1A'!D1285)</f>
        <v>0.11838665736143859</v>
      </c>
      <c r="E151" s="65" t="str">
        <f>IF('1A'!E1285="","",'1A'!E1285)</f>
        <v>-</v>
      </c>
      <c r="F151" s="109">
        <f>IF('1A'!F1285="","",'1A'!F1285)</f>
        <v>2.3500177838522755E-2</v>
      </c>
      <c r="G151" s="110">
        <f>IF('1A'!G1285="","",'1A'!G1285)</f>
        <v>6.1302048585975877E-2</v>
      </c>
      <c r="H151" s="65" t="str">
        <f>IF('1A'!H1285="","",'1A'!H1285)</f>
        <v/>
      </c>
      <c r="I151" s="109" t="str">
        <f>IF('1A'!I1285="","",'1A'!I1285)</f>
        <v/>
      </c>
      <c r="J151" s="110" t="str">
        <f>IF('1A'!J1285="","",'1A'!J1285)</f>
        <v/>
      </c>
      <c r="K151" s="65" t="str">
        <f>IF('1A'!K1285="","",'1A'!K1285)</f>
        <v/>
      </c>
      <c r="L151" s="109" t="str">
        <f>IF('1A'!L1285="","",'1A'!L1285)</f>
        <v/>
      </c>
      <c r="M151" s="110" t="str">
        <f>IF('1A'!M1285="","",'1A'!M1285)</f>
        <v/>
      </c>
      <c r="N151" s="233" t="str">
        <f>IF('1A'!N1285="","",'1A'!N1285)</f>
        <v/>
      </c>
      <c r="O151" s="488" t="str">
        <f>IF('1A'!O1285="","",'1A'!O1285)</f>
        <v/>
      </c>
      <c r="P151" s="489" t="str">
        <f>IF('1A'!P1285="","",'1A'!P1285)</f>
        <v>Career Planning</v>
      </c>
      <c r="Q151" s="489" t="str">
        <f>IF('1A'!Q1285="","",'1A'!Q1285)</f>
        <v/>
      </c>
    </row>
    <row r="152" spans="1:17" ht="28" x14ac:dyDescent="0.15">
      <c r="A152" s="253" t="s">
        <v>383</v>
      </c>
      <c r="B152" s="105">
        <f>IF('1A'!B1286="","",'1A'!B1286)</f>
        <v>0.62790697674418605</v>
      </c>
      <c r="C152" s="67">
        <f>IF('1A'!C1286="","",'1A'!C1286)</f>
        <v>0.43781094527363201</v>
      </c>
      <c r="D152" s="106">
        <f>IF('1A'!D1286="","",'1A'!D1286)</f>
        <v>0.41803278688524598</v>
      </c>
      <c r="E152" s="105">
        <f>IF('1A'!E1286="","",'1A'!E1286)</f>
        <v>0.62790697674418605</v>
      </c>
      <c r="F152" s="67">
        <f>IF('1A'!F1286="","",'1A'!F1286)</f>
        <v>0.5</v>
      </c>
      <c r="G152" s="106">
        <f>IF('1A'!G1286="","",'1A'!G1286)</f>
        <v>0.41385767790262201</v>
      </c>
      <c r="H152" s="105" t="str">
        <f>IF('1A'!H1286="","",'1A'!H1286)</f>
        <v/>
      </c>
      <c r="I152" s="67" t="str">
        <f>IF('1A'!I1286="","",'1A'!I1286)</f>
        <v/>
      </c>
      <c r="J152" s="106" t="str">
        <f>IF('1A'!J1286="","",'1A'!J1286)</f>
        <v/>
      </c>
      <c r="K152" s="105" t="str">
        <f>IF('1A'!K1286="","",'1A'!K1286)</f>
        <v/>
      </c>
      <c r="L152" s="67" t="str">
        <f>IF('1A'!L1286="","",'1A'!L1286)</f>
        <v/>
      </c>
      <c r="M152" s="106" t="str">
        <f>IF('1A'!M1286="","",'1A'!M1286)</f>
        <v/>
      </c>
      <c r="N152" s="218" t="str">
        <f>IF('1A'!N1286="","",'1A'!N1286)</f>
        <v/>
      </c>
      <c r="O152" s="488" t="str">
        <f>IF('1A'!O1286="","",'1A'!O1286)</f>
        <v/>
      </c>
      <c r="P152" s="489" t="str">
        <f>IF('1A'!P1286="","",'1A'!P1286)</f>
        <v>Career Planning</v>
      </c>
      <c r="Q152" s="489" t="str">
        <f>IF('1A'!Q1286="","",'1A'!Q1286)</f>
        <v/>
      </c>
    </row>
    <row r="153" spans="1:17" ht="14" x14ac:dyDescent="0.15">
      <c r="A153" s="255" t="s">
        <v>80</v>
      </c>
      <c r="B153" s="105">
        <f>IF('1A'!B1287="","",'1A'!B1287)</f>
        <v>0.25581395348837199</v>
      </c>
      <c r="C153" s="67">
        <f>IF('1A'!C1287="","",'1A'!C1287)</f>
        <v>0.44776119402985098</v>
      </c>
      <c r="D153" s="106">
        <f>IF('1A'!D1287="","",'1A'!D1287)</f>
        <v>0.46584699453551898</v>
      </c>
      <c r="E153" s="105">
        <f>IF('1A'!E1287="","",'1A'!E1287)</f>
        <v>0.25581395348837199</v>
      </c>
      <c r="F153" s="67">
        <f>IF('1A'!F1287="","",'1A'!F1287)</f>
        <v>0.439024390243902</v>
      </c>
      <c r="G153" s="106">
        <f>IF('1A'!G1287="","",'1A'!G1287)</f>
        <v>0.47565543071160998</v>
      </c>
      <c r="H153" s="105" t="str">
        <f>IF('1A'!H1287="","",'1A'!H1287)</f>
        <v/>
      </c>
      <c r="I153" s="67" t="str">
        <f>IF('1A'!I1287="","",'1A'!I1287)</f>
        <v/>
      </c>
      <c r="J153" s="106" t="str">
        <f>IF('1A'!J1287="","",'1A'!J1287)</f>
        <v/>
      </c>
      <c r="K153" s="105" t="str">
        <f>IF('1A'!K1287="","",'1A'!K1287)</f>
        <v/>
      </c>
      <c r="L153" s="67" t="str">
        <f>IF('1A'!L1287="","",'1A'!L1287)</f>
        <v/>
      </c>
      <c r="M153" s="106" t="str">
        <f>IF('1A'!M1287="","",'1A'!M1287)</f>
        <v/>
      </c>
      <c r="N153" s="218" t="str">
        <f>IF('1A'!N1287="","",'1A'!N1287)</f>
        <v/>
      </c>
      <c r="O153" s="488" t="str">
        <f>IF('1A'!O1287="","",'1A'!O1287)</f>
        <v/>
      </c>
      <c r="P153" s="489" t="str">
        <f>IF('1A'!P1287="","",'1A'!P1287)</f>
        <v>Career Planning</v>
      </c>
      <c r="Q153" s="489" t="str">
        <f>IF('1A'!Q1287="","",'1A'!Q1287)</f>
        <v/>
      </c>
    </row>
    <row r="154" spans="1:17" ht="14" x14ac:dyDescent="0.15">
      <c r="A154" s="255" t="s">
        <v>81</v>
      </c>
      <c r="B154" s="105">
        <f>IF('1A'!B1288="","",'1A'!B1288)</f>
        <v>9.3023255813953501E-2</v>
      </c>
      <c r="C154" s="67">
        <f>IF('1A'!C1288="","",'1A'!C1288)</f>
        <v>8.2089552238805999E-2</v>
      </c>
      <c r="D154" s="106">
        <f>IF('1A'!D1288="","",'1A'!D1288)</f>
        <v>8.6065573770491802E-2</v>
      </c>
      <c r="E154" s="105">
        <f>IF('1A'!E1288="","",'1A'!E1288)</f>
        <v>9.3023255813953501E-2</v>
      </c>
      <c r="F154" s="67">
        <f>IF('1A'!F1288="","",'1A'!F1288)</f>
        <v>4.8780487804878099E-2</v>
      </c>
      <c r="G154" s="106">
        <f>IF('1A'!G1288="","",'1A'!G1288)</f>
        <v>8.2397003745318304E-2</v>
      </c>
      <c r="H154" s="105" t="str">
        <f>IF('1A'!H1288="","",'1A'!H1288)</f>
        <v/>
      </c>
      <c r="I154" s="67" t="str">
        <f>IF('1A'!I1288="","",'1A'!I1288)</f>
        <v/>
      </c>
      <c r="J154" s="106" t="str">
        <f>IF('1A'!J1288="","",'1A'!J1288)</f>
        <v/>
      </c>
      <c r="K154" s="105" t="str">
        <f>IF('1A'!K1288="","",'1A'!K1288)</f>
        <v/>
      </c>
      <c r="L154" s="67" t="str">
        <f>IF('1A'!L1288="","",'1A'!L1288)</f>
        <v/>
      </c>
      <c r="M154" s="106" t="str">
        <f>IF('1A'!M1288="","",'1A'!M1288)</f>
        <v/>
      </c>
      <c r="N154" s="218" t="str">
        <f>IF('1A'!N1288="","",'1A'!N1288)</f>
        <v/>
      </c>
      <c r="O154" s="488" t="str">
        <f>IF('1A'!O1288="","",'1A'!O1288)</f>
        <v/>
      </c>
      <c r="P154" s="489" t="str">
        <f>IF('1A'!P1288="","",'1A'!P1288)</f>
        <v>Career Planning</v>
      </c>
      <c r="Q154" s="489" t="str">
        <f>IF('1A'!Q1288="","",'1A'!Q1288)</f>
        <v/>
      </c>
    </row>
    <row r="155" spans="1:17" ht="14" x14ac:dyDescent="0.15">
      <c r="A155" s="255" t="s">
        <v>381</v>
      </c>
      <c r="B155" s="105">
        <f>IF('1A'!B1289="","",'1A'!B1289)</f>
        <v>2.32558139534884E-2</v>
      </c>
      <c r="C155" s="67">
        <f>IF('1A'!C1289="","",'1A'!C1289)</f>
        <v>3.23383084577114E-2</v>
      </c>
      <c r="D155" s="106">
        <f>IF('1A'!D1289="","",'1A'!D1289)</f>
        <v>3.0054644808743199E-2</v>
      </c>
      <c r="E155" s="105">
        <f>IF('1A'!E1289="","",'1A'!E1289)</f>
        <v>2.32558139534884E-2</v>
      </c>
      <c r="F155" s="67">
        <f>IF('1A'!F1289="","",'1A'!F1289)</f>
        <v>1.21951219512195E-2</v>
      </c>
      <c r="G155" s="106">
        <f>IF('1A'!G1289="","",'1A'!G1289)</f>
        <v>2.8089887640449399E-2</v>
      </c>
      <c r="H155" s="105" t="str">
        <f>IF('1A'!H1289="","",'1A'!H1289)</f>
        <v/>
      </c>
      <c r="I155" s="67" t="str">
        <f>IF('1A'!I1289="","",'1A'!I1289)</f>
        <v/>
      </c>
      <c r="J155" s="106" t="str">
        <f>IF('1A'!J1289="","",'1A'!J1289)</f>
        <v/>
      </c>
      <c r="K155" s="105" t="str">
        <f>IF('1A'!K1289="","",'1A'!K1289)</f>
        <v/>
      </c>
      <c r="L155" s="67" t="str">
        <f>IF('1A'!L1289="","",'1A'!L1289)</f>
        <v/>
      </c>
      <c r="M155" s="106" t="str">
        <f>IF('1A'!M1289="","",'1A'!M1289)</f>
        <v/>
      </c>
      <c r="N155" s="218" t="str">
        <f>IF('1A'!N1289="","",'1A'!N1289)</f>
        <v/>
      </c>
      <c r="O155" s="488" t="str">
        <f>IF('1A'!O1289="","",'1A'!O1289)</f>
        <v/>
      </c>
      <c r="P155" s="489" t="str">
        <f>IF('1A'!P1289="","",'1A'!P1289)</f>
        <v>Career Planning</v>
      </c>
      <c r="Q155" s="489" t="str">
        <f>IF('1A'!Q1289="","",'1A'!Q1289)</f>
        <v/>
      </c>
    </row>
    <row r="156" spans="1:17" ht="14" x14ac:dyDescent="0.15">
      <c r="A156" s="311" t="s">
        <v>244</v>
      </c>
      <c r="B156" s="493">
        <f>IF('1A'!B1290="","",'1A'!B1290)</f>
        <v>43</v>
      </c>
      <c r="C156" s="494">
        <f>IF('1A'!C1290="","",'1A'!C1290)</f>
        <v>402</v>
      </c>
      <c r="D156" s="495">
        <f>IF('1A'!D1290="","",'1A'!D1290)</f>
        <v>1464</v>
      </c>
      <c r="E156" s="493">
        <f>IF('1A'!E1290="","",'1A'!E1290)</f>
        <v>43</v>
      </c>
      <c r="F156" s="494">
        <f>IF('1A'!F1290="","",'1A'!F1290)</f>
        <v>164</v>
      </c>
      <c r="G156" s="495">
        <f>IF('1A'!G1290="","",'1A'!G1290)</f>
        <v>534</v>
      </c>
      <c r="H156" s="493" t="str">
        <f>IF('1A'!H1290="","",'1A'!H1290)</f>
        <v/>
      </c>
      <c r="I156" s="494" t="str">
        <f>IF('1A'!I1290="","",'1A'!I1290)</f>
        <v/>
      </c>
      <c r="J156" s="495" t="str">
        <f>IF('1A'!J1290="","",'1A'!J1290)</f>
        <v/>
      </c>
      <c r="K156" s="493" t="str">
        <f>IF('1A'!K1290="","",'1A'!K1290)</f>
        <v/>
      </c>
      <c r="L156" s="494" t="str">
        <f>IF('1A'!L1290="","",'1A'!L1290)</f>
        <v/>
      </c>
      <c r="M156" s="495" t="str">
        <f>IF('1A'!M1290="","",'1A'!M1290)</f>
        <v/>
      </c>
      <c r="N156" s="218" t="str">
        <f>IF('1A'!N1290="","",'1A'!N1290)</f>
        <v/>
      </c>
      <c r="O156" s="488" t="str">
        <f>IF('1A'!O1290="","",'1A'!O1290)</f>
        <v/>
      </c>
      <c r="P156" s="489" t="str">
        <f>IF('1A'!P1290="","",'1A'!P1290)</f>
        <v>Career Planning</v>
      </c>
      <c r="Q156" s="489" t="str">
        <f>IF('1A'!Q1290="","",'1A'!Q1290)</f>
        <v/>
      </c>
    </row>
    <row r="157" spans="1:17" ht="14" x14ac:dyDescent="0.15">
      <c r="A157" s="271" t="s">
        <v>182</v>
      </c>
      <c r="B157" s="107">
        <f>IF('1A'!B1291="","",'1A'!B1291)</f>
        <v>3.48837209302325</v>
      </c>
      <c r="C157" s="66">
        <f>IF('1A'!C1291="","",'1A'!C1291)</f>
        <v>3.2910447761194002</v>
      </c>
      <c r="D157" s="108">
        <f>IF('1A'!D1291="","",'1A'!D1291)</f>
        <v>3.27185792349727</v>
      </c>
      <c r="E157" s="107">
        <f>IF('1A'!E1291="","",'1A'!E1291)</f>
        <v>3.48837209302325</v>
      </c>
      <c r="F157" s="66">
        <f>IF('1A'!F1291="","",'1A'!F1291)</f>
        <v>3.4268292682926802</v>
      </c>
      <c r="G157" s="108">
        <f>IF('1A'!G1291="","",'1A'!G1291)</f>
        <v>3.2752808988764102</v>
      </c>
      <c r="H157" s="107" t="str">
        <f>IF('1A'!H1291="","",'1A'!H1291)</f>
        <v/>
      </c>
      <c r="I157" s="66" t="str">
        <f>IF('1A'!I1291="","",'1A'!I1291)</f>
        <v/>
      </c>
      <c r="J157" s="108" t="str">
        <f>IF('1A'!J1291="","",'1A'!J1291)</f>
        <v/>
      </c>
      <c r="K157" s="107" t="str">
        <f>IF('1A'!K1291="","",'1A'!K1291)</f>
        <v/>
      </c>
      <c r="L157" s="66" t="str">
        <f>IF('1A'!L1291="","",'1A'!L1291)</f>
        <v/>
      </c>
      <c r="M157" s="108" t="str">
        <f>IF('1A'!M1291="","",'1A'!M1291)</f>
        <v/>
      </c>
      <c r="N157" s="218" t="str">
        <f>IF('1A'!N1291="","",'1A'!N1291)</f>
        <v/>
      </c>
      <c r="O157" s="488" t="str">
        <f>IF('1A'!O1291="","",'1A'!O1291)</f>
        <v/>
      </c>
      <c r="P157" s="489" t="str">
        <f>IF('1A'!P1291="","",'1A'!P1291)</f>
        <v>Career Planning</v>
      </c>
      <c r="Q157" s="489" t="str">
        <f>IF('1A'!Q1291="","",'1A'!Q1291)</f>
        <v/>
      </c>
    </row>
    <row r="158" spans="1:17" ht="14" x14ac:dyDescent="0.15">
      <c r="A158" s="271" t="s">
        <v>165</v>
      </c>
      <c r="B158" s="107">
        <f>IF('1A'!B1292="","",'1A'!B1292)</f>
        <v>0.76755930508443804</v>
      </c>
      <c r="C158" s="66">
        <f>IF('1A'!C1292="","",'1A'!C1292)</f>
        <v>0.75229948603820096</v>
      </c>
      <c r="D158" s="108">
        <f>IF('1A'!D1292="","",'1A'!D1292)</f>
        <v>0.74214987001362198</v>
      </c>
      <c r="E158" s="107">
        <f>IF('1A'!E1292="","",'1A'!E1292)</f>
        <v>0.76755930508443804</v>
      </c>
      <c r="F158" s="66">
        <f>IF('1A'!F1292="","",'1A'!F1292)</f>
        <v>0.64647202654198599</v>
      </c>
      <c r="G158" s="108">
        <f>IF('1A'!G1292="","",'1A'!G1292)</f>
        <v>0.730639684601882</v>
      </c>
      <c r="H158" s="107" t="str">
        <f>IF('1A'!H1292="","",'1A'!H1292)</f>
        <v/>
      </c>
      <c r="I158" s="66" t="str">
        <f>IF('1A'!I1292="","",'1A'!I1292)</f>
        <v/>
      </c>
      <c r="J158" s="108" t="str">
        <f>IF('1A'!J1292="","",'1A'!J1292)</f>
        <v/>
      </c>
      <c r="K158" s="107" t="str">
        <f>IF('1A'!K1292="","",'1A'!K1292)</f>
        <v/>
      </c>
      <c r="L158" s="66" t="str">
        <f>IF('1A'!L1292="","",'1A'!L1292)</f>
        <v/>
      </c>
      <c r="M158" s="108" t="str">
        <f>IF('1A'!M1292="","",'1A'!M1292)</f>
        <v/>
      </c>
      <c r="N158" s="218" t="str">
        <f>IF('1A'!N1292="","",'1A'!N1292)</f>
        <v/>
      </c>
      <c r="O158" s="488" t="str">
        <f>IF('1A'!O1292="","",'1A'!O1292)</f>
        <v/>
      </c>
      <c r="P158" s="489" t="str">
        <f>IF('1A'!P1292="","",'1A'!P1292)</f>
        <v>Career Planning</v>
      </c>
      <c r="Q158" s="489" t="str">
        <f>IF('1A'!Q1292="","",'1A'!Q1292)</f>
        <v/>
      </c>
    </row>
    <row r="159" spans="1:17" ht="14" x14ac:dyDescent="0.15">
      <c r="A159" s="271" t="s">
        <v>245</v>
      </c>
      <c r="B159" s="107" t="str">
        <f>IF('1A'!B1293="","",'1A'!B1293)</f>
        <v>-</v>
      </c>
      <c r="C159" s="66" t="str">
        <f>IF('1A'!C1293="","",'1A'!C1293)</f>
        <v xml:space="preserve"> </v>
      </c>
      <c r="D159" s="108" t="str">
        <f>IF('1A'!D1293="","",'1A'!D1293)</f>
        <v xml:space="preserve"> </v>
      </c>
      <c r="E159" s="107" t="str">
        <f>IF('1A'!E1293="","",'1A'!E1293)</f>
        <v>-</v>
      </c>
      <c r="F159" s="66" t="str">
        <f>IF('1A'!F1293="","",'1A'!F1293)</f>
        <v xml:space="preserve"> </v>
      </c>
      <c r="G159" s="108" t="str">
        <f>IF('1A'!G1293="","",'1A'!G1293)</f>
        <v xml:space="preserve"> </v>
      </c>
      <c r="H159" s="107" t="str">
        <f>IF('1A'!H1293="","",'1A'!H1293)</f>
        <v/>
      </c>
      <c r="I159" s="66" t="str">
        <f>IF('1A'!I1293="","",'1A'!I1293)</f>
        <v/>
      </c>
      <c r="J159" s="108" t="str">
        <f>IF('1A'!J1293="","",'1A'!J1293)</f>
        <v/>
      </c>
      <c r="K159" s="107" t="str">
        <f>IF('1A'!K1293="","",'1A'!K1293)</f>
        <v/>
      </c>
      <c r="L159" s="66" t="str">
        <f>IF('1A'!L1293="","",'1A'!L1293)</f>
        <v/>
      </c>
      <c r="M159" s="108" t="str">
        <f>IF('1A'!M1293="","",'1A'!M1293)</f>
        <v/>
      </c>
      <c r="N159" s="218" t="str">
        <f>IF('1A'!N1293="","",'1A'!N1293)</f>
        <v/>
      </c>
      <c r="O159" s="488" t="str">
        <f>IF('1A'!O1293="","",'1A'!O1293)</f>
        <v/>
      </c>
      <c r="P159" s="489" t="str">
        <f>IF('1A'!P1293="","",'1A'!P1293)</f>
        <v>Career Planning</v>
      </c>
      <c r="Q159" s="489" t="str">
        <f>IF('1A'!Q1293="","",'1A'!Q1293)</f>
        <v/>
      </c>
    </row>
    <row r="160" spans="1:17" ht="14" x14ac:dyDescent="0.15">
      <c r="A160" s="272" t="s">
        <v>164</v>
      </c>
      <c r="B160" s="65" t="str">
        <f>IF('1A'!B1294="","",'1A'!B1294)</f>
        <v>-</v>
      </c>
      <c r="C160" s="109">
        <f>IF('1A'!C1294="","",'1A'!C1294)</f>
        <v>0.26229888570444909</v>
      </c>
      <c r="D160" s="110">
        <f>IF('1A'!D1294="","",'1A'!D1294)</f>
        <v>0.29173914632903725</v>
      </c>
      <c r="E160" s="65" t="str">
        <f>IF('1A'!E1294="","",'1A'!E1294)</f>
        <v>-</v>
      </c>
      <c r="F160" s="109">
        <f>IF('1A'!F1294="","",'1A'!F1294)</f>
        <v>9.5197970219633068E-2</v>
      </c>
      <c r="G160" s="110">
        <f>IF('1A'!G1294="","",'1A'!G1294)</f>
        <v>0.2916501781079015</v>
      </c>
      <c r="H160" s="65" t="str">
        <f>IF('1A'!H1294="","",'1A'!H1294)</f>
        <v/>
      </c>
      <c r="I160" s="109" t="str">
        <f>IF('1A'!I1294="","",'1A'!I1294)</f>
        <v/>
      </c>
      <c r="J160" s="110" t="str">
        <f>IF('1A'!J1294="","",'1A'!J1294)</f>
        <v/>
      </c>
      <c r="K160" s="65" t="str">
        <f>IF('1A'!K1294="","",'1A'!K1294)</f>
        <v/>
      </c>
      <c r="L160" s="109" t="str">
        <f>IF('1A'!L1294="","",'1A'!L1294)</f>
        <v/>
      </c>
      <c r="M160" s="110" t="str">
        <f>IF('1A'!M1294="","",'1A'!M1294)</f>
        <v/>
      </c>
      <c r="N160" s="233" t="str">
        <f>IF('1A'!N1294="","",'1A'!N1294)</f>
        <v/>
      </c>
      <c r="O160" s="488" t="str">
        <f>IF('1A'!O1294="","",'1A'!O1294)</f>
        <v/>
      </c>
      <c r="P160" s="489" t="str">
        <f>IF('1A'!P1294="","",'1A'!P1294)</f>
        <v>Career Planning</v>
      </c>
      <c r="Q160" s="489" t="str">
        <f>IF('1A'!Q1294="","",'1A'!Q1294)</f>
        <v/>
      </c>
    </row>
    <row r="161" spans="1:17" ht="56" x14ac:dyDescent="0.15">
      <c r="A161" s="253" t="s">
        <v>977</v>
      </c>
      <c r="B161" s="105">
        <f>IF('1A'!B1424="","",'1A'!B1424)</f>
        <v>0.36585365853658502</v>
      </c>
      <c r="C161" s="67">
        <f>IF('1A'!C1424="","",'1A'!C1424)</f>
        <v>0.151436031331593</v>
      </c>
      <c r="D161" s="106">
        <f>IF('1A'!D1424="","",'1A'!D1424)</f>
        <v>0.22671480144404299</v>
      </c>
      <c r="E161" s="105">
        <f>IF('1A'!E1424="","",'1A'!E1424)</f>
        <v>0.36585365853658502</v>
      </c>
      <c r="F161" s="67">
        <f>IF('1A'!F1424="","",'1A'!F1424)</f>
        <v>0.178343949044586</v>
      </c>
      <c r="G161" s="106">
        <f>IF('1A'!G1424="","",'1A'!G1424)</f>
        <v>0.22309197651663401</v>
      </c>
      <c r="H161" s="105" t="str">
        <f>IF('1A'!H1424="","",'1A'!H1424)</f>
        <v/>
      </c>
      <c r="I161" s="67" t="str">
        <f>IF('1A'!I1424="","",'1A'!I1424)</f>
        <v/>
      </c>
      <c r="J161" s="106" t="str">
        <f>IF('1A'!J1424="","",'1A'!J1424)</f>
        <v/>
      </c>
      <c r="K161" s="105" t="str">
        <f>IF('1A'!K1424="","",'1A'!K1424)</f>
        <v/>
      </c>
      <c r="L161" s="67" t="str">
        <f>IF('1A'!L1424="","",'1A'!L1424)</f>
        <v/>
      </c>
      <c r="M161" s="106" t="str">
        <f>IF('1A'!M1424="","",'1A'!M1424)</f>
        <v/>
      </c>
      <c r="N161" s="218" t="str">
        <f>IF('1A'!N1424="","",'1A'!N1424)</f>
        <v/>
      </c>
      <c r="O161" s="488" t="str">
        <f>IF('1A'!O1424="","",'1A'!O1424)</f>
        <v>Satisfaction with Services and Community</v>
      </c>
      <c r="P161" s="489" t="str">
        <f>IF('1A'!P1424="","",'1A'!P1424)</f>
        <v>Career Planning</v>
      </c>
      <c r="Q161" s="489" t="str">
        <f>IF('1A'!Q1424="","",'1A'!Q1424)</f>
        <v/>
      </c>
    </row>
    <row r="162" spans="1:17" ht="14" x14ac:dyDescent="0.15">
      <c r="A162" s="271" t="s">
        <v>92</v>
      </c>
      <c r="B162" s="105">
        <f>IF('1A'!B1425="","",'1A'!B1425)</f>
        <v>0.31707317073170699</v>
      </c>
      <c r="C162" s="67">
        <f>IF('1A'!C1425="","",'1A'!C1425)</f>
        <v>0.33942558746736301</v>
      </c>
      <c r="D162" s="106">
        <f>IF('1A'!D1425="","",'1A'!D1425)</f>
        <v>0.37184115523465699</v>
      </c>
      <c r="E162" s="105">
        <f>IF('1A'!E1425="","",'1A'!E1425)</f>
        <v>0.31707317073170699</v>
      </c>
      <c r="F162" s="67">
        <f>IF('1A'!F1425="","",'1A'!F1425)</f>
        <v>0.36305732484076397</v>
      </c>
      <c r="G162" s="106">
        <f>IF('1A'!G1425="","",'1A'!G1425)</f>
        <v>0.38356164383561597</v>
      </c>
      <c r="H162" s="105" t="str">
        <f>IF('1A'!H1425="","",'1A'!H1425)</f>
        <v/>
      </c>
      <c r="I162" s="67" t="str">
        <f>IF('1A'!I1425="","",'1A'!I1425)</f>
        <v/>
      </c>
      <c r="J162" s="106" t="str">
        <f>IF('1A'!J1425="","",'1A'!J1425)</f>
        <v/>
      </c>
      <c r="K162" s="105" t="str">
        <f>IF('1A'!K1425="","",'1A'!K1425)</f>
        <v/>
      </c>
      <c r="L162" s="67" t="str">
        <f>IF('1A'!L1425="","",'1A'!L1425)</f>
        <v/>
      </c>
      <c r="M162" s="106" t="str">
        <f>IF('1A'!M1425="","",'1A'!M1425)</f>
        <v/>
      </c>
      <c r="N162" s="218" t="str">
        <f>IF('1A'!N1425="","",'1A'!N1425)</f>
        <v/>
      </c>
      <c r="O162" s="488" t="str">
        <f>IF('1A'!O1425="","",'1A'!O1425)</f>
        <v>Satisfaction with Services and Community</v>
      </c>
      <c r="P162" s="489" t="str">
        <f>IF('1A'!P1425="","",'1A'!P1425)</f>
        <v>Career Planning</v>
      </c>
      <c r="Q162" s="489" t="str">
        <f>IF('1A'!Q1425="","",'1A'!Q1425)</f>
        <v/>
      </c>
    </row>
    <row r="163" spans="1:17" ht="14" x14ac:dyDescent="0.15">
      <c r="A163" s="271" t="s">
        <v>93</v>
      </c>
      <c r="B163" s="105">
        <f>IF('1A'!B1426="","",'1A'!B1426)</f>
        <v>0.17073170731707299</v>
      </c>
      <c r="C163" s="67">
        <f>IF('1A'!C1426="","",'1A'!C1426)</f>
        <v>0.27154046997388998</v>
      </c>
      <c r="D163" s="106">
        <f>IF('1A'!D1426="","",'1A'!D1426)</f>
        <v>0.258483754512635</v>
      </c>
      <c r="E163" s="105">
        <f>IF('1A'!E1426="","",'1A'!E1426)</f>
        <v>0.17073170731707299</v>
      </c>
      <c r="F163" s="67">
        <f>IF('1A'!F1426="","",'1A'!F1426)</f>
        <v>0.26751592356687898</v>
      </c>
      <c r="G163" s="106">
        <f>IF('1A'!G1426="","",'1A'!G1426)</f>
        <v>0.26614481409002</v>
      </c>
      <c r="H163" s="105" t="str">
        <f>IF('1A'!H1426="","",'1A'!H1426)</f>
        <v/>
      </c>
      <c r="I163" s="67" t="str">
        <f>IF('1A'!I1426="","",'1A'!I1426)</f>
        <v/>
      </c>
      <c r="J163" s="106" t="str">
        <f>IF('1A'!J1426="","",'1A'!J1426)</f>
        <v/>
      </c>
      <c r="K163" s="105" t="str">
        <f>IF('1A'!K1426="","",'1A'!K1426)</f>
        <v/>
      </c>
      <c r="L163" s="67" t="str">
        <f>IF('1A'!L1426="","",'1A'!L1426)</f>
        <v/>
      </c>
      <c r="M163" s="106" t="str">
        <f>IF('1A'!M1426="","",'1A'!M1426)</f>
        <v/>
      </c>
      <c r="N163" s="218" t="str">
        <f>IF('1A'!N1426="","",'1A'!N1426)</f>
        <v/>
      </c>
      <c r="O163" s="488" t="str">
        <f>IF('1A'!O1426="","",'1A'!O1426)</f>
        <v>Satisfaction with Services and Community</v>
      </c>
      <c r="P163" s="489" t="str">
        <f>IF('1A'!P1426="","",'1A'!P1426)</f>
        <v>Career Planning</v>
      </c>
      <c r="Q163" s="489" t="str">
        <f>IF('1A'!Q1426="","",'1A'!Q1426)</f>
        <v/>
      </c>
    </row>
    <row r="164" spans="1:17" ht="14" x14ac:dyDescent="0.15">
      <c r="A164" s="271" t="s">
        <v>94</v>
      </c>
      <c r="B164" s="105">
        <f>IF('1A'!B1427="","",'1A'!B1427)</f>
        <v>4.8780487804878099E-2</v>
      </c>
      <c r="C164" s="67">
        <f>IF('1A'!C1427="","",'1A'!C1427)</f>
        <v>0.138381201044386</v>
      </c>
      <c r="D164" s="106">
        <f>IF('1A'!D1427="","",'1A'!D1427)</f>
        <v>9.3140794223826706E-2</v>
      </c>
      <c r="E164" s="105">
        <f>IF('1A'!E1427="","",'1A'!E1427)</f>
        <v>4.8780487804878099E-2</v>
      </c>
      <c r="F164" s="67">
        <f>IF('1A'!F1427="","",'1A'!F1427)</f>
        <v>0.10828025477707</v>
      </c>
      <c r="G164" s="106">
        <f>IF('1A'!G1427="","",'1A'!G1427)</f>
        <v>7.2407045009784704E-2</v>
      </c>
      <c r="H164" s="105" t="str">
        <f>IF('1A'!H1427="","",'1A'!H1427)</f>
        <v/>
      </c>
      <c r="I164" s="67" t="str">
        <f>IF('1A'!I1427="","",'1A'!I1427)</f>
        <v/>
      </c>
      <c r="J164" s="106" t="str">
        <f>IF('1A'!J1427="","",'1A'!J1427)</f>
        <v/>
      </c>
      <c r="K164" s="105" t="str">
        <f>IF('1A'!K1427="","",'1A'!K1427)</f>
        <v/>
      </c>
      <c r="L164" s="67" t="str">
        <f>IF('1A'!L1427="","",'1A'!L1427)</f>
        <v/>
      </c>
      <c r="M164" s="106" t="str">
        <f>IF('1A'!M1427="","",'1A'!M1427)</f>
        <v/>
      </c>
      <c r="N164" s="218" t="str">
        <f>IF('1A'!N1427="","",'1A'!N1427)</f>
        <v/>
      </c>
      <c r="O164" s="488" t="str">
        <f>IF('1A'!O1427="","",'1A'!O1427)</f>
        <v>Satisfaction with Services and Community</v>
      </c>
      <c r="P164" s="489" t="str">
        <f>IF('1A'!P1427="","",'1A'!P1427)</f>
        <v>Career Planning</v>
      </c>
      <c r="Q164" s="489" t="str">
        <f>IF('1A'!Q1427="","",'1A'!Q1427)</f>
        <v/>
      </c>
    </row>
    <row r="165" spans="1:17" ht="14" x14ac:dyDescent="0.15">
      <c r="A165" s="271" t="s">
        <v>385</v>
      </c>
      <c r="B165" s="105">
        <f>IF('1A'!B1428="","",'1A'!B1428)</f>
        <v>9.7560975609756101E-2</v>
      </c>
      <c r="C165" s="67">
        <f>IF('1A'!C1428="","",'1A'!C1428)</f>
        <v>9.9216710182767606E-2</v>
      </c>
      <c r="D165" s="106">
        <f>IF('1A'!D1428="","",'1A'!D1428)</f>
        <v>4.9819494584837497E-2</v>
      </c>
      <c r="E165" s="105">
        <f>IF('1A'!E1428="","",'1A'!E1428)</f>
        <v>9.7560975609756101E-2</v>
      </c>
      <c r="F165" s="67">
        <f>IF('1A'!F1428="","",'1A'!F1428)</f>
        <v>8.2802547770700605E-2</v>
      </c>
      <c r="G165" s="106">
        <f>IF('1A'!G1428="","",'1A'!G1428)</f>
        <v>5.4794520547945202E-2</v>
      </c>
      <c r="H165" s="105" t="str">
        <f>IF('1A'!H1428="","",'1A'!H1428)</f>
        <v/>
      </c>
      <c r="I165" s="67" t="str">
        <f>IF('1A'!I1428="","",'1A'!I1428)</f>
        <v/>
      </c>
      <c r="J165" s="106" t="str">
        <f>IF('1A'!J1428="","",'1A'!J1428)</f>
        <v/>
      </c>
      <c r="K165" s="105" t="str">
        <f>IF('1A'!K1428="","",'1A'!K1428)</f>
        <v/>
      </c>
      <c r="L165" s="67" t="str">
        <f>IF('1A'!L1428="","",'1A'!L1428)</f>
        <v/>
      </c>
      <c r="M165" s="106" t="str">
        <f>IF('1A'!M1428="","",'1A'!M1428)</f>
        <v/>
      </c>
      <c r="N165" s="218" t="str">
        <f>IF('1A'!N1428="","",'1A'!N1428)</f>
        <v/>
      </c>
      <c r="O165" s="488" t="str">
        <f>IF('1A'!O1428="","",'1A'!O1428)</f>
        <v>Satisfaction with Services and Community</v>
      </c>
      <c r="P165" s="489" t="str">
        <f>IF('1A'!P1428="","",'1A'!P1428)</f>
        <v>Career Planning</v>
      </c>
      <c r="Q165" s="489" t="str">
        <f>IF('1A'!Q1428="","",'1A'!Q1428)</f>
        <v/>
      </c>
    </row>
    <row r="166" spans="1:17" ht="14" x14ac:dyDescent="0.15">
      <c r="A166" s="311" t="s">
        <v>244</v>
      </c>
      <c r="B166" s="493">
        <f>IF('1A'!B1429="","",'1A'!B1429)</f>
        <v>41</v>
      </c>
      <c r="C166" s="494">
        <f>IF('1A'!C1429="","",'1A'!C1429)</f>
        <v>383</v>
      </c>
      <c r="D166" s="495">
        <f>IF('1A'!D1429="","",'1A'!D1429)</f>
        <v>1385</v>
      </c>
      <c r="E166" s="493">
        <f>IF('1A'!E1429="","",'1A'!E1429)</f>
        <v>41</v>
      </c>
      <c r="F166" s="494">
        <f>IF('1A'!F1429="","",'1A'!F1429)</f>
        <v>157</v>
      </c>
      <c r="G166" s="495">
        <f>IF('1A'!G1429="","",'1A'!G1429)</f>
        <v>511</v>
      </c>
      <c r="H166" s="493" t="str">
        <f>IF('1A'!H1429="","",'1A'!H1429)</f>
        <v/>
      </c>
      <c r="I166" s="494" t="str">
        <f>IF('1A'!I1429="","",'1A'!I1429)</f>
        <v/>
      </c>
      <c r="J166" s="495" t="str">
        <f>IF('1A'!J1429="","",'1A'!J1429)</f>
        <v/>
      </c>
      <c r="K166" s="493" t="str">
        <f>IF('1A'!K1429="","",'1A'!K1429)</f>
        <v/>
      </c>
      <c r="L166" s="494" t="str">
        <f>IF('1A'!L1429="","",'1A'!L1429)</f>
        <v/>
      </c>
      <c r="M166" s="495" t="str">
        <f>IF('1A'!M1429="","",'1A'!M1429)</f>
        <v/>
      </c>
      <c r="N166" s="218" t="str">
        <f>IF('1A'!N1429="","",'1A'!N1429)</f>
        <v/>
      </c>
      <c r="O166" s="488" t="str">
        <f>IF('1A'!O1429="","",'1A'!O1429)</f>
        <v>Satisfaction with Services and Community</v>
      </c>
      <c r="P166" s="489" t="str">
        <f>IF('1A'!P1429="","",'1A'!P1429)</f>
        <v>Career Planning</v>
      </c>
      <c r="Q166" s="489" t="str">
        <f>IF('1A'!Q1429="","",'1A'!Q1429)</f>
        <v/>
      </c>
    </row>
    <row r="167" spans="1:17" ht="14" x14ac:dyDescent="0.15">
      <c r="A167" s="271" t="s">
        <v>182</v>
      </c>
      <c r="B167" s="107">
        <f>IF('1A'!B1430="","",'1A'!B1430)</f>
        <v>3.8048780487804899</v>
      </c>
      <c r="C167" s="66">
        <f>IF('1A'!C1430="","",'1A'!C1430)</f>
        <v>3.30548302872063</v>
      </c>
      <c r="D167" s="108">
        <f>IF('1A'!D1430="","",'1A'!D1430)</f>
        <v>3.6324909747292402</v>
      </c>
      <c r="E167" s="107">
        <f>IF('1A'!E1430="","",'1A'!E1430)</f>
        <v>3.8048780487804899</v>
      </c>
      <c r="F167" s="66">
        <f>IF('1A'!F1430="","",'1A'!F1430)</f>
        <v>3.44585987261146</v>
      </c>
      <c r="G167" s="108">
        <f>IF('1A'!G1430="","",'1A'!G1430)</f>
        <v>3.6477495107632101</v>
      </c>
      <c r="H167" s="107" t="str">
        <f>IF('1A'!H1430="","",'1A'!H1430)</f>
        <v/>
      </c>
      <c r="I167" s="66" t="str">
        <f>IF('1A'!I1430="","",'1A'!I1430)</f>
        <v/>
      </c>
      <c r="J167" s="108" t="str">
        <f>IF('1A'!J1430="","",'1A'!J1430)</f>
        <v/>
      </c>
      <c r="K167" s="107" t="str">
        <f>IF('1A'!K1430="","",'1A'!K1430)</f>
        <v/>
      </c>
      <c r="L167" s="66" t="str">
        <f>IF('1A'!L1430="","",'1A'!L1430)</f>
        <v/>
      </c>
      <c r="M167" s="108" t="str">
        <f>IF('1A'!M1430="","",'1A'!M1430)</f>
        <v/>
      </c>
      <c r="N167" s="218" t="str">
        <f>IF('1A'!N1430="","",'1A'!N1430)</f>
        <v/>
      </c>
      <c r="O167" s="488" t="str">
        <f>IF('1A'!O1430="","",'1A'!O1430)</f>
        <v>Satisfaction with Services and Community</v>
      </c>
      <c r="P167" s="489" t="str">
        <f>IF('1A'!P1430="","",'1A'!P1430)</f>
        <v>Career Planning</v>
      </c>
      <c r="Q167" s="489" t="str">
        <f>IF('1A'!Q1430="","",'1A'!Q1430)</f>
        <v/>
      </c>
    </row>
    <row r="168" spans="1:17" ht="14" x14ac:dyDescent="0.15">
      <c r="A168" s="271" t="s">
        <v>165</v>
      </c>
      <c r="B168" s="107">
        <f>IF('1A'!B1431="","",'1A'!B1431)</f>
        <v>1.2692421399229099</v>
      </c>
      <c r="C168" s="66">
        <f>IF('1A'!C1431="","",'1A'!C1431)</f>
        <v>1.1792917450737901</v>
      </c>
      <c r="D168" s="108">
        <f>IF('1A'!D1431="","",'1A'!D1431)</f>
        <v>1.08255274809649</v>
      </c>
      <c r="E168" s="107">
        <f>IF('1A'!E1431="","",'1A'!E1431)</f>
        <v>1.2692421399229099</v>
      </c>
      <c r="F168" s="66">
        <f>IF('1A'!F1431="","",'1A'!F1431)</f>
        <v>1.1513364834778601</v>
      </c>
      <c r="G168" s="108">
        <f>IF('1A'!G1431="","",'1A'!G1431)</f>
        <v>1.0724672963955599</v>
      </c>
      <c r="H168" s="107" t="str">
        <f>IF('1A'!H1431="","",'1A'!H1431)</f>
        <v/>
      </c>
      <c r="I168" s="66" t="str">
        <f>IF('1A'!I1431="","",'1A'!I1431)</f>
        <v/>
      </c>
      <c r="J168" s="108" t="str">
        <f>IF('1A'!J1431="","",'1A'!J1431)</f>
        <v/>
      </c>
      <c r="K168" s="107" t="str">
        <f>IF('1A'!K1431="","",'1A'!K1431)</f>
        <v/>
      </c>
      <c r="L168" s="66" t="str">
        <f>IF('1A'!L1431="","",'1A'!L1431)</f>
        <v/>
      </c>
      <c r="M168" s="108" t="str">
        <f>IF('1A'!M1431="","",'1A'!M1431)</f>
        <v/>
      </c>
      <c r="N168" s="218" t="str">
        <f>IF('1A'!N1431="","",'1A'!N1431)</f>
        <v/>
      </c>
      <c r="O168" s="488" t="str">
        <f>IF('1A'!O1431="","",'1A'!O1431)</f>
        <v>Satisfaction with Services and Community</v>
      </c>
      <c r="P168" s="489" t="str">
        <f>IF('1A'!P1431="","",'1A'!P1431)</f>
        <v>Career Planning</v>
      </c>
      <c r="Q168" s="489" t="str">
        <f>IF('1A'!Q1431="","",'1A'!Q1431)</f>
        <v/>
      </c>
    </row>
    <row r="169" spans="1:17" ht="14" x14ac:dyDescent="0.15">
      <c r="A169" s="271" t="s">
        <v>245</v>
      </c>
      <c r="B169" s="107" t="str">
        <f>IF('1A'!B1432="","",'1A'!B1432)</f>
        <v>-</v>
      </c>
      <c r="C169" s="66" t="str">
        <f>IF('1A'!C1432="","",'1A'!C1432)</f>
        <v>*</v>
      </c>
      <c r="D169" s="108" t="str">
        <f>IF('1A'!D1432="","",'1A'!D1432)</f>
        <v xml:space="preserve"> </v>
      </c>
      <c r="E169" s="107" t="str">
        <f>IF('1A'!E1432="","",'1A'!E1432)</f>
        <v>-</v>
      </c>
      <c r="F169" s="66" t="str">
        <f>IF('1A'!F1432="","",'1A'!F1432)</f>
        <v xml:space="preserve"> </v>
      </c>
      <c r="G169" s="108" t="str">
        <f>IF('1A'!G1432="","",'1A'!G1432)</f>
        <v xml:space="preserve"> </v>
      </c>
      <c r="H169" s="107" t="str">
        <f>IF('1A'!H1432="","",'1A'!H1432)</f>
        <v/>
      </c>
      <c r="I169" s="66" t="str">
        <f>IF('1A'!I1432="","",'1A'!I1432)</f>
        <v/>
      </c>
      <c r="J169" s="108" t="str">
        <f>IF('1A'!J1432="","",'1A'!J1432)</f>
        <v/>
      </c>
      <c r="K169" s="107" t="str">
        <f>IF('1A'!K1432="","",'1A'!K1432)</f>
        <v/>
      </c>
      <c r="L169" s="66" t="str">
        <f>IF('1A'!L1432="","",'1A'!L1432)</f>
        <v/>
      </c>
      <c r="M169" s="108" t="str">
        <f>IF('1A'!M1432="","",'1A'!M1432)</f>
        <v/>
      </c>
      <c r="N169" s="218" t="str">
        <f>IF('1A'!N1432="","",'1A'!N1432)</f>
        <v/>
      </c>
      <c r="O169" s="488" t="str">
        <f>IF('1A'!O1432="","",'1A'!O1432)</f>
        <v>Satisfaction with Services and Community</v>
      </c>
      <c r="P169" s="489" t="str">
        <f>IF('1A'!P1432="","",'1A'!P1432)</f>
        <v>Career Planning</v>
      </c>
      <c r="Q169" s="489" t="str">
        <f>IF('1A'!Q1432="","",'1A'!Q1432)</f>
        <v/>
      </c>
    </row>
    <row r="170" spans="1:17" ht="14" x14ac:dyDescent="0.15">
      <c r="A170" s="272" t="s">
        <v>164</v>
      </c>
      <c r="B170" s="65" t="str">
        <f>IF('1A'!B1433="","",'1A'!B1433)</f>
        <v>-</v>
      </c>
      <c r="C170" s="109">
        <f>IF('1A'!C1433="","",'1A'!C1433)</f>
        <v>0.4234702923563769</v>
      </c>
      <c r="D170" s="110">
        <f>IF('1A'!D1433="","",'1A'!D1433)</f>
        <v>0.15924126963269641</v>
      </c>
      <c r="E170" s="65" t="str">
        <f>IF('1A'!E1433="","",'1A'!E1433)</f>
        <v>-</v>
      </c>
      <c r="F170" s="109">
        <f>IF('1A'!F1433="","",'1A'!F1433)</f>
        <v>0.31182732530505597</v>
      </c>
      <c r="G170" s="110">
        <f>IF('1A'!G1433="","",'1A'!G1433)</f>
        <v>0.14651126290318672</v>
      </c>
      <c r="H170" s="65" t="str">
        <f>IF('1A'!H1433="","",'1A'!H1433)</f>
        <v/>
      </c>
      <c r="I170" s="109" t="str">
        <f>IF('1A'!I1433="","",'1A'!I1433)</f>
        <v/>
      </c>
      <c r="J170" s="110" t="str">
        <f>IF('1A'!J1433="","",'1A'!J1433)</f>
        <v/>
      </c>
      <c r="K170" s="65" t="str">
        <f>IF('1A'!K1433="","",'1A'!K1433)</f>
        <v/>
      </c>
      <c r="L170" s="109" t="str">
        <f>IF('1A'!L1433="","",'1A'!L1433)</f>
        <v/>
      </c>
      <c r="M170" s="110" t="str">
        <f>IF('1A'!M1433="","",'1A'!M1433)</f>
        <v/>
      </c>
      <c r="N170" s="233" t="str">
        <f>IF('1A'!N1433="","",'1A'!N1433)</f>
        <v/>
      </c>
      <c r="O170" s="488" t="str">
        <f>IF('1A'!O1433="","",'1A'!O1433)</f>
        <v>Satisfaction with Services and Community</v>
      </c>
      <c r="P170" s="489" t="str">
        <f>IF('1A'!P1433="","",'1A'!P1433)</f>
        <v>Career Planning</v>
      </c>
      <c r="Q170" s="489" t="str">
        <f>IF('1A'!Q1433="","",'1A'!Q1433)</f>
        <v/>
      </c>
    </row>
    <row r="171" spans="1:17" ht="56" x14ac:dyDescent="0.15">
      <c r="A171" s="253" t="s">
        <v>978</v>
      </c>
      <c r="B171" s="105">
        <f>IF('1A'!B1524="","",'1A'!B1524)</f>
        <v>0.39534883720930197</v>
      </c>
      <c r="C171" s="67">
        <f>IF('1A'!C1524="","",'1A'!C1524)</f>
        <v>0.31829573934837102</v>
      </c>
      <c r="D171" s="106">
        <f>IF('1A'!D1524="","",'1A'!D1524)</f>
        <v>0.27429359062715403</v>
      </c>
      <c r="E171" s="105">
        <f>IF('1A'!E1524="","",'1A'!E1524)</f>
        <v>0.39534883720930197</v>
      </c>
      <c r="F171" s="67">
        <f>IF('1A'!F1524="","",'1A'!F1524)</f>
        <v>0.35329341317365298</v>
      </c>
      <c r="G171" s="106">
        <f>IF('1A'!G1524="","",'1A'!G1524)</f>
        <v>0.28893058161350799</v>
      </c>
      <c r="H171" s="105" t="str">
        <f>IF('1A'!H1524="","",'1A'!H1524)</f>
        <v/>
      </c>
      <c r="I171" s="67" t="str">
        <f>IF('1A'!I1524="","",'1A'!I1524)</f>
        <v/>
      </c>
      <c r="J171" s="106" t="str">
        <f>IF('1A'!J1524="","",'1A'!J1524)</f>
        <v/>
      </c>
      <c r="K171" s="105" t="str">
        <f>IF('1A'!K1524="","",'1A'!K1524)</f>
        <v/>
      </c>
      <c r="L171" s="67" t="str">
        <f>IF('1A'!L1524="","",'1A'!L1524)</f>
        <v/>
      </c>
      <c r="M171" s="106" t="str">
        <f>IF('1A'!M1524="","",'1A'!M1524)</f>
        <v/>
      </c>
      <c r="N171" s="218" t="str">
        <f>IF('1A'!N1524="","",'1A'!N1524)</f>
        <v/>
      </c>
      <c r="O171" s="488" t="str">
        <f>IF('1A'!O1524="","",'1A'!O1524)</f>
        <v>Satisfaction with Services and Community</v>
      </c>
      <c r="P171" s="489" t="str">
        <f>IF('1A'!P1524="","",'1A'!P1524)</f>
        <v>Diversity</v>
      </c>
      <c r="Q171" s="489" t="str">
        <f>IF('1A'!Q1524="","",'1A'!Q1524)</f>
        <v/>
      </c>
    </row>
    <row r="172" spans="1:17" ht="14" x14ac:dyDescent="0.15">
      <c r="A172" s="271" t="s">
        <v>92</v>
      </c>
      <c r="B172" s="105">
        <f>IF('1A'!B1525="","",'1A'!B1525)</f>
        <v>0.34883720930232598</v>
      </c>
      <c r="C172" s="67">
        <f>IF('1A'!C1525="","",'1A'!C1525)</f>
        <v>0.39348370927318299</v>
      </c>
      <c r="D172" s="106">
        <f>IF('1A'!D1525="","",'1A'!D1525)</f>
        <v>0.40592694693315001</v>
      </c>
      <c r="E172" s="105">
        <f>IF('1A'!E1525="","",'1A'!E1525)</f>
        <v>0.34883720930232598</v>
      </c>
      <c r="F172" s="67">
        <f>IF('1A'!F1525="","",'1A'!F1525)</f>
        <v>0.36526946107784403</v>
      </c>
      <c r="G172" s="106">
        <f>IF('1A'!G1525="","",'1A'!G1525)</f>
        <v>0.40337711069418403</v>
      </c>
      <c r="H172" s="105" t="str">
        <f>IF('1A'!H1525="","",'1A'!H1525)</f>
        <v/>
      </c>
      <c r="I172" s="67" t="str">
        <f>IF('1A'!I1525="","",'1A'!I1525)</f>
        <v/>
      </c>
      <c r="J172" s="106" t="str">
        <f>IF('1A'!J1525="","",'1A'!J1525)</f>
        <v/>
      </c>
      <c r="K172" s="105" t="str">
        <f>IF('1A'!K1525="","",'1A'!K1525)</f>
        <v/>
      </c>
      <c r="L172" s="67" t="str">
        <f>IF('1A'!L1525="","",'1A'!L1525)</f>
        <v/>
      </c>
      <c r="M172" s="106" t="str">
        <f>IF('1A'!M1525="","",'1A'!M1525)</f>
        <v/>
      </c>
      <c r="N172" s="218" t="str">
        <f>IF('1A'!N1525="","",'1A'!N1525)</f>
        <v/>
      </c>
      <c r="O172" s="488" t="str">
        <f>IF('1A'!O1525="","",'1A'!O1525)</f>
        <v>Satisfaction with Services and Community</v>
      </c>
      <c r="P172" s="489" t="str">
        <f>IF('1A'!P1525="","",'1A'!P1525)</f>
        <v>Diversity</v>
      </c>
      <c r="Q172" s="489" t="str">
        <f>IF('1A'!Q1525="","",'1A'!Q1525)</f>
        <v/>
      </c>
    </row>
    <row r="173" spans="1:17" ht="14" x14ac:dyDescent="0.15">
      <c r="A173" s="271" t="s">
        <v>93</v>
      </c>
      <c r="B173" s="105">
        <f>IF('1A'!B1526="","",'1A'!B1526)</f>
        <v>0.13953488372093001</v>
      </c>
      <c r="C173" s="67">
        <f>IF('1A'!C1526="","",'1A'!C1526)</f>
        <v>0.203007518796992</v>
      </c>
      <c r="D173" s="106">
        <f>IF('1A'!D1526="","",'1A'!D1526)</f>
        <v>0.22053756030323901</v>
      </c>
      <c r="E173" s="105">
        <f>IF('1A'!E1526="","",'1A'!E1526)</f>
        <v>0.13953488372093001</v>
      </c>
      <c r="F173" s="67">
        <f>IF('1A'!F1526="","",'1A'!F1526)</f>
        <v>0.18562874251497</v>
      </c>
      <c r="G173" s="106">
        <f>IF('1A'!G1526="","",'1A'!G1526)</f>
        <v>0.210131332082552</v>
      </c>
      <c r="H173" s="105" t="str">
        <f>IF('1A'!H1526="","",'1A'!H1526)</f>
        <v/>
      </c>
      <c r="I173" s="67" t="str">
        <f>IF('1A'!I1526="","",'1A'!I1526)</f>
        <v/>
      </c>
      <c r="J173" s="106" t="str">
        <f>IF('1A'!J1526="","",'1A'!J1526)</f>
        <v/>
      </c>
      <c r="K173" s="105" t="str">
        <f>IF('1A'!K1526="","",'1A'!K1526)</f>
        <v/>
      </c>
      <c r="L173" s="67" t="str">
        <f>IF('1A'!L1526="","",'1A'!L1526)</f>
        <v/>
      </c>
      <c r="M173" s="106" t="str">
        <f>IF('1A'!M1526="","",'1A'!M1526)</f>
        <v/>
      </c>
      <c r="N173" s="218" t="str">
        <f>IF('1A'!N1526="","",'1A'!N1526)</f>
        <v/>
      </c>
      <c r="O173" s="488" t="str">
        <f>IF('1A'!O1526="","",'1A'!O1526)</f>
        <v>Satisfaction with Services and Community</v>
      </c>
      <c r="P173" s="489" t="str">
        <f>IF('1A'!P1526="","",'1A'!P1526)</f>
        <v>Diversity</v>
      </c>
      <c r="Q173" s="489" t="str">
        <f>IF('1A'!Q1526="","",'1A'!Q1526)</f>
        <v/>
      </c>
    </row>
    <row r="174" spans="1:17" ht="14" x14ac:dyDescent="0.15">
      <c r="A174" s="271" t="s">
        <v>94</v>
      </c>
      <c r="B174" s="105">
        <f>IF('1A'!B1527="","",'1A'!B1527)</f>
        <v>0.116279069767442</v>
      </c>
      <c r="C174" s="67">
        <f>IF('1A'!C1527="","",'1A'!C1527)</f>
        <v>6.5162907268170395E-2</v>
      </c>
      <c r="D174" s="106">
        <f>IF('1A'!D1527="","",'1A'!D1527)</f>
        <v>7.6498966230186094E-2</v>
      </c>
      <c r="E174" s="105">
        <f>IF('1A'!E1527="","",'1A'!E1527)</f>
        <v>0.116279069767442</v>
      </c>
      <c r="F174" s="67">
        <f>IF('1A'!F1527="","",'1A'!F1527)</f>
        <v>7.1856287425149698E-2</v>
      </c>
      <c r="G174" s="106">
        <f>IF('1A'!G1527="","",'1A'!G1527)</f>
        <v>7.69230769230769E-2</v>
      </c>
      <c r="H174" s="105" t="str">
        <f>IF('1A'!H1527="","",'1A'!H1527)</f>
        <v/>
      </c>
      <c r="I174" s="67" t="str">
        <f>IF('1A'!I1527="","",'1A'!I1527)</f>
        <v/>
      </c>
      <c r="J174" s="106" t="str">
        <f>IF('1A'!J1527="","",'1A'!J1527)</f>
        <v/>
      </c>
      <c r="K174" s="105" t="str">
        <f>IF('1A'!K1527="","",'1A'!K1527)</f>
        <v/>
      </c>
      <c r="L174" s="67" t="str">
        <f>IF('1A'!L1527="","",'1A'!L1527)</f>
        <v/>
      </c>
      <c r="M174" s="106" t="str">
        <f>IF('1A'!M1527="","",'1A'!M1527)</f>
        <v/>
      </c>
      <c r="N174" s="218" t="str">
        <f>IF('1A'!N1527="","",'1A'!N1527)</f>
        <v/>
      </c>
      <c r="O174" s="488" t="str">
        <f>IF('1A'!O1527="","",'1A'!O1527)</f>
        <v>Satisfaction with Services and Community</v>
      </c>
      <c r="P174" s="489" t="str">
        <f>IF('1A'!P1527="","",'1A'!P1527)</f>
        <v>Diversity</v>
      </c>
      <c r="Q174" s="489" t="str">
        <f>IF('1A'!Q1527="","",'1A'!Q1527)</f>
        <v/>
      </c>
    </row>
    <row r="175" spans="1:17" ht="14" x14ac:dyDescent="0.15">
      <c r="A175" s="271" t="s">
        <v>385</v>
      </c>
      <c r="B175" s="105">
        <f>IF('1A'!B1528="","",'1A'!B1528)</f>
        <v>0</v>
      </c>
      <c r="C175" s="67">
        <f>IF('1A'!C1528="","",'1A'!C1528)</f>
        <v>2.00501253132832E-2</v>
      </c>
      <c r="D175" s="106">
        <f>IF('1A'!D1528="","",'1A'!D1528)</f>
        <v>2.2742935906271501E-2</v>
      </c>
      <c r="E175" s="105">
        <f>IF('1A'!E1528="","",'1A'!E1528)</f>
        <v>0</v>
      </c>
      <c r="F175" s="67">
        <f>IF('1A'!F1528="","",'1A'!F1528)</f>
        <v>2.39520958083832E-2</v>
      </c>
      <c r="G175" s="106">
        <f>IF('1A'!G1528="","",'1A'!G1528)</f>
        <v>2.0637898686679201E-2</v>
      </c>
      <c r="H175" s="105" t="str">
        <f>IF('1A'!H1528="","",'1A'!H1528)</f>
        <v/>
      </c>
      <c r="I175" s="67" t="str">
        <f>IF('1A'!I1528="","",'1A'!I1528)</f>
        <v/>
      </c>
      <c r="J175" s="106" t="str">
        <f>IF('1A'!J1528="","",'1A'!J1528)</f>
        <v/>
      </c>
      <c r="K175" s="105" t="str">
        <f>IF('1A'!K1528="","",'1A'!K1528)</f>
        <v/>
      </c>
      <c r="L175" s="67" t="str">
        <f>IF('1A'!L1528="","",'1A'!L1528)</f>
        <v/>
      </c>
      <c r="M175" s="106" t="str">
        <f>IF('1A'!M1528="","",'1A'!M1528)</f>
        <v/>
      </c>
      <c r="N175" s="218" t="str">
        <f>IF('1A'!N1528="","",'1A'!N1528)</f>
        <v/>
      </c>
      <c r="O175" s="488" t="str">
        <f>IF('1A'!O1528="","",'1A'!O1528)</f>
        <v>Satisfaction with Services and Community</v>
      </c>
      <c r="P175" s="489" t="str">
        <f>IF('1A'!P1528="","",'1A'!P1528)</f>
        <v>Diversity</v>
      </c>
      <c r="Q175" s="489" t="str">
        <f>IF('1A'!Q1528="","",'1A'!Q1528)</f>
        <v/>
      </c>
    </row>
    <row r="176" spans="1:17" ht="14" x14ac:dyDescent="0.15">
      <c r="A176" s="311" t="s">
        <v>244</v>
      </c>
      <c r="B176" s="493">
        <f>IF('1A'!B1529="","",'1A'!B1529)</f>
        <v>43</v>
      </c>
      <c r="C176" s="494">
        <f>IF('1A'!C1529="","",'1A'!C1529)</f>
        <v>399</v>
      </c>
      <c r="D176" s="495">
        <f>IF('1A'!D1529="","",'1A'!D1529)</f>
        <v>1451</v>
      </c>
      <c r="E176" s="493">
        <f>IF('1A'!E1529="","",'1A'!E1529)</f>
        <v>43</v>
      </c>
      <c r="F176" s="494">
        <f>IF('1A'!F1529="","",'1A'!F1529)</f>
        <v>167</v>
      </c>
      <c r="G176" s="495">
        <f>IF('1A'!G1529="","",'1A'!G1529)</f>
        <v>533</v>
      </c>
      <c r="H176" s="493" t="str">
        <f>IF('1A'!H1529="","",'1A'!H1529)</f>
        <v/>
      </c>
      <c r="I176" s="494" t="str">
        <f>IF('1A'!I1529="","",'1A'!I1529)</f>
        <v/>
      </c>
      <c r="J176" s="495" t="str">
        <f>IF('1A'!J1529="","",'1A'!J1529)</f>
        <v/>
      </c>
      <c r="K176" s="493" t="str">
        <f>IF('1A'!K1529="","",'1A'!K1529)</f>
        <v/>
      </c>
      <c r="L176" s="494" t="str">
        <f>IF('1A'!L1529="","",'1A'!L1529)</f>
        <v/>
      </c>
      <c r="M176" s="495" t="str">
        <f>IF('1A'!M1529="","",'1A'!M1529)</f>
        <v/>
      </c>
      <c r="N176" s="218" t="str">
        <f>IF('1A'!N1529="","",'1A'!N1529)</f>
        <v/>
      </c>
      <c r="O176" s="488" t="str">
        <f>IF('1A'!O1529="","",'1A'!O1529)</f>
        <v>Satisfaction with Services and Community</v>
      </c>
      <c r="P176" s="489" t="str">
        <f>IF('1A'!P1529="","",'1A'!P1529)</f>
        <v>Diversity</v>
      </c>
      <c r="Q176" s="489" t="str">
        <f>IF('1A'!Q1529="","",'1A'!Q1529)</f>
        <v/>
      </c>
    </row>
    <row r="177" spans="1:17" ht="14" x14ac:dyDescent="0.15">
      <c r="A177" s="271" t="s">
        <v>182</v>
      </c>
      <c r="B177" s="107">
        <f>IF('1A'!B1530="","",'1A'!B1530)</f>
        <v>4.0232558139534902</v>
      </c>
      <c r="C177" s="66">
        <f>IF('1A'!C1530="","",'1A'!C1530)</f>
        <v>3.9248120300751901</v>
      </c>
      <c r="D177" s="108">
        <f>IF('1A'!D1530="","",'1A'!D1530)</f>
        <v>3.8325292901447301</v>
      </c>
      <c r="E177" s="107">
        <f>IF('1A'!E1530="","",'1A'!E1530)</f>
        <v>4.0232558139534902</v>
      </c>
      <c r="F177" s="66">
        <f>IF('1A'!F1530="","",'1A'!F1530)</f>
        <v>3.95209580838323</v>
      </c>
      <c r="G177" s="108">
        <f>IF('1A'!G1530="","",'1A'!G1530)</f>
        <v>3.8630393996247601</v>
      </c>
      <c r="H177" s="107" t="str">
        <f>IF('1A'!H1530="","",'1A'!H1530)</f>
        <v/>
      </c>
      <c r="I177" s="66" t="str">
        <f>IF('1A'!I1530="","",'1A'!I1530)</f>
        <v/>
      </c>
      <c r="J177" s="108" t="str">
        <f>IF('1A'!J1530="","",'1A'!J1530)</f>
        <v/>
      </c>
      <c r="K177" s="107" t="str">
        <f>IF('1A'!K1530="","",'1A'!K1530)</f>
        <v/>
      </c>
      <c r="L177" s="66" t="str">
        <f>IF('1A'!L1530="","",'1A'!L1530)</f>
        <v/>
      </c>
      <c r="M177" s="108" t="str">
        <f>IF('1A'!M1530="","",'1A'!M1530)</f>
        <v/>
      </c>
      <c r="N177" s="218" t="str">
        <f>IF('1A'!N1530="","",'1A'!N1530)</f>
        <v/>
      </c>
      <c r="O177" s="488" t="str">
        <f>IF('1A'!O1530="","",'1A'!O1530)</f>
        <v>Satisfaction with Services and Community</v>
      </c>
      <c r="P177" s="489" t="str">
        <f>IF('1A'!P1530="","",'1A'!P1530)</f>
        <v>Diversity</v>
      </c>
      <c r="Q177" s="489" t="str">
        <f>IF('1A'!Q1530="","",'1A'!Q1530)</f>
        <v/>
      </c>
    </row>
    <row r="178" spans="1:17" ht="14" x14ac:dyDescent="0.15">
      <c r="A178" s="271" t="s">
        <v>165</v>
      </c>
      <c r="B178" s="107">
        <f>IF('1A'!B1531="","",'1A'!B1531)</f>
        <v>1.0115610777177499</v>
      </c>
      <c r="C178" s="66">
        <f>IF('1A'!C1531="","",'1A'!C1531)</f>
        <v>0.97936545052603297</v>
      </c>
      <c r="D178" s="108">
        <f>IF('1A'!D1531="","",'1A'!D1531)</f>
        <v>0.989010169574006</v>
      </c>
      <c r="E178" s="107">
        <f>IF('1A'!E1531="","",'1A'!E1531)</f>
        <v>1.0115610777177499</v>
      </c>
      <c r="F178" s="66">
        <f>IF('1A'!F1531="","",'1A'!F1531)</f>
        <v>1.0226847683151301</v>
      </c>
      <c r="G178" s="108">
        <f>IF('1A'!G1531="","",'1A'!G1531)</f>
        <v>0.98770817371057396</v>
      </c>
      <c r="H178" s="107" t="str">
        <f>IF('1A'!H1531="","",'1A'!H1531)</f>
        <v/>
      </c>
      <c r="I178" s="66" t="str">
        <f>IF('1A'!I1531="","",'1A'!I1531)</f>
        <v/>
      </c>
      <c r="J178" s="108" t="str">
        <f>IF('1A'!J1531="","",'1A'!J1531)</f>
        <v/>
      </c>
      <c r="K178" s="107" t="str">
        <f>IF('1A'!K1531="","",'1A'!K1531)</f>
        <v/>
      </c>
      <c r="L178" s="66" t="str">
        <f>IF('1A'!L1531="","",'1A'!L1531)</f>
        <v/>
      </c>
      <c r="M178" s="108" t="str">
        <f>IF('1A'!M1531="","",'1A'!M1531)</f>
        <v/>
      </c>
      <c r="N178" s="218" t="str">
        <f>IF('1A'!N1531="","",'1A'!N1531)</f>
        <v/>
      </c>
      <c r="O178" s="488" t="str">
        <f>IF('1A'!O1531="","",'1A'!O1531)</f>
        <v>Satisfaction with Services and Community</v>
      </c>
      <c r="P178" s="489" t="str">
        <f>IF('1A'!P1531="","",'1A'!P1531)</f>
        <v>Diversity</v>
      </c>
      <c r="Q178" s="489" t="str">
        <f>IF('1A'!Q1531="","",'1A'!Q1531)</f>
        <v/>
      </c>
    </row>
    <row r="179" spans="1:17" ht="14" x14ac:dyDescent="0.15">
      <c r="A179" s="271" t="s">
        <v>245</v>
      </c>
      <c r="B179" s="107" t="str">
        <f>IF('1A'!B1532="","",'1A'!B1532)</f>
        <v>-</v>
      </c>
      <c r="C179" s="66" t="str">
        <f>IF('1A'!C1532="","",'1A'!C1532)</f>
        <v xml:space="preserve"> </v>
      </c>
      <c r="D179" s="108" t="str">
        <f>IF('1A'!D1532="","",'1A'!D1532)</f>
        <v xml:space="preserve"> </v>
      </c>
      <c r="E179" s="107" t="str">
        <f>IF('1A'!E1532="","",'1A'!E1532)</f>
        <v>-</v>
      </c>
      <c r="F179" s="66" t="str">
        <f>IF('1A'!F1532="","",'1A'!F1532)</f>
        <v xml:space="preserve"> </v>
      </c>
      <c r="G179" s="108" t="str">
        <f>IF('1A'!G1532="","",'1A'!G1532)</f>
        <v xml:space="preserve"> </v>
      </c>
      <c r="H179" s="107" t="str">
        <f>IF('1A'!H1532="","",'1A'!H1532)</f>
        <v/>
      </c>
      <c r="I179" s="66" t="str">
        <f>IF('1A'!I1532="","",'1A'!I1532)</f>
        <v/>
      </c>
      <c r="J179" s="108" t="str">
        <f>IF('1A'!J1532="","",'1A'!J1532)</f>
        <v/>
      </c>
      <c r="K179" s="107" t="str">
        <f>IF('1A'!K1532="","",'1A'!K1532)</f>
        <v/>
      </c>
      <c r="L179" s="66" t="str">
        <f>IF('1A'!L1532="","",'1A'!L1532)</f>
        <v/>
      </c>
      <c r="M179" s="108" t="str">
        <f>IF('1A'!M1532="","",'1A'!M1532)</f>
        <v/>
      </c>
      <c r="N179" s="218" t="str">
        <f>IF('1A'!N1532="","",'1A'!N1532)</f>
        <v/>
      </c>
      <c r="O179" s="488" t="str">
        <f>IF('1A'!O1532="","",'1A'!O1532)</f>
        <v>Satisfaction with Services and Community</v>
      </c>
      <c r="P179" s="489" t="str">
        <f>IF('1A'!P1532="","",'1A'!P1532)</f>
        <v>Diversity</v>
      </c>
      <c r="Q179" s="489" t="str">
        <f>IF('1A'!Q1532="","",'1A'!Q1532)</f>
        <v/>
      </c>
    </row>
    <row r="180" spans="1:17" ht="14" x14ac:dyDescent="0.15">
      <c r="A180" s="272" t="s">
        <v>164</v>
      </c>
      <c r="B180" s="65" t="str">
        <f>IF('1A'!B1533="","",'1A'!B1533)</f>
        <v>-</v>
      </c>
      <c r="C180" s="109">
        <f>IF('1A'!C1533="","",'1A'!C1533)</f>
        <v>0.10051792599527007</v>
      </c>
      <c r="D180" s="110">
        <f>IF('1A'!D1533="","",'1A'!D1533)</f>
        <v>0.19284586718750454</v>
      </c>
      <c r="E180" s="65" t="str">
        <f>IF('1A'!E1533="","",'1A'!E1533)</f>
        <v>-</v>
      </c>
      <c r="F180" s="109">
        <f>IF('1A'!F1533="","",'1A'!F1533)</f>
        <v>6.958156391386959E-2</v>
      </c>
      <c r="G180" s="110">
        <f>IF('1A'!G1533="","",'1A'!G1533)</f>
        <v>0.16221027484954073</v>
      </c>
      <c r="H180" s="65" t="str">
        <f>IF('1A'!H1533="","",'1A'!H1533)</f>
        <v/>
      </c>
      <c r="I180" s="109" t="str">
        <f>IF('1A'!I1533="","",'1A'!I1533)</f>
        <v/>
      </c>
      <c r="J180" s="110" t="str">
        <f>IF('1A'!J1533="","",'1A'!J1533)</f>
        <v/>
      </c>
      <c r="K180" s="65" t="str">
        <f>IF('1A'!K1533="","",'1A'!K1533)</f>
        <v/>
      </c>
      <c r="L180" s="109" t="str">
        <f>IF('1A'!L1533="","",'1A'!L1533)</f>
        <v/>
      </c>
      <c r="M180" s="110" t="str">
        <f>IF('1A'!M1533="","",'1A'!M1533)</f>
        <v/>
      </c>
      <c r="N180" s="233" t="str">
        <f>IF('1A'!N1533="","",'1A'!N1533)</f>
        <v/>
      </c>
      <c r="O180" s="488" t="str">
        <f>IF('1A'!O1533="","",'1A'!O1533)</f>
        <v>Satisfaction with Services and Community</v>
      </c>
      <c r="P180" s="489" t="str">
        <f>IF('1A'!P1533="","",'1A'!P1533)</f>
        <v>Diversity</v>
      </c>
      <c r="Q180" s="489" t="str">
        <f>IF('1A'!Q1533="","",'1A'!Q1533)</f>
        <v/>
      </c>
    </row>
    <row r="181" spans="1:17" ht="28" x14ac:dyDescent="0.15">
      <c r="A181" s="253" t="s">
        <v>389</v>
      </c>
      <c r="B181" s="105">
        <f>IF('1A'!B1534="","",'1A'!B1534)</f>
        <v>0.232558139534884</v>
      </c>
      <c r="C181" s="67">
        <f>IF('1A'!C1534="","",'1A'!C1534)</f>
        <v>0.215</v>
      </c>
      <c r="D181" s="106">
        <f>IF('1A'!D1534="","",'1A'!D1534)</f>
        <v>0.19972356599861801</v>
      </c>
      <c r="E181" s="105">
        <f>IF('1A'!E1534="","",'1A'!E1534)</f>
        <v>0.232558139534884</v>
      </c>
      <c r="F181" s="67">
        <f>IF('1A'!F1534="","",'1A'!F1534)</f>
        <v>0.28915662650602397</v>
      </c>
      <c r="G181" s="106">
        <f>IF('1A'!G1534="","",'1A'!G1534)</f>
        <v>0.227443609022556</v>
      </c>
      <c r="H181" s="105" t="str">
        <f>IF('1A'!H1534="","",'1A'!H1534)</f>
        <v/>
      </c>
      <c r="I181" s="67" t="str">
        <f>IF('1A'!I1534="","",'1A'!I1534)</f>
        <v/>
      </c>
      <c r="J181" s="106" t="str">
        <f>IF('1A'!J1534="","",'1A'!J1534)</f>
        <v/>
      </c>
      <c r="K181" s="105" t="str">
        <f>IF('1A'!K1534="","",'1A'!K1534)</f>
        <v/>
      </c>
      <c r="L181" s="67" t="str">
        <f>IF('1A'!L1534="","",'1A'!L1534)</f>
        <v/>
      </c>
      <c r="M181" s="106" t="str">
        <f>IF('1A'!M1534="","",'1A'!M1534)</f>
        <v/>
      </c>
      <c r="N181" s="218" t="str">
        <f>IF('1A'!N1534="","",'1A'!N1534)</f>
        <v/>
      </c>
      <c r="O181" s="488" t="str">
        <f>IF('1A'!O1534="","",'1A'!O1534)</f>
        <v>Satisfaction with Services and Community</v>
      </c>
      <c r="P181" s="489" t="str">
        <f>IF('1A'!P1534="","",'1A'!P1534)</f>
        <v>Diversity</v>
      </c>
      <c r="Q181" s="489" t="str">
        <f>IF('1A'!Q1534="","",'1A'!Q1534)</f>
        <v/>
      </c>
    </row>
    <row r="182" spans="1:17" ht="14" x14ac:dyDescent="0.15">
      <c r="A182" s="271" t="s">
        <v>92</v>
      </c>
      <c r="B182" s="105">
        <f>IF('1A'!B1535="","",'1A'!B1535)</f>
        <v>0.32558139534883701</v>
      </c>
      <c r="C182" s="67">
        <f>IF('1A'!C1535="","",'1A'!C1535)</f>
        <v>0.33250000000000002</v>
      </c>
      <c r="D182" s="106">
        <f>IF('1A'!D1535="","",'1A'!D1535)</f>
        <v>0.30753282653766401</v>
      </c>
      <c r="E182" s="105">
        <f>IF('1A'!E1535="","",'1A'!E1535)</f>
        <v>0.32558139534883701</v>
      </c>
      <c r="F182" s="67">
        <f>IF('1A'!F1535="","",'1A'!F1535)</f>
        <v>0.33734939759036098</v>
      </c>
      <c r="G182" s="106">
        <f>IF('1A'!G1535="","",'1A'!G1535)</f>
        <v>0.33082706766917302</v>
      </c>
      <c r="H182" s="105" t="str">
        <f>IF('1A'!H1535="","",'1A'!H1535)</f>
        <v/>
      </c>
      <c r="I182" s="67" t="str">
        <f>IF('1A'!I1535="","",'1A'!I1535)</f>
        <v/>
      </c>
      <c r="J182" s="106" t="str">
        <f>IF('1A'!J1535="","",'1A'!J1535)</f>
        <v/>
      </c>
      <c r="K182" s="105" t="str">
        <f>IF('1A'!K1535="","",'1A'!K1535)</f>
        <v/>
      </c>
      <c r="L182" s="67" t="str">
        <f>IF('1A'!L1535="","",'1A'!L1535)</f>
        <v/>
      </c>
      <c r="M182" s="106" t="str">
        <f>IF('1A'!M1535="","",'1A'!M1535)</f>
        <v/>
      </c>
      <c r="N182" s="218" t="str">
        <f>IF('1A'!N1535="","",'1A'!N1535)</f>
        <v/>
      </c>
      <c r="O182" s="488" t="str">
        <f>IF('1A'!O1535="","",'1A'!O1535)</f>
        <v>Satisfaction with Services and Community</v>
      </c>
      <c r="P182" s="489" t="str">
        <f>IF('1A'!P1535="","",'1A'!P1535)</f>
        <v>Diversity</v>
      </c>
      <c r="Q182" s="489" t="str">
        <f>IF('1A'!Q1535="","",'1A'!Q1535)</f>
        <v/>
      </c>
    </row>
    <row r="183" spans="1:17" ht="14" x14ac:dyDescent="0.15">
      <c r="A183" s="271" t="s">
        <v>93</v>
      </c>
      <c r="B183" s="105">
        <f>IF('1A'!B1536="","",'1A'!B1536)</f>
        <v>0.209302325581395</v>
      </c>
      <c r="C183" s="67">
        <f>IF('1A'!C1536="","",'1A'!C1536)</f>
        <v>0.2475</v>
      </c>
      <c r="D183" s="106">
        <f>IF('1A'!D1536="","",'1A'!D1536)</f>
        <v>0.28127159640635802</v>
      </c>
      <c r="E183" s="105">
        <f>IF('1A'!E1536="","",'1A'!E1536)</f>
        <v>0.209302325581395</v>
      </c>
      <c r="F183" s="67">
        <f>IF('1A'!F1536="","",'1A'!F1536)</f>
        <v>0.234939759036145</v>
      </c>
      <c r="G183" s="106">
        <f>IF('1A'!G1536="","",'1A'!G1536)</f>
        <v>0.30075187969924799</v>
      </c>
      <c r="H183" s="105" t="str">
        <f>IF('1A'!H1536="","",'1A'!H1536)</f>
        <v/>
      </c>
      <c r="I183" s="67" t="str">
        <f>IF('1A'!I1536="","",'1A'!I1536)</f>
        <v/>
      </c>
      <c r="J183" s="106" t="str">
        <f>IF('1A'!J1536="","",'1A'!J1536)</f>
        <v/>
      </c>
      <c r="K183" s="105" t="str">
        <f>IF('1A'!K1536="","",'1A'!K1536)</f>
        <v/>
      </c>
      <c r="L183" s="67" t="str">
        <f>IF('1A'!L1536="","",'1A'!L1536)</f>
        <v/>
      </c>
      <c r="M183" s="106" t="str">
        <f>IF('1A'!M1536="","",'1A'!M1536)</f>
        <v/>
      </c>
      <c r="N183" s="218" t="str">
        <f>IF('1A'!N1536="","",'1A'!N1536)</f>
        <v/>
      </c>
      <c r="O183" s="488" t="str">
        <f>IF('1A'!O1536="","",'1A'!O1536)</f>
        <v>Satisfaction with Services and Community</v>
      </c>
      <c r="P183" s="489" t="str">
        <f>IF('1A'!P1536="","",'1A'!P1536)</f>
        <v>Diversity</v>
      </c>
      <c r="Q183" s="489" t="str">
        <f>IF('1A'!Q1536="","",'1A'!Q1536)</f>
        <v/>
      </c>
    </row>
    <row r="184" spans="1:17" ht="14" x14ac:dyDescent="0.15">
      <c r="A184" s="271" t="s">
        <v>94</v>
      </c>
      <c r="B184" s="105">
        <f>IF('1A'!B1537="","",'1A'!B1537)</f>
        <v>0.186046511627907</v>
      </c>
      <c r="C184" s="67">
        <f>IF('1A'!C1537="","",'1A'!C1537)</f>
        <v>0.1575</v>
      </c>
      <c r="D184" s="106">
        <f>IF('1A'!D1537="","",'1A'!D1537)</f>
        <v>0.151347615756738</v>
      </c>
      <c r="E184" s="105">
        <f>IF('1A'!E1537="","",'1A'!E1537)</f>
        <v>0.186046511627907</v>
      </c>
      <c r="F184" s="67">
        <f>IF('1A'!F1537="","",'1A'!F1537)</f>
        <v>9.6385542168674704E-2</v>
      </c>
      <c r="G184" s="106">
        <f>IF('1A'!G1537="","",'1A'!G1537)</f>
        <v>8.6466165413533802E-2</v>
      </c>
      <c r="H184" s="105" t="str">
        <f>IF('1A'!H1537="","",'1A'!H1537)</f>
        <v/>
      </c>
      <c r="I184" s="67" t="str">
        <f>IF('1A'!I1537="","",'1A'!I1537)</f>
        <v/>
      </c>
      <c r="J184" s="106" t="str">
        <f>IF('1A'!J1537="","",'1A'!J1537)</f>
        <v/>
      </c>
      <c r="K184" s="105" t="str">
        <f>IF('1A'!K1537="","",'1A'!K1537)</f>
        <v/>
      </c>
      <c r="L184" s="67" t="str">
        <f>IF('1A'!L1537="","",'1A'!L1537)</f>
        <v/>
      </c>
      <c r="M184" s="106" t="str">
        <f>IF('1A'!M1537="","",'1A'!M1537)</f>
        <v/>
      </c>
      <c r="N184" s="218" t="str">
        <f>IF('1A'!N1537="","",'1A'!N1537)</f>
        <v/>
      </c>
      <c r="O184" s="488" t="str">
        <f>IF('1A'!O1537="","",'1A'!O1537)</f>
        <v>Satisfaction with Services and Community</v>
      </c>
      <c r="P184" s="489" t="str">
        <f>IF('1A'!P1537="","",'1A'!P1537)</f>
        <v>Diversity</v>
      </c>
      <c r="Q184" s="489" t="str">
        <f>IF('1A'!Q1537="","",'1A'!Q1537)</f>
        <v/>
      </c>
    </row>
    <row r="185" spans="1:17" ht="14" x14ac:dyDescent="0.15">
      <c r="A185" s="271" t="s">
        <v>385</v>
      </c>
      <c r="B185" s="105">
        <f>IF('1A'!B1538="","",'1A'!B1538)</f>
        <v>4.6511627906976702E-2</v>
      </c>
      <c r="C185" s="67">
        <f>IF('1A'!C1538="","",'1A'!C1538)</f>
        <v>4.7500000000000001E-2</v>
      </c>
      <c r="D185" s="106">
        <f>IF('1A'!D1538="","",'1A'!D1538)</f>
        <v>6.0124395300621997E-2</v>
      </c>
      <c r="E185" s="105">
        <f>IF('1A'!E1538="","",'1A'!E1538)</f>
        <v>4.6511627906976702E-2</v>
      </c>
      <c r="F185" s="67">
        <f>IF('1A'!F1538="","",'1A'!F1538)</f>
        <v>4.2168674698795199E-2</v>
      </c>
      <c r="G185" s="106">
        <f>IF('1A'!G1538="","",'1A'!G1538)</f>
        <v>5.4511278195488698E-2</v>
      </c>
      <c r="H185" s="105" t="str">
        <f>IF('1A'!H1538="","",'1A'!H1538)</f>
        <v/>
      </c>
      <c r="I185" s="67" t="str">
        <f>IF('1A'!I1538="","",'1A'!I1538)</f>
        <v/>
      </c>
      <c r="J185" s="106" t="str">
        <f>IF('1A'!J1538="","",'1A'!J1538)</f>
        <v/>
      </c>
      <c r="K185" s="105" t="str">
        <f>IF('1A'!K1538="","",'1A'!K1538)</f>
        <v/>
      </c>
      <c r="L185" s="67" t="str">
        <f>IF('1A'!L1538="","",'1A'!L1538)</f>
        <v/>
      </c>
      <c r="M185" s="106" t="str">
        <f>IF('1A'!M1538="","",'1A'!M1538)</f>
        <v/>
      </c>
      <c r="N185" s="218" t="str">
        <f>IF('1A'!N1538="","",'1A'!N1538)</f>
        <v/>
      </c>
      <c r="O185" s="488" t="str">
        <f>IF('1A'!O1538="","",'1A'!O1538)</f>
        <v>Satisfaction with Services and Community</v>
      </c>
      <c r="P185" s="489" t="str">
        <f>IF('1A'!P1538="","",'1A'!P1538)</f>
        <v>Diversity</v>
      </c>
      <c r="Q185" s="489" t="str">
        <f>IF('1A'!Q1538="","",'1A'!Q1538)</f>
        <v/>
      </c>
    </row>
    <row r="186" spans="1:17" ht="14" x14ac:dyDescent="0.15">
      <c r="A186" s="311" t="s">
        <v>244</v>
      </c>
      <c r="B186" s="493">
        <f>IF('1A'!B1539="","",'1A'!B1539)</f>
        <v>43</v>
      </c>
      <c r="C186" s="494">
        <f>IF('1A'!C1539="","",'1A'!C1539)</f>
        <v>400</v>
      </c>
      <c r="D186" s="495">
        <f>IF('1A'!D1539="","",'1A'!D1539)</f>
        <v>1447</v>
      </c>
      <c r="E186" s="493">
        <f>IF('1A'!E1539="","",'1A'!E1539)</f>
        <v>43</v>
      </c>
      <c r="F186" s="494">
        <f>IF('1A'!F1539="","",'1A'!F1539)</f>
        <v>166</v>
      </c>
      <c r="G186" s="495">
        <f>IF('1A'!G1539="","",'1A'!G1539)</f>
        <v>532</v>
      </c>
      <c r="H186" s="493" t="str">
        <f>IF('1A'!H1539="","",'1A'!H1539)</f>
        <v/>
      </c>
      <c r="I186" s="494" t="str">
        <f>IF('1A'!I1539="","",'1A'!I1539)</f>
        <v/>
      </c>
      <c r="J186" s="495" t="str">
        <f>IF('1A'!J1539="","",'1A'!J1539)</f>
        <v/>
      </c>
      <c r="K186" s="493" t="str">
        <f>IF('1A'!K1539="","",'1A'!K1539)</f>
        <v/>
      </c>
      <c r="L186" s="494" t="str">
        <f>IF('1A'!L1539="","",'1A'!L1539)</f>
        <v/>
      </c>
      <c r="M186" s="495" t="str">
        <f>IF('1A'!M1539="","",'1A'!M1539)</f>
        <v/>
      </c>
      <c r="N186" s="218" t="str">
        <f>IF('1A'!N1539="","",'1A'!N1539)</f>
        <v/>
      </c>
      <c r="O186" s="488" t="str">
        <f>IF('1A'!O1539="","",'1A'!O1539)</f>
        <v>Satisfaction with Services and Community</v>
      </c>
      <c r="P186" s="489" t="str">
        <f>IF('1A'!P1539="","",'1A'!P1539)</f>
        <v>Diversity</v>
      </c>
      <c r="Q186" s="489" t="str">
        <f>IF('1A'!Q1539="","",'1A'!Q1539)</f>
        <v/>
      </c>
    </row>
    <row r="187" spans="1:17" ht="14" x14ac:dyDescent="0.15">
      <c r="A187" s="271" t="s">
        <v>182</v>
      </c>
      <c r="B187" s="107">
        <f>IF('1A'!B1540="","",'1A'!B1540)</f>
        <v>3.5116279069767402</v>
      </c>
      <c r="C187" s="66">
        <f>IF('1A'!C1540="","",'1A'!C1540)</f>
        <v>3.51</v>
      </c>
      <c r="D187" s="108">
        <f>IF('1A'!D1540="","",'1A'!D1540)</f>
        <v>3.43538355217692</v>
      </c>
      <c r="E187" s="107">
        <f>IF('1A'!E1540="","",'1A'!E1540)</f>
        <v>3.5116279069767402</v>
      </c>
      <c r="F187" s="66">
        <f>IF('1A'!F1540="","",'1A'!F1540)</f>
        <v>3.73493975903614</v>
      </c>
      <c r="G187" s="108">
        <f>IF('1A'!G1540="","",'1A'!G1540)</f>
        <v>3.5902255639097702</v>
      </c>
      <c r="H187" s="107" t="str">
        <f>IF('1A'!H1540="","",'1A'!H1540)</f>
        <v/>
      </c>
      <c r="I187" s="66" t="str">
        <f>IF('1A'!I1540="","",'1A'!I1540)</f>
        <v/>
      </c>
      <c r="J187" s="108" t="str">
        <f>IF('1A'!J1540="","",'1A'!J1540)</f>
        <v/>
      </c>
      <c r="K187" s="107" t="str">
        <f>IF('1A'!K1540="","",'1A'!K1540)</f>
        <v/>
      </c>
      <c r="L187" s="66" t="str">
        <f>IF('1A'!L1540="","",'1A'!L1540)</f>
        <v/>
      </c>
      <c r="M187" s="108" t="str">
        <f>IF('1A'!M1540="","",'1A'!M1540)</f>
        <v/>
      </c>
      <c r="N187" s="218" t="str">
        <f>IF('1A'!N1540="","",'1A'!N1540)</f>
        <v/>
      </c>
      <c r="O187" s="488" t="str">
        <f>IF('1A'!O1540="","",'1A'!O1540)</f>
        <v>Satisfaction with Services and Community</v>
      </c>
      <c r="P187" s="489" t="str">
        <f>IF('1A'!P1540="","",'1A'!P1540)</f>
        <v>Diversity</v>
      </c>
      <c r="Q187" s="489" t="str">
        <f>IF('1A'!Q1540="","",'1A'!Q1540)</f>
        <v/>
      </c>
    </row>
    <row r="188" spans="1:17" ht="14" x14ac:dyDescent="0.15">
      <c r="A188" s="271" t="s">
        <v>165</v>
      </c>
      <c r="B188" s="107">
        <f>IF('1A'!B1541="","",'1A'!B1541)</f>
        <v>1.1826542590061999</v>
      </c>
      <c r="C188" s="66">
        <f>IF('1A'!C1541="","",'1A'!C1541)</f>
        <v>1.1327434702630399</v>
      </c>
      <c r="D188" s="108">
        <f>IF('1A'!D1541="","",'1A'!D1541)</f>
        <v>1.1443856464042601</v>
      </c>
      <c r="E188" s="107">
        <f>IF('1A'!E1541="","",'1A'!E1541)</f>
        <v>1.1826542590061999</v>
      </c>
      <c r="F188" s="66">
        <f>IF('1A'!F1541="","",'1A'!F1541)</f>
        <v>1.1073784204354</v>
      </c>
      <c r="G188" s="108">
        <f>IF('1A'!G1541="","",'1A'!G1541)</f>
        <v>1.09498873312603</v>
      </c>
      <c r="H188" s="107" t="str">
        <f>IF('1A'!H1541="","",'1A'!H1541)</f>
        <v/>
      </c>
      <c r="I188" s="66" t="str">
        <f>IF('1A'!I1541="","",'1A'!I1541)</f>
        <v/>
      </c>
      <c r="J188" s="108" t="str">
        <f>IF('1A'!J1541="","",'1A'!J1541)</f>
        <v/>
      </c>
      <c r="K188" s="107" t="str">
        <f>IF('1A'!K1541="","",'1A'!K1541)</f>
        <v/>
      </c>
      <c r="L188" s="66" t="str">
        <f>IF('1A'!L1541="","",'1A'!L1541)</f>
        <v/>
      </c>
      <c r="M188" s="108" t="str">
        <f>IF('1A'!M1541="","",'1A'!M1541)</f>
        <v/>
      </c>
      <c r="N188" s="218" t="str">
        <f>IF('1A'!N1541="","",'1A'!N1541)</f>
        <v/>
      </c>
      <c r="O188" s="488" t="str">
        <f>IF('1A'!O1541="","",'1A'!O1541)</f>
        <v>Satisfaction with Services and Community</v>
      </c>
      <c r="P188" s="489" t="str">
        <f>IF('1A'!P1541="","",'1A'!P1541)</f>
        <v>Diversity</v>
      </c>
      <c r="Q188" s="489" t="str">
        <f>IF('1A'!Q1541="","",'1A'!Q1541)</f>
        <v/>
      </c>
    </row>
    <row r="189" spans="1:17" ht="14" x14ac:dyDescent="0.15">
      <c r="A189" s="271" t="s">
        <v>245</v>
      </c>
      <c r="B189" s="107" t="str">
        <f>IF('1A'!B1542="","",'1A'!B1542)</f>
        <v>-</v>
      </c>
      <c r="C189" s="66" t="str">
        <f>IF('1A'!C1542="","",'1A'!C1542)</f>
        <v xml:space="preserve"> </v>
      </c>
      <c r="D189" s="108" t="str">
        <f>IF('1A'!D1542="","",'1A'!D1542)</f>
        <v xml:space="preserve"> </v>
      </c>
      <c r="E189" s="107" t="str">
        <f>IF('1A'!E1542="","",'1A'!E1542)</f>
        <v>-</v>
      </c>
      <c r="F189" s="66" t="str">
        <f>IF('1A'!F1542="","",'1A'!F1542)</f>
        <v xml:space="preserve"> </v>
      </c>
      <c r="G189" s="108" t="str">
        <f>IF('1A'!G1542="","",'1A'!G1542)</f>
        <v xml:space="preserve"> </v>
      </c>
      <c r="H189" s="107" t="str">
        <f>IF('1A'!H1542="","",'1A'!H1542)</f>
        <v/>
      </c>
      <c r="I189" s="66" t="str">
        <f>IF('1A'!I1542="","",'1A'!I1542)</f>
        <v/>
      </c>
      <c r="J189" s="108" t="str">
        <f>IF('1A'!J1542="","",'1A'!J1542)</f>
        <v/>
      </c>
      <c r="K189" s="107" t="str">
        <f>IF('1A'!K1542="","",'1A'!K1542)</f>
        <v/>
      </c>
      <c r="L189" s="66" t="str">
        <f>IF('1A'!L1542="","",'1A'!L1542)</f>
        <v/>
      </c>
      <c r="M189" s="108" t="str">
        <f>IF('1A'!M1542="","",'1A'!M1542)</f>
        <v/>
      </c>
      <c r="N189" s="218" t="str">
        <f>IF('1A'!N1542="","",'1A'!N1542)</f>
        <v/>
      </c>
      <c r="O189" s="488" t="str">
        <f>IF('1A'!O1542="","",'1A'!O1542)</f>
        <v>Satisfaction with Services and Community</v>
      </c>
      <c r="P189" s="489" t="str">
        <f>IF('1A'!P1542="","",'1A'!P1542)</f>
        <v>Diversity</v>
      </c>
      <c r="Q189" s="489" t="str">
        <f>IF('1A'!Q1542="","",'1A'!Q1542)</f>
        <v/>
      </c>
    </row>
    <row r="190" spans="1:17" ht="14" x14ac:dyDescent="0.15">
      <c r="A190" s="272" t="s">
        <v>164</v>
      </c>
      <c r="B190" s="65" t="str">
        <f>IF('1A'!B1543="","",'1A'!B1543)</f>
        <v>-</v>
      </c>
      <c r="C190" s="109">
        <f>IF('1A'!C1543="","",'1A'!C1543)</f>
        <v>1.4371364916033449E-3</v>
      </c>
      <c r="D190" s="110">
        <f>IF('1A'!D1543="","",'1A'!D1543)</f>
        <v>6.6624703865681353E-2</v>
      </c>
      <c r="E190" s="65" t="str">
        <f>IF('1A'!E1543="","",'1A'!E1543)</f>
        <v>-</v>
      </c>
      <c r="F190" s="109">
        <f>IF('1A'!F1543="","",'1A'!F1543)</f>
        <v>-0.20165812150429821</v>
      </c>
      <c r="G190" s="110">
        <f>IF('1A'!G1543="","",'1A'!G1543)</f>
        <v>-7.1779420696544874E-2</v>
      </c>
      <c r="H190" s="65" t="str">
        <f>IF('1A'!H1543="","",'1A'!H1543)</f>
        <v/>
      </c>
      <c r="I190" s="109" t="str">
        <f>IF('1A'!I1543="","",'1A'!I1543)</f>
        <v/>
      </c>
      <c r="J190" s="110" t="str">
        <f>IF('1A'!J1543="","",'1A'!J1543)</f>
        <v/>
      </c>
      <c r="K190" s="65" t="str">
        <f>IF('1A'!K1543="","",'1A'!K1543)</f>
        <v/>
      </c>
      <c r="L190" s="109" t="str">
        <f>IF('1A'!L1543="","",'1A'!L1543)</f>
        <v/>
      </c>
      <c r="M190" s="110" t="str">
        <f>IF('1A'!M1543="","",'1A'!M1543)</f>
        <v/>
      </c>
      <c r="N190" s="233" t="str">
        <f>IF('1A'!N1543="","",'1A'!N1543)</f>
        <v/>
      </c>
      <c r="O190" s="488" t="str">
        <f>IF('1A'!O1543="","",'1A'!O1543)</f>
        <v>Satisfaction with Services and Community</v>
      </c>
      <c r="P190" s="489" t="str">
        <f>IF('1A'!P1543="","",'1A'!P1543)</f>
        <v>Diversity</v>
      </c>
      <c r="Q190" s="489" t="str">
        <f>IF('1A'!Q1543="","",'1A'!Q1543)</f>
        <v/>
      </c>
    </row>
    <row r="191" spans="1:17" ht="28" x14ac:dyDescent="0.15">
      <c r="A191" s="253" t="s">
        <v>459</v>
      </c>
      <c r="B191" s="105">
        <f>IF('1A'!B1544="","",'1A'!B1544)</f>
        <v>0.232558139534884</v>
      </c>
      <c r="C191" s="67">
        <f>IF('1A'!C1544="","",'1A'!C1544)</f>
        <v>0.1575</v>
      </c>
      <c r="D191" s="106">
        <f>IF('1A'!D1544="","",'1A'!D1544)</f>
        <v>0.188235294117647</v>
      </c>
      <c r="E191" s="105">
        <f>IF('1A'!E1544="","",'1A'!E1544)</f>
        <v>0.232558139534884</v>
      </c>
      <c r="F191" s="67">
        <f>IF('1A'!F1544="","",'1A'!F1544)</f>
        <v>0.21686746987951799</v>
      </c>
      <c r="G191" s="106">
        <f>IF('1A'!G1544="","",'1A'!G1544)</f>
        <v>0.22222222222222199</v>
      </c>
      <c r="H191" s="105" t="str">
        <f>IF('1A'!H1544="","",'1A'!H1544)</f>
        <v/>
      </c>
      <c r="I191" s="67" t="str">
        <f>IF('1A'!I1544="","",'1A'!I1544)</f>
        <v/>
      </c>
      <c r="J191" s="106" t="str">
        <f>IF('1A'!J1544="","",'1A'!J1544)</f>
        <v/>
      </c>
      <c r="K191" s="105" t="str">
        <f>IF('1A'!K1544="","",'1A'!K1544)</f>
        <v/>
      </c>
      <c r="L191" s="67" t="str">
        <f>IF('1A'!L1544="","",'1A'!L1544)</f>
        <v/>
      </c>
      <c r="M191" s="106" t="str">
        <f>IF('1A'!M1544="","",'1A'!M1544)</f>
        <v/>
      </c>
      <c r="N191" s="218" t="str">
        <f>IF('1A'!N1544="","",'1A'!N1544)</f>
        <v/>
      </c>
      <c r="O191" s="488" t="str">
        <f>IF('1A'!O1544="","",'1A'!O1544)</f>
        <v/>
      </c>
      <c r="P191" s="489" t="str">
        <f>IF('1A'!P1544="","",'1A'!P1544)</f>
        <v>Diversity</v>
      </c>
      <c r="Q191" s="489" t="str">
        <f>IF('1A'!Q1544="","",'1A'!Q1544)</f>
        <v/>
      </c>
    </row>
    <row r="192" spans="1:17" ht="14" x14ac:dyDescent="0.15">
      <c r="A192" s="271" t="s">
        <v>92</v>
      </c>
      <c r="B192" s="105">
        <f>IF('1A'!B1545="","",'1A'!B1545)</f>
        <v>0.25581395348837199</v>
      </c>
      <c r="C192" s="67">
        <f>IF('1A'!C1545="","",'1A'!C1545)</f>
        <v>0.27500000000000002</v>
      </c>
      <c r="D192" s="106">
        <f>IF('1A'!D1545="","",'1A'!D1545)</f>
        <v>0.30934256055363302</v>
      </c>
      <c r="E192" s="105">
        <f>IF('1A'!E1545="","",'1A'!E1545)</f>
        <v>0.25581395348837199</v>
      </c>
      <c r="F192" s="67">
        <f>IF('1A'!F1545="","",'1A'!F1545)</f>
        <v>0.343373493975904</v>
      </c>
      <c r="G192" s="106">
        <f>IF('1A'!G1545="","",'1A'!G1545)</f>
        <v>0.35216572504708099</v>
      </c>
      <c r="H192" s="105" t="str">
        <f>IF('1A'!H1545="","",'1A'!H1545)</f>
        <v/>
      </c>
      <c r="I192" s="67" t="str">
        <f>IF('1A'!I1545="","",'1A'!I1545)</f>
        <v/>
      </c>
      <c r="J192" s="106" t="str">
        <f>IF('1A'!J1545="","",'1A'!J1545)</f>
        <v/>
      </c>
      <c r="K192" s="105" t="str">
        <f>IF('1A'!K1545="","",'1A'!K1545)</f>
        <v/>
      </c>
      <c r="L192" s="67" t="str">
        <f>IF('1A'!L1545="","",'1A'!L1545)</f>
        <v/>
      </c>
      <c r="M192" s="106" t="str">
        <f>IF('1A'!M1545="","",'1A'!M1545)</f>
        <v/>
      </c>
      <c r="N192" s="218" t="str">
        <f>IF('1A'!N1545="","",'1A'!N1545)</f>
        <v/>
      </c>
      <c r="O192" s="488" t="str">
        <f>IF('1A'!O1545="","",'1A'!O1545)</f>
        <v/>
      </c>
      <c r="P192" s="489" t="str">
        <f>IF('1A'!P1545="","",'1A'!P1545)</f>
        <v>Diversity</v>
      </c>
      <c r="Q192" s="489" t="str">
        <f>IF('1A'!Q1545="","",'1A'!Q1545)</f>
        <v/>
      </c>
    </row>
    <row r="193" spans="1:17" ht="14" x14ac:dyDescent="0.15">
      <c r="A193" s="271" t="s">
        <v>93</v>
      </c>
      <c r="B193" s="105">
        <f>IF('1A'!B1546="","",'1A'!B1546)</f>
        <v>0.372093023255814</v>
      </c>
      <c r="C193" s="67">
        <f>IF('1A'!C1546="","",'1A'!C1546)</f>
        <v>0.33500000000000002</v>
      </c>
      <c r="D193" s="106">
        <f>IF('1A'!D1546="","",'1A'!D1546)</f>
        <v>0.304498269896194</v>
      </c>
      <c r="E193" s="105">
        <f>IF('1A'!E1546="","",'1A'!E1546)</f>
        <v>0.372093023255814</v>
      </c>
      <c r="F193" s="67">
        <f>IF('1A'!F1546="","",'1A'!F1546)</f>
        <v>0.31927710843373502</v>
      </c>
      <c r="G193" s="106">
        <f>IF('1A'!G1546="","",'1A'!G1546)</f>
        <v>0.31261770244821102</v>
      </c>
      <c r="H193" s="105" t="str">
        <f>IF('1A'!H1546="","",'1A'!H1546)</f>
        <v/>
      </c>
      <c r="I193" s="67" t="str">
        <f>IF('1A'!I1546="","",'1A'!I1546)</f>
        <v/>
      </c>
      <c r="J193" s="106" t="str">
        <f>IF('1A'!J1546="","",'1A'!J1546)</f>
        <v/>
      </c>
      <c r="K193" s="105" t="str">
        <f>IF('1A'!K1546="","",'1A'!K1546)</f>
        <v/>
      </c>
      <c r="L193" s="67" t="str">
        <f>IF('1A'!L1546="","",'1A'!L1546)</f>
        <v/>
      </c>
      <c r="M193" s="106" t="str">
        <f>IF('1A'!M1546="","",'1A'!M1546)</f>
        <v/>
      </c>
      <c r="N193" s="218" t="str">
        <f>IF('1A'!N1546="","",'1A'!N1546)</f>
        <v/>
      </c>
      <c r="O193" s="488" t="str">
        <f>IF('1A'!O1546="","",'1A'!O1546)</f>
        <v/>
      </c>
      <c r="P193" s="489" t="str">
        <f>IF('1A'!P1546="","",'1A'!P1546)</f>
        <v>Diversity</v>
      </c>
      <c r="Q193" s="489" t="str">
        <f>IF('1A'!Q1546="","",'1A'!Q1546)</f>
        <v/>
      </c>
    </row>
    <row r="194" spans="1:17" ht="14" x14ac:dyDescent="0.15">
      <c r="A194" s="271" t="s">
        <v>94</v>
      </c>
      <c r="B194" s="105">
        <f>IF('1A'!B1547="","",'1A'!B1547)</f>
        <v>9.3023255813953501E-2</v>
      </c>
      <c r="C194" s="67">
        <f>IF('1A'!C1547="","",'1A'!C1547)</f>
        <v>0.16750000000000001</v>
      </c>
      <c r="D194" s="106">
        <f>IF('1A'!D1547="","",'1A'!D1547)</f>
        <v>0.13702422145328699</v>
      </c>
      <c r="E194" s="105">
        <f>IF('1A'!E1547="","",'1A'!E1547)</f>
        <v>9.3023255813953501E-2</v>
      </c>
      <c r="F194" s="67">
        <f>IF('1A'!F1547="","",'1A'!F1547)</f>
        <v>7.8313253012048195E-2</v>
      </c>
      <c r="G194" s="106">
        <f>IF('1A'!G1547="","",'1A'!G1547)</f>
        <v>7.3446327683615795E-2</v>
      </c>
      <c r="H194" s="105" t="str">
        <f>IF('1A'!H1547="","",'1A'!H1547)</f>
        <v/>
      </c>
      <c r="I194" s="67" t="str">
        <f>IF('1A'!I1547="","",'1A'!I1547)</f>
        <v/>
      </c>
      <c r="J194" s="106" t="str">
        <f>IF('1A'!J1547="","",'1A'!J1547)</f>
        <v/>
      </c>
      <c r="K194" s="105" t="str">
        <f>IF('1A'!K1547="","",'1A'!K1547)</f>
        <v/>
      </c>
      <c r="L194" s="67" t="str">
        <f>IF('1A'!L1547="","",'1A'!L1547)</f>
        <v/>
      </c>
      <c r="M194" s="106" t="str">
        <f>IF('1A'!M1547="","",'1A'!M1547)</f>
        <v/>
      </c>
      <c r="N194" s="218" t="str">
        <f>IF('1A'!N1547="","",'1A'!N1547)</f>
        <v/>
      </c>
      <c r="O194" s="488" t="str">
        <f>IF('1A'!O1547="","",'1A'!O1547)</f>
        <v/>
      </c>
      <c r="P194" s="489" t="str">
        <f>IF('1A'!P1547="","",'1A'!P1547)</f>
        <v>Diversity</v>
      </c>
      <c r="Q194" s="489" t="str">
        <f>IF('1A'!Q1547="","",'1A'!Q1547)</f>
        <v/>
      </c>
    </row>
    <row r="195" spans="1:17" ht="14" x14ac:dyDescent="0.15">
      <c r="A195" s="271" t="s">
        <v>385</v>
      </c>
      <c r="B195" s="105">
        <f>IF('1A'!B1548="","",'1A'!B1548)</f>
        <v>4.6511627906976702E-2</v>
      </c>
      <c r="C195" s="67">
        <f>IF('1A'!C1548="","",'1A'!C1548)</f>
        <v>6.5000000000000002E-2</v>
      </c>
      <c r="D195" s="106">
        <f>IF('1A'!D1548="","",'1A'!D1548)</f>
        <v>6.0899653979238799E-2</v>
      </c>
      <c r="E195" s="105">
        <f>IF('1A'!E1548="","",'1A'!E1548)</f>
        <v>4.6511627906976702E-2</v>
      </c>
      <c r="F195" s="67">
        <f>IF('1A'!F1548="","",'1A'!F1548)</f>
        <v>4.2168674698795199E-2</v>
      </c>
      <c r="G195" s="106">
        <f>IF('1A'!G1548="","",'1A'!G1548)</f>
        <v>3.9548022598870101E-2</v>
      </c>
      <c r="H195" s="105" t="str">
        <f>IF('1A'!H1548="","",'1A'!H1548)</f>
        <v/>
      </c>
      <c r="I195" s="67" t="str">
        <f>IF('1A'!I1548="","",'1A'!I1548)</f>
        <v/>
      </c>
      <c r="J195" s="106" t="str">
        <f>IF('1A'!J1548="","",'1A'!J1548)</f>
        <v/>
      </c>
      <c r="K195" s="105" t="str">
        <f>IF('1A'!K1548="","",'1A'!K1548)</f>
        <v/>
      </c>
      <c r="L195" s="67" t="str">
        <f>IF('1A'!L1548="","",'1A'!L1548)</f>
        <v/>
      </c>
      <c r="M195" s="106" t="str">
        <f>IF('1A'!M1548="","",'1A'!M1548)</f>
        <v/>
      </c>
      <c r="N195" s="218" t="str">
        <f>IF('1A'!N1548="","",'1A'!N1548)</f>
        <v/>
      </c>
      <c r="O195" s="488" t="str">
        <f>IF('1A'!O1548="","",'1A'!O1548)</f>
        <v/>
      </c>
      <c r="P195" s="489" t="str">
        <f>IF('1A'!P1548="","",'1A'!P1548)</f>
        <v>Diversity</v>
      </c>
      <c r="Q195" s="489" t="str">
        <f>IF('1A'!Q1548="","",'1A'!Q1548)</f>
        <v/>
      </c>
    </row>
    <row r="196" spans="1:17" ht="14" x14ac:dyDescent="0.15">
      <c r="A196" s="311" t="s">
        <v>244</v>
      </c>
      <c r="B196" s="493">
        <f>IF('1A'!B1549="","",'1A'!B1549)</f>
        <v>43</v>
      </c>
      <c r="C196" s="494">
        <f>IF('1A'!C1549="","",'1A'!C1549)</f>
        <v>400</v>
      </c>
      <c r="D196" s="495">
        <f>IF('1A'!D1549="","",'1A'!D1549)</f>
        <v>1445</v>
      </c>
      <c r="E196" s="493">
        <f>IF('1A'!E1549="","",'1A'!E1549)</f>
        <v>43</v>
      </c>
      <c r="F196" s="494">
        <f>IF('1A'!F1549="","",'1A'!F1549)</f>
        <v>166</v>
      </c>
      <c r="G196" s="495">
        <f>IF('1A'!G1549="","",'1A'!G1549)</f>
        <v>531</v>
      </c>
      <c r="H196" s="493" t="str">
        <f>IF('1A'!H1549="","",'1A'!H1549)</f>
        <v/>
      </c>
      <c r="I196" s="494" t="str">
        <f>IF('1A'!I1549="","",'1A'!I1549)</f>
        <v/>
      </c>
      <c r="J196" s="495" t="str">
        <f>IF('1A'!J1549="","",'1A'!J1549)</f>
        <v/>
      </c>
      <c r="K196" s="493" t="str">
        <f>IF('1A'!K1549="","",'1A'!K1549)</f>
        <v/>
      </c>
      <c r="L196" s="494" t="str">
        <f>IF('1A'!L1549="","",'1A'!L1549)</f>
        <v/>
      </c>
      <c r="M196" s="495" t="str">
        <f>IF('1A'!M1549="","",'1A'!M1549)</f>
        <v/>
      </c>
      <c r="N196" s="218" t="str">
        <f>IF('1A'!N1549="","",'1A'!N1549)</f>
        <v/>
      </c>
      <c r="O196" s="488" t="str">
        <f>IF('1A'!O1549="","",'1A'!O1549)</f>
        <v/>
      </c>
      <c r="P196" s="489" t="str">
        <f>IF('1A'!P1549="","",'1A'!P1549)</f>
        <v>Diversity</v>
      </c>
      <c r="Q196" s="489" t="str">
        <f>IF('1A'!Q1549="","",'1A'!Q1549)</f>
        <v/>
      </c>
    </row>
    <row r="197" spans="1:17" ht="14" x14ac:dyDescent="0.15">
      <c r="A197" s="271" t="s">
        <v>182</v>
      </c>
      <c r="B197" s="107">
        <f>IF('1A'!B1550="","",'1A'!B1550)</f>
        <v>3.53488372093023</v>
      </c>
      <c r="C197" s="66">
        <f>IF('1A'!C1550="","",'1A'!C1550)</f>
        <v>3.2925</v>
      </c>
      <c r="D197" s="108">
        <f>IF('1A'!D1550="","",'1A'!D1550)</f>
        <v>3.4269896193771601</v>
      </c>
      <c r="E197" s="107">
        <f>IF('1A'!E1550="","",'1A'!E1550)</f>
        <v>3.53488372093023</v>
      </c>
      <c r="F197" s="66">
        <f>IF('1A'!F1550="","",'1A'!F1550)</f>
        <v>3.6144578313253</v>
      </c>
      <c r="G197" s="108">
        <f>IF('1A'!G1550="","",'1A'!G1550)</f>
        <v>3.64406779661017</v>
      </c>
      <c r="H197" s="107" t="str">
        <f>IF('1A'!H1550="","",'1A'!H1550)</f>
        <v/>
      </c>
      <c r="I197" s="66" t="str">
        <f>IF('1A'!I1550="","",'1A'!I1550)</f>
        <v/>
      </c>
      <c r="J197" s="108" t="str">
        <f>IF('1A'!J1550="","",'1A'!J1550)</f>
        <v/>
      </c>
      <c r="K197" s="107" t="str">
        <f>IF('1A'!K1550="","",'1A'!K1550)</f>
        <v/>
      </c>
      <c r="L197" s="66" t="str">
        <f>IF('1A'!L1550="","",'1A'!L1550)</f>
        <v/>
      </c>
      <c r="M197" s="108" t="str">
        <f>IF('1A'!M1550="","",'1A'!M1550)</f>
        <v/>
      </c>
      <c r="N197" s="218" t="str">
        <f>IF('1A'!N1550="","",'1A'!N1550)</f>
        <v/>
      </c>
      <c r="O197" s="488" t="str">
        <f>IF('1A'!O1550="","",'1A'!O1550)</f>
        <v/>
      </c>
      <c r="P197" s="489" t="str">
        <f>IF('1A'!P1550="","",'1A'!P1550)</f>
        <v>Diversity</v>
      </c>
      <c r="Q197" s="489" t="str">
        <f>IF('1A'!Q1550="","",'1A'!Q1550)</f>
        <v/>
      </c>
    </row>
    <row r="198" spans="1:17" ht="14" x14ac:dyDescent="0.15">
      <c r="A198" s="271" t="s">
        <v>165</v>
      </c>
      <c r="B198" s="107">
        <f>IF('1A'!B1551="","",'1A'!B1551)</f>
        <v>1.0986753324605301</v>
      </c>
      <c r="C198" s="66">
        <f>IF('1A'!C1551="","",'1A'!C1551)</f>
        <v>1.1180648113172</v>
      </c>
      <c r="D198" s="108">
        <f>IF('1A'!D1551="","",'1A'!D1551)</f>
        <v>1.1231471059649001</v>
      </c>
      <c r="E198" s="107">
        <f>IF('1A'!E1551="","",'1A'!E1551)</f>
        <v>1.0986753324605301</v>
      </c>
      <c r="F198" s="66">
        <f>IF('1A'!F1551="","",'1A'!F1551)</f>
        <v>1.04250659820547</v>
      </c>
      <c r="G198" s="108">
        <f>IF('1A'!G1551="","",'1A'!G1551)</f>
        <v>1.02949778336866</v>
      </c>
      <c r="H198" s="107" t="str">
        <f>IF('1A'!H1551="","",'1A'!H1551)</f>
        <v/>
      </c>
      <c r="I198" s="66" t="str">
        <f>IF('1A'!I1551="","",'1A'!I1551)</f>
        <v/>
      </c>
      <c r="J198" s="108" t="str">
        <f>IF('1A'!J1551="","",'1A'!J1551)</f>
        <v/>
      </c>
      <c r="K198" s="107" t="str">
        <f>IF('1A'!K1551="","",'1A'!K1551)</f>
        <v/>
      </c>
      <c r="L198" s="66" t="str">
        <f>IF('1A'!L1551="","",'1A'!L1551)</f>
        <v/>
      </c>
      <c r="M198" s="108" t="str">
        <f>IF('1A'!M1551="","",'1A'!M1551)</f>
        <v/>
      </c>
      <c r="N198" s="218" t="str">
        <f>IF('1A'!N1551="","",'1A'!N1551)</f>
        <v/>
      </c>
      <c r="O198" s="488" t="str">
        <f>IF('1A'!O1551="","",'1A'!O1551)</f>
        <v/>
      </c>
      <c r="P198" s="489" t="str">
        <f>IF('1A'!P1551="","",'1A'!P1551)</f>
        <v>Diversity</v>
      </c>
      <c r="Q198" s="489" t="str">
        <f>IF('1A'!Q1551="","",'1A'!Q1551)</f>
        <v/>
      </c>
    </row>
    <row r="199" spans="1:17" ht="14" x14ac:dyDescent="0.15">
      <c r="A199" s="271" t="s">
        <v>245</v>
      </c>
      <c r="B199" s="107" t="str">
        <f>IF('1A'!B1552="","",'1A'!B1552)</f>
        <v>-</v>
      </c>
      <c r="C199" s="66" t="str">
        <f>IF('1A'!C1552="","",'1A'!C1552)</f>
        <v xml:space="preserve"> </v>
      </c>
      <c r="D199" s="108" t="str">
        <f>IF('1A'!D1552="","",'1A'!D1552)</f>
        <v xml:space="preserve"> </v>
      </c>
      <c r="E199" s="107" t="str">
        <f>IF('1A'!E1552="","",'1A'!E1552)</f>
        <v>-</v>
      </c>
      <c r="F199" s="66" t="str">
        <f>IF('1A'!F1552="","",'1A'!F1552)</f>
        <v xml:space="preserve"> </v>
      </c>
      <c r="G199" s="108" t="str">
        <f>IF('1A'!G1552="","",'1A'!G1552)</f>
        <v xml:space="preserve"> </v>
      </c>
      <c r="H199" s="107" t="str">
        <f>IF('1A'!H1552="","",'1A'!H1552)</f>
        <v/>
      </c>
      <c r="I199" s="66" t="str">
        <f>IF('1A'!I1552="","",'1A'!I1552)</f>
        <v/>
      </c>
      <c r="J199" s="108" t="str">
        <f>IF('1A'!J1552="","",'1A'!J1552)</f>
        <v/>
      </c>
      <c r="K199" s="107" t="str">
        <f>IF('1A'!K1552="","",'1A'!K1552)</f>
        <v/>
      </c>
      <c r="L199" s="66" t="str">
        <f>IF('1A'!L1552="","",'1A'!L1552)</f>
        <v/>
      </c>
      <c r="M199" s="108" t="str">
        <f>IF('1A'!M1552="","",'1A'!M1552)</f>
        <v/>
      </c>
      <c r="N199" s="218" t="str">
        <f>IF('1A'!N1552="","",'1A'!N1552)</f>
        <v/>
      </c>
      <c r="O199" s="488" t="str">
        <f>IF('1A'!O1552="","",'1A'!O1552)</f>
        <v/>
      </c>
      <c r="P199" s="489" t="str">
        <f>IF('1A'!P1552="","",'1A'!P1552)</f>
        <v>Diversity</v>
      </c>
      <c r="Q199" s="489" t="str">
        <f>IF('1A'!Q1552="","",'1A'!Q1552)</f>
        <v/>
      </c>
    </row>
    <row r="200" spans="1:17" ht="14" x14ac:dyDescent="0.15">
      <c r="A200" s="272" t="s">
        <v>164</v>
      </c>
      <c r="B200" s="65" t="str">
        <f>IF('1A'!B1553="","",'1A'!B1553)</f>
        <v>-</v>
      </c>
      <c r="C200" s="109">
        <f>IF('1A'!C1553="","",'1A'!C1553)</f>
        <v>0.21678861410965614</v>
      </c>
      <c r="D200" s="110">
        <f>IF('1A'!D1553="","",'1A'!D1553)</f>
        <v>9.6064087224244449E-2</v>
      </c>
      <c r="E200" s="65" t="str">
        <f>IF('1A'!E1553="","",'1A'!E1553)</f>
        <v>-</v>
      </c>
      <c r="F200" s="109">
        <f>IF('1A'!F1553="","",'1A'!F1553)</f>
        <v>-7.6329598807379981E-2</v>
      </c>
      <c r="G200" s="110">
        <f>IF('1A'!G1553="","",'1A'!G1553)</f>
        <v>-0.10605566854420467</v>
      </c>
      <c r="H200" s="65" t="str">
        <f>IF('1A'!H1553="","",'1A'!H1553)</f>
        <v/>
      </c>
      <c r="I200" s="109" t="str">
        <f>IF('1A'!I1553="","",'1A'!I1553)</f>
        <v/>
      </c>
      <c r="J200" s="110" t="str">
        <f>IF('1A'!J1553="","",'1A'!J1553)</f>
        <v/>
      </c>
      <c r="K200" s="65" t="str">
        <f>IF('1A'!K1553="","",'1A'!K1553)</f>
        <v/>
      </c>
      <c r="L200" s="109" t="str">
        <f>IF('1A'!L1553="","",'1A'!L1553)</f>
        <v/>
      </c>
      <c r="M200" s="110" t="str">
        <f>IF('1A'!M1553="","",'1A'!M1553)</f>
        <v/>
      </c>
      <c r="N200" s="233" t="str">
        <f>IF('1A'!N1553="","",'1A'!N1553)</f>
        <v/>
      </c>
      <c r="O200" s="488" t="str">
        <f>IF('1A'!O1553="","",'1A'!O1553)</f>
        <v/>
      </c>
      <c r="P200" s="489" t="str">
        <f>IF('1A'!P1553="","",'1A'!P1553)</f>
        <v>Diversity</v>
      </c>
      <c r="Q200" s="489" t="str">
        <f>IF('1A'!Q1553="","",'1A'!Q1553)</f>
        <v/>
      </c>
    </row>
    <row r="201" spans="1:17" ht="84" x14ac:dyDescent="0.15">
      <c r="A201" s="253" t="s">
        <v>948</v>
      </c>
      <c r="B201" s="105">
        <f>IF('1A'!B1904="","",'1A'!B1904)</f>
        <v>0</v>
      </c>
      <c r="C201" s="67">
        <f>IF('1A'!C1904="","",'1A'!C1904)</f>
        <v>3.1007751937984499E-2</v>
      </c>
      <c r="D201" s="106">
        <f>IF('1A'!D1904="","",'1A'!D1904)</f>
        <v>2.20326936744847E-2</v>
      </c>
      <c r="E201" s="105">
        <f>IF('1A'!E1904="","",'1A'!E1904)</f>
        <v>0</v>
      </c>
      <c r="F201" s="67">
        <f>IF('1A'!F1904="","",'1A'!F1904)</f>
        <v>1.88679245283019E-2</v>
      </c>
      <c r="G201" s="106">
        <f>IF('1A'!G1904="","",'1A'!G1904)</f>
        <v>1.9569471624266099E-2</v>
      </c>
      <c r="H201" s="105" t="str">
        <f>IF('1A'!H1904="","",'1A'!H1904)</f>
        <v/>
      </c>
      <c r="I201" s="67" t="str">
        <f>IF('1A'!I1904="","",'1A'!I1904)</f>
        <v/>
      </c>
      <c r="J201" s="106" t="str">
        <f>IF('1A'!J1904="","",'1A'!J1904)</f>
        <v/>
      </c>
      <c r="K201" s="105" t="str">
        <f>IF('1A'!K1904="","",'1A'!K1904)</f>
        <v/>
      </c>
      <c r="L201" s="67" t="str">
        <f>IF('1A'!L1904="","",'1A'!L1904)</f>
        <v/>
      </c>
      <c r="M201" s="106" t="str">
        <f>IF('1A'!M1904="","",'1A'!M1904)</f>
        <v/>
      </c>
      <c r="N201" s="218" t="str">
        <f>IF('1A'!N1904="","",'1A'!N1904)</f>
        <v/>
      </c>
      <c r="O201" s="488" t="str">
        <f>IF('1A'!O1904="","",'1A'!O1904)</f>
        <v>Religiosity/Spirituality</v>
      </c>
      <c r="P201" s="489" t="str">
        <f>IF('1A'!P1904="","",'1A'!P1904)</f>
        <v>Diversity</v>
      </c>
      <c r="Q201" s="489" t="str">
        <f>IF('1A'!Q1904="","",'1A'!Q1904)</f>
        <v/>
      </c>
    </row>
    <row r="202" spans="1:17" ht="14" x14ac:dyDescent="0.15">
      <c r="A202" s="271" t="s">
        <v>80</v>
      </c>
      <c r="B202" s="105">
        <f>IF('1A'!B1905="","",'1A'!B1905)</f>
        <v>4.7619047619047603E-2</v>
      </c>
      <c r="C202" s="67">
        <f>IF('1A'!C1905="","",'1A'!C1905)</f>
        <v>0.13953488372093001</v>
      </c>
      <c r="D202" s="106">
        <f>IF('1A'!D1905="","",'1A'!D1905)</f>
        <v>0.11158493248045501</v>
      </c>
      <c r="E202" s="105">
        <f>IF('1A'!E1905="","",'1A'!E1905)</f>
        <v>4.7619047619047603E-2</v>
      </c>
      <c r="F202" s="67">
        <f>IF('1A'!F1905="","",'1A'!F1905)</f>
        <v>8.8050314465408799E-2</v>
      </c>
      <c r="G202" s="106">
        <f>IF('1A'!G1905="","",'1A'!G1905)</f>
        <v>9.9804305283757305E-2</v>
      </c>
      <c r="H202" s="105" t="str">
        <f>IF('1A'!H1905="","",'1A'!H1905)</f>
        <v/>
      </c>
      <c r="I202" s="67" t="str">
        <f>IF('1A'!I1905="","",'1A'!I1905)</f>
        <v/>
      </c>
      <c r="J202" s="106" t="str">
        <f>IF('1A'!J1905="","",'1A'!J1905)</f>
        <v/>
      </c>
      <c r="K202" s="105" t="str">
        <f>IF('1A'!K1905="","",'1A'!K1905)</f>
        <v/>
      </c>
      <c r="L202" s="67" t="str">
        <f>IF('1A'!L1905="","",'1A'!L1905)</f>
        <v/>
      </c>
      <c r="M202" s="106" t="str">
        <f>IF('1A'!M1905="","",'1A'!M1905)</f>
        <v/>
      </c>
      <c r="N202" s="218" t="str">
        <f>IF('1A'!N1905="","",'1A'!N1905)</f>
        <v/>
      </c>
      <c r="O202" s="488" t="str">
        <f>IF('1A'!O1905="","",'1A'!O1905)</f>
        <v>Religiosity/Spirituality</v>
      </c>
      <c r="P202" s="489" t="str">
        <f>IF('1A'!P1905="","",'1A'!P1905)</f>
        <v>Diversity</v>
      </c>
      <c r="Q202" s="489" t="str">
        <f>IF('1A'!Q1905="","",'1A'!Q1905)</f>
        <v/>
      </c>
    </row>
    <row r="203" spans="1:17" ht="14" x14ac:dyDescent="0.15">
      <c r="A203" s="271" t="s">
        <v>81</v>
      </c>
      <c r="B203" s="105">
        <f>IF('1A'!B1906="","",'1A'!B1906)</f>
        <v>0.238095238095238</v>
      </c>
      <c r="C203" s="67">
        <f>IF('1A'!C1906="","",'1A'!C1906)</f>
        <v>0.36950904392764899</v>
      </c>
      <c r="D203" s="106">
        <f>IF('1A'!D1906="","",'1A'!D1906)</f>
        <v>0.33191186922530203</v>
      </c>
      <c r="E203" s="105">
        <f>IF('1A'!E1906="","",'1A'!E1906)</f>
        <v>0.238095238095238</v>
      </c>
      <c r="F203" s="67">
        <f>IF('1A'!F1906="","",'1A'!F1906)</f>
        <v>0.31446540880503099</v>
      </c>
      <c r="G203" s="106">
        <f>IF('1A'!G1906="","",'1A'!G1906)</f>
        <v>0.32485322896281799</v>
      </c>
      <c r="H203" s="105" t="str">
        <f>IF('1A'!H1906="","",'1A'!H1906)</f>
        <v/>
      </c>
      <c r="I203" s="67" t="str">
        <f>IF('1A'!I1906="","",'1A'!I1906)</f>
        <v/>
      </c>
      <c r="J203" s="106" t="str">
        <f>IF('1A'!J1906="","",'1A'!J1906)</f>
        <v/>
      </c>
      <c r="K203" s="105" t="str">
        <f>IF('1A'!K1906="","",'1A'!K1906)</f>
        <v/>
      </c>
      <c r="L203" s="67" t="str">
        <f>IF('1A'!L1906="","",'1A'!L1906)</f>
        <v/>
      </c>
      <c r="M203" s="106" t="str">
        <f>IF('1A'!M1906="","",'1A'!M1906)</f>
        <v/>
      </c>
      <c r="N203" s="218" t="str">
        <f>IF('1A'!N1906="","",'1A'!N1906)</f>
        <v/>
      </c>
      <c r="O203" s="488" t="str">
        <f>IF('1A'!O1906="","",'1A'!O1906)</f>
        <v>Religiosity/Spirituality</v>
      </c>
      <c r="P203" s="489" t="str">
        <f>IF('1A'!P1906="","",'1A'!P1906)</f>
        <v>Diversity</v>
      </c>
      <c r="Q203" s="489" t="str">
        <f>IF('1A'!Q1906="","",'1A'!Q1906)</f>
        <v/>
      </c>
    </row>
    <row r="204" spans="1:17" ht="14" x14ac:dyDescent="0.15">
      <c r="A204" s="380" t="s">
        <v>381</v>
      </c>
      <c r="B204" s="105">
        <f>IF('1A'!B1907="","",'1A'!B1907)</f>
        <v>0.71428571428571397</v>
      </c>
      <c r="C204" s="67">
        <f>IF('1A'!C1907="","",'1A'!C1907)</f>
        <v>0.45994832041343697</v>
      </c>
      <c r="D204" s="106">
        <f>IF('1A'!D1907="","",'1A'!D1907)</f>
        <v>0.53447050461975798</v>
      </c>
      <c r="E204" s="105">
        <f>IF('1A'!E1907="","",'1A'!E1907)</f>
        <v>0.71428571428571397</v>
      </c>
      <c r="F204" s="67">
        <f>IF('1A'!F1907="","",'1A'!F1907)</f>
        <v>0.57861635220125796</v>
      </c>
      <c r="G204" s="106">
        <f>IF('1A'!G1907="","",'1A'!G1907)</f>
        <v>0.55577299412915804</v>
      </c>
      <c r="H204" s="105" t="str">
        <f>IF('1A'!H1907="","",'1A'!H1907)</f>
        <v/>
      </c>
      <c r="I204" s="67" t="str">
        <f>IF('1A'!I1907="","",'1A'!I1907)</f>
        <v/>
      </c>
      <c r="J204" s="106" t="str">
        <f>IF('1A'!J1907="","",'1A'!J1907)</f>
        <v/>
      </c>
      <c r="K204" s="105" t="str">
        <f>IF('1A'!K1907="","",'1A'!K1907)</f>
        <v/>
      </c>
      <c r="L204" s="67" t="str">
        <f>IF('1A'!L1907="","",'1A'!L1907)</f>
        <v/>
      </c>
      <c r="M204" s="106" t="str">
        <f>IF('1A'!M1907="","",'1A'!M1907)</f>
        <v/>
      </c>
      <c r="N204" s="218" t="str">
        <f>IF('1A'!N1907="","",'1A'!N1907)</f>
        <v/>
      </c>
      <c r="O204" s="488" t="str">
        <f>IF('1A'!O1907="","",'1A'!O1907)</f>
        <v>Religiosity/Spirituality</v>
      </c>
      <c r="P204" s="489" t="str">
        <f>IF('1A'!P1907="","",'1A'!P1907)</f>
        <v>Diversity</v>
      </c>
      <c r="Q204" s="489" t="str">
        <f>IF('1A'!Q1907="","",'1A'!Q1907)</f>
        <v/>
      </c>
    </row>
    <row r="205" spans="1:17" ht="14" x14ac:dyDescent="0.15">
      <c r="A205" s="311" t="s">
        <v>244</v>
      </c>
      <c r="B205" s="493">
        <f>IF('1A'!B1908="","",'1A'!B1908)</f>
        <v>42</v>
      </c>
      <c r="C205" s="494">
        <f>IF('1A'!C1908="","",'1A'!C1908)</f>
        <v>387</v>
      </c>
      <c r="D205" s="495">
        <f>IF('1A'!D1908="","",'1A'!D1908)</f>
        <v>1407</v>
      </c>
      <c r="E205" s="493">
        <f>IF('1A'!E1908="","",'1A'!E1908)</f>
        <v>42</v>
      </c>
      <c r="F205" s="494">
        <f>IF('1A'!F1908="","",'1A'!F1908)</f>
        <v>159</v>
      </c>
      <c r="G205" s="495">
        <f>IF('1A'!G1908="","",'1A'!G1908)</f>
        <v>511</v>
      </c>
      <c r="H205" s="493" t="str">
        <f>IF('1A'!H1908="","",'1A'!H1908)</f>
        <v/>
      </c>
      <c r="I205" s="494" t="str">
        <f>IF('1A'!I1908="","",'1A'!I1908)</f>
        <v/>
      </c>
      <c r="J205" s="495" t="str">
        <f>IF('1A'!J1908="","",'1A'!J1908)</f>
        <v/>
      </c>
      <c r="K205" s="493" t="str">
        <f>IF('1A'!K1908="","",'1A'!K1908)</f>
        <v/>
      </c>
      <c r="L205" s="494" t="str">
        <f>IF('1A'!L1908="","",'1A'!L1908)</f>
        <v/>
      </c>
      <c r="M205" s="495" t="str">
        <f>IF('1A'!M1908="","",'1A'!M1908)</f>
        <v/>
      </c>
      <c r="N205" s="218" t="str">
        <f>IF('1A'!N1908="","",'1A'!N1908)</f>
        <v/>
      </c>
      <c r="O205" s="488" t="str">
        <f>IF('1A'!O1908="","",'1A'!O1908)</f>
        <v>Religiosity/Spirituality</v>
      </c>
      <c r="P205" s="489" t="str">
        <f>IF('1A'!P1908="","",'1A'!P1908)</f>
        <v>Diversity</v>
      </c>
      <c r="Q205" s="489" t="str">
        <f>IF('1A'!Q1908="","",'1A'!Q1908)</f>
        <v/>
      </c>
    </row>
    <row r="206" spans="1:17" ht="14" x14ac:dyDescent="0.15">
      <c r="A206" s="271" t="s">
        <v>182</v>
      </c>
      <c r="B206" s="107">
        <f>IF('1A'!B1909="","",'1A'!B1909)</f>
        <v>1.3333333333333299</v>
      </c>
      <c r="C206" s="66">
        <f>IF('1A'!C1909="","",'1A'!C1909)</f>
        <v>1.74160206718346</v>
      </c>
      <c r="D206" s="108">
        <f>IF('1A'!D1909="","",'1A'!D1909)</f>
        <v>1.6211798152096599</v>
      </c>
      <c r="E206" s="107">
        <f>IF('1A'!E1909="","",'1A'!E1909)</f>
        <v>1.3333333333333299</v>
      </c>
      <c r="F206" s="66">
        <f>IF('1A'!F1909="","",'1A'!F1909)</f>
        <v>1.5471698113207599</v>
      </c>
      <c r="G206" s="108">
        <f>IF('1A'!G1909="","",'1A'!G1909)</f>
        <v>1.5831702544031301</v>
      </c>
      <c r="H206" s="107" t="str">
        <f>IF('1A'!H1909="","",'1A'!H1909)</f>
        <v/>
      </c>
      <c r="I206" s="66" t="str">
        <f>IF('1A'!I1909="","",'1A'!I1909)</f>
        <v/>
      </c>
      <c r="J206" s="108" t="str">
        <f>IF('1A'!J1909="","",'1A'!J1909)</f>
        <v/>
      </c>
      <c r="K206" s="107" t="str">
        <f>IF('1A'!K1909="","",'1A'!K1909)</f>
        <v/>
      </c>
      <c r="L206" s="66" t="str">
        <f>IF('1A'!L1909="","",'1A'!L1909)</f>
        <v/>
      </c>
      <c r="M206" s="108" t="str">
        <f>IF('1A'!M1909="","",'1A'!M1909)</f>
        <v/>
      </c>
      <c r="N206" s="218" t="str">
        <f>IF('1A'!N1909="","",'1A'!N1909)</f>
        <v/>
      </c>
      <c r="O206" s="488" t="str">
        <f>IF('1A'!O1909="","",'1A'!O1909)</f>
        <v>Religiosity/Spirituality</v>
      </c>
      <c r="P206" s="489" t="str">
        <f>IF('1A'!P1909="","",'1A'!P1909)</f>
        <v>Diversity</v>
      </c>
      <c r="Q206" s="489" t="str">
        <f>IF('1A'!Q1909="","",'1A'!Q1909)</f>
        <v/>
      </c>
    </row>
    <row r="207" spans="1:17" ht="14" x14ac:dyDescent="0.15">
      <c r="A207" s="271" t="s">
        <v>165</v>
      </c>
      <c r="B207" s="107">
        <f>IF('1A'!B1910="","",'1A'!B1910)</f>
        <v>0.57026594851220103</v>
      </c>
      <c r="C207" s="66">
        <f>IF('1A'!C1910="","",'1A'!C1910)</f>
        <v>0.81144693689401504</v>
      </c>
      <c r="D207" s="108">
        <f>IF('1A'!D1910="","",'1A'!D1910)</f>
        <v>0.76883131715856801</v>
      </c>
      <c r="E207" s="107">
        <f>IF('1A'!E1910="","",'1A'!E1910)</f>
        <v>0.57026594851220103</v>
      </c>
      <c r="F207" s="66">
        <f>IF('1A'!F1910="","",'1A'!F1910)</f>
        <v>0.73517511224548004</v>
      </c>
      <c r="G207" s="108">
        <f>IF('1A'!G1910="","",'1A'!G1910)</f>
        <v>0.74913710385240295</v>
      </c>
      <c r="H207" s="107" t="str">
        <f>IF('1A'!H1910="","",'1A'!H1910)</f>
        <v/>
      </c>
      <c r="I207" s="66" t="str">
        <f>IF('1A'!I1910="","",'1A'!I1910)</f>
        <v/>
      </c>
      <c r="J207" s="108" t="str">
        <f>IF('1A'!J1910="","",'1A'!J1910)</f>
        <v/>
      </c>
      <c r="K207" s="107" t="str">
        <f>IF('1A'!K1910="","",'1A'!K1910)</f>
        <v/>
      </c>
      <c r="L207" s="66" t="str">
        <f>IF('1A'!L1910="","",'1A'!L1910)</f>
        <v/>
      </c>
      <c r="M207" s="108" t="str">
        <f>IF('1A'!M1910="","",'1A'!M1910)</f>
        <v/>
      </c>
      <c r="N207" s="218" t="str">
        <f>IF('1A'!N1910="","",'1A'!N1910)</f>
        <v/>
      </c>
      <c r="O207" s="488" t="str">
        <f>IF('1A'!O1910="","",'1A'!O1910)</f>
        <v>Religiosity/Spirituality</v>
      </c>
      <c r="P207" s="489" t="str">
        <f>IF('1A'!P1910="","",'1A'!P1910)</f>
        <v>Diversity</v>
      </c>
      <c r="Q207" s="489" t="str">
        <f>IF('1A'!Q1910="","",'1A'!Q1910)</f>
        <v/>
      </c>
    </row>
    <row r="208" spans="1:17" ht="14" x14ac:dyDescent="0.15">
      <c r="A208" s="271" t="s">
        <v>245</v>
      </c>
      <c r="B208" s="107" t="str">
        <f>IF('1A'!B1911="","",'1A'!B1911)</f>
        <v>-</v>
      </c>
      <c r="C208" s="66" t="str">
        <f>IF('1A'!C1911="","",'1A'!C1911)</f>
        <v>**</v>
      </c>
      <c r="D208" s="108" t="str">
        <f>IF('1A'!D1911="","",'1A'!D1911)</f>
        <v>*</v>
      </c>
      <c r="E208" s="107" t="str">
        <f>IF('1A'!E1911="","",'1A'!E1911)</f>
        <v>-</v>
      </c>
      <c r="F208" s="66" t="str">
        <f>IF('1A'!F1911="","",'1A'!F1911)</f>
        <v xml:space="preserve"> </v>
      </c>
      <c r="G208" s="108" t="str">
        <f>IF('1A'!G1911="","",'1A'!G1911)</f>
        <v>*</v>
      </c>
      <c r="H208" s="107" t="str">
        <f>IF('1A'!H1911="","",'1A'!H1911)</f>
        <v/>
      </c>
      <c r="I208" s="66" t="str">
        <f>IF('1A'!I1911="","",'1A'!I1911)</f>
        <v/>
      </c>
      <c r="J208" s="108" t="str">
        <f>IF('1A'!J1911="","",'1A'!J1911)</f>
        <v/>
      </c>
      <c r="K208" s="107" t="str">
        <f>IF('1A'!K1911="","",'1A'!K1911)</f>
        <v/>
      </c>
      <c r="L208" s="66" t="str">
        <f>IF('1A'!L1911="","",'1A'!L1911)</f>
        <v/>
      </c>
      <c r="M208" s="108" t="str">
        <f>IF('1A'!M1911="","",'1A'!M1911)</f>
        <v/>
      </c>
      <c r="N208" s="218" t="str">
        <f>IF('1A'!N1911="","",'1A'!N1911)</f>
        <v/>
      </c>
      <c r="O208" s="488" t="str">
        <f>IF('1A'!O1911="","",'1A'!O1911)</f>
        <v>Religiosity/Spirituality</v>
      </c>
      <c r="P208" s="489" t="str">
        <f>IF('1A'!P1911="","",'1A'!P1911)</f>
        <v>Diversity</v>
      </c>
      <c r="Q208" s="489" t="str">
        <f>IF('1A'!Q1911="","",'1A'!Q1911)</f>
        <v/>
      </c>
    </row>
    <row r="209" spans="1:17" ht="14" x14ac:dyDescent="0.15">
      <c r="A209" s="272" t="s">
        <v>164</v>
      </c>
      <c r="B209" s="65" t="str">
        <f>IF('1A'!B1912="","",'1A'!B1912)</f>
        <v>-</v>
      </c>
      <c r="C209" s="109">
        <f>IF('1A'!C1912="","",'1A'!C1912)</f>
        <v>-0.50313669974880315</v>
      </c>
      <c r="D209" s="110">
        <f>IF('1A'!D1912="","",'1A'!D1912)</f>
        <v>-0.3743948450749216</v>
      </c>
      <c r="E209" s="65" t="str">
        <f>IF('1A'!E1912="","",'1A'!E1912)</f>
        <v>-</v>
      </c>
      <c r="F209" s="109">
        <f>IF('1A'!F1912="","",'1A'!F1912)</f>
        <v>-0.29086468574037977</v>
      </c>
      <c r="G209" s="110">
        <f>IF('1A'!G1912="","",'1A'!G1912)</f>
        <v>-0.33349959544791646</v>
      </c>
      <c r="H209" s="65" t="str">
        <f>IF('1A'!H1912="","",'1A'!H1912)</f>
        <v/>
      </c>
      <c r="I209" s="109" t="str">
        <f>IF('1A'!I1912="","",'1A'!I1912)</f>
        <v/>
      </c>
      <c r="J209" s="110" t="str">
        <f>IF('1A'!J1912="","",'1A'!J1912)</f>
        <v/>
      </c>
      <c r="K209" s="65" t="str">
        <f>IF('1A'!K1912="","",'1A'!K1912)</f>
        <v/>
      </c>
      <c r="L209" s="109" t="str">
        <f>IF('1A'!L1912="","",'1A'!L1912)</f>
        <v/>
      </c>
      <c r="M209" s="110" t="str">
        <f>IF('1A'!M1912="","",'1A'!M1912)</f>
        <v/>
      </c>
      <c r="N209" s="233" t="str">
        <f>IF('1A'!N1912="","",'1A'!N1912)</f>
        <v/>
      </c>
      <c r="O209" s="488" t="str">
        <f>IF('1A'!O1912="","",'1A'!O1912)</f>
        <v>Religiosity/Spirituality</v>
      </c>
      <c r="P209" s="489" t="str">
        <f>IF('1A'!P1912="","",'1A'!P1912)</f>
        <v>Diversity</v>
      </c>
      <c r="Q209" s="489" t="str">
        <f>IF('1A'!Q1912="","",'1A'!Q1912)</f>
        <v/>
      </c>
    </row>
    <row r="210" spans="1:17" ht="28" x14ac:dyDescent="0.15">
      <c r="A210" s="253" t="s">
        <v>728</v>
      </c>
      <c r="B210" s="105">
        <f>IF('1A'!B1922="","",'1A'!B1922)</f>
        <v>4.7619047619047603E-2</v>
      </c>
      <c r="C210" s="67">
        <f>IF('1A'!C1922="","",'1A'!C1922)</f>
        <v>3.6458333333333301E-2</v>
      </c>
      <c r="D210" s="106">
        <f>IF('1A'!D1922="","",'1A'!D1922)</f>
        <v>4.2203147353361899E-2</v>
      </c>
      <c r="E210" s="105">
        <f>IF('1A'!E1922="","",'1A'!E1922)</f>
        <v>4.7619047619047603E-2</v>
      </c>
      <c r="F210" s="67">
        <f>IF('1A'!F1922="","",'1A'!F1922)</f>
        <v>2.51572327044025E-2</v>
      </c>
      <c r="G210" s="106">
        <f>IF('1A'!G1922="","",'1A'!G1922)</f>
        <v>2.9354207436399202E-2</v>
      </c>
      <c r="H210" s="105" t="str">
        <f>IF('1A'!H1922="","",'1A'!H1922)</f>
        <v/>
      </c>
      <c r="I210" s="67" t="str">
        <f>IF('1A'!I1922="","",'1A'!I1922)</f>
        <v/>
      </c>
      <c r="J210" s="106" t="str">
        <f>IF('1A'!J1922="","",'1A'!J1922)</f>
        <v/>
      </c>
      <c r="K210" s="105" t="str">
        <f>IF('1A'!K1922="","",'1A'!K1922)</f>
        <v/>
      </c>
      <c r="L210" s="67" t="str">
        <f>IF('1A'!L1922="","",'1A'!L1922)</f>
        <v/>
      </c>
      <c r="M210" s="106" t="str">
        <f>IF('1A'!M1922="","",'1A'!M1922)</f>
        <v/>
      </c>
      <c r="N210" s="218" t="str">
        <f>IF('1A'!N1922="","",'1A'!N1922)</f>
        <v/>
      </c>
      <c r="O210" s="488" t="str">
        <f>IF('1A'!O1922="","",'1A'!O1922)</f>
        <v/>
      </c>
      <c r="P210" s="489" t="str">
        <f>IF('1A'!P1922="","",'1A'!P1922)</f>
        <v>Diversity</v>
      </c>
      <c r="Q210" s="489" t="str">
        <f>IF('1A'!Q1922="","",'1A'!Q1922)</f>
        <v/>
      </c>
    </row>
    <row r="211" spans="1:17" ht="14" x14ac:dyDescent="0.15">
      <c r="A211" s="271" t="s">
        <v>80</v>
      </c>
      <c r="B211" s="105">
        <f>IF('1A'!B1923="","",'1A'!B1923)</f>
        <v>0.14285714285714299</v>
      </c>
      <c r="C211" s="67">
        <f>IF('1A'!C1923="","",'1A'!C1923)</f>
        <v>0.16666666666666699</v>
      </c>
      <c r="D211" s="106">
        <f>IF('1A'!D1923="","",'1A'!D1923)</f>
        <v>0.16881258941344801</v>
      </c>
      <c r="E211" s="105">
        <f>IF('1A'!E1923="","",'1A'!E1923)</f>
        <v>0.14285714285714299</v>
      </c>
      <c r="F211" s="67">
        <f>IF('1A'!F1923="","",'1A'!F1923)</f>
        <v>8.17610062893082E-2</v>
      </c>
      <c r="G211" s="106">
        <f>IF('1A'!G1923="","",'1A'!G1923)</f>
        <v>0.12720156555772999</v>
      </c>
      <c r="H211" s="105" t="str">
        <f>IF('1A'!H1923="","",'1A'!H1923)</f>
        <v/>
      </c>
      <c r="I211" s="67" t="str">
        <f>IF('1A'!I1923="","",'1A'!I1923)</f>
        <v/>
      </c>
      <c r="J211" s="106" t="str">
        <f>IF('1A'!J1923="","",'1A'!J1923)</f>
        <v/>
      </c>
      <c r="K211" s="105" t="str">
        <f>IF('1A'!K1923="","",'1A'!K1923)</f>
        <v/>
      </c>
      <c r="L211" s="67" t="str">
        <f>IF('1A'!L1923="","",'1A'!L1923)</f>
        <v/>
      </c>
      <c r="M211" s="106" t="str">
        <f>IF('1A'!M1923="","",'1A'!M1923)</f>
        <v/>
      </c>
      <c r="N211" s="218" t="str">
        <f>IF('1A'!N1923="","",'1A'!N1923)</f>
        <v/>
      </c>
      <c r="O211" s="488" t="str">
        <f>IF('1A'!O1923="","",'1A'!O1923)</f>
        <v/>
      </c>
      <c r="P211" s="489" t="str">
        <f>IF('1A'!P1923="","",'1A'!P1923)</f>
        <v>Diversity</v>
      </c>
      <c r="Q211" s="489" t="str">
        <f>IF('1A'!Q1923="","",'1A'!Q1923)</f>
        <v/>
      </c>
    </row>
    <row r="212" spans="1:17" ht="14" x14ac:dyDescent="0.15">
      <c r="A212" s="271" t="s">
        <v>81</v>
      </c>
      <c r="B212" s="105">
        <f>IF('1A'!B1924="","",'1A'!B1924)</f>
        <v>0.547619047619048</v>
      </c>
      <c r="C212" s="67">
        <f>IF('1A'!C1924="","",'1A'!C1924)</f>
        <v>0.53125</v>
      </c>
      <c r="D212" s="106">
        <f>IF('1A'!D1924="","",'1A'!D1924)</f>
        <v>0.467811158798283</v>
      </c>
      <c r="E212" s="105">
        <f>IF('1A'!E1924="","",'1A'!E1924)</f>
        <v>0.547619047619048</v>
      </c>
      <c r="F212" s="67">
        <f>IF('1A'!F1924="","",'1A'!F1924)</f>
        <v>0.51572327044025201</v>
      </c>
      <c r="G212" s="106">
        <f>IF('1A'!G1924="","",'1A'!G1924)</f>
        <v>0.47749510763209402</v>
      </c>
      <c r="H212" s="105" t="str">
        <f>IF('1A'!H1924="","",'1A'!H1924)</f>
        <v/>
      </c>
      <c r="I212" s="67" t="str">
        <f>IF('1A'!I1924="","",'1A'!I1924)</f>
        <v/>
      </c>
      <c r="J212" s="106" t="str">
        <f>IF('1A'!J1924="","",'1A'!J1924)</f>
        <v/>
      </c>
      <c r="K212" s="105" t="str">
        <f>IF('1A'!K1924="","",'1A'!K1924)</f>
        <v/>
      </c>
      <c r="L212" s="67" t="str">
        <f>IF('1A'!L1924="","",'1A'!L1924)</f>
        <v/>
      </c>
      <c r="M212" s="106" t="str">
        <f>IF('1A'!M1924="","",'1A'!M1924)</f>
        <v/>
      </c>
      <c r="N212" s="218" t="str">
        <f>IF('1A'!N1924="","",'1A'!N1924)</f>
        <v/>
      </c>
      <c r="O212" s="488" t="str">
        <f>IF('1A'!O1924="","",'1A'!O1924)</f>
        <v/>
      </c>
      <c r="P212" s="489" t="str">
        <f>IF('1A'!P1924="","",'1A'!P1924)</f>
        <v>Diversity</v>
      </c>
      <c r="Q212" s="489" t="str">
        <f>IF('1A'!Q1924="","",'1A'!Q1924)</f>
        <v/>
      </c>
    </row>
    <row r="213" spans="1:17" ht="14" x14ac:dyDescent="0.15">
      <c r="A213" s="380" t="s">
        <v>381</v>
      </c>
      <c r="B213" s="105">
        <f>IF('1A'!B1925="","",'1A'!B1925)</f>
        <v>0.26190476190476197</v>
      </c>
      <c r="C213" s="67">
        <f>IF('1A'!C1925="","",'1A'!C1925)</f>
        <v>0.265625</v>
      </c>
      <c r="D213" s="106">
        <f>IF('1A'!D1925="","",'1A'!D1925)</f>
        <v>0.32117310443490699</v>
      </c>
      <c r="E213" s="105">
        <f>IF('1A'!E1925="","",'1A'!E1925)</f>
        <v>0.26190476190476197</v>
      </c>
      <c r="F213" s="67">
        <f>IF('1A'!F1925="","",'1A'!F1925)</f>
        <v>0.37735849056603799</v>
      </c>
      <c r="G213" s="106">
        <f>IF('1A'!G1925="","",'1A'!G1925)</f>
        <v>0.365949119373777</v>
      </c>
      <c r="H213" s="105" t="str">
        <f>IF('1A'!H1925="","",'1A'!H1925)</f>
        <v/>
      </c>
      <c r="I213" s="67" t="str">
        <f>IF('1A'!I1925="","",'1A'!I1925)</f>
        <v/>
      </c>
      <c r="J213" s="106" t="str">
        <f>IF('1A'!J1925="","",'1A'!J1925)</f>
        <v/>
      </c>
      <c r="K213" s="105" t="str">
        <f>IF('1A'!K1925="","",'1A'!K1925)</f>
        <v/>
      </c>
      <c r="L213" s="67" t="str">
        <f>IF('1A'!L1925="","",'1A'!L1925)</f>
        <v/>
      </c>
      <c r="M213" s="106" t="str">
        <f>IF('1A'!M1925="","",'1A'!M1925)</f>
        <v/>
      </c>
      <c r="N213" s="218" t="str">
        <f>IF('1A'!N1925="","",'1A'!N1925)</f>
        <v/>
      </c>
      <c r="O213" s="488" t="str">
        <f>IF('1A'!O1925="","",'1A'!O1925)</f>
        <v/>
      </c>
      <c r="P213" s="489" t="str">
        <f>IF('1A'!P1925="","",'1A'!P1925)</f>
        <v>Diversity</v>
      </c>
      <c r="Q213" s="489" t="str">
        <f>IF('1A'!Q1925="","",'1A'!Q1925)</f>
        <v/>
      </c>
    </row>
    <row r="214" spans="1:17" ht="14" x14ac:dyDescent="0.15">
      <c r="A214" s="311" t="s">
        <v>244</v>
      </c>
      <c r="B214" s="493">
        <f>IF('1A'!B1926="","",'1A'!B1926)</f>
        <v>42</v>
      </c>
      <c r="C214" s="494">
        <f>IF('1A'!C1926="","",'1A'!C1926)</f>
        <v>384</v>
      </c>
      <c r="D214" s="495">
        <f>IF('1A'!D1926="","",'1A'!D1926)</f>
        <v>1398</v>
      </c>
      <c r="E214" s="493">
        <f>IF('1A'!E1926="","",'1A'!E1926)</f>
        <v>42</v>
      </c>
      <c r="F214" s="494">
        <f>IF('1A'!F1926="","",'1A'!F1926)</f>
        <v>159</v>
      </c>
      <c r="G214" s="495">
        <f>IF('1A'!G1926="","",'1A'!G1926)</f>
        <v>511</v>
      </c>
      <c r="H214" s="493" t="str">
        <f>IF('1A'!H1926="","",'1A'!H1926)</f>
        <v/>
      </c>
      <c r="I214" s="494" t="str">
        <f>IF('1A'!I1926="","",'1A'!I1926)</f>
        <v/>
      </c>
      <c r="J214" s="495" t="str">
        <f>IF('1A'!J1926="","",'1A'!J1926)</f>
        <v/>
      </c>
      <c r="K214" s="493" t="str">
        <f>IF('1A'!K1926="","",'1A'!K1926)</f>
        <v/>
      </c>
      <c r="L214" s="494" t="str">
        <f>IF('1A'!L1926="","",'1A'!L1926)</f>
        <v/>
      </c>
      <c r="M214" s="495" t="str">
        <f>IF('1A'!M1926="","",'1A'!M1926)</f>
        <v/>
      </c>
      <c r="N214" s="218" t="str">
        <f>IF('1A'!N1926="","",'1A'!N1926)</f>
        <v/>
      </c>
      <c r="O214" s="488" t="str">
        <f>IF('1A'!O1926="","",'1A'!O1926)</f>
        <v/>
      </c>
      <c r="P214" s="489" t="str">
        <f>IF('1A'!P1926="","",'1A'!P1926)</f>
        <v>Diversity</v>
      </c>
      <c r="Q214" s="489" t="str">
        <f>IF('1A'!Q1926="","",'1A'!Q1926)</f>
        <v/>
      </c>
    </row>
    <row r="215" spans="1:17" ht="14" x14ac:dyDescent="0.15">
      <c r="A215" s="271" t="s">
        <v>182</v>
      </c>
      <c r="B215" s="107">
        <f>IF('1A'!B1927="","",'1A'!B1927)</f>
        <v>1.97619047619048</v>
      </c>
      <c r="C215" s="66">
        <f>IF('1A'!C1927="","",'1A'!C1927)</f>
        <v>1.9739583333333299</v>
      </c>
      <c r="D215" s="108">
        <f>IF('1A'!D1927="","",'1A'!D1927)</f>
        <v>1.9320457796852699</v>
      </c>
      <c r="E215" s="107">
        <f>IF('1A'!E1927="","",'1A'!E1927)</f>
        <v>1.97619047619048</v>
      </c>
      <c r="F215" s="66">
        <f>IF('1A'!F1927="","",'1A'!F1927)</f>
        <v>1.75471698113208</v>
      </c>
      <c r="G215" s="108">
        <f>IF('1A'!G1927="","",'1A'!G1927)</f>
        <v>1.8199608610567499</v>
      </c>
      <c r="H215" s="107" t="str">
        <f>IF('1A'!H1927="","",'1A'!H1927)</f>
        <v/>
      </c>
      <c r="I215" s="66" t="str">
        <f>IF('1A'!I1927="","",'1A'!I1927)</f>
        <v/>
      </c>
      <c r="J215" s="108" t="str">
        <f>IF('1A'!J1927="","",'1A'!J1927)</f>
        <v/>
      </c>
      <c r="K215" s="107" t="str">
        <f>IF('1A'!K1927="","",'1A'!K1927)</f>
        <v/>
      </c>
      <c r="L215" s="66" t="str">
        <f>IF('1A'!L1927="","",'1A'!L1927)</f>
        <v/>
      </c>
      <c r="M215" s="108" t="str">
        <f>IF('1A'!M1927="","",'1A'!M1927)</f>
        <v/>
      </c>
      <c r="N215" s="218" t="str">
        <f>IF('1A'!N1927="","",'1A'!N1927)</f>
        <v/>
      </c>
      <c r="O215" s="488" t="str">
        <f>IF('1A'!O1927="","",'1A'!O1927)</f>
        <v/>
      </c>
      <c r="P215" s="489" t="str">
        <f>IF('1A'!P1927="","",'1A'!P1927)</f>
        <v>Diversity</v>
      </c>
      <c r="Q215" s="489" t="str">
        <f>IF('1A'!Q1927="","",'1A'!Q1927)</f>
        <v/>
      </c>
    </row>
    <row r="216" spans="1:17" ht="14" x14ac:dyDescent="0.15">
      <c r="A216" s="271" t="s">
        <v>165</v>
      </c>
      <c r="B216" s="107">
        <f>IF('1A'!B1928="","",'1A'!B1928)</f>
        <v>0.78049687857675698</v>
      </c>
      <c r="C216" s="66">
        <f>IF('1A'!C1928="","",'1A'!C1928)</f>
        <v>0.76089061347509002</v>
      </c>
      <c r="D216" s="108">
        <f>IF('1A'!D1928="","",'1A'!D1928)</f>
        <v>0.80910369078444899</v>
      </c>
      <c r="E216" s="107">
        <f>IF('1A'!E1928="","",'1A'!E1928)</f>
        <v>0.78049687857675698</v>
      </c>
      <c r="F216" s="66">
        <f>IF('1A'!F1928="","",'1A'!F1928)</f>
        <v>0.70904625844055502</v>
      </c>
      <c r="G216" s="108">
        <f>IF('1A'!G1928="","",'1A'!G1928)</f>
        <v>0.76110909683741701</v>
      </c>
      <c r="H216" s="107" t="str">
        <f>IF('1A'!H1928="","",'1A'!H1928)</f>
        <v/>
      </c>
      <c r="I216" s="66" t="str">
        <f>IF('1A'!I1928="","",'1A'!I1928)</f>
        <v/>
      </c>
      <c r="J216" s="108" t="str">
        <f>IF('1A'!J1928="","",'1A'!J1928)</f>
        <v/>
      </c>
      <c r="K216" s="107" t="str">
        <f>IF('1A'!K1928="","",'1A'!K1928)</f>
        <v/>
      </c>
      <c r="L216" s="66" t="str">
        <f>IF('1A'!L1928="","",'1A'!L1928)</f>
        <v/>
      </c>
      <c r="M216" s="108" t="str">
        <f>IF('1A'!M1928="","",'1A'!M1928)</f>
        <v/>
      </c>
      <c r="N216" s="218" t="str">
        <f>IF('1A'!N1928="","",'1A'!N1928)</f>
        <v/>
      </c>
      <c r="O216" s="488" t="str">
        <f>IF('1A'!O1928="","",'1A'!O1928)</f>
        <v/>
      </c>
      <c r="P216" s="489" t="str">
        <f>IF('1A'!P1928="","",'1A'!P1928)</f>
        <v>Diversity</v>
      </c>
      <c r="Q216" s="489" t="str">
        <f>IF('1A'!Q1928="","",'1A'!Q1928)</f>
        <v/>
      </c>
    </row>
    <row r="217" spans="1:17" ht="14" x14ac:dyDescent="0.15">
      <c r="A217" s="271" t="s">
        <v>245</v>
      </c>
      <c r="B217" s="107" t="str">
        <f>IF('1A'!B1929="","",'1A'!B1929)</f>
        <v>-</v>
      </c>
      <c r="C217" s="66" t="str">
        <f>IF('1A'!C1929="","",'1A'!C1929)</f>
        <v xml:space="preserve"> </v>
      </c>
      <c r="D217" s="108" t="str">
        <f>IF('1A'!D1929="","",'1A'!D1929)</f>
        <v xml:space="preserve"> </v>
      </c>
      <c r="E217" s="107" t="str">
        <f>IF('1A'!E1929="","",'1A'!E1929)</f>
        <v>-</v>
      </c>
      <c r="F217" s="66" t="str">
        <f>IF('1A'!F1929="","",'1A'!F1929)</f>
        <v xml:space="preserve"> </v>
      </c>
      <c r="G217" s="108" t="str">
        <f>IF('1A'!G1929="","",'1A'!G1929)</f>
        <v xml:space="preserve"> </v>
      </c>
      <c r="H217" s="107" t="str">
        <f>IF('1A'!H1929="","",'1A'!H1929)</f>
        <v/>
      </c>
      <c r="I217" s="66" t="str">
        <f>IF('1A'!I1929="","",'1A'!I1929)</f>
        <v/>
      </c>
      <c r="J217" s="108" t="str">
        <f>IF('1A'!J1929="","",'1A'!J1929)</f>
        <v/>
      </c>
      <c r="K217" s="107" t="str">
        <f>IF('1A'!K1929="","",'1A'!K1929)</f>
        <v/>
      </c>
      <c r="L217" s="66" t="str">
        <f>IF('1A'!L1929="","",'1A'!L1929)</f>
        <v/>
      </c>
      <c r="M217" s="108" t="str">
        <f>IF('1A'!M1929="","",'1A'!M1929)</f>
        <v/>
      </c>
      <c r="N217" s="218" t="str">
        <f>IF('1A'!N1929="","",'1A'!N1929)</f>
        <v/>
      </c>
      <c r="O217" s="488" t="str">
        <f>IF('1A'!O1929="","",'1A'!O1929)</f>
        <v/>
      </c>
      <c r="P217" s="489" t="str">
        <f>IF('1A'!P1929="","",'1A'!P1929)</f>
        <v>Diversity</v>
      </c>
      <c r="Q217" s="489" t="str">
        <f>IF('1A'!Q1929="","",'1A'!Q1929)</f>
        <v/>
      </c>
    </row>
    <row r="218" spans="1:17" ht="14" x14ac:dyDescent="0.15">
      <c r="A218" s="272" t="s">
        <v>164</v>
      </c>
      <c r="B218" s="65" t="str">
        <f>IF('1A'!B1930="","",'1A'!B1930)</f>
        <v>-</v>
      </c>
      <c r="C218" s="109">
        <f>IF('1A'!C1930="","",'1A'!C1930)</f>
        <v>2.9335923161880311E-3</v>
      </c>
      <c r="D218" s="110">
        <f>IF('1A'!D1930="","",'1A'!D1930)</f>
        <v>5.4559998932164802E-2</v>
      </c>
      <c r="E218" s="65" t="str">
        <f>IF('1A'!E1930="","",'1A'!E1930)</f>
        <v>-</v>
      </c>
      <c r="F218" s="109">
        <f>IF('1A'!F1930="","",'1A'!F1930)</f>
        <v>0.31235408469046727</v>
      </c>
      <c r="G218" s="110">
        <f>IF('1A'!G1930="","",'1A'!G1930)</f>
        <v>0.2052657310008513</v>
      </c>
      <c r="H218" s="65" t="str">
        <f>IF('1A'!H1930="","",'1A'!H1930)</f>
        <v/>
      </c>
      <c r="I218" s="109" t="str">
        <f>IF('1A'!I1930="","",'1A'!I1930)</f>
        <v/>
      </c>
      <c r="J218" s="110" t="str">
        <f>IF('1A'!J1930="","",'1A'!J1930)</f>
        <v/>
      </c>
      <c r="K218" s="65" t="str">
        <f>IF('1A'!K1930="","",'1A'!K1930)</f>
        <v/>
      </c>
      <c r="L218" s="109" t="str">
        <f>IF('1A'!L1930="","",'1A'!L1930)</f>
        <v/>
      </c>
      <c r="M218" s="110" t="str">
        <f>IF('1A'!M1930="","",'1A'!M1930)</f>
        <v/>
      </c>
      <c r="N218" s="233" t="str">
        <f>IF('1A'!N1930="","",'1A'!N1930)</f>
        <v/>
      </c>
      <c r="O218" s="488" t="str">
        <f>IF('1A'!O1930="","",'1A'!O1930)</f>
        <v/>
      </c>
      <c r="P218" s="489" t="str">
        <f>IF('1A'!P1930="","",'1A'!P1930)</f>
        <v>Diversity</v>
      </c>
      <c r="Q218" s="489" t="str">
        <f>IF('1A'!Q1930="","",'1A'!Q1930)</f>
        <v/>
      </c>
    </row>
    <row r="219" spans="1:17" ht="56" x14ac:dyDescent="0.15">
      <c r="A219" s="253" t="s">
        <v>1013</v>
      </c>
      <c r="B219" s="105">
        <f>IF('1A'!B1985="","",'1A'!B1985)</f>
        <v>2.3809523809523801E-2</v>
      </c>
      <c r="C219" s="67">
        <f>IF('1A'!C1985="","",'1A'!C1985)</f>
        <v>6.25E-2</v>
      </c>
      <c r="D219" s="106">
        <f>IF('1A'!D1985="","",'1A'!D1985)</f>
        <v>6.8522483940042803E-2</v>
      </c>
      <c r="E219" s="105">
        <f>IF('1A'!E1985="","",'1A'!E1985)</f>
        <v>2.3809523809523801E-2</v>
      </c>
      <c r="F219" s="67">
        <f>IF('1A'!F1985="","",'1A'!F1985)</f>
        <v>2.51572327044025E-2</v>
      </c>
      <c r="G219" s="106">
        <f>IF('1A'!G1985="","",'1A'!G1985)</f>
        <v>3.7109375E-2</v>
      </c>
      <c r="H219" s="105" t="str">
        <f>IF('1A'!H1985="","",'1A'!H1985)</f>
        <v/>
      </c>
      <c r="I219" s="67" t="str">
        <f>IF('1A'!I1985="","",'1A'!I1985)</f>
        <v/>
      </c>
      <c r="J219" s="106" t="str">
        <f>IF('1A'!J1985="","",'1A'!J1985)</f>
        <v/>
      </c>
      <c r="K219" s="105" t="str">
        <f>IF('1A'!K1985="","",'1A'!K1985)</f>
        <v/>
      </c>
      <c r="L219" s="67" t="str">
        <f>IF('1A'!L1985="","",'1A'!L1985)</f>
        <v/>
      </c>
      <c r="M219" s="106" t="str">
        <f>IF('1A'!M1985="","",'1A'!M1985)</f>
        <v/>
      </c>
      <c r="N219" s="218" t="str">
        <f>IF('1A'!N1985="","",'1A'!N1985)</f>
        <v/>
      </c>
      <c r="O219" s="488" t="str">
        <f>IF('1A'!O1985="","",'1A'!O1985)</f>
        <v>Interaction with Faculty</v>
      </c>
      <c r="P219" s="489" t="str">
        <f>IF('1A'!P1985="","",'1A'!P1985)</f>
        <v>Diversity</v>
      </c>
      <c r="Q219" s="489" t="str">
        <f>IF('1A'!Q1985="","",'1A'!Q1985)</f>
        <v/>
      </c>
    </row>
    <row r="220" spans="1:17" ht="14" x14ac:dyDescent="0.15">
      <c r="A220" s="271" t="s">
        <v>80</v>
      </c>
      <c r="B220" s="105">
        <f>IF('1A'!B1986="","",'1A'!B1986)</f>
        <v>0.14285714285714299</v>
      </c>
      <c r="C220" s="67">
        <f>IF('1A'!C1986="","",'1A'!C1986)</f>
        <v>0.2265625</v>
      </c>
      <c r="D220" s="106">
        <f>IF('1A'!D1986="","",'1A'!D1986)</f>
        <v>0.23197715917202</v>
      </c>
      <c r="E220" s="105">
        <f>IF('1A'!E1986="","",'1A'!E1986)</f>
        <v>0.14285714285714299</v>
      </c>
      <c r="F220" s="67">
        <f>IF('1A'!F1986="","",'1A'!F1986)</f>
        <v>0.138364779874214</v>
      </c>
      <c r="G220" s="106">
        <f>IF('1A'!G1986="","",'1A'!G1986)</f>
        <v>0.169921875</v>
      </c>
      <c r="H220" s="105" t="str">
        <f>IF('1A'!H1986="","",'1A'!H1986)</f>
        <v/>
      </c>
      <c r="I220" s="67" t="str">
        <f>IF('1A'!I1986="","",'1A'!I1986)</f>
        <v/>
      </c>
      <c r="J220" s="106" t="str">
        <f>IF('1A'!J1986="","",'1A'!J1986)</f>
        <v/>
      </c>
      <c r="K220" s="105" t="str">
        <f>IF('1A'!K1986="","",'1A'!K1986)</f>
        <v/>
      </c>
      <c r="L220" s="67" t="str">
        <f>IF('1A'!L1986="","",'1A'!L1986)</f>
        <v/>
      </c>
      <c r="M220" s="106" t="str">
        <f>IF('1A'!M1986="","",'1A'!M1986)</f>
        <v/>
      </c>
      <c r="N220" s="218" t="str">
        <f>IF('1A'!N1986="","",'1A'!N1986)</f>
        <v/>
      </c>
      <c r="O220" s="488" t="str">
        <f>IF('1A'!O1986="","",'1A'!O1986)</f>
        <v>Interaction with Faculty</v>
      </c>
      <c r="P220" s="489" t="str">
        <f>IF('1A'!P1986="","",'1A'!P1986)</f>
        <v>Diversity</v>
      </c>
      <c r="Q220" s="489" t="str">
        <f>IF('1A'!Q1986="","",'1A'!Q1986)</f>
        <v/>
      </c>
    </row>
    <row r="221" spans="1:17" ht="14" x14ac:dyDescent="0.15">
      <c r="A221" s="271" t="s">
        <v>81</v>
      </c>
      <c r="B221" s="105">
        <f>IF('1A'!B1987="","",'1A'!B1987)</f>
        <v>0.42857142857142899</v>
      </c>
      <c r="C221" s="67">
        <f>IF('1A'!C1987="","",'1A'!C1987)</f>
        <v>0.41666666666666702</v>
      </c>
      <c r="D221" s="106">
        <f>IF('1A'!D1987="","",'1A'!D1987)</f>
        <v>0.38829407566024299</v>
      </c>
      <c r="E221" s="105">
        <f>IF('1A'!E1987="","",'1A'!E1987)</f>
        <v>0.42857142857142899</v>
      </c>
      <c r="F221" s="67">
        <f>IF('1A'!F1987="","",'1A'!F1987)</f>
        <v>0.43396226415094302</v>
      </c>
      <c r="G221" s="106">
        <f>IF('1A'!G1987="","",'1A'!G1987)</f>
        <v>0.412109375</v>
      </c>
      <c r="H221" s="105" t="str">
        <f>IF('1A'!H1987="","",'1A'!H1987)</f>
        <v/>
      </c>
      <c r="I221" s="67" t="str">
        <f>IF('1A'!I1987="","",'1A'!I1987)</f>
        <v/>
      </c>
      <c r="J221" s="106" t="str">
        <f>IF('1A'!J1987="","",'1A'!J1987)</f>
        <v/>
      </c>
      <c r="K221" s="105" t="str">
        <f>IF('1A'!K1987="","",'1A'!K1987)</f>
        <v/>
      </c>
      <c r="L221" s="67" t="str">
        <f>IF('1A'!L1987="","",'1A'!L1987)</f>
        <v/>
      </c>
      <c r="M221" s="106" t="str">
        <f>IF('1A'!M1987="","",'1A'!M1987)</f>
        <v/>
      </c>
      <c r="N221" s="218" t="str">
        <f>IF('1A'!N1987="","",'1A'!N1987)</f>
        <v/>
      </c>
      <c r="O221" s="488" t="str">
        <f>IF('1A'!O1987="","",'1A'!O1987)</f>
        <v>Interaction with Faculty</v>
      </c>
      <c r="P221" s="489" t="str">
        <f>IF('1A'!P1987="","",'1A'!P1987)</f>
        <v>Diversity</v>
      </c>
      <c r="Q221" s="489" t="str">
        <f>IF('1A'!Q1987="","",'1A'!Q1987)</f>
        <v/>
      </c>
    </row>
    <row r="222" spans="1:17" ht="14" x14ac:dyDescent="0.15">
      <c r="A222" s="380" t="s">
        <v>381</v>
      </c>
      <c r="B222" s="105">
        <f>IF('1A'!B1988="","",'1A'!B1988)</f>
        <v>0.40476190476190499</v>
      </c>
      <c r="C222" s="67">
        <f>IF('1A'!C1988="","",'1A'!C1988)</f>
        <v>0.29427083333333298</v>
      </c>
      <c r="D222" s="106">
        <f>IF('1A'!D1988="","",'1A'!D1988)</f>
        <v>0.311206281227695</v>
      </c>
      <c r="E222" s="105">
        <f>IF('1A'!E1988="","",'1A'!E1988)</f>
        <v>0.40476190476190499</v>
      </c>
      <c r="F222" s="67">
        <f>IF('1A'!F1988="","",'1A'!F1988)</f>
        <v>0.40251572327044</v>
      </c>
      <c r="G222" s="106">
        <f>IF('1A'!G1988="","",'1A'!G1988)</f>
        <v>0.380859375</v>
      </c>
      <c r="H222" s="105" t="str">
        <f>IF('1A'!H1988="","",'1A'!H1988)</f>
        <v/>
      </c>
      <c r="I222" s="67" t="str">
        <f>IF('1A'!I1988="","",'1A'!I1988)</f>
        <v/>
      </c>
      <c r="J222" s="106" t="str">
        <f>IF('1A'!J1988="","",'1A'!J1988)</f>
        <v/>
      </c>
      <c r="K222" s="105" t="str">
        <f>IF('1A'!K1988="","",'1A'!K1988)</f>
        <v/>
      </c>
      <c r="L222" s="67" t="str">
        <f>IF('1A'!L1988="","",'1A'!L1988)</f>
        <v/>
      </c>
      <c r="M222" s="106" t="str">
        <f>IF('1A'!M1988="","",'1A'!M1988)</f>
        <v/>
      </c>
      <c r="N222" s="218" t="str">
        <f>IF('1A'!N1988="","",'1A'!N1988)</f>
        <v/>
      </c>
      <c r="O222" s="488" t="str">
        <f>IF('1A'!O1988="","",'1A'!O1988)</f>
        <v>Interaction with Faculty</v>
      </c>
      <c r="P222" s="489" t="str">
        <f>IF('1A'!P1988="","",'1A'!P1988)</f>
        <v>Diversity</v>
      </c>
      <c r="Q222" s="489" t="str">
        <f>IF('1A'!Q1988="","",'1A'!Q1988)</f>
        <v/>
      </c>
    </row>
    <row r="223" spans="1:17" ht="14" x14ac:dyDescent="0.15">
      <c r="A223" s="311" t="s">
        <v>244</v>
      </c>
      <c r="B223" s="493">
        <f>IF('1A'!B1989="","",'1A'!B1989)</f>
        <v>42</v>
      </c>
      <c r="C223" s="494">
        <f>IF('1A'!C1989="","",'1A'!C1989)</f>
        <v>384</v>
      </c>
      <c r="D223" s="495">
        <f>IF('1A'!D1989="","",'1A'!D1989)</f>
        <v>1401</v>
      </c>
      <c r="E223" s="493">
        <f>IF('1A'!E1989="","",'1A'!E1989)</f>
        <v>42</v>
      </c>
      <c r="F223" s="494">
        <f>IF('1A'!F1989="","",'1A'!F1989)</f>
        <v>159</v>
      </c>
      <c r="G223" s="495">
        <f>IF('1A'!G1989="","",'1A'!G1989)</f>
        <v>512</v>
      </c>
      <c r="H223" s="493" t="str">
        <f>IF('1A'!H1989="","",'1A'!H1989)</f>
        <v/>
      </c>
      <c r="I223" s="494" t="str">
        <f>IF('1A'!I1989="","",'1A'!I1989)</f>
        <v/>
      </c>
      <c r="J223" s="495" t="str">
        <f>IF('1A'!J1989="","",'1A'!J1989)</f>
        <v/>
      </c>
      <c r="K223" s="493" t="str">
        <f>IF('1A'!K1989="","",'1A'!K1989)</f>
        <v/>
      </c>
      <c r="L223" s="494" t="str">
        <f>IF('1A'!L1989="","",'1A'!L1989)</f>
        <v/>
      </c>
      <c r="M223" s="495" t="str">
        <f>IF('1A'!M1989="","",'1A'!M1989)</f>
        <v/>
      </c>
      <c r="N223" s="218" t="str">
        <f>IF('1A'!N1989="","",'1A'!N1989)</f>
        <v/>
      </c>
      <c r="O223" s="488" t="str">
        <f>IF('1A'!O1989="","",'1A'!O1989)</f>
        <v>Interaction with Faculty</v>
      </c>
      <c r="P223" s="489" t="str">
        <f>IF('1A'!P1989="","",'1A'!P1989)</f>
        <v>Diversity</v>
      </c>
      <c r="Q223" s="489" t="str">
        <f>IF('1A'!Q1989="","",'1A'!Q1989)</f>
        <v/>
      </c>
    </row>
    <row r="224" spans="1:17" ht="14" x14ac:dyDescent="0.15">
      <c r="A224" s="271" t="s">
        <v>182</v>
      </c>
      <c r="B224" s="107">
        <f>IF('1A'!B1990="","",'1A'!B1990)</f>
        <v>1.78571428571429</v>
      </c>
      <c r="C224" s="66">
        <f>IF('1A'!C1990="","",'1A'!C1990)</f>
        <v>2.0572916666666701</v>
      </c>
      <c r="D224" s="108">
        <f>IF('1A'!D1990="","",'1A'!D1990)</f>
        <v>2.0578158458244098</v>
      </c>
      <c r="E224" s="107">
        <f>IF('1A'!E1990="","",'1A'!E1990)</f>
        <v>1.78571428571429</v>
      </c>
      <c r="F224" s="66">
        <f>IF('1A'!F1990="","",'1A'!F1990)</f>
        <v>1.78616352201258</v>
      </c>
      <c r="G224" s="108">
        <f>IF('1A'!G1990="","",'1A'!G1990)</f>
        <v>1.86328125</v>
      </c>
      <c r="H224" s="107" t="str">
        <f>IF('1A'!H1990="","",'1A'!H1990)</f>
        <v/>
      </c>
      <c r="I224" s="66" t="str">
        <f>IF('1A'!I1990="","",'1A'!I1990)</f>
        <v/>
      </c>
      <c r="J224" s="108" t="str">
        <f>IF('1A'!J1990="","",'1A'!J1990)</f>
        <v/>
      </c>
      <c r="K224" s="107" t="str">
        <f>IF('1A'!K1990="","",'1A'!K1990)</f>
        <v/>
      </c>
      <c r="L224" s="66" t="str">
        <f>IF('1A'!L1990="","",'1A'!L1990)</f>
        <v/>
      </c>
      <c r="M224" s="108" t="str">
        <f>IF('1A'!M1990="","",'1A'!M1990)</f>
        <v/>
      </c>
      <c r="N224" s="218" t="str">
        <f>IF('1A'!N1990="","",'1A'!N1990)</f>
        <v/>
      </c>
      <c r="O224" s="488" t="str">
        <f>IF('1A'!O1990="","",'1A'!O1990)</f>
        <v>Interaction with Faculty</v>
      </c>
      <c r="P224" s="489" t="str">
        <f>IF('1A'!P1990="","",'1A'!P1990)</f>
        <v>Diversity</v>
      </c>
      <c r="Q224" s="489" t="str">
        <f>IF('1A'!Q1990="","",'1A'!Q1990)</f>
        <v/>
      </c>
    </row>
    <row r="225" spans="1:17" ht="14" x14ac:dyDescent="0.15">
      <c r="A225" s="271" t="s">
        <v>165</v>
      </c>
      <c r="B225" s="107">
        <f>IF('1A'!B1991="","",'1A'!B1991)</f>
        <v>0.78198354064501996</v>
      </c>
      <c r="C225" s="66">
        <f>IF('1A'!C1991="","",'1A'!C1991)</f>
        <v>0.87724286709423405</v>
      </c>
      <c r="D225" s="108">
        <f>IF('1A'!D1991="","",'1A'!D1991)</f>
        <v>0.90250323168721802</v>
      </c>
      <c r="E225" s="107">
        <f>IF('1A'!E1991="","",'1A'!E1991)</f>
        <v>0.78198354064501996</v>
      </c>
      <c r="F225" s="66">
        <f>IF('1A'!F1991="","",'1A'!F1991)</f>
        <v>0.77430883736591805</v>
      </c>
      <c r="G225" s="108">
        <f>IF('1A'!G1991="","",'1A'!G1991)</f>
        <v>0.82574723024562202</v>
      </c>
      <c r="H225" s="107" t="str">
        <f>IF('1A'!H1991="","",'1A'!H1991)</f>
        <v/>
      </c>
      <c r="I225" s="66" t="str">
        <f>IF('1A'!I1991="","",'1A'!I1991)</f>
        <v/>
      </c>
      <c r="J225" s="108" t="str">
        <f>IF('1A'!J1991="","",'1A'!J1991)</f>
        <v/>
      </c>
      <c r="K225" s="107" t="str">
        <f>IF('1A'!K1991="","",'1A'!K1991)</f>
        <v/>
      </c>
      <c r="L225" s="66" t="str">
        <f>IF('1A'!L1991="","",'1A'!L1991)</f>
        <v/>
      </c>
      <c r="M225" s="108" t="str">
        <f>IF('1A'!M1991="","",'1A'!M1991)</f>
        <v/>
      </c>
      <c r="N225" s="218" t="str">
        <f>IF('1A'!N1991="","",'1A'!N1991)</f>
        <v/>
      </c>
      <c r="O225" s="488" t="str">
        <f>IF('1A'!O1991="","",'1A'!O1991)</f>
        <v>Interaction with Faculty</v>
      </c>
      <c r="P225" s="489" t="str">
        <f>IF('1A'!P1991="","",'1A'!P1991)</f>
        <v>Diversity</v>
      </c>
      <c r="Q225" s="489" t="str">
        <f>IF('1A'!Q1991="","",'1A'!Q1991)</f>
        <v/>
      </c>
    </row>
    <row r="226" spans="1:17" ht="14" x14ac:dyDescent="0.15">
      <c r="A226" s="271" t="s">
        <v>245</v>
      </c>
      <c r="B226" s="107" t="str">
        <f>IF('1A'!B1992="","",'1A'!B1992)</f>
        <v>-</v>
      </c>
      <c r="C226" s="66" t="str">
        <f>IF('1A'!C1992="","",'1A'!C1992)</f>
        <v xml:space="preserve"> </v>
      </c>
      <c r="D226" s="108" t="str">
        <f>IF('1A'!D1992="","",'1A'!D1992)</f>
        <v xml:space="preserve"> </v>
      </c>
      <c r="E226" s="107" t="str">
        <f>IF('1A'!E1992="","",'1A'!E1992)</f>
        <v>-</v>
      </c>
      <c r="F226" s="66" t="str">
        <f>IF('1A'!F1992="","",'1A'!F1992)</f>
        <v xml:space="preserve"> </v>
      </c>
      <c r="G226" s="108" t="str">
        <f>IF('1A'!G1992="","",'1A'!G1992)</f>
        <v xml:space="preserve"> </v>
      </c>
      <c r="H226" s="107" t="str">
        <f>IF('1A'!H1992="","",'1A'!H1992)</f>
        <v/>
      </c>
      <c r="I226" s="66" t="str">
        <f>IF('1A'!I1992="","",'1A'!I1992)</f>
        <v/>
      </c>
      <c r="J226" s="108" t="str">
        <f>IF('1A'!J1992="","",'1A'!J1992)</f>
        <v/>
      </c>
      <c r="K226" s="107" t="str">
        <f>IF('1A'!K1992="","",'1A'!K1992)</f>
        <v/>
      </c>
      <c r="L226" s="66" t="str">
        <f>IF('1A'!L1992="","",'1A'!L1992)</f>
        <v/>
      </c>
      <c r="M226" s="108" t="str">
        <f>IF('1A'!M1992="","",'1A'!M1992)</f>
        <v/>
      </c>
      <c r="N226" s="218" t="str">
        <f>IF('1A'!N1992="","",'1A'!N1992)</f>
        <v/>
      </c>
      <c r="O226" s="488" t="str">
        <f>IF('1A'!O1992="","",'1A'!O1992)</f>
        <v>Interaction with Faculty</v>
      </c>
      <c r="P226" s="489" t="str">
        <f>IF('1A'!P1992="","",'1A'!P1992)</f>
        <v>Diversity</v>
      </c>
      <c r="Q226" s="489" t="str">
        <f>IF('1A'!Q1992="","",'1A'!Q1992)</f>
        <v/>
      </c>
    </row>
    <row r="227" spans="1:17" ht="14" x14ac:dyDescent="0.15">
      <c r="A227" s="272" t="s">
        <v>164</v>
      </c>
      <c r="B227" s="65" t="str">
        <f>IF('1A'!B1993="","",'1A'!B1993)</f>
        <v>-</v>
      </c>
      <c r="C227" s="109">
        <f>IF('1A'!C1993="","",'1A'!C1993)</f>
        <v>-0.30958060890474814</v>
      </c>
      <c r="D227" s="110">
        <f>IF('1A'!D1993="","",'1A'!D1993)</f>
        <v>-0.30149649392548927</v>
      </c>
      <c r="E227" s="65" t="str">
        <f>IF('1A'!E1993="","",'1A'!E1993)</f>
        <v>-</v>
      </c>
      <c r="F227" s="109">
        <f>IF('1A'!F1993="","",'1A'!F1993)</f>
        <v>-5.8017715491689591E-4</v>
      </c>
      <c r="G227" s="110">
        <f>IF('1A'!G1993="","",'1A'!G1993)</f>
        <v>-9.3935482245138563E-2</v>
      </c>
      <c r="H227" s="65" t="str">
        <f>IF('1A'!H1993="","",'1A'!H1993)</f>
        <v/>
      </c>
      <c r="I227" s="109" t="str">
        <f>IF('1A'!I1993="","",'1A'!I1993)</f>
        <v/>
      </c>
      <c r="J227" s="110" t="str">
        <f>IF('1A'!J1993="","",'1A'!J1993)</f>
        <v/>
      </c>
      <c r="K227" s="65" t="str">
        <f>IF('1A'!K1993="","",'1A'!K1993)</f>
        <v/>
      </c>
      <c r="L227" s="109" t="str">
        <f>IF('1A'!L1993="","",'1A'!L1993)</f>
        <v/>
      </c>
      <c r="M227" s="110" t="str">
        <f>IF('1A'!M1993="","",'1A'!M1993)</f>
        <v/>
      </c>
      <c r="N227" s="233" t="str">
        <f>IF('1A'!N1993="","",'1A'!N1993)</f>
        <v/>
      </c>
      <c r="O227" s="488" t="str">
        <f>IF('1A'!O1993="","",'1A'!O1993)</f>
        <v>Interaction with Faculty</v>
      </c>
      <c r="P227" s="489" t="str">
        <f>IF('1A'!P1993="","",'1A'!P1993)</f>
        <v>Diversity</v>
      </c>
      <c r="Q227" s="489" t="str">
        <f>IF('1A'!Q1993="","",'1A'!Q1993)</f>
        <v/>
      </c>
    </row>
    <row r="228" spans="1:17" ht="56" x14ac:dyDescent="0.15">
      <c r="A228" s="264" t="s">
        <v>691</v>
      </c>
      <c r="B228" s="105">
        <f>IF('1A'!B2048="","",'1A'!B2048)</f>
        <v>0.5</v>
      </c>
      <c r="C228" s="67">
        <f>IF('1A'!C2048="","",'1A'!C2048)</f>
        <v>0.424821002386635</v>
      </c>
      <c r="D228" s="106">
        <f>IF('1A'!D2048="","",'1A'!D2048)</f>
        <v>0.45165562913907298</v>
      </c>
      <c r="E228" s="105">
        <f>IF('1A'!E2048="","",'1A'!E2048)</f>
        <v>0.5</v>
      </c>
      <c r="F228" s="67">
        <f>IF('1A'!F2048="","",'1A'!F2048)</f>
        <v>0.40350877192982498</v>
      </c>
      <c r="G228" s="106">
        <f>IF('1A'!G2048="","",'1A'!G2048)</f>
        <v>0.4</v>
      </c>
      <c r="H228" s="105" t="str">
        <f>IF('1A'!H2048="","",'1A'!H2048)</f>
        <v/>
      </c>
      <c r="I228" s="67" t="str">
        <f>IF('1A'!I2048="","",'1A'!I2048)</f>
        <v/>
      </c>
      <c r="J228" s="106" t="str">
        <f>IF('1A'!J2048="","",'1A'!J2048)</f>
        <v/>
      </c>
      <c r="K228" s="105" t="str">
        <f>IF('1A'!K2048="","",'1A'!K2048)</f>
        <v/>
      </c>
      <c r="L228" s="67" t="str">
        <f>IF('1A'!L2048="","",'1A'!L2048)</f>
        <v/>
      </c>
      <c r="M228" s="106" t="str">
        <f>IF('1A'!M2048="","",'1A'!M2048)</f>
        <v/>
      </c>
      <c r="N228" s="218" t="str">
        <f>IF('1A'!N2048="","",'1A'!N2048)</f>
        <v>Pluralistic
Orientation</v>
      </c>
      <c r="O228" s="488" t="str">
        <f>IF('1A'!O2048="","",'1A'!O2048)</f>
        <v>Civic Engagement: Participation, Awareness, and Values</v>
      </c>
      <c r="P228" s="489" t="str">
        <f>IF('1A'!P2048="","",'1A'!P2048)</f>
        <v>Diversity</v>
      </c>
      <c r="Q228" s="489" t="str">
        <f>IF('1A'!Q2048="","",'1A'!Q2048)</f>
        <v/>
      </c>
    </row>
    <row r="229" spans="1:17" ht="14" x14ac:dyDescent="0.15">
      <c r="A229" s="383" t="s">
        <v>488</v>
      </c>
      <c r="B229" s="105">
        <f>IF('1A'!B2049="","",'1A'!B2049)</f>
        <v>0.47727272727272702</v>
      </c>
      <c r="C229" s="67">
        <f>IF('1A'!C2049="","",'1A'!C2049)</f>
        <v>0.45107398568019103</v>
      </c>
      <c r="D229" s="106">
        <f>IF('1A'!D2049="","",'1A'!D2049)</f>
        <v>0.41854304635761602</v>
      </c>
      <c r="E229" s="105">
        <f>IF('1A'!E2049="","",'1A'!E2049)</f>
        <v>0.47727272727272702</v>
      </c>
      <c r="F229" s="67">
        <f>IF('1A'!F2049="","",'1A'!F2049)</f>
        <v>0.44444444444444398</v>
      </c>
      <c r="G229" s="106">
        <f>IF('1A'!G2049="","",'1A'!G2049)</f>
        <v>0.43783783783783797</v>
      </c>
      <c r="H229" s="105" t="str">
        <f>IF('1A'!H2049="","",'1A'!H2049)</f>
        <v/>
      </c>
      <c r="I229" s="67" t="str">
        <f>IF('1A'!I2049="","",'1A'!I2049)</f>
        <v/>
      </c>
      <c r="J229" s="106" t="str">
        <f>IF('1A'!J2049="","",'1A'!J2049)</f>
        <v/>
      </c>
      <c r="K229" s="105" t="str">
        <f>IF('1A'!K2049="","",'1A'!K2049)</f>
        <v/>
      </c>
      <c r="L229" s="67" t="str">
        <f>IF('1A'!L2049="","",'1A'!L2049)</f>
        <v/>
      </c>
      <c r="M229" s="106" t="str">
        <f>IF('1A'!M2049="","",'1A'!M2049)</f>
        <v/>
      </c>
      <c r="N229" s="218" t="str">
        <f>IF('1A'!N2049="","",'1A'!N2049)</f>
        <v/>
      </c>
      <c r="O229" s="488" t="str">
        <f>IF('1A'!O2049="","",'1A'!O2049)</f>
        <v>Civic Engagement: Participation, Awareness, and Values</v>
      </c>
      <c r="P229" s="489" t="str">
        <f>IF('1A'!P2049="","",'1A'!P2049)</f>
        <v>Diversity</v>
      </c>
      <c r="Q229" s="489" t="str">
        <f>IF('1A'!Q2049="","",'1A'!Q2049)</f>
        <v/>
      </c>
    </row>
    <row r="230" spans="1:17" ht="14" x14ac:dyDescent="0.15">
      <c r="A230" s="266" t="s">
        <v>108</v>
      </c>
      <c r="B230" s="105">
        <f>IF('1A'!B2050="","",'1A'!B2050)</f>
        <v>2.27272727272727E-2</v>
      </c>
      <c r="C230" s="67">
        <f>IF('1A'!C2050="","",'1A'!C2050)</f>
        <v>0.114558472553699</v>
      </c>
      <c r="D230" s="106">
        <f>IF('1A'!D2050="","",'1A'!D2050)</f>
        <v>0.121192052980132</v>
      </c>
      <c r="E230" s="105">
        <f>IF('1A'!E2050="","",'1A'!E2050)</f>
        <v>2.27272727272727E-2</v>
      </c>
      <c r="F230" s="67">
        <f>IF('1A'!F2050="","",'1A'!F2050)</f>
        <v>0.13450292397660801</v>
      </c>
      <c r="G230" s="106">
        <f>IF('1A'!G2050="","",'1A'!G2050)</f>
        <v>0.151351351351351</v>
      </c>
      <c r="H230" s="105" t="str">
        <f>IF('1A'!H2050="","",'1A'!H2050)</f>
        <v/>
      </c>
      <c r="I230" s="67" t="str">
        <f>IF('1A'!I2050="","",'1A'!I2050)</f>
        <v/>
      </c>
      <c r="J230" s="106" t="str">
        <f>IF('1A'!J2050="","",'1A'!J2050)</f>
        <v/>
      </c>
      <c r="K230" s="105" t="str">
        <f>IF('1A'!K2050="","",'1A'!K2050)</f>
        <v/>
      </c>
      <c r="L230" s="67" t="str">
        <f>IF('1A'!L2050="","",'1A'!L2050)</f>
        <v/>
      </c>
      <c r="M230" s="106" t="str">
        <f>IF('1A'!M2050="","",'1A'!M2050)</f>
        <v/>
      </c>
      <c r="N230" s="218" t="str">
        <f>IF('1A'!N2050="","",'1A'!N2050)</f>
        <v/>
      </c>
      <c r="O230" s="488" t="str">
        <f>IF('1A'!O2050="","",'1A'!O2050)</f>
        <v>Civic Engagement: Participation, Awareness, and Values</v>
      </c>
      <c r="P230" s="489" t="str">
        <f>IF('1A'!P2050="","",'1A'!P2050)</f>
        <v>Diversity</v>
      </c>
      <c r="Q230" s="489" t="str">
        <f>IF('1A'!Q2050="","",'1A'!Q2050)</f>
        <v/>
      </c>
    </row>
    <row r="231" spans="1:17" ht="14" x14ac:dyDescent="0.15">
      <c r="A231" s="383" t="s">
        <v>489</v>
      </c>
      <c r="B231" s="105">
        <f>IF('1A'!B2051="","",'1A'!B2051)</f>
        <v>0</v>
      </c>
      <c r="C231" s="67">
        <f>IF('1A'!C2051="","",'1A'!C2051)</f>
        <v>9.5465393794749408E-3</v>
      </c>
      <c r="D231" s="106">
        <f>IF('1A'!D2051="","",'1A'!D2051)</f>
        <v>7.9470198675496706E-3</v>
      </c>
      <c r="E231" s="105">
        <f>IF('1A'!E2051="","",'1A'!E2051)</f>
        <v>0</v>
      </c>
      <c r="F231" s="67">
        <f>IF('1A'!F2051="","",'1A'!F2051)</f>
        <v>1.7543859649122799E-2</v>
      </c>
      <c r="G231" s="106">
        <f>IF('1A'!G2051="","",'1A'!G2051)</f>
        <v>1.0810810810810799E-2</v>
      </c>
      <c r="H231" s="105" t="str">
        <f>IF('1A'!H2051="","",'1A'!H2051)</f>
        <v/>
      </c>
      <c r="I231" s="67" t="str">
        <f>IF('1A'!I2051="","",'1A'!I2051)</f>
        <v/>
      </c>
      <c r="J231" s="106" t="str">
        <f>IF('1A'!J2051="","",'1A'!J2051)</f>
        <v/>
      </c>
      <c r="K231" s="105" t="str">
        <f>IF('1A'!K2051="","",'1A'!K2051)</f>
        <v/>
      </c>
      <c r="L231" s="67" t="str">
        <f>IF('1A'!L2051="","",'1A'!L2051)</f>
        <v/>
      </c>
      <c r="M231" s="106" t="str">
        <f>IF('1A'!M2051="","",'1A'!M2051)</f>
        <v/>
      </c>
      <c r="N231" s="218" t="str">
        <f>IF('1A'!N2051="","",'1A'!N2051)</f>
        <v/>
      </c>
      <c r="O231" s="488" t="str">
        <f>IF('1A'!O2051="","",'1A'!O2051)</f>
        <v>Civic Engagement: Participation, Awareness, and Values</v>
      </c>
      <c r="P231" s="489" t="str">
        <f>IF('1A'!P2051="","",'1A'!P2051)</f>
        <v>Diversity</v>
      </c>
      <c r="Q231" s="489" t="str">
        <f>IF('1A'!Q2051="","",'1A'!Q2051)</f>
        <v/>
      </c>
    </row>
    <row r="232" spans="1:17" ht="14" x14ac:dyDescent="0.15">
      <c r="A232" s="383" t="s">
        <v>490</v>
      </c>
      <c r="B232" s="105">
        <f>IF('1A'!B2052="","",'1A'!B2052)</f>
        <v>0</v>
      </c>
      <c r="C232" s="67">
        <f>IF('1A'!C2052="","",'1A'!C2052)</f>
        <v>0</v>
      </c>
      <c r="D232" s="106">
        <f>IF('1A'!D2052="","",'1A'!D2052)</f>
        <v>6.6225165562913896E-4</v>
      </c>
      <c r="E232" s="105">
        <f>IF('1A'!E2052="","",'1A'!E2052)</f>
        <v>0</v>
      </c>
      <c r="F232" s="67">
        <f>IF('1A'!F2052="","",'1A'!F2052)</f>
        <v>0</v>
      </c>
      <c r="G232" s="106">
        <f>IF('1A'!G2052="","",'1A'!G2052)</f>
        <v>0</v>
      </c>
      <c r="H232" s="105" t="str">
        <f>IF('1A'!H2052="","",'1A'!H2052)</f>
        <v/>
      </c>
      <c r="I232" s="67" t="str">
        <f>IF('1A'!I2052="","",'1A'!I2052)</f>
        <v/>
      </c>
      <c r="J232" s="106" t="str">
        <f>IF('1A'!J2052="","",'1A'!J2052)</f>
        <v/>
      </c>
      <c r="K232" s="105" t="str">
        <f>IF('1A'!K2052="","",'1A'!K2052)</f>
        <v/>
      </c>
      <c r="L232" s="67" t="str">
        <f>IF('1A'!L2052="","",'1A'!L2052)</f>
        <v/>
      </c>
      <c r="M232" s="106" t="str">
        <f>IF('1A'!M2052="","",'1A'!M2052)</f>
        <v/>
      </c>
      <c r="N232" s="218" t="str">
        <f>IF('1A'!N2052="","",'1A'!N2052)</f>
        <v/>
      </c>
      <c r="O232" s="488" t="str">
        <f>IF('1A'!O2052="","",'1A'!O2052)</f>
        <v>Civic Engagement: Participation, Awareness, and Values</v>
      </c>
      <c r="P232" s="489" t="str">
        <f>IF('1A'!P2052="","",'1A'!P2052)</f>
        <v>Diversity</v>
      </c>
      <c r="Q232" s="489" t="str">
        <f>IF('1A'!Q2052="","",'1A'!Q2052)</f>
        <v/>
      </c>
    </row>
    <row r="233" spans="1:17" ht="14" x14ac:dyDescent="0.15">
      <c r="A233" s="267" t="s">
        <v>244</v>
      </c>
      <c r="B233" s="493">
        <f>IF('1A'!B2053="","",'1A'!B2053)</f>
        <v>44</v>
      </c>
      <c r="C233" s="494">
        <f>IF('1A'!C2053="","",'1A'!C2053)</f>
        <v>419</v>
      </c>
      <c r="D233" s="495">
        <f>IF('1A'!D2053="","",'1A'!D2053)</f>
        <v>1510</v>
      </c>
      <c r="E233" s="493">
        <f>IF('1A'!E2053="","",'1A'!E2053)</f>
        <v>44</v>
      </c>
      <c r="F233" s="494">
        <f>IF('1A'!F2053="","",'1A'!F2053)</f>
        <v>171</v>
      </c>
      <c r="G233" s="495">
        <f>IF('1A'!G2053="","",'1A'!G2053)</f>
        <v>555</v>
      </c>
      <c r="H233" s="493" t="str">
        <f>IF('1A'!H2053="","",'1A'!H2053)</f>
        <v/>
      </c>
      <c r="I233" s="494" t="str">
        <f>IF('1A'!I2053="","",'1A'!I2053)</f>
        <v/>
      </c>
      <c r="J233" s="495" t="str">
        <f>IF('1A'!J2053="","",'1A'!J2053)</f>
        <v/>
      </c>
      <c r="K233" s="493" t="str">
        <f>IF('1A'!K2053="","",'1A'!K2053)</f>
        <v/>
      </c>
      <c r="L233" s="494" t="str">
        <f>IF('1A'!L2053="","",'1A'!L2053)</f>
        <v/>
      </c>
      <c r="M233" s="495" t="str">
        <f>IF('1A'!M2053="","",'1A'!M2053)</f>
        <v/>
      </c>
      <c r="N233" s="218" t="str">
        <f>IF('1A'!N2053="","",'1A'!N2053)</f>
        <v/>
      </c>
      <c r="O233" s="488" t="str">
        <f>IF('1A'!O2053="","",'1A'!O2053)</f>
        <v>Civic Engagement: Participation, Awareness, and Values</v>
      </c>
      <c r="P233" s="489" t="str">
        <f>IF('1A'!P2053="","",'1A'!P2053)</f>
        <v>Diversity</v>
      </c>
      <c r="Q233" s="489" t="str">
        <f>IF('1A'!Q2053="","",'1A'!Q2053)</f>
        <v/>
      </c>
    </row>
    <row r="234" spans="1:17" ht="14" x14ac:dyDescent="0.15">
      <c r="A234" s="271" t="s">
        <v>182</v>
      </c>
      <c r="B234" s="107">
        <f>IF('1A'!B2054="","",'1A'!B2054)</f>
        <v>4.4772727272727302</v>
      </c>
      <c r="C234" s="66">
        <f>IF('1A'!C2054="","",'1A'!C2054)</f>
        <v>4.2911694510739897</v>
      </c>
      <c r="D234" s="108">
        <f>IF('1A'!D2054="","",'1A'!D2054)</f>
        <v>4.3125827814569497</v>
      </c>
      <c r="E234" s="107">
        <f>IF('1A'!E2054="","",'1A'!E2054)</f>
        <v>4.4772727272727302</v>
      </c>
      <c r="F234" s="66">
        <f>IF('1A'!F2054="","",'1A'!F2054)</f>
        <v>4.2339181286549703</v>
      </c>
      <c r="G234" s="108">
        <f>IF('1A'!G2054="","",'1A'!G2054)</f>
        <v>4.22702702702703</v>
      </c>
      <c r="H234" s="107" t="str">
        <f>IF('1A'!H2054="","",'1A'!H2054)</f>
        <v/>
      </c>
      <c r="I234" s="66" t="str">
        <f>IF('1A'!I2054="","",'1A'!I2054)</f>
        <v/>
      </c>
      <c r="J234" s="108" t="str">
        <f>IF('1A'!J2054="","",'1A'!J2054)</f>
        <v/>
      </c>
      <c r="K234" s="107" t="str">
        <f>IF('1A'!K2054="","",'1A'!K2054)</f>
        <v/>
      </c>
      <c r="L234" s="66" t="str">
        <f>IF('1A'!L2054="","",'1A'!L2054)</f>
        <v/>
      </c>
      <c r="M234" s="108" t="str">
        <f>IF('1A'!M2054="","",'1A'!M2054)</f>
        <v/>
      </c>
      <c r="N234" s="218" t="str">
        <f>IF('1A'!N2054="","",'1A'!N2054)</f>
        <v/>
      </c>
      <c r="O234" s="488" t="str">
        <f>IF('1A'!O2054="","",'1A'!O2054)</f>
        <v>Civic Engagement: Participation, Awareness, and Values</v>
      </c>
      <c r="P234" s="489" t="str">
        <f>IF('1A'!P2054="","",'1A'!P2054)</f>
        <v>Diversity</v>
      </c>
      <c r="Q234" s="489" t="str">
        <f>IF('1A'!Q2054="","",'1A'!Q2054)</f>
        <v/>
      </c>
    </row>
    <row r="235" spans="1:17" ht="14" x14ac:dyDescent="0.15">
      <c r="A235" s="271" t="s">
        <v>165</v>
      </c>
      <c r="B235" s="107">
        <f>IF('1A'!B2055="","",'1A'!B2055)</f>
        <v>0.54936057391219195</v>
      </c>
      <c r="C235" s="66">
        <f>IF('1A'!C2055="","",'1A'!C2055)</f>
        <v>0.70282636337502402</v>
      </c>
      <c r="D235" s="108">
        <f>IF('1A'!D2055="","",'1A'!D2055)</f>
        <v>0.71639927223903799</v>
      </c>
      <c r="E235" s="107">
        <f>IF('1A'!E2055="","",'1A'!E2055)</f>
        <v>0.54936057391219195</v>
      </c>
      <c r="F235" s="66">
        <f>IF('1A'!F2055="","",'1A'!F2055)</f>
        <v>0.74614016524968696</v>
      </c>
      <c r="G235" s="108">
        <f>IF('1A'!G2055="","",'1A'!G2055)</f>
        <v>0.73758630969546202</v>
      </c>
      <c r="H235" s="107" t="str">
        <f>IF('1A'!H2055="","",'1A'!H2055)</f>
        <v/>
      </c>
      <c r="I235" s="66" t="str">
        <f>IF('1A'!I2055="","",'1A'!I2055)</f>
        <v/>
      </c>
      <c r="J235" s="108" t="str">
        <f>IF('1A'!J2055="","",'1A'!J2055)</f>
        <v/>
      </c>
      <c r="K235" s="107" t="str">
        <f>IF('1A'!K2055="","",'1A'!K2055)</f>
        <v/>
      </c>
      <c r="L235" s="66" t="str">
        <f>IF('1A'!L2055="","",'1A'!L2055)</f>
        <v/>
      </c>
      <c r="M235" s="108" t="str">
        <f>IF('1A'!M2055="","",'1A'!M2055)</f>
        <v/>
      </c>
      <c r="N235" s="218" t="str">
        <f>IF('1A'!N2055="","",'1A'!N2055)</f>
        <v/>
      </c>
      <c r="O235" s="488" t="str">
        <f>IF('1A'!O2055="","",'1A'!O2055)</f>
        <v>Civic Engagement: Participation, Awareness, and Values</v>
      </c>
      <c r="P235" s="489" t="str">
        <f>IF('1A'!P2055="","",'1A'!P2055)</f>
        <v>Diversity</v>
      </c>
      <c r="Q235" s="489" t="str">
        <f>IF('1A'!Q2055="","",'1A'!Q2055)</f>
        <v/>
      </c>
    </row>
    <row r="236" spans="1:17" ht="14" x14ac:dyDescent="0.15">
      <c r="A236" s="271" t="s">
        <v>245</v>
      </c>
      <c r="B236" s="107" t="str">
        <f>IF('1A'!B2056="","",'1A'!B2056)</f>
        <v>-</v>
      </c>
      <c r="C236" s="66" t="str">
        <f>IF('1A'!C2056="","",'1A'!C2056)</f>
        <v xml:space="preserve"> </v>
      </c>
      <c r="D236" s="108" t="str">
        <f>IF('1A'!D2056="","",'1A'!D2056)</f>
        <v xml:space="preserve"> </v>
      </c>
      <c r="E236" s="107" t="str">
        <f>IF('1A'!E2056="","",'1A'!E2056)</f>
        <v>-</v>
      </c>
      <c r="F236" s="66" t="str">
        <f>IF('1A'!F2056="","",'1A'!F2056)</f>
        <v>*</v>
      </c>
      <c r="G236" s="108" t="str">
        <f>IF('1A'!G2056="","",'1A'!G2056)</f>
        <v>*</v>
      </c>
      <c r="H236" s="107" t="str">
        <f>IF('1A'!H2056="","",'1A'!H2056)</f>
        <v/>
      </c>
      <c r="I236" s="66" t="str">
        <f>IF('1A'!I2056="","",'1A'!I2056)</f>
        <v/>
      </c>
      <c r="J236" s="108" t="str">
        <f>IF('1A'!J2056="","",'1A'!J2056)</f>
        <v/>
      </c>
      <c r="K236" s="107" t="str">
        <f>IF('1A'!K2056="","",'1A'!K2056)</f>
        <v/>
      </c>
      <c r="L236" s="66" t="str">
        <f>IF('1A'!L2056="","",'1A'!L2056)</f>
        <v/>
      </c>
      <c r="M236" s="108" t="str">
        <f>IF('1A'!M2056="","",'1A'!M2056)</f>
        <v/>
      </c>
      <c r="N236" s="218" t="str">
        <f>IF('1A'!N2056="","",'1A'!N2056)</f>
        <v/>
      </c>
      <c r="O236" s="488" t="str">
        <f>IF('1A'!O2056="","",'1A'!O2056)</f>
        <v>Civic Engagement: Participation, Awareness, and Values</v>
      </c>
      <c r="P236" s="489" t="str">
        <f>IF('1A'!P2056="","",'1A'!P2056)</f>
        <v>Diversity</v>
      </c>
      <c r="Q236" s="489" t="str">
        <f>IF('1A'!Q2056="","",'1A'!Q2056)</f>
        <v/>
      </c>
    </row>
    <row r="237" spans="1:17" ht="14" x14ac:dyDescent="0.15">
      <c r="A237" s="272" t="s">
        <v>164</v>
      </c>
      <c r="B237" s="65" t="str">
        <f>IF('1A'!B2057="","",'1A'!B2057)</f>
        <v>-</v>
      </c>
      <c r="C237" s="109">
        <f>IF('1A'!C2057="","",'1A'!C2057)</f>
        <v>0.26479267980936116</v>
      </c>
      <c r="D237" s="110">
        <f>IF('1A'!D2057="","",'1A'!D2057)</f>
        <v>0.22988569670242356</v>
      </c>
      <c r="E237" s="65" t="str">
        <f>IF('1A'!E2057="","",'1A'!E2057)</f>
        <v>-</v>
      </c>
      <c r="F237" s="109">
        <f>IF('1A'!F2057="","",'1A'!F2057)</f>
        <v>0.32615131841391243</v>
      </c>
      <c r="G237" s="110">
        <f>IF('1A'!G2057="","",'1A'!G2057)</f>
        <v>0.33927649816198829</v>
      </c>
      <c r="H237" s="65" t="str">
        <f>IF('1A'!H2057="","",'1A'!H2057)</f>
        <v/>
      </c>
      <c r="I237" s="109" t="str">
        <f>IF('1A'!I2057="","",'1A'!I2057)</f>
        <v/>
      </c>
      <c r="J237" s="110" t="str">
        <f>IF('1A'!J2057="","",'1A'!J2057)</f>
        <v/>
      </c>
      <c r="K237" s="65" t="str">
        <f>IF('1A'!K2057="","",'1A'!K2057)</f>
        <v/>
      </c>
      <c r="L237" s="109" t="str">
        <f>IF('1A'!L2057="","",'1A'!L2057)</f>
        <v/>
      </c>
      <c r="M237" s="110" t="str">
        <f>IF('1A'!M2057="","",'1A'!M2057)</f>
        <v/>
      </c>
      <c r="N237" s="233" t="str">
        <f>IF('1A'!N2057="","",'1A'!N2057)</f>
        <v/>
      </c>
      <c r="O237" s="488" t="str">
        <f>IF('1A'!O2057="","",'1A'!O2057)</f>
        <v>Civic Engagement: Participation, Awareness, and Values</v>
      </c>
      <c r="P237" s="489" t="str">
        <f>IF('1A'!P2057="","",'1A'!P2057)</f>
        <v>Diversity</v>
      </c>
      <c r="Q237" s="489" t="str">
        <f>IF('1A'!Q2057="","",'1A'!Q2057)</f>
        <v/>
      </c>
    </row>
    <row r="238" spans="1:17" ht="28" x14ac:dyDescent="0.15">
      <c r="A238" s="264" t="s">
        <v>491</v>
      </c>
      <c r="B238" s="105">
        <f>IF('1A'!B2058="","",'1A'!B2058)</f>
        <v>0.43181818181818199</v>
      </c>
      <c r="C238" s="67">
        <f>IF('1A'!C2058="","",'1A'!C2058)</f>
        <v>0.392344497607655</v>
      </c>
      <c r="D238" s="106">
        <f>IF('1A'!D2058="","",'1A'!D2058)</f>
        <v>0.41738553417385499</v>
      </c>
      <c r="E238" s="105">
        <f>IF('1A'!E2058="","",'1A'!E2058)</f>
        <v>0.43181818181818199</v>
      </c>
      <c r="F238" s="67">
        <f>IF('1A'!F2058="","",'1A'!F2058)</f>
        <v>0.47647058823529398</v>
      </c>
      <c r="G238" s="106">
        <f>IF('1A'!G2058="","",'1A'!G2058)</f>
        <v>0.467391304347826</v>
      </c>
      <c r="H238" s="105" t="str">
        <f>IF('1A'!H2058="","",'1A'!H2058)</f>
        <v/>
      </c>
      <c r="I238" s="67" t="str">
        <f>IF('1A'!I2058="","",'1A'!I2058)</f>
        <v/>
      </c>
      <c r="J238" s="106" t="str">
        <f>IF('1A'!J2058="","",'1A'!J2058)</f>
        <v/>
      </c>
      <c r="K238" s="105" t="str">
        <f>IF('1A'!K2058="","",'1A'!K2058)</f>
        <v/>
      </c>
      <c r="L238" s="67" t="str">
        <f>IF('1A'!L2058="","",'1A'!L2058)</f>
        <v/>
      </c>
      <c r="M238" s="106" t="str">
        <f>IF('1A'!M2058="","",'1A'!M2058)</f>
        <v/>
      </c>
      <c r="N238" s="218" t="str">
        <f>IF('1A'!N2058="","",'1A'!N2058)</f>
        <v>Pluralistic
Orientation</v>
      </c>
      <c r="O238" s="488" t="str">
        <f>IF('1A'!O2058="","",'1A'!O2058)</f>
        <v>Civic Engagement: Participation, Awareness, and Values</v>
      </c>
      <c r="P238" s="489" t="str">
        <f>IF('1A'!P2058="","",'1A'!P2058)</f>
        <v>Diversity</v>
      </c>
      <c r="Q238" s="489" t="str">
        <f>IF('1A'!Q2058="","",'1A'!Q2058)</f>
        <v/>
      </c>
    </row>
    <row r="239" spans="1:17" ht="14" x14ac:dyDescent="0.15">
      <c r="A239" s="383" t="s">
        <v>488</v>
      </c>
      <c r="B239" s="105">
        <f>IF('1A'!B2059="","",'1A'!B2059)</f>
        <v>0.43181818181818199</v>
      </c>
      <c r="C239" s="67">
        <f>IF('1A'!C2059="","",'1A'!C2059)</f>
        <v>0.45693779904306198</v>
      </c>
      <c r="D239" s="106">
        <f>IF('1A'!D2059="","",'1A'!D2059)</f>
        <v>0.41074983410749799</v>
      </c>
      <c r="E239" s="105">
        <f>IF('1A'!E2059="","",'1A'!E2059)</f>
        <v>0.43181818181818199</v>
      </c>
      <c r="F239" s="67">
        <f>IF('1A'!F2059="","",'1A'!F2059)</f>
        <v>0.40588235294117597</v>
      </c>
      <c r="G239" s="106">
        <f>IF('1A'!G2059="","",'1A'!G2059)</f>
        <v>0.373188405797101</v>
      </c>
      <c r="H239" s="105" t="str">
        <f>IF('1A'!H2059="","",'1A'!H2059)</f>
        <v/>
      </c>
      <c r="I239" s="67" t="str">
        <f>IF('1A'!I2059="","",'1A'!I2059)</f>
        <v/>
      </c>
      <c r="J239" s="106" t="str">
        <f>IF('1A'!J2059="","",'1A'!J2059)</f>
        <v/>
      </c>
      <c r="K239" s="105" t="str">
        <f>IF('1A'!K2059="","",'1A'!K2059)</f>
        <v/>
      </c>
      <c r="L239" s="67" t="str">
        <f>IF('1A'!L2059="","",'1A'!L2059)</f>
        <v/>
      </c>
      <c r="M239" s="106" t="str">
        <f>IF('1A'!M2059="","",'1A'!M2059)</f>
        <v/>
      </c>
      <c r="N239" s="218" t="str">
        <f>IF('1A'!N2059="","",'1A'!N2059)</f>
        <v/>
      </c>
      <c r="O239" s="488" t="str">
        <f>IF('1A'!O2059="","",'1A'!O2059)</f>
        <v>Civic Engagement: Participation, Awareness, and Values</v>
      </c>
      <c r="P239" s="489" t="str">
        <f>IF('1A'!P2059="","",'1A'!P2059)</f>
        <v>Diversity</v>
      </c>
      <c r="Q239" s="489" t="str">
        <f>IF('1A'!Q2059="","",'1A'!Q2059)</f>
        <v/>
      </c>
    </row>
    <row r="240" spans="1:17" ht="14" x14ac:dyDescent="0.15">
      <c r="A240" s="266" t="s">
        <v>108</v>
      </c>
      <c r="B240" s="105">
        <f>IF('1A'!B2060="","",'1A'!B2060)</f>
        <v>0.11363636363636399</v>
      </c>
      <c r="C240" s="67">
        <f>IF('1A'!C2060="","",'1A'!C2060)</f>
        <v>0.12918660287081299</v>
      </c>
      <c r="D240" s="106">
        <f>IF('1A'!D2060="","",'1A'!D2060)</f>
        <v>0.151957531519575</v>
      </c>
      <c r="E240" s="105">
        <f>IF('1A'!E2060="","",'1A'!E2060)</f>
        <v>0.11363636363636399</v>
      </c>
      <c r="F240" s="67">
        <f>IF('1A'!F2060="","",'1A'!F2060)</f>
        <v>0.105882352941176</v>
      </c>
      <c r="G240" s="106">
        <f>IF('1A'!G2060="","",'1A'!G2060)</f>
        <v>0.13768115942028999</v>
      </c>
      <c r="H240" s="105" t="str">
        <f>IF('1A'!H2060="","",'1A'!H2060)</f>
        <v/>
      </c>
      <c r="I240" s="67" t="str">
        <f>IF('1A'!I2060="","",'1A'!I2060)</f>
        <v/>
      </c>
      <c r="J240" s="106" t="str">
        <f>IF('1A'!J2060="","",'1A'!J2060)</f>
        <v/>
      </c>
      <c r="K240" s="105" t="str">
        <f>IF('1A'!K2060="","",'1A'!K2060)</f>
        <v/>
      </c>
      <c r="L240" s="67" t="str">
        <f>IF('1A'!L2060="","",'1A'!L2060)</f>
        <v/>
      </c>
      <c r="M240" s="106" t="str">
        <f>IF('1A'!M2060="","",'1A'!M2060)</f>
        <v/>
      </c>
      <c r="N240" s="218" t="str">
        <f>IF('1A'!N2060="","",'1A'!N2060)</f>
        <v/>
      </c>
      <c r="O240" s="488" t="str">
        <f>IF('1A'!O2060="","",'1A'!O2060)</f>
        <v>Civic Engagement: Participation, Awareness, and Values</v>
      </c>
      <c r="P240" s="489" t="str">
        <f>IF('1A'!P2060="","",'1A'!P2060)</f>
        <v>Diversity</v>
      </c>
      <c r="Q240" s="489" t="str">
        <f>IF('1A'!Q2060="","",'1A'!Q2060)</f>
        <v/>
      </c>
    </row>
    <row r="241" spans="1:17" ht="14" x14ac:dyDescent="0.15">
      <c r="A241" s="383" t="s">
        <v>489</v>
      </c>
      <c r="B241" s="105">
        <f>IF('1A'!B2061="","",'1A'!B2061)</f>
        <v>2.27272727272727E-2</v>
      </c>
      <c r="C241" s="67">
        <f>IF('1A'!C2061="","",'1A'!C2061)</f>
        <v>1.9138755980861202E-2</v>
      </c>
      <c r="D241" s="106">
        <f>IF('1A'!D2061="","",'1A'!D2061)</f>
        <v>1.8579960185799601E-2</v>
      </c>
      <c r="E241" s="105">
        <f>IF('1A'!E2061="","",'1A'!E2061)</f>
        <v>2.27272727272727E-2</v>
      </c>
      <c r="F241" s="67">
        <f>IF('1A'!F2061="","",'1A'!F2061)</f>
        <v>1.1764705882352899E-2</v>
      </c>
      <c r="G241" s="106">
        <f>IF('1A'!G2061="","",'1A'!G2061)</f>
        <v>2.1739130434782601E-2</v>
      </c>
      <c r="H241" s="105" t="str">
        <f>IF('1A'!H2061="","",'1A'!H2061)</f>
        <v/>
      </c>
      <c r="I241" s="67" t="str">
        <f>IF('1A'!I2061="","",'1A'!I2061)</f>
        <v/>
      </c>
      <c r="J241" s="106" t="str">
        <f>IF('1A'!J2061="","",'1A'!J2061)</f>
        <v/>
      </c>
      <c r="K241" s="105" t="str">
        <f>IF('1A'!K2061="","",'1A'!K2061)</f>
        <v/>
      </c>
      <c r="L241" s="67" t="str">
        <f>IF('1A'!L2061="","",'1A'!L2061)</f>
        <v/>
      </c>
      <c r="M241" s="106" t="str">
        <f>IF('1A'!M2061="","",'1A'!M2061)</f>
        <v/>
      </c>
      <c r="N241" s="218" t="str">
        <f>IF('1A'!N2061="","",'1A'!N2061)</f>
        <v/>
      </c>
      <c r="O241" s="488" t="str">
        <f>IF('1A'!O2061="","",'1A'!O2061)</f>
        <v>Civic Engagement: Participation, Awareness, and Values</v>
      </c>
      <c r="P241" s="489" t="str">
        <f>IF('1A'!P2061="","",'1A'!P2061)</f>
        <v>Diversity</v>
      </c>
      <c r="Q241" s="489" t="str">
        <f>IF('1A'!Q2061="","",'1A'!Q2061)</f>
        <v/>
      </c>
    </row>
    <row r="242" spans="1:17" ht="14" x14ac:dyDescent="0.15">
      <c r="A242" s="383" t="s">
        <v>490</v>
      </c>
      <c r="B242" s="105">
        <f>IF('1A'!B2062="","",'1A'!B2062)</f>
        <v>0</v>
      </c>
      <c r="C242" s="67">
        <f>IF('1A'!C2062="","",'1A'!C2062)</f>
        <v>2.3923444976076602E-3</v>
      </c>
      <c r="D242" s="106">
        <f>IF('1A'!D2062="","",'1A'!D2062)</f>
        <v>1.3271400132713999E-3</v>
      </c>
      <c r="E242" s="105">
        <f>IF('1A'!E2062="","",'1A'!E2062)</f>
        <v>0</v>
      </c>
      <c r="F242" s="67">
        <f>IF('1A'!F2062="","",'1A'!F2062)</f>
        <v>0</v>
      </c>
      <c r="G242" s="106">
        <f>IF('1A'!G2062="","",'1A'!G2062)</f>
        <v>0</v>
      </c>
      <c r="H242" s="105" t="str">
        <f>IF('1A'!H2062="","",'1A'!H2062)</f>
        <v/>
      </c>
      <c r="I242" s="67" t="str">
        <f>IF('1A'!I2062="","",'1A'!I2062)</f>
        <v/>
      </c>
      <c r="J242" s="106" t="str">
        <f>IF('1A'!J2062="","",'1A'!J2062)</f>
        <v/>
      </c>
      <c r="K242" s="105" t="str">
        <f>IF('1A'!K2062="","",'1A'!K2062)</f>
        <v/>
      </c>
      <c r="L242" s="67" t="str">
        <f>IF('1A'!L2062="","",'1A'!L2062)</f>
        <v/>
      </c>
      <c r="M242" s="106" t="str">
        <f>IF('1A'!M2062="","",'1A'!M2062)</f>
        <v/>
      </c>
      <c r="N242" s="218" t="str">
        <f>IF('1A'!N2062="","",'1A'!N2062)</f>
        <v/>
      </c>
      <c r="O242" s="488" t="str">
        <f>IF('1A'!O2062="","",'1A'!O2062)</f>
        <v>Civic Engagement: Participation, Awareness, and Values</v>
      </c>
      <c r="P242" s="489" t="str">
        <f>IF('1A'!P2062="","",'1A'!P2062)</f>
        <v>Diversity</v>
      </c>
      <c r="Q242" s="489" t="str">
        <f>IF('1A'!Q2062="","",'1A'!Q2062)</f>
        <v/>
      </c>
    </row>
    <row r="243" spans="1:17" ht="14" x14ac:dyDescent="0.15">
      <c r="A243" s="267" t="s">
        <v>244</v>
      </c>
      <c r="B243" s="493">
        <f>IF('1A'!B2063="","",'1A'!B2063)</f>
        <v>44</v>
      </c>
      <c r="C243" s="494">
        <f>IF('1A'!C2063="","",'1A'!C2063)</f>
        <v>418</v>
      </c>
      <c r="D243" s="495">
        <f>IF('1A'!D2063="","",'1A'!D2063)</f>
        <v>1507</v>
      </c>
      <c r="E243" s="493">
        <f>IF('1A'!E2063="","",'1A'!E2063)</f>
        <v>44</v>
      </c>
      <c r="F243" s="494">
        <f>IF('1A'!F2063="","",'1A'!F2063)</f>
        <v>170</v>
      </c>
      <c r="G243" s="495">
        <f>IF('1A'!G2063="","",'1A'!G2063)</f>
        <v>552</v>
      </c>
      <c r="H243" s="493" t="str">
        <f>IF('1A'!H2063="","",'1A'!H2063)</f>
        <v/>
      </c>
      <c r="I243" s="494" t="str">
        <f>IF('1A'!I2063="","",'1A'!I2063)</f>
        <v/>
      </c>
      <c r="J243" s="495" t="str">
        <f>IF('1A'!J2063="","",'1A'!J2063)</f>
        <v/>
      </c>
      <c r="K243" s="493" t="str">
        <f>IF('1A'!K2063="","",'1A'!K2063)</f>
        <v/>
      </c>
      <c r="L243" s="494" t="str">
        <f>IF('1A'!L2063="","",'1A'!L2063)</f>
        <v/>
      </c>
      <c r="M243" s="495" t="str">
        <f>IF('1A'!M2063="","",'1A'!M2063)</f>
        <v/>
      </c>
      <c r="N243" s="218" t="str">
        <f>IF('1A'!N2063="","",'1A'!N2063)</f>
        <v/>
      </c>
      <c r="O243" s="488" t="str">
        <f>IF('1A'!O2063="","",'1A'!O2063)</f>
        <v>Civic Engagement: Participation, Awareness, and Values</v>
      </c>
      <c r="P243" s="489" t="str">
        <f>IF('1A'!P2063="","",'1A'!P2063)</f>
        <v>Diversity</v>
      </c>
      <c r="Q243" s="489" t="str">
        <f>IF('1A'!Q2063="","",'1A'!Q2063)</f>
        <v/>
      </c>
    </row>
    <row r="244" spans="1:17" ht="14" x14ac:dyDescent="0.15">
      <c r="A244" s="271" t="s">
        <v>182</v>
      </c>
      <c r="B244" s="107">
        <f>IF('1A'!B2064="","",'1A'!B2064)</f>
        <v>4.2727272727272698</v>
      </c>
      <c r="C244" s="66">
        <f>IF('1A'!C2064="","",'1A'!C2064)</f>
        <v>4.2177033492822904</v>
      </c>
      <c r="D244" s="108">
        <f>IF('1A'!D2064="","",'1A'!D2064)</f>
        <v>4.2242866622428696</v>
      </c>
      <c r="E244" s="107">
        <f>IF('1A'!E2064="","",'1A'!E2064)</f>
        <v>4.2727272727272698</v>
      </c>
      <c r="F244" s="66">
        <f>IF('1A'!F2064="","",'1A'!F2064)</f>
        <v>4.3470588235294096</v>
      </c>
      <c r="G244" s="108">
        <f>IF('1A'!G2064="","",'1A'!G2064)</f>
        <v>4.2862318840579698</v>
      </c>
      <c r="H244" s="107" t="str">
        <f>IF('1A'!H2064="","",'1A'!H2064)</f>
        <v/>
      </c>
      <c r="I244" s="66" t="str">
        <f>IF('1A'!I2064="","",'1A'!I2064)</f>
        <v/>
      </c>
      <c r="J244" s="108" t="str">
        <f>IF('1A'!J2064="","",'1A'!J2064)</f>
        <v/>
      </c>
      <c r="K244" s="107" t="str">
        <f>IF('1A'!K2064="","",'1A'!K2064)</f>
        <v/>
      </c>
      <c r="L244" s="66" t="str">
        <f>IF('1A'!L2064="","",'1A'!L2064)</f>
        <v/>
      </c>
      <c r="M244" s="108" t="str">
        <f>IF('1A'!M2064="","",'1A'!M2064)</f>
        <v/>
      </c>
      <c r="N244" s="218" t="str">
        <f>IF('1A'!N2064="","",'1A'!N2064)</f>
        <v/>
      </c>
      <c r="O244" s="488" t="str">
        <f>IF('1A'!O2064="","",'1A'!O2064)</f>
        <v>Civic Engagement: Participation, Awareness, and Values</v>
      </c>
      <c r="P244" s="489" t="str">
        <f>IF('1A'!P2064="","",'1A'!P2064)</f>
        <v>Diversity</v>
      </c>
      <c r="Q244" s="489" t="str">
        <f>IF('1A'!Q2064="","",'1A'!Q2064)</f>
        <v/>
      </c>
    </row>
    <row r="245" spans="1:17" ht="14" x14ac:dyDescent="0.15">
      <c r="A245" s="271" t="s">
        <v>165</v>
      </c>
      <c r="B245" s="107">
        <f>IF('1A'!B2065="","",'1A'!B2065)</f>
        <v>0.75832239458071005</v>
      </c>
      <c r="C245" s="66">
        <f>IF('1A'!C2065="","",'1A'!C2065)</f>
        <v>0.75736035857876105</v>
      </c>
      <c r="D245" s="108">
        <f>IF('1A'!D2065="","",'1A'!D2065)</f>
        <v>0.77827025324941002</v>
      </c>
      <c r="E245" s="107">
        <f>IF('1A'!E2065="","",'1A'!E2065)</f>
        <v>0.75832239458071005</v>
      </c>
      <c r="F245" s="66">
        <f>IF('1A'!F2065="","",'1A'!F2065)</f>
        <v>0.71552326783632703</v>
      </c>
      <c r="G245" s="108">
        <f>IF('1A'!G2065="","",'1A'!G2065)</f>
        <v>0.78179764269130303</v>
      </c>
      <c r="H245" s="107" t="str">
        <f>IF('1A'!H2065="","",'1A'!H2065)</f>
        <v/>
      </c>
      <c r="I245" s="66" t="str">
        <f>IF('1A'!I2065="","",'1A'!I2065)</f>
        <v/>
      </c>
      <c r="J245" s="108" t="str">
        <f>IF('1A'!J2065="","",'1A'!J2065)</f>
        <v/>
      </c>
      <c r="K245" s="107" t="str">
        <f>IF('1A'!K2065="","",'1A'!K2065)</f>
        <v/>
      </c>
      <c r="L245" s="66" t="str">
        <f>IF('1A'!L2065="","",'1A'!L2065)</f>
        <v/>
      </c>
      <c r="M245" s="108" t="str">
        <f>IF('1A'!M2065="","",'1A'!M2065)</f>
        <v/>
      </c>
      <c r="N245" s="218" t="str">
        <f>IF('1A'!N2065="","",'1A'!N2065)</f>
        <v/>
      </c>
      <c r="O245" s="488" t="str">
        <f>IF('1A'!O2065="","",'1A'!O2065)</f>
        <v>Civic Engagement: Participation, Awareness, and Values</v>
      </c>
      <c r="P245" s="489" t="str">
        <f>IF('1A'!P2065="","",'1A'!P2065)</f>
        <v>Diversity</v>
      </c>
      <c r="Q245" s="489" t="str">
        <f>IF('1A'!Q2065="","",'1A'!Q2065)</f>
        <v/>
      </c>
    </row>
    <row r="246" spans="1:17" ht="14" x14ac:dyDescent="0.15">
      <c r="A246" s="271" t="s">
        <v>245</v>
      </c>
      <c r="B246" s="107" t="str">
        <f>IF('1A'!B2066="","",'1A'!B2066)</f>
        <v>-</v>
      </c>
      <c r="C246" s="66" t="str">
        <f>IF('1A'!C2066="","",'1A'!C2066)</f>
        <v xml:space="preserve"> </v>
      </c>
      <c r="D246" s="108" t="str">
        <f>IF('1A'!D2066="","",'1A'!D2066)</f>
        <v xml:space="preserve"> </v>
      </c>
      <c r="E246" s="107" t="str">
        <f>IF('1A'!E2066="","",'1A'!E2066)</f>
        <v>-</v>
      </c>
      <c r="F246" s="66" t="str">
        <f>IF('1A'!F2066="","",'1A'!F2066)</f>
        <v xml:space="preserve"> </v>
      </c>
      <c r="G246" s="108" t="str">
        <f>IF('1A'!G2066="","",'1A'!G2066)</f>
        <v xml:space="preserve"> </v>
      </c>
      <c r="H246" s="107" t="str">
        <f>IF('1A'!H2066="","",'1A'!H2066)</f>
        <v/>
      </c>
      <c r="I246" s="66" t="str">
        <f>IF('1A'!I2066="","",'1A'!I2066)</f>
        <v/>
      </c>
      <c r="J246" s="108" t="str">
        <f>IF('1A'!J2066="","",'1A'!J2066)</f>
        <v/>
      </c>
      <c r="K246" s="107" t="str">
        <f>IF('1A'!K2066="","",'1A'!K2066)</f>
        <v/>
      </c>
      <c r="L246" s="66" t="str">
        <f>IF('1A'!L2066="","",'1A'!L2066)</f>
        <v/>
      </c>
      <c r="M246" s="108" t="str">
        <f>IF('1A'!M2066="","",'1A'!M2066)</f>
        <v/>
      </c>
      <c r="N246" s="218" t="str">
        <f>IF('1A'!N2066="","",'1A'!N2066)</f>
        <v/>
      </c>
      <c r="O246" s="488" t="str">
        <f>IF('1A'!O2066="","",'1A'!O2066)</f>
        <v>Civic Engagement: Participation, Awareness, and Values</v>
      </c>
      <c r="P246" s="489" t="str">
        <f>IF('1A'!P2066="","",'1A'!P2066)</f>
        <v>Diversity</v>
      </c>
      <c r="Q246" s="489" t="str">
        <f>IF('1A'!Q2066="","",'1A'!Q2066)</f>
        <v/>
      </c>
    </row>
    <row r="247" spans="1:17" ht="14" x14ac:dyDescent="0.15">
      <c r="A247" s="272" t="s">
        <v>164</v>
      </c>
      <c r="B247" s="65" t="str">
        <f>IF('1A'!B2067="","",'1A'!B2067)</f>
        <v>-</v>
      </c>
      <c r="C247" s="109">
        <f>IF('1A'!C2067="","",'1A'!C2067)</f>
        <v>7.26522359161174E-2</v>
      </c>
      <c r="D247" s="110">
        <f>IF('1A'!D2067="","",'1A'!D2067)</f>
        <v>6.2241374743737712E-2</v>
      </c>
      <c r="E247" s="65" t="str">
        <f>IF('1A'!E2067="","",'1A'!E2067)</f>
        <v>-</v>
      </c>
      <c r="F247" s="109">
        <f>IF('1A'!F2067="","",'1A'!F2067)</f>
        <v>-0.1038841839859537</v>
      </c>
      <c r="G247" s="110">
        <f>IF('1A'!G2067="","",'1A'!G2067)</f>
        <v>-1.7273793873579624E-2</v>
      </c>
      <c r="H247" s="65" t="str">
        <f>IF('1A'!H2067="","",'1A'!H2067)</f>
        <v/>
      </c>
      <c r="I247" s="109" t="str">
        <f>IF('1A'!I2067="","",'1A'!I2067)</f>
        <v/>
      </c>
      <c r="J247" s="110" t="str">
        <f>IF('1A'!J2067="","",'1A'!J2067)</f>
        <v/>
      </c>
      <c r="K247" s="65" t="str">
        <f>IF('1A'!K2067="","",'1A'!K2067)</f>
        <v/>
      </c>
      <c r="L247" s="109" t="str">
        <f>IF('1A'!L2067="","",'1A'!L2067)</f>
        <v/>
      </c>
      <c r="M247" s="110" t="str">
        <f>IF('1A'!M2067="","",'1A'!M2067)</f>
        <v/>
      </c>
      <c r="N247" s="233" t="str">
        <f>IF('1A'!N2067="","",'1A'!N2067)</f>
        <v/>
      </c>
      <c r="O247" s="488" t="str">
        <f>IF('1A'!O2067="","",'1A'!O2067)</f>
        <v>Civic Engagement: Participation, Awareness, and Values</v>
      </c>
      <c r="P247" s="489" t="str">
        <f>IF('1A'!P2067="","",'1A'!P2067)</f>
        <v>Diversity</v>
      </c>
      <c r="Q247" s="489" t="str">
        <f>IF('1A'!Q2067="","",'1A'!Q2067)</f>
        <v/>
      </c>
    </row>
    <row r="248" spans="1:17" ht="28" x14ac:dyDescent="0.15">
      <c r="A248" s="264" t="s">
        <v>492</v>
      </c>
      <c r="B248" s="105">
        <f>IF('1A'!B2068="","",'1A'!B2068)</f>
        <v>0.43181818181818199</v>
      </c>
      <c r="C248" s="67">
        <f>IF('1A'!C2068="","",'1A'!C2068)</f>
        <v>0.29594272076372302</v>
      </c>
      <c r="D248" s="106">
        <f>IF('1A'!D2068="","",'1A'!D2068)</f>
        <v>0.31146454605699098</v>
      </c>
      <c r="E248" s="105">
        <f>IF('1A'!E2068="","",'1A'!E2068)</f>
        <v>0.43181818181818199</v>
      </c>
      <c r="F248" s="67">
        <f>IF('1A'!F2068="","",'1A'!F2068)</f>
        <v>0.38011695906432702</v>
      </c>
      <c r="G248" s="106">
        <f>IF('1A'!G2068="","",'1A'!G2068)</f>
        <v>0.38155515370705201</v>
      </c>
      <c r="H248" s="105" t="str">
        <f>IF('1A'!H2068="","",'1A'!H2068)</f>
        <v/>
      </c>
      <c r="I248" s="67" t="str">
        <f>IF('1A'!I2068="","",'1A'!I2068)</f>
        <v/>
      </c>
      <c r="J248" s="106" t="str">
        <f>IF('1A'!J2068="","",'1A'!J2068)</f>
        <v/>
      </c>
      <c r="K248" s="105" t="str">
        <f>IF('1A'!K2068="","",'1A'!K2068)</f>
        <v/>
      </c>
      <c r="L248" s="67" t="str">
        <f>IF('1A'!L2068="","",'1A'!L2068)</f>
        <v/>
      </c>
      <c r="M248" s="106" t="str">
        <f>IF('1A'!M2068="","",'1A'!M2068)</f>
        <v/>
      </c>
      <c r="N248" s="218" t="str">
        <f>IF('1A'!N2068="","",'1A'!N2068)</f>
        <v>Pluralistic
Orientation</v>
      </c>
      <c r="O248" s="488" t="str">
        <f>IF('1A'!O2068="","",'1A'!O2068)</f>
        <v>Civic Engagement: Participation, Awareness, and Values</v>
      </c>
      <c r="P248" s="489" t="str">
        <f>IF('1A'!P2068="","",'1A'!P2068)</f>
        <v>Diversity</v>
      </c>
      <c r="Q248" s="489" t="str">
        <f>IF('1A'!Q2068="","",'1A'!Q2068)</f>
        <v/>
      </c>
    </row>
    <row r="249" spans="1:17" ht="14" x14ac:dyDescent="0.15">
      <c r="A249" s="383" t="s">
        <v>488</v>
      </c>
      <c r="B249" s="105">
        <f>IF('1A'!B2069="","",'1A'!B2069)</f>
        <v>0.45454545454545497</v>
      </c>
      <c r="C249" s="67">
        <f>IF('1A'!C2069="","",'1A'!C2069)</f>
        <v>0.47732696897374699</v>
      </c>
      <c r="D249" s="106">
        <f>IF('1A'!D2069="","",'1A'!D2069)</f>
        <v>0.43008614976805798</v>
      </c>
      <c r="E249" s="105">
        <f>IF('1A'!E2069="","",'1A'!E2069)</f>
        <v>0.45454545454545497</v>
      </c>
      <c r="F249" s="67">
        <f>IF('1A'!F2069="","",'1A'!F2069)</f>
        <v>0.461988304093567</v>
      </c>
      <c r="G249" s="106">
        <f>IF('1A'!G2069="","",'1A'!G2069)</f>
        <v>0.42857142857142899</v>
      </c>
      <c r="H249" s="105" t="str">
        <f>IF('1A'!H2069="","",'1A'!H2069)</f>
        <v/>
      </c>
      <c r="I249" s="67" t="str">
        <f>IF('1A'!I2069="","",'1A'!I2069)</f>
        <v/>
      </c>
      <c r="J249" s="106" t="str">
        <f>IF('1A'!J2069="","",'1A'!J2069)</f>
        <v/>
      </c>
      <c r="K249" s="105" t="str">
        <f>IF('1A'!K2069="","",'1A'!K2069)</f>
        <v/>
      </c>
      <c r="L249" s="67" t="str">
        <f>IF('1A'!L2069="","",'1A'!L2069)</f>
        <v/>
      </c>
      <c r="M249" s="106" t="str">
        <f>IF('1A'!M2069="","",'1A'!M2069)</f>
        <v/>
      </c>
      <c r="N249" s="218" t="str">
        <f>IF('1A'!N2069="","",'1A'!N2069)</f>
        <v/>
      </c>
      <c r="O249" s="488" t="str">
        <f>IF('1A'!O2069="","",'1A'!O2069)</f>
        <v>Civic Engagement: Participation, Awareness, and Values</v>
      </c>
      <c r="P249" s="489" t="str">
        <f>IF('1A'!P2069="","",'1A'!P2069)</f>
        <v>Diversity</v>
      </c>
      <c r="Q249" s="489" t="str">
        <f>IF('1A'!Q2069="","",'1A'!Q2069)</f>
        <v/>
      </c>
    </row>
    <row r="250" spans="1:17" ht="14" x14ac:dyDescent="0.15">
      <c r="A250" s="266" t="s">
        <v>108</v>
      </c>
      <c r="B250" s="105">
        <f>IF('1A'!B2070="","",'1A'!B2070)</f>
        <v>9.0909090909090898E-2</v>
      </c>
      <c r="C250" s="67">
        <f>IF('1A'!C2070="","",'1A'!C2070)</f>
        <v>0.183770883054893</v>
      </c>
      <c r="D250" s="106">
        <f>IF('1A'!D2070="","",'1A'!D2070)</f>
        <v>0.21669980119284299</v>
      </c>
      <c r="E250" s="105">
        <f>IF('1A'!E2070="","",'1A'!E2070)</f>
        <v>9.0909090909090898E-2</v>
      </c>
      <c r="F250" s="67">
        <f>IF('1A'!F2070="","",'1A'!F2070)</f>
        <v>0.12865497076023399</v>
      </c>
      <c r="G250" s="106">
        <f>IF('1A'!G2070="","",'1A'!G2070)</f>
        <v>0.159132007233273</v>
      </c>
      <c r="H250" s="105" t="str">
        <f>IF('1A'!H2070="","",'1A'!H2070)</f>
        <v/>
      </c>
      <c r="I250" s="67" t="str">
        <f>IF('1A'!I2070="","",'1A'!I2070)</f>
        <v/>
      </c>
      <c r="J250" s="106" t="str">
        <f>IF('1A'!J2070="","",'1A'!J2070)</f>
        <v/>
      </c>
      <c r="K250" s="105" t="str">
        <f>IF('1A'!K2070="","",'1A'!K2070)</f>
        <v/>
      </c>
      <c r="L250" s="67" t="str">
        <f>IF('1A'!L2070="","",'1A'!L2070)</f>
        <v/>
      </c>
      <c r="M250" s="106" t="str">
        <f>IF('1A'!M2070="","",'1A'!M2070)</f>
        <v/>
      </c>
      <c r="N250" s="218" t="str">
        <f>IF('1A'!N2070="","",'1A'!N2070)</f>
        <v/>
      </c>
      <c r="O250" s="488" t="str">
        <f>IF('1A'!O2070="","",'1A'!O2070)</f>
        <v>Civic Engagement: Participation, Awareness, and Values</v>
      </c>
      <c r="P250" s="489" t="str">
        <f>IF('1A'!P2070="","",'1A'!P2070)</f>
        <v>Diversity</v>
      </c>
      <c r="Q250" s="489" t="str">
        <f>IF('1A'!Q2070="","",'1A'!Q2070)</f>
        <v/>
      </c>
    </row>
    <row r="251" spans="1:17" ht="14" x14ac:dyDescent="0.15">
      <c r="A251" s="383" t="s">
        <v>489</v>
      </c>
      <c r="B251" s="105">
        <f>IF('1A'!B2071="","",'1A'!B2071)</f>
        <v>2.27272727272727E-2</v>
      </c>
      <c r="C251" s="67">
        <f>IF('1A'!C2071="","",'1A'!C2071)</f>
        <v>4.0572792362768499E-2</v>
      </c>
      <c r="D251" s="106">
        <f>IF('1A'!D2071="","",'1A'!D2071)</f>
        <v>4.1086812458581798E-2</v>
      </c>
      <c r="E251" s="105">
        <f>IF('1A'!E2071="","",'1A'!E2071)</f>
        <v>2.27272727272727E-2</v>
      </c>
      <c r="F251" s="67">
        <f>IF('1A'!F2071="","",'1A'!F2071)</f>
        <v>2.9239766081871298E-2</v>
      </c>
      <c r="G251" s="106">
        <f>IF('1A'!G2071="","",'1A'!G2071)</f>
        <v>3.0741410488245899E-2</v>
      </c>
      <c r="H251" s="105" t="str">
        <f>IF('1A'!H2071="","",'1A'!H2071)</f>
        <v/>
      </c>
      <c r="I251" s="67" t="str">
        <f>IF('1A'!I2071="","",'1A'!I2071)</f>
        <v/>
      </c>
      <c r="J251" s="106" t="str">
        <f>IF('1A'!J2071="","",'1A'!J2071)</f>
        <v/>
      </c>
      <c r="K251" s="105" t="str">
        <f>IF('1A'!K2071="","",'1A'!K2071)</f>
        <v/>
      </c>
      <c r="L251" s="67" t="str">
        <f>IF('1A'!L2071="","",'1A'!L2071)</f>
        <v/>
      </c>
      <c r="M251" s="106" t="str">
        <f>IF('1A'!M2071="","",'1A'!M2071)</f>
        <v/>
      </c>
      <c r="N251" s="218" t="str">
        <f>IF('1A'!N2071="","",'1A'!N2071)</f>
        <v/>
      </c>
      <c r="O251" s="488" t="str">
        <f>IF('1A'!O2071="","",'1A'!O2071)</f>
        <v>Civic Engagement: Participation, Awareness, and Values</v>
      </c>
      <c r="P251" s="489" t="str">
        <f>IF('1A'!P2071="","",'1A'!P2071)</f>
        <v>Diversity</v>
      </c>
      <c r="Q251" s="489" t="str">
        <f>IF('1A'!Q2071="","",'1A'!Q2071)</f>
        <v/>
      </c>
    </row>
    <row r="252" spans="1:17" ht="14" x14ac:dyDescent="0.15">
      <c r="A252" s="383" t="s">
        <v>490</v>
      </c>
      <c r="B252" s="105">
        <f>IF('1A'!B2072="","",'1A'!B2072)</f>
        <v>0</v>
      </c>
      <c r="C252" s="67">
        <f>IF('1A'!C2072="","",'1A'!C2072)</f>
        <v>2.38663484486874E-3</v>
      </c>
      <c r="D252" s="106">
        <f>IF('1A'!D2072="","",'1A'!D2072)</f>
        <v>6.6269052352551402E-4</v>
      </c>
      <c r="E252" s="105">
        <f>IF('1A'!E2072="","",'1A'!E2072)</f>
        <v>0</v>
      </c>
      <c r="F252" s="67">
        <f>IF('1A'!F2072="","",'1A'!F2072)</f>
        <v>0</v>
      </c>
      <c r="G252" s="106">
        <f>IF('1A'!G2072="","",'1A'!G2072)</f>
        <v>0</v>
      </c>
      <c r="H252" s="105" t="str">
        <f>IF('1A'!H2072="","",'1A'!H2072)</f>
        <v/>
      </c>
      <c r="I252" s="67" t="str">
        <f>IF('1A'!I2072="","",'1A'!I2072)</f>
        <v/>
      </c>
      <c r="J252" s="106" t="str">
        <f>IF('1A'!J2072="","",'1A'!J2072)</f>
        <v/>
      </c>
      <c r="K252" s="105" t="str">
        <f>IF('1A'!K2072="","",'1A'!K2072)</f>
        <v/>
      </c>
      <c r="L252" s="67" t="str">
        <f>IF('1A'!L2072="","",'1A'!L2072)</f>
        <v/>
      </c>
      <c r="M252" s="106" t="str">
        <f>IF('1A'!M2072="","",'1A'!M2072)</f>
        <v/>
      </c>
      <c r="N252" s="218" t="str">
        <f>IF('1A'!N2072="","",'1A'!N2072)</f>
        <v/>
      </c>
      <c r="O252" s="488" t="str">
        <f>IF('1A'!O2072="","",'1A'!O2072)</f>
        <v>Civic Engagement: Participation, Awareness, and Values</v>
      </c>
      <c r="P252" s="489" t="str">
        <f>IF('1A'!P2072="","",'1A'!P2072)</f>
        <v>Diversity</v>
      </c>
      <c r="Q252" s="489" t="str">
        <f>IF('1A'!Q2072="","",'1A'!Q2072)</f>
        <v/>
      </c>
    </row>
    <row r="253" spans="1:17" ht="14" x14ac:dyDescent="0.15">
      <c r="A253" s="267" t="s">
        <v>244</v>
      </c>
      <c r="B253" s="493">
        <f>IF('1A'!B2073="","",'1A'!B2073)</f>
        <v>44</v>
      </c>
      <c r="C253" s="494">
        <f>IF('1A'!C2073="","",'1A'!C2073)</f>
        <v>419</v>
      </c>
      <c r="D253" s="495">
        <f>IF('1A'!D2073="","",'1A'!D2073)</f>
        <v>1509</v>
      </c>
      <c r="E253" s="493">
        <f>IF('1A'!E2073="","",'1A'!E2073)</f>
        <v>44</v>
      </c>
      <c r="F253" s="494">
        <f>IF('1A'!F2073="","",'1A'!F2073)</f>
        <v>171</v>
      </c>
      <c r="G253" s="495">
        <f>IF('1A'!G2073="","",'1A'!G2073)</f>
        <v>553</v>
      </c>
      <c r="H253" s="493" t="str">
        <f>IF('1A'!H2073="","",'1A'!H2073)</f>
        <v/>
      </c>
      <c r="I253" s="494" t="str">
        <f>IF('1A'!I2073="","",'1A'!I2073)</f>
        <v/>
      </c>
      <c r="J253" s="495" t="str">
        <f>IF('1A'!J2073="","",'1A'!J2073)</f>
        <v/>
      </c>
      <c r="K253" s="493" t="str">
        <f>IF('1A'!K2073="","",'1A'!K2073)</f>
        <v/>
      </c>
      <c r="L253" s="494" t="str">
        <f>IF('1A'!L2073="","",'1A'!L2073)</f>
        <v/>
      </c>
      <c r="M253" s="495" t="str">
        <f>IF('1A'!M2073="","",'1A'!M2073)</f>
        <v/>
      </c>
      <c r="N253" s="218" t="str">
        <f>IF('1A'!N2073="","",'1A'!N2073)</f>
        <v/>
      </c>
      <c r="O253" s="488" t="str">
        <f>IF('1A'!O2073="","",'1A'!O2073)</f>
        <v>Civic Engagement: Participation, Awareness, and Values</v>
      </c>
      <c r="P253" s="489" t="str">
        <f>IF('1A'!P2073="","",'1A'!P2073)</f>
        <v>Diversity</v>
      </c>
      <c r="Q253" s="489" t="str">
        <f>IF('1A'!Q2073="","",'1A'!Q2073)</f>
        <v/>
      </c>
    </row>
    <row r="254" spans="1:17" ht="14" x14ac:dyDescent="0.15">
      <c r="A254" s="271" t="s">
        <v>182</v>
      </c>
      <c r="B254" s="107">
        <f>IF('1A'!B2074="","",'1A'!B2074)</f>
        <v>4.2954545454545396</v>
      </c>
      <c r="C254" s="66">
        <f>IF('1A'!C2074="","",'1A'!C2074)</f>
        <v>4.0238663484486903</v>
      </c>
      <c r="D254" s="108">
        <f>IF('1A'!D2074="","",'1A'!D2074)</f>
        <v>4.0106030483764101</v>
      </c>
      <c r="E254" s="107">
        <f>IF('1A'!E2074="","",'1A'!E2074)</f>
        <v>4.2954545454545396</v>
      </c>
      <c r="F254" s="66">
        <f>IF('1A'!F2074="","",'1A'!F2074)</f>
        <v>4.1929824561403501</v>
      </c>
      <c r="G254" s="108">
        <f>IF('1A'!G2074="","",'1A'!G2074)</f>
        <v>4.1609403254972896</v>
      </c>
      <c r="H254" s="107" t="str">
        <f>IF('1A'!H2074="","",'1A'!H2074)</f>
        <v/>
      </c>
      <c r="I254" s="66" t="str">
        <f>IF('1A'!I2074="","",'1A'!I2074)</f>
        <v/>
      </c>
      <c r="J254" s="108" t="str">
        <f>IF('1A'!J2074="","",'1A'!J2074)</f>
        <v/>
      </c>
      <c r="K254" s="107" t="str">
        <f>IF('1A'!K2074="","",'1A'!K2074)</f>
        <v/>
      </c>
      <c r="L254" s="66" t="str">
        <f>IF('1A'!L2074="","",'1A'!L2074)</f>
        <v/>
      </c>
      <c r="M254" s="108" t="str">
        <f>IF('1A'!M2074="","",'1A'!M2074)</f>
        <v/>
      </c>
      <c r="N254" s="218" t="str">
        <f>IF('1A'!N2074="","",'1A'!N2074)</f>
        <v/>
      </c>
      <c r="O254" s="488" t="str">
        <f>IF('1A'!O2074="","",'1A'!O2074)</f>
        <v>Civic Engagement: Participation, Awareness, and Values</v>
      </c>
      <c r="P254" s="489" t="str">
        <f>IF('1A'!P2074="","",'1A'!P2074)</f>
        <v>Diversity</v>
      </c>
      <c r="Q254" s="489" t="str">
        <f>IF('1A'!Q2074="","",'1A'!Q2074)</f>
        <v/>
      </c>
    </row>
    <row r="255" spans="1:17" ht="14" x14ac:dyDescent="0.15">
      <c r="A255" s="271" t="s">
        <v>165</v>
      </c>
      <c r="B255" s="107">
        <f>IF('1A'!B2075="","",'1A'!B2075)</f>
        <v>0.73388249026240004</v>
      </c>
      <c r="C255" s="66">
        <f>IF('1A'!C2075="","",'1A'!C2075)</f>
        <v>0.815169187997827</v>
      </c>
      <c r="D255" s="108">
        <f>IF('1A'!D2075="","",'1A'!D2075)</f>
        <v>0.83595842770763595</v>
      </c>
      <c r="E255" s="107">
        <f>IF('1A'!E2075="","",'1A'!E2075)</f>
        <v>0.73388249026240004</v>
      </c>
      <c r="F255" s="66">
        <f>IF('1A'!F2075="","",'1A'!F2075)</f>
        <v>0.76938317137580003</v>
      </c>
      <c r="G255" s="108">
        <f>IF('1A'!G2075="","",'1A'!G2075)</f>
        <v>0.79931618309836405</v>
      </c>
      <c r="H255" s="107" t="str">
        <f>IF('1A'!H2075="","",'1A'!H2075)</f>
        <v/>
      </c>
      <c r="I255" s="66" t="str">
        <f>IF('1A'!I2075="","",'1A'!I2075)</f>
        <v/>
      </c>
      <c r="J255" s="108" t="str">
        <f>IF('1A'!J2075="","",'1A'!J2075)</f>
        <v/>
      </c>
      <c r="K255" s="107" t="str">
        <f>IF('1A'!K2075="","",'1A'!K2075)</f>
        <v/>
      </c>
      <c r="L255" s="66" t="str">
        <f>IF('1A'!L2075="","",'1A'!L2075)</f>
        <v/>
      </c>
      <c r="M255" s="108" t="str">
        <f>IF('1A'!M2075="","",'1A'!M2075)</f>
        <v/>
      </c>
      <c r="N255" s="218" t="str">
        <f>IF('1A'!N2075="","",'1A'!N2075)</f>
        <v/>
      </c>
      <c r="O255" s="488" t="str">
        <f>IF('1A'!O2075="","",'1A'!O2075)</f>
        <v>Civic Engagement: Participation, Awareness, and Values</v>
      </c>
      <c r="P255" s="489" t="str">
        <f>IF('1A'!P2075="","",'1A'!P2075)</f>
        <v>Diversity</v>
      </c>
      <c r="Q255" s="489" t="str">
        <f>IF('1A'!Q2075="","",'1A'!Q2075)</f>
        <v/>
      </c>
    </row>
    <row r="256" spans="1:17" ht="14" x14ac:dyDescent="0.15">
      <c r="A256" s="271" t="s">
        <v>245</v>
      </c>
      <c r="B256" s="107" t="str">
        <f>IF('1A'!B2076="","",'1A'!B2076)</f>
        <v>-</v>
      </c>
      <c r="C256" s="66" t="str">
        <f>IF('1A'!C2076="","",'1A'!C2076)</f>
        <v>*</v>
      </c>
      <c r="D256" s="108" t="str">
        <f>IF('1A'!D2076="","",'1A'!D2076)</f>
        <v>*</v>
      </c>
      <c r="E256" s="107" t="str">
        <f>IF('1A'!E2076="","",'1A'!E2076)</f>
        <v>-</v>
      </c>
      <c r="F256" s="66" t="str">
        <f>IF('1A'!F2076="","",'1A'!F2076)</f>
        <v xml:space="preserve"> </v>
      </c>
      <c r="G256" s="108" t="str">
        <f>IF('1A'!G2076="","",'1A'!G2076)</f>
        <v xml:space="preserve"> </v>
      </c>
      <c r="H256" s="107" t="str">
        <f>IF('1A'!H2076="","",'1A'!H2076)</f>
        <v/>
      </c>
      <c r="I256" s="66" t="str">
        <f>IF('1A'!I2076="","",'1A'!I2076)</f>
        <v/>
      </c>
      <c r="J256" s="108" t="str">
        <f>IF('1A'!J2076="","",'1A'!J2076)</f>
        <v/>
      </c>
      <c r="K256" s="107" t="str">
        <f>IF('1A'!K2076="","",'1A'!K2076)</f>
        <v/>
      </c>
      <c r="L256" s="66" t="str">
        <f>IF('1A'!L2076="","",'1A'!L2076)</f>
        <v/>
      </c>
      <c r="M256" s="108" t="str">
        <f>IF('1A'!M2076="","",'1A'!M2076)</f>
        <v/>
      </c>
      <c r="N256" s="218" t="str">
        <f>IF('1A'!N2076="","",'1A'!N2076)</f>
        <v/>
      </c>
      <c r="O256" s="488" t="str">
        <f>IF('1A'!O2076="","",'1A'!O2076)</f>
        <v>Civic Engagement: Participation, Awareness, and Values</v>
      </c>
      <c r="P256" s="489" t="str">
        <f>IF('1A'!P2076="","",'1A'!P2076)</f>
        <v>Diversity</v>
      </c>
      <c r="Q256" s="489" t="str">
        <f>IF('1A'!Q2076="","",'1A'!Q2076)</f>
        <v/>
      </c>
    </row>
    <row r="257" spans="1:17" ht="14" x14ac:dyDescent="0.15">
      <c r="A257" s="272" t="s">
        <v>164</v>
      </c>
      <c r="B257" s="65" t="str">
        <f>IF('1A'!B2077="","",'1A'!B2077)</f>
        <v>-</v>
      </c>
      <c r="C257" s="109">
        <f>IF('1A'!C2077="","",'1A'!C2077)</f>
        <v>0.3331678883409579</v>
      </c>
      <c r="D257" s="110">
        <f>IF('1A'!D2077="","",'1A'!D2077)</f>
        <v>0.34074840044288912</v>
      </c>
      <c r="E257" s="65" t="str">
        <f>IF('1A'!E2077="","",'1A'!E2077)</f>
        <v>-</v>
      </c>
      <c r="F257" s="109">
        <f>IF('1A'!F2077="","",'1A'!F2077)</f>
        <v>0.13318732866349334</v>
      </c>
      <c r="G257" s="110">
        <f>IF('1A'!G2077="","",'1A'!G2077)</f>
        <v>0.16828662149168153</v>
      </c>
      <c r="H257" s="65" t="str">
        <f>IF('1A'!H2077="","",'1A'!H2077)</f>
        <v/>
      </c>
      <c r="I257" s="109" t="str">
        <f>IF('1A'!I2077="","",'1A'!I2077)</f>
        <v/>
      </c>
      <c r="J257" s="110" t="str">
        <f>IF('1A'!J2077="","",'1A'!J2077)</f>
        <v/>
      </c>
      <c r="K257" s="65" t="str">
        <f>IF('1A'!K2077="","",'1A'!K2077)</f>
        <v/>
      </c>
      <c r="L257" s="109" t="str">
        <f>IF('1A'!L2077="","",'1A'!L2077)</f>
        <v/>
      </c>
      <c r="M257" s="110" t="str">
        <f>IF('1A'!M2077="","",'1A'!M2077)</f>
        <v/>
      </c>
      <c r="N257" s="233" t="str">
        <f>IF('1A'!N2077="","",'1A'!N2077)</f>
        <v/>
      </c>
      <c r="O257" s="488" t="str">
        <f>IF('1A'!O2077="","",'1A'!O2077)</f>
        <v>Civic Engagement: Participation, Awareness, and Values</v>
      </c>
      <c r="P257" s="489" t="str">
        <f>IF('1A'!P2077="","",'1A'!P2077)</f>
        <v>Diversity</v>
      </c>
      <c r="Q257" s="489" t="str">
        <f>IF('1A'!Q2077="","",'1A'!Q2077)</f>
        <v/>
      </c>
    </row>
    <row r="258" spans="1:17" ht="28" x14ac:dyDescent="0.15">
      <c r="A258" s="264" t="s">
        <v>731</v>
      </c>
      <c r="B258" s="105">
        <f>IF('1A'!B2078="","",'1A'!B2078)</f>
        <v>0.40909090909090901</v>
      </c>
      <c r="C258" s="67">
        <f>IF('1A'!C2078="","",'1A'!C2078)</f>
        <v>0.32613908872901698</v>
      </c>
      <c r="D258" s="106">
        <f>IF('1A'!D2078="","",'1A'!D2078)</f>
        <v>0.34750830564784102</v>
      </c>
      <c r="E258" s="105">
        <f>IF('1A'!E2078="","",'1A'!E2078)</f>
        <v>0.40909090909090901</v>
      </c>
      <c r="F258" s="67">
        <f>IF('1A'!F2078="","",'1A'!F2078)</f>
        <v>0.39766081871344999</v>
      </c>
      <c r="G258" s="106">
        <f>IF('1A'!G2078="","",'1A'!G2078)</f>
        <v>0.39059674502712499</v>
      </c>
      <c r="H258" s="105" t="str">
        <f>IF('1A'!H2078="","",'1A'!H2078)</f>
        <v/>
      </c>
      <c r="I258" s="67" t="str">
        <f>IF('1A'!I2078="","",'1A'!I2078)</f>
        <v/>
      </c>
      <c r="J258" s="106" t="str">
        <f>IF('1A'!J2078="","",'1A'!J2078)</f>
        <v/>
      </c>
      <c r="K258" s="105" t="str">
        <f>IF('1A'!K2078="","",'1A'!K2078)</f>
        <v/>
      </c>
      <c r="L258" s="67" t="str">
        <f>IF('1A'!L2078="","",'1A'!L2078)</f>
        <v/>
      </c>
      <c r="M258" s="106" t="str">
        <f>IF('1A'!M2078="","",'1A'!M2078)</f>
        <v/>
      </c>
      <c r="N258" s="218" t="str">
        <f>IF('1A'!N2078="","",'1A'!N2078)</f>
        <v>Pluralistic
Orientation</v>
      </c>
      <c r="O258" s="488" t="str">
        <f>IF('1A'!O2078="","",'1A'!O2078)</f>
        <v>Civic Engagement: Participation, Awareness, and Values</v>
      </c>
      <c r="P258" s="489" t="str">
        <f>IF('1A'!P2078="","",'1A'!P2078)</f>
        <v>Diversity</v>
      </c>
      <c r="Q258" s="489" t="str">
        <f>IF('1A'!Q2078="","",'1A'!Q2078)</f>
        <v>Written and Oral Communication</v>
      </c>
    </row>
    <row r="259" spans="1:17" ht="14" x14ac:dyDescent="0.15">
      <c r="A259" s="383" t="s">
        <v>488</v>
      </c>
      <c r="B259" s="105">
        <f>IF('1A'!B2079="","",'1A'!B2079)</f>
        <v>0.54545454545454497</v>
      </c>
      <c r="C259" s="67">
        <f>IF('1A'!C2079="","",'1A'!C2079)</f>
        <v>0.390887290167866</v>
      </c>
      <c r="D259" s="106">
        <f>IF('1A'!D2079="","",'1A'!D2079)</f>
        <v>0.39003322259136203</v>
      </c>
      <c r="E259" s="105">
        <f>IF('1A'!E2079="","",'1A'!E2079)</f>
        <v>0.54545454545454497</v>
      </c>
      <c r="F259" s="67">
        <f>IF('1A'!F2079="","",'1A'!F2079)</f>
        <v>0.37426900584795297</v>
      </c>
      <c r="G259" s="106">
        <f>IF('1A'!G2079="","",'1A'!G2079)</f>
        <v>0.37793851717902299</v>
      </c>
      <c r="H259" s="105" t="str">
        <f>IF('1A'!H2079="","",'1A'!H2079)</f>
        <v/>
      </c>
      <c r="I259" s="67" t="str">
        <f>IF('1A'!I2079="","",'1A'!I2079)</f>
        <v/>
      </c>
      <c r="J259" s="106" t="str">
        <f>IF('1A'!J2079="","",'1A'!J2079)</f>
        <v/>
      </c>
      <c r="K259" s="105" t="str">
        <f>IF('1A'!K2079="","",'1A'!K2079)</f>
        <v/>
      </c>
      <c r="L259" s="67" t="str">
        <f>IF('1A'!L2079="","",'1A'!L2079)</f>
        <v/>
      </c>
      <c r="M259" s="106" t="str">
        <f>IF('1A'!M2079="","",'1A'!M2079)</f>
        <v/>
      </c>
      <c r="N259" s="218" t="str">
        <f>IF('1A'!N2079="","",'1A'!N2079)</f>
        <v/>
      </c>
      <c r="O259" s="488" t="str">
        <f>IF('1A'!O2079="","",'1A'!O2079)</f>
        <v>Civic Engagement: Participation, Awareness, and Values</v>
      </c>
      <c r="P259" s="489" t="str">
        <f>IF('1A'!P2079="","",'1A'!P2079)</f>
        <v>Diversity</v>
      </c>
      <c r="Q259" s="489" t="str">
        <f>IF('1A'!Q2079="","",'1A'!Q2079)</f>
        <v>Written and Oral Communication</v>
      </c>
    </row>
    <row r="260" spans="1:17" ht="14" x14ac:dyDescent="0.15">
      <c r="A260" s="266" t="s">
        <v>108</v>
      </c>
      <c r="B260" s="105">
        <f>IF('1A'!B2080="","",'1A'!B2080)</f>
        <v>4.5454545454545497E-2</v>
      </c>
      <c r="C260" s="67">
        <f>IF('1A'!C2080="","",'1A'!C2080)</f>
        <v>0.213429256594724</v>
      </c>
      <c r="D260" s="106">
        <f>IF('1A'!D2080="","",'1A'!D2080)</f>
        <v>0.21860465116279101</v>
      </c>
      <c r="E260" s="105">
        <f>IF('1A'!E2080="","",'1A'!E2080)</f>
        <v>4.5454545454545497E-2</v>
      </c>
      <c r="F260" s="67">
        <f>IF('1A'!F2080="","",'1A'!F2080)</f>
        <v>0.181286549707602</v>
      </c>
      <c r="G260" s="106">
        <f>IF('1A'!G2080="","",'1A'!G2080)</f>
        <v>0.197106690777577</v>
      </c>
      <c r="H260" s="105" t="str">
        <f>IF('1A'!H2080="","",'1A'!H2080)</f>
        <v/>
      </c>
      <c r="I260" s="67" t="str">
        <f>IF('1A'!I2080="","",'1A'!I2080)</f>
        <v/>
      </c>
      <c r="J260" s="106" t="str">
        <f>IF('1A'!J2080="","",'1A'!J2080)</f>
        <v/>
      </c>
      <c r="K260" s="105" t="str">
        <f>IF('1A'!K2080="","",'1A'!K2080)</f>
        <v/>
      </c>
      <c r="L260" s="67" t="str">
        <f>IF('1A'!L2080="","",'1A'!L2080)</f>
        <v/>
      </c>
      <c r="M260" s="106" t="str">
        <f>IF('1A'!M2080="","",'1A'!M2080)</f>
        <v/>
      </c>
      <c r="N260" s="218" t="str">
        <f>IF('1A'!N2080="","",'1A'!N2080)</f>
        <v/>
      </c>
      <c r="O260" s="488" t="str">
        <f>IF('1A'!O2080="","",'1A'!O2080)</f>
        <v>Civic Engagement: Participation, Awareness, and Values</v>
      </c>
      <c r="P260" s="489" t="str">
        <f>IF('1A'!P2080="","",'1A'!P2080)</f>
        <v>Diversity</v>
      </c>
      <c r="Q260" s="489" t="str">
        <f>IF('1A'!Q2080="","",'1A'!Q2080)</f>
        <v>Written and Oral Communication</v>
      </c>
    </row>
    <row r="261" spans="1:17" ht="14" x14ac:dyDescent="0.15">
      <c r="A261" s="383" t="s">
        <v>489</v>
      </c>
      <c r="B261" s="105">
        <f>IF('1A'!B2081="","",'1A'!B2081)</f>
        <v>0</v>
      </c>
      <c r="C261" s="67">
        <f>IF('1A'!C2081="","",'1A'!C2081)</f>
        <v>5.7553956834532398E-2</v>
      </c>
      <c r="D261" s="106">
        <f>IF('1A'!D2081="","",'1A'!D2081)</f>
        <v>3.7209302325581402E-2</v>
      </c>
      <c r="E261" s="105">
        <f>IF('1A'!E2081="","",'1A'!E2081)</f>
        <v>0</v>
      </c>
      <c r="F261" s="67">
        <f>IF('1A'!F2081="","",'1A'!F2081)</f>
        <v>2.9239766081871298E-2</v>
      </c>
      <c r="G261" s="106">
        <f>IF('1A'!G2081="","",'1A'!G2081)</f>
        <v>2.53164556962025E-2</v>
      </c>
      <c r="H261" s="105" t="str">
        <f>IF('1A'!H2081="","",'1A'!H2081)</f>
        <v/>
      </c>
      <c r="I261" s="67" t="str">
        <f>IF('1A'!I2081="","",'1A'!I2081)</f>
        <v/>
      </c>
      <c r="J261" s="106" t="str">
        <f>IF('1A'!J2081="","",'1A'!J2081)</f>
        <v/>
      </c>
      <c r="K261" s="105" t="str">
        <f>IF('1A'!K2081="","",'1A'!K2081)</f>
        <v/>
      </c>
      <c r="L261" s="67" t="str">
        <f>IF('1A'!L2081="","",'1A'!L2081)</f>
        <v/>
      </c>
      <c r="M261" s="106" t="str">
        <f>IF('1A'!M2081="","",'1A'!M2081)</f>
        <v/>
      </c>
      <c r="N261" s="218" t="str">
        <f>IF('1A'!N2081="","",'1A'!N2081)</f>
        <v/>
      </c>
      <c r="O261" s="488" t="str">
        <f>IF('1A'!O2081="","",'1A'!O2081)</f>
        <v>Civic Engagement: Participation, Awareness, and Values</v>
      </c>
      <c r="P261" s="489" t="str">
        <f>IF('1A'!P2081="","",'1A'!P2081)</f>
        <v>Diversity</v>
      </c>
      <c r="Q261" s="489" t="str">
        <f>IF('1A'!Q2081="","",'1A'!Q2081)</f>
        <v>Written and Oral Communication</v>
      </c>
    </row>
    <row r="262" spans="1:17" ht="14" x14ac:dyDescent="0.15">
      <c r="A262" s="383" t="s">
        <v>490</v>
      </c>
      <c r="B262" s="105">
        <f>IF('1A'!B2082="","",'1A'!B2082)</f>
        <v>0</v>
      </c>
      <c r="C262" s="67">
        <f>IF('1A'!C2082="","",'1A'!C2082)</f>
        <v>1.1990407673860899E-2</v>
      </c>
      <c r="D262" s="106">
        <f>IF('1A'!D2082="","",'1A'!D2082)</f>
        <v>6.6445182724252502E-3</v>
      </c>
      <c r="E262" s="105">
        <f>IF('1A'!E2082="","",'1A'!E2082)</f>
        <v>0</v>
      </c>
      <c r="F262" s="67">
        <f>IF('1A'!F2082="","",'1A'!F2082)</f>
        <v>1.7543859649122799E-2</v>
      </c>
      <c r="G262" s="106">
        <f>IF('1A'!G2082="","",'1A'!G2082)</f>
        <v>9.0415913200723296E-3</v>
      </c>
      <c r="H262" s="105" t="str">
        <f>IF('1A'!H2082="","",'1A'!H2082)</f>
        <v/>
      </c>
      <c r="I262" s="67" t="str">
        <f>IF('1A'!I2082="","",'1A'!I2082)</f>
        <v/>
      </c>
      <c r="J262" s="106" t="str">
        <f>IF('1A'!J2082="","",'1A'!J2082)</f>
        <v/>
      </c>
      <c r="K262" s="105" t="str">
        <f>IF('1A'!K2082="","",'1A'!K2082)</f>
        <v/>
      </c>
      <c r="L262" s="67" t="str">
        <f>IF('1A'!L2082="","",'1A'!L2082)</f>
        <v/>
      </c>
      <c r="M262" s="106" t="str">
        <f>IF('1A'!M2082="","",'1A'!M2082)</f>
        <v/>
      </c>
      <c r="N262" s="218" t="str">
        <f>IF('1A'!N2082="","",'1A'!N2082)</f>
        <v/>
      </c>
      <c r="O262" s="488" t="str">
        <f>IF('1A'!O2082="","",'1A'!O2082)</f>
        <v>Civic Engagement: Participation, Awareness, and Values</v>
      </c>
      <c r="P262" s="489" t="str">
        <f>IF('1A'!P2082="","",'1A'!P2082)</f>
        <v>Diversity</v>
      </c>
      <c r="Q262" s="489" t="str">
        <f>IF('1A'!Q2082="","",'1A'!Q2082)</f>
        <v>Written and Oral Communication</v>
      </c>
    </row>
    <row r="263" spans="1:17" ht="14" x14ac:dyDescent="0.15">
      <c r="A263" s="267" t="s">
        <v>244</v>
      </c>
      <c r="B263" s="493">
        <f>IF('1A'!B2083="","",'1A'!B2083)</f>
        <v>44</v>
      </c>
      <c r="C263" s="494">
        <f>IF('1A'!C2083="","",'1A'!C2083)</f>
        <v>417</v>
      </c>
      <c r="D263" s="495">
        <f>IF('1A'!D2083="","",'1A'!D2083)</f>
        <v>1505</v>
      </c>
      <c r="E263" s="493">
        <f>IF('1A'!E2083="","",'1A'!E2083)</f>
        <v>44</v>
      </c>
      <c r="F263" s="494">
        <f>IF('1A'!F2083="","",'1A'!F2083)</f>
        <v>171</v>
      </c>
      <c r="G263" s="495">
        <f>IF('1A'!G2083="","",'1A'!G2083)</f>
        <v>553</v>
      </c>
      <c r="H263" s="493" t="str">
        <f>IF('1A'!H2083="","",'1A'!H2083)</f>
        <v/>
      </c>
      <c r="I263" s="494" t="str">
        <f>IF('1A'!I2083="","",'1A'!I2083)</f>
        <v/>
      </c>
      <c r="J263" s="495" t="str">
        <f>IF('1A'!J2083="","",'1A'!J2083)</f>
        <v/>
      </c>
      <c r="K263" s="493" t="str">
        <f>IF('1A'!K2083="","",'1A'!K2083)</f>
        <v/>
      </c>
      <c r="L263" s="494" t="str">
        <f>IF('1A'!L2083="","",'1A'!L2083)</f>
        <v/>
      </c>
      <c r="M263" s="495" t="str">
        <f>IF('1A'!M2083="","",'1A'!M2083)</f>
        <v/>
      </c>
      <c r="N263" s="218" t="str">
        <f>IF('1A'!N2083="","",'1A'!N2083)</f>
        <v/>
      </c>
      <c r="O263" s="488" t="str">
        <f>IF('1A'!O2083="","",'1A'!O2083)</f>
        <v>Civic Engagement: Participation, Awareness, and Values</v>
      </c>
      <c r="P263" s="489" t="str">
        <f>IF('1A'!P2083="","",'1A'!P2083)</f>
        <v>Diversity</v>
      </c>
      <c r="Q263" s="489" t="str">
        <f>IF('1A'!Q2083="","",'1A'!Q2083)</f>
        <v>Written and Oral Communication</v>
      </c>
    </row>
    <row r="264" spans="1:17" ht="14" x14ac:dyDescent="0.15">
      <c r="A264" s="271" t="s">
        <v>182</v>
      </c>
      <c r="B264" s="107">
        <f>IF('1A'!B2084="","",'1A'!B2084)</f>
        <v>4.3636363636363598</v>
      </c>
      <c r="C264" s="66">
        <f>IF('1A'!C2084="","",'1A'!C2084)</f>
        <v>3.96163069544364</v>
      </c>
      <c r="D264" s="108">
        <f>IF('1A'!D2084="","",'1A'!D2084)</f>
        <v>4.0345514950166104</v>
      </c>
      <c r="E264" s="107">
        <f>IF('1A'!E2084="","",'1A'!E2084)</f>
        <v>4.3636363636363598</v>
      </c>
      <c r="F264" s="66">
        <f>IF('1A'!F2084="","",'1A'!F2084)</f>
        <v>4.1052631578947398</v>
      </c>
      <c r="G264" s="108">
        <f>IF('1A'!G2084="","",'1A'!G2084)</f>
        <v>4.1157323688969303</v>
      </c>
      <c r="H264" s="107" t="str">
        <f>IF('1A'!H2084="","",'1A'!H2084)</f>
        <v/>
      </c>
      <c r="I264" s="66" t="str">
        <f>IF('1A'!I2084="","",'1A'!I2084)</f>
        <v/>
      </c>
      <c r="J264" s="108" t="str">
        <f>IF('1A'!J2084="","",'1A'!J2084)</f>
        <v/>
      </c>
      <c r="K264" s="107" t="str">
        <f>IF('1A'!K2084="","",'1A'!K2084)</f>
        <v/>
      </c>
      <c r="L264" s="66" t="str">
        <f>IF('1A'!L2084="","",'1A'!L2084)</f>
        <v/>
      </c>
      <c r="M264" s="108" t="str">
        <f>IF('1A'!M2084="","",'1A'!M2084)</f>
        <v/>
      </c>
      <c r="N264" s="218" t="str">
        <f>IF('1A'!N2084="","",'1A'!N2084)</f>
        <v/>
      </c>
      <c r="O264" s="488" t="str">
        <f>IF('1A'!O2084="","",'1A'!O2084)</f>
        <v>Civic Engagement: Participation, Awareness, and Values</v>
      </c>
      <c r="P264" s="489" t="str">
        <f>IF('1A'!P2084="","",'1A'!P2084)</f>
        <v>Diversity</v>
      </c>
      <c r="Q264" s="489" t="str">
        <f>IF('1A'!Q2084="","",'1A'!Q2084)</f>
        <v>Written and Oral Communication</v>
      </c>
    </row>
    <row r="265" spans="1:17" ht="14" x14ac:dyDescent="0.15">
      <c r="A265" s="271" t="s">
        <v>165</v>
      </c>
      <c r="B265" s="107">
        <f>IF('1A'!B2085="","",'1A'!B2085)</f>
        <v>0.57429062778227802</v>
      </c>
      <c r="C265" s="66">
        <f>IF('1A'!C2085="","",'1A'!C2085)</f>
        <v>0.93719365652182895</v>
      </c>
      <c r="D265" s="108">
        <f>IF('1A'!D2085="","",'1A'!D2085)</f>
        <v>0.879813251710307</v>
      </c>
      <c r="E265" s="107">
        <f>IF('1A'!E2085="","",'1A'!E2085)</f>
        <v>0.57429062778227802</v>
      </c>
      <c r="F265" s="66">
        <f>IF('1A'!F2085="","",'1A'!F2085)</f>
        <v>0.920694313317863</v>
      </c>
      <c r="G265" s="108">
        <f>IF('1A'!G2085="","",'1A'!G2085)</f>
        <v>0.87081621756004002</v>
      </c>
      <c r="H265" s="107" t="str">
        <f>IF('1A'!H2085="","",'1A'!H2085)</f>
        <v/>
      </c>
      <c r="I265" s="66" t="str">
        <f>IF('1A'!I2085="","",'1A'!I2085)</f>
        <v/>
      </c>
      <c r="J265" s="108" t="str">
        <f>IF('1A'!J2085="","",'1A'!J2085)</f>
        <v/>
      </c>
      <c r="K265" s="107" t="str">
        <f>IF('1A'!K2085="","",'1A'!K2085)</f>
        <v/>
      </c>
      <c r="L265" s="66" t="str">
        <f>IF('1A'!L2085="","",'1A'!L2085)</f>
        <v/>
      </c>
      <c r="M265" s="108" t="str">
        <f>IF('1A'!M2085="","",'1A'!M2085)</f>
        <v/>
      </c>
      <c r="N265" s="218" t="str">
        <f>IF('1A'!N2085="","",'1A'!N2085)</f>
        <v/>
      </c>
      <c r="O265" s="488" t="str">
        <f>IF('1A'!O2085="","",'1A'!O2085)</f>
        <v>Civic Engagement: Participation, Awareness, and Values</v>
      </c>
      <c r="P265" s="489" t="str">
        <f>IF('1A'!P2085="","",'1A'!P2085)</f>
        <v>Diversity</v>
      </c>
      <c r="Q265" s="489" t="str">
        <f>IF('1A'!Q2085="","",'1A'!Q2085)</f>
        <v>Written and Oral Communication</v>
      </c>
    </row>
    <row r="266" spans="1:17" ht="14" x14ac:dyDescent="0.15">
      <c r="A266" s="271" t="s">
        <v>245</v>
      </c>
      <c r="B266" s="107" t="str">
        <f>IF('1A'!B2086="","",'1A'!B2086)</f>
        <v>-</v>
      </c>
      <c r="C266" s="66" t="str">
        <f>IF('1A'!C2086="","",'1A'!C2086)</f>
        <v>**</v>
      </c>
      <c r="D266" s="108" t="str">
        <f>IF('1A'!D2086="","",'1A'!D2086)</f>
        <v>*</v>
      </c>
      <c r="E266" s="107" t="str">
        <f>IF('1A'!E2086="","",'1A'!E2086)</f>
        <v>-</v>
      </c>
      <c r="F266" s="66" t="str">
        <f>IF('1A'!F2086="","",'1A'!F2086)</f>
        <v xml:space="preserve"> </v>
      </c>
      <c r="G266" s="108" t="str">
        <f>IF('1A'!G2086="","",'1A'!G2086)</f>
        <v xml:space="preserve"> </v>
      </c>
      <c r="H266" s="107" t="str">
        <f>IF('1A'!H2086="","",'1A'!H2086)</f>
        <v/>
      </c>
      <c r="I266" s="66" t="str">
        <f>IF('1A'!I2086="","",'1A'!I2086)</f>
        <v/>
      </c>
      <c r="J266" s="108" t="str">
        <f>IF('1A'!J2086="","",'1A'!J2086)</f>
        <v/>
      </c>
      <c r="K266" s="107" t="str">
        <f>IF('1A'!K2086="","",'1A'!K2086)</f>
        <v/>
      </c>
      <c r="L266" s="66" t="str">
        <f>IF('1A'!L2086="","",'1A'!L2086)</f>
        <v/>
      </c>
      <c r="M266" s="108" t="str">
        <f>IF('1A'!M2086="","",'1A'!M2086)</f>
        <v/>
      </c>
      <c r="N266" s="218" t="str">
        <f>IF('1A'!N2086="","",'1A'!N2086)</f>
        <v/>
      </c>
      <c r="O266" s="488" t="str">
        <f>IF('1A'!O2086="","",'1A'!O2086)</f>
        <v>Civic Engagement: Participation, Awareness, and Values</v>
      </c>
      <c r="P266" s="489" t="str">
        <f>IF('1A'!P2086="","",'1A'!P2086)</f>
        <v>Diversity</v>
      </c>
      <c r="Q266" s="489" t="str">
        <f>IF('1A'!Q2086="","",'1A'!Q2086)</f>
        <v>Written and Oral Communication</v>
      </c>
    </row>
    <row r="267" spans="1:17" ht="14" x14ac:dyDescent="0.15">
      <c r="A267" s="272" t="s">
        <v>164</v>
      </c>
      <c r="B267" s="65" t="str">
        <f>IF('1A'!B2087="","",'1A'!B2087)</f>
        <v>-</v>
      </c>
      <c r="C267" s="109">
        <f>IF('1A'!C2087="","",'1A'!C2087)</f>
        <v>0.42894621127149757</v>
      </c>
      <c r="D267" s="110">
        <f>IF('1A'!D2087="","",'1A'!D2087)</f>
        <v>0.37403945437287639</v>
      </c>
      <c r="E267" s="65" t="str">
        <f>IF('1A'!E2087="","",'1A'!E2087)</f>
        <v>-</v>
      </c>
      <c r="F267" s="109">
        <f>IF('1A'!F2087="","",'1A'!F2087)</f>
        <v>0.28062865383683377</v>
      </c>
      <c r="G267" s="110">
        <f>IF('1A'!G2087="","",'1A'!G2087)</f>
        <v>0.28468003895705729</v>
      </c>
      <c r="H267" s="65" t="str">
        <f>IF('1A'!H2087="","",'1A'!H2087)</f>
        <v/>
      </c>
      <c r="I267" s="109" t="str">
        <f>IF('1A'!I2087="","",'1A'!I2087)</f>
        <v/>
      </c>
      <c r="J267" s="110" t="str">
        <f>IF('1A'!J2087="","",'1A'!J2087)</f>
        <v/>
      </c>
      <c r="K267" s="65" t="str">
        <f>IF('1A'!K2087="","",'1A'!K2087)</f>
        <v/>
      </c>
      <c r="L267" s="109" t="str">
        <f>IF('1A'!L2087="","",'1A'!L2087)</f>
        <v/>
      </c>
      <c r="M267" s="110" t="str">
        <f>IF('1A'!M2087="","",'1A'!M2087)</f>
        <v/>
      </c>
      <c r="N267" s="233" t="str">
        <f>IF('1A'!N2087="","",'1A'!N2087)</f>
        <v/>
      </c>
      <c r="O267" s="488" t="str">
        <f>IF('1A'!O2087="","",'1A'!O2087)</f>
        <v>Civic Engagement: Participation, Awareness, and Values</v>
      </c>
      <c r="P267" s="489" t="str">
        <f>IF('1A'!P2087="","",'1A'!P2087)</f>
        <v>Diversity</v>
      </c>
      <c r="Q267" s="489" t="str">
        <f>IF('1A'!Q2087="","",'1A'!Q2087)</f>
        <v>Written and Oral Communication</v>
      </c>
    </row>
    <row r="268" spans="1:17" ht="28" x14ac:dyDescent="0.15">
      <c r="A268" s="264" t="s">
        <v>493</v>
      </c>
      <c r="B268" s="105">
        <f>IF('1A'!B2088="","",'1A'!B2088)</f>
        <v>0.72727272727272696</v>
      </c>
      <c r="C268" s="67">
        <f>IF('1A'!C2088="","",'1A'!C2088)</f>
        <v>0.63701923076923095</v>
      </c>
      <c r="D268" s="106">
        <f>IF('1A'!D2088="","",'1A'!D2088)</f>
        <v>0.62699468085106402</v>
      </c>
      <c r="E268" s="105">
        <f>IF('1A'!E2088="","",'1A'!E2088)</f>
        <v>0.72727272727272696</v>
      </c>
      <c r="F268" s="67">
        <f>IF('1A'!F2088="","",'1A'!F2088)</f>
        <v>0.623529411764706</v>
      </c>
      <c r="G268" s="106">
        <f>IF('1A'!G2088="","",'1A'!G2088)</f>
        <v>0.57685352622061503</v>
      </c>
      <c r="H268" s="105" t="str">
        <f>IF('1A'!H2088="","",'1A'!H2088)</f>
        <v/>
      </c>
      <c r="I268" s="67" t="str">
        <f>IF('1A'!I2088="","",'1A'!I2088)</f>
        <v/>
      </c>
      <c r="J268" s="106" t="str">
        <f>IF('1A'!J2088="","",'1A'!J2088)</f>
        <v/>
      </c>
      <c r="K268" s="105" t="str">
        <f>IF('1A'!K2088="","",'1A'!K2088)</f>
        <v/>
      </c>
      <c r="L268" s="67" t="str">
        <f>IF('1A'!L2088="","",'1A'!L2088)</f>
        <v/>
      </c>
      <c r="M268" s="106" t="str">
        <f>IF('1A'!M2088="","",'1A'!M2088)</f>
        <v/>
      </c>
      <c r="N268" s="218" t="str">
        <f>IF('1A'!N2088="","",'1A'!N2088)</f>
        <v>Pluralistic
Orientation</v>
      </c>
      <c r="O268" s="488" t="str">
        <f>IF('1A'!O2088="","",'1A'!O2088)</f>
        <v>Civic Engagement: Participation, Awareness, and Values</v>
      </c>
      <c r="P268" s="489" t="str">
        <f>IF('1A'!P2088="","",'1A'!P2088)</f>
        <v>Diversity</v>
      </c>
      <c r="Q268" s="489" t="str">
        <f>IF('1A'!Q2088="","",'1A'!Q2088)</f>
        <v/>
      </c>
    </row>
    <row r="269" spans="1:17" ht="14" x14ac:dyDescent="0.15">
      <c r="A269" s="383" t="s">
        <v>488</v>
      </c>
      <c r="B269" s="105">
        <f>IF('1A'!B2089="","",'1A'!B2089)</f>
        <v>0.27272727272727298</v>
      </c>
      <c r="C269" s="67">
        <f>IF('1A'!C2089="","",'1A'!C2089)</f>
        <v>0.27884615384615402</v>
      </c>
      <c r="D269" s="106">
        <f>IF('1A'!D2089="","",'1A'!D2089)</f>
        <v>0.28656914893617003</v>
      </c>
      <c r="E269" s="105">
        <f>IF('1A'!E2089="","",'1A'!E2089)</f>
        <v>0.27272727272727298</v>
      </c>
      <c r="F269" s="67">
        <f>IF('1A'!F2089="","",'1A'!F2089)</f>
        <v>0.28235294117647097</v>
      </c>
      <c r="G269" s="106">
        <f>IF('1A'!G2089="","",'1A'!G2089)</f>
        <v>0.30922242314647402</v>
      </c>
      <c r="H269" s="105" t="str">
        <f>IF('1A'!H2089="","",'1A'!H2089)</f>
        <v/>
      </c>
      <c r="I269" s="67" t="str">
        <f>IF('1A'!I2089="","",'1A'!I2089)</f>
        <v/>
      </c>
      <c r="J269" s="106" t="str">
        <f>IF('1A'!J2089="","",'1A'!J2089)</f>
        <v/>
      </c>
      <c r="K269" s="105" t="str">
        <f>IF('1A'!K2089="","",'1A'!K2089)</f>
        <v/>
      </c>
      <c r="L269" s="67" t="str">
        <f>IF('1A'!L2089="","",'1A'!L2089)</f>
        <v/>
      </c>
      <c r="M269" s="106" t="str">
        <f>IF('1A'!M2089="","",'1A'!M2089)</f>
        <v/>
      </c>
      <c r="N269" s="218" t="str">
        <f>IF('1A'!N2089="","",'1A'!N2089)</f>
        <v/>
      </c>
      <c r="O269" s="488" t="str">
        <f>IF('1A'!O2089="","",'1A'!O2089)</f>
        <v>Civic Engagement: Participation, Awareness, and Values</v>
      </c>
      <c r="P269" s="489" t="str">
        <f>IF('1A'!P2089="","",'1A'!P2089)</f>
        <v>Diversity</v>
      </c>
      <c r="Q269" s="489" t="str">
        <f>IF('1A'!Q2089="","",'1A'!Q2089)</f>
        <v/>
      </c>
    </row>
    <row r="270" spans="1:17" ht="14" x14ac:dyDescent="0.15">
      <c r="A270" s="266" t="s">
        <v>108</v>
      </c>
      <c r="B270" s="105">
        <f>IF('1A'!B2090="","",'1A'!B2090)</f>
        <v>0</v>
      </c>
      <c r="C270" s="67">
        <f>IF('1A'!C2090="","",'1A'!C2090)</f>
        <v>7.69230769230769E-2</v>
      </c>
      <c r="D270" s="106">
        <f>IF('1A'!D2090="","",'1A'!D2090)</f>
        <v>8.3776595744680896E-2</v>
      </c>
      <c r="E270" s="105">
        <f>IF('1A'!E2090="","",'1A'!E2090)</f>
        <v>0</v>
      </c>
      <c r="F270" s="67">
        <f>IF('1A'!F2090="","",'1A'!F2090)</f>
        <v>8.2352941176470601E-2</v>
      </c>
      <c r="G270" s="106">
        <f>IF('1A'!G2090="","",'1A'!G2090)</f>
        <v>0.110307414104882</v>
      </c>
      <c r="H270" s="105" t="str">
        <f>IF('1A'!H2090="","",'1A'!H2090)</f>
        <v/>
      </c>
      <c r="I270" s="67" t="str">
        <f>IF('1A'!I2090="","",'1A'!I2090)</f>
        <v/>
      </c>
      <c r="J270" s="106" t="str">
        <f>IF('1A'!J2090="","",'1A'!J2090)</f>
        <v/>
      </c>
      <c r="K270" s="105" t="str">
        <f>IF('1A'!K2090="","",'1A'!K2090)</f>
        <v/>
      </c>
      <c r="L270" s="67" t="str">
        <f>IF('1A'!L2090="","",'1A'!L2090)</f>
        <v/>
      </c>
      <c r="M270" s="106" t="str">
        <f>IF('1A'!M2090="","",'1A'!M2090)</f>
        <v/>
      </c>
      <c r="N270" s="218" t="str">
        <f>IF('1A'!N2090="","",'1A'!N2090)</f>
        <v/>
      </c>
      <c r="O270" s="488" t="str">
        <f>IF('1A'!O2090="","",'1A'!O2090)</f>
        <v>Civic Engagement: Participation, Awareness, and Values</v>
      </c>
      <c r="P270" s="489" t="str">
        <f>IF('1A'!P2090="","",'1A'!P2090)</f>
        <v>Diversity</v>
      </c>
      <c r="Q270" s="489" t="str">
        <f>IF('1A'!Q2090="","",'1A'!Q2090)</f>
        <v/>
      </c>
    </row>
    <row r="271" spans="1:17" ht="14" x14ac:dyDescent="0.15">
      <c r="A271" s="383" t="s">
        <v>489</v>
      </c>
      <c r="B271" s="105">
        <f>IF('1A'!B2091="","",'1A'!B2091)</f>
        <v>0</v>
      </c>
      <c r="C271" s="67">
        <f>IF('1A'!C2091="","",'1A'!C2091)</f>
        <v>4.8076923076923097E-3</v>
      </c>
      <c r="D271" s="106">
        <f>IF('1A'!D2091="","",'1A'!D2091)</f>
        <v>1.9946808510638301E-3</v>
      </c>
      <c r="E271" s="105">
        <f>IF('1A'!E2091="","",'1A'!E2091)</f>
        <v>0</v>
      </c>
      <c r="F271" s="67">
        <f>IF('1A'!F2091="","",'1A'!F2091)</f>
        <v>5.8823529411764696E-3</v>
      </c>
      <c r="G271" s="106">
        <f>IF('1A'!G2091="","",'1A'!G2091)</f>
        <v>1.80831826401447E-3</v>
      </c>
      <c r="H271" s="105" t="str">
        <f>IF('1A'!H2091="","",'1A'!H2091)</f>
        <v/>
      </c>
      <c r="I271" s="67" t="str">
        <f>IF('1A'!I2091="","",'1A'!I2091)</f>
        <v/>
      </c>
      <c r="J271" s="106" t="str">
        <f>IF('1A'!J2091="","",'1A'!J2091)</f>
        <v/>
      </c>
      <c r="K271" s="105" t="str">
        <f>IF('1A'!K2091="","",'1A'!K2091)</f>
        <v/>
      </c>
      <c r="L271" s="67" t="str">
        <f>IF('1A'!L2091="","",'1A'!L2091)</f>
        <v/>
      </c>
      <c r="M271" s="106" t="str">
        <f>IF('1A'!M2091="","",'1A'!M2091)</f>
        <v/>
      </c>
      <c r="N271" s="218" t="str">
        <f>IF('1A'!N2091="","",'1A'!N2091)</f>
        <v/>
      </c>
      <c r="O271" s="488" t="str">
        <f>IF('1A'!O2091="","",'1A'!O2091)</f>
        <v>Civic Engagement: Participation, Awareness, and Values</v>
      </c>
      <c r="P271" s="489" t="str">
        <f>IF('1A'!P2091="","",'1A'!P2091)</f>
        <v>Diversity</v>
      </c>
      <c r="Q271" s="489" t="str">
        <f>IF('1A'!Q2091="","",'1A'!Q2091)</f>
        <v/>
      </c>
    </row>
    <row r="272" spans="1:17" ht="14" x14ac:dyDescent="0.15">
      <c r="A272" s="383" t="s">
        <v>490</v>
      </c>
      <c r="B272" s="105">
        <f>IF('1A'!B2092="","",'1A'!B2092)</f>
        <v>0</v>
      </c>
      <c r="C272" s="67">
        <f>IF('1A'!C2092="","",'1A'!C2092)</f>
        <v>2.4038461538461501E-3</v>
      </c>
      <c r="D272" s="106">
        <f>IF('1A'!D2092="","",'1A'!D2092)</f>
        <v>6.6489361702127701E-4</v>
      </c>
      <c r="E272" s="105">
        <f>IF('1A'!E2092="","",'1A'!E2092)</f>
        <v>0</v>
      </c>
      <c r="F272" s="67">
        <f>IF('1A'!F2092="","",'1A'!F2092)</f>
        <v>5.8823529411764696E-3</v>
      </c>
      <c r="G272" s="106">
        <f>IF('1A'!G2092="","",'1A'!G2092)</f>
        <v>1.80831826401447E-3</v>
      </c>
      <c r="H272" s="105" t="str">
        <f>IF('1A'!H2092="","",'1A'!H2092)</f>
        <v/>
      </c>
      <c r="I272" s="67" t="str">
        <f>IF('1A'!I2092="","",'1A'!I2092)</f>
        <v/>
      </c>
      <c r="J272" s="106" t="str">
        <f>IF('1A'!J2092="","",'1A'!J2092)</f>
        <v/>
      </c>
      <c r="K272" s="105" t="str">
        <f>IF('1A'!K2092="","",'1A'!K2092)</f>
        <v/>
      </c>
      <c r="L272" s="67" t="str">
        <f>IF('1A'!L2092="","",'1A'!L2092)</f>
        <v/>
      </c>
      <c r="M272" s="106" t="str">
        <f>IF('1A'!M2092="","",'1A'!M2092)</f>
        <v/>
      </c>
      <c r="N272" s="218" t="str">
        <f>IF('1A'!N2092="","",'1A'!N2092)</f>
        <v/>
      </c>
      <c r="O272" s="488" t="str">
        <f>IF('1A'!O2092="","",'1A'!O2092)</f>
        <v>Civic Engagement: Participation, Awareness, and Values</v>
      </c>
      <c r="P272" s="489" t="str">
        <f>IF('1A'!P2092="","",'1A'!P2092)</f>
        <v>Diversity</v>
      </c>
      <c r="Q272" s="489" t="str">
        <f>IF('1A'!Q2092="","",'1A'!Q2092)</f>
        <v/>
      </c>
    </row>
    <row r="273" spans="1:17" ht="14" x14ac:dyDescent="0.15">
      <c r="A273" s="267" t="s">
        <v>244</v>
      </c>
      <c r="B273" s="493">
        <f>IF('1A'!B2093="","",'1A'!B2093)</f>
        <v>44</v>
      </c>
      <c r="C273" s="494">
        <f>IF('1A'!C2093="","",'1A'!C2093)</f>
        <v>416</v>
      </c>
      <c r="D273" s="495">
        <f>IF('1A'!D2093="","",'1A'!D2093)</f>
        <v>1504</v>
      </c>
      <c r="E273" s="493">
        <f>IF('1A'!E2093="","",'1A'!E2093)</f>
        <v>44</v>
      </c>
      <c r="F273" s="494">
        <f>IF('1A'!F2093="","",'1A'!F2093)</f>
        <v>170</v>
      </c>
      <c r="G273" s="495">
        <f>IF('1A'!G2093="","",'1A'!G2093)</f>
        <v>553</v>
      </c>
      <c r="H273" s="493" t="str">
        <f>IF('1A'!H2093="","",'1A'!H2093)</f>
        <v/>
      </c>
      <c r="I273" s="494" t="str">
        <f>IF('1A'!I2093="","",'1A'!I2093)</f>
        <v/>
      </c>
      <c r="J273" s="495" t="str">
        <f>IF('1A'!J2093="","",'1A'!J2093)</f>
        <v/>
      </c>
      <c r="K273" s="493" t="str">
        <f>IF('1A'!K2093="","",'1A'!K2093)</f>
        <v/>
      </c>
      <c r="L273" s="494" t="str">
        <f>IF('1A'!L2093="","",'1A'!L2093)</f>
        <v/>
      </c>
      <c r="M273" s="495" t="str">
        <f>IF('1A'!M2093="","",'1A'!M2093)</f>
        <v/>
      </c>
      <c r="N273" s="218" t="str">
        <f>IF('1A'!N2093="","",'1A'!N2093)</f>
        <v/>
      </c>
      <c r="O273" s="488" t="str">
        <f>IF('1A'!O2093="","",'1A'!O2093)</f>
        <v>Civic Engagement: Participation, Awareness, and Values</v>
      </c>
      <c r="P273" s="489" t="str">
        <f>IF('1A'!P2093="","",'1A'!P2093)</f>
        <v>Diversity</v>
      </c>
      <c r="Q273" s="489" t="str">
        <f>IF('1A'!Q2093="","",'1A'!Q2093)</f>
        <v/>
      </c>
    </row>
    <row r="274" spans="1:17" ht="14" x14ac:dyDescent="0.15">
      <c r="A274" s="271" t="s">
        <v>182</v>
      </c>
      <c r="B274" s="107">
        <f>IF('1A'!B2094="","",'1A'!B2094)</f>
        <v>4.7272727272727302</v>
      </c>
      <c r="C274" s="66">
        <f>IF('1A'!C2094="","",'1A'!C2094)</f>
        <v>4.5432692307692299</v>
      </c>
      <c r="D274" s="108">
        <f>IF('1A'!D2094="","",'1A'!D2094)</f>
        <v>4.5372340425531901</v>
      </c>
      <c r="E274" s="107">
        <f>IF('1A'!E2094="","",'1A'!E2094)</f>
        <v>4.7272727272727302</v>
      </c>
      <c r="F274" s="66">
        <f>IF('1A'!F2094="","",'1A'!F2094)</f>
        <v>4.51176470588236</v>
      </c>
      <c r="G274" s="108">
        <f>IF('1A'!G2094="","",'1A'!G2094)</f>
        <v>4.4575045207956601</v>
      </c>
      <c r="H274" s="107" t="str">
        <f>IF('1A'!H2094="","",'1A'!H2094)</f>
        <v/>
      </c>
      <c r="I274" s="66" t="str">
        <f>IF('1A'!I2094="","",'1A'!I2094)</f>
        <v/>
      </c>
      <c r="J274" s="108" t="str">
        <f>IF('1A'!J2094="","",'1A'!J2094)</f>
        <v/>
      </c>
      <c r="K274" s="107" t="str">
        <f>IF('1A'!K2094="","",'1A'!K2094)</f>
        <v/>
      </c>
      <c r="L274" s="66" t="str">
        <f>IF('1A'!L2094="","",'1A'!L2094)</f>
        <v/>
      </c>
      <c r="M274" s="108" t="str">
        <f>IF('1A'!M2094="","",'1A'!M2094)</f>
        <v/>
      </c>
      <c r="N274" s="218" t="str">
        <f>IF('1A'!N2094="","",'1A'!N2094)</f>
        <v/>
      </c>
      <c r="O274" s="488" t="str">
        <f>IF('1A'!O2094="","",'1A'!O2094)</f>
        <v>Civic Engagement: Participation, Awareness, and Values</v>
      </c>
      <c r="P274" s="489" t="str">
        <f>IF('1A'!P2094="","",'1A'!P2094)</f>
        <v>Diversity</v>
      </c>
      <c r="Q274" s="489" t="str">
        <f>IF('1A'!Q2094="","",'1A'!Q2094)</f>
        <v/>
      </c>
    </row>
    <row r="275" spans="1:17" ht="14" x14ac:dyDescent="0.15">
      <c r="A275" s="271" t="s">
        <v>165</v>
      </c>
      <c r="B275" s="107">
        <f>IF('1A'!B2095="","",'1A'!B2095)</f>
        <v>0.45051063346696701</v>
      </c>
      <c r="C275" s="66">
        <f>IF('1A'!C2095="","",'1A'!C2095)</f>
        <v>0.678803259191887</v>
      </c>
      <c r="D275" s="108">
        <f>IF('1A'!D2095="","",'1A'!D2095)</f>
        <v>0.66060864978317102</v>
      </c>
      <c r="E275" s="107">
        <f>IF('1A'!E2095="","",'1A'!E2095)</f>
        <v>0.45051063346696701</v>
      </c>
      <c r="F275" s="66">
        <f>IF('1A'!F2095="","",'1A'!F2095)</f>
        <v>0.72355332337341005</v>
      </c>
      <c r="G275" s="108">
        <f>IF('1A'!G2095="","",'1A'!G2095)</f>
        <v>0.70870794387235903</v>
      </c>
      <c r="H275" s="107" t="str">
        <f>IF('1A'!H2095="","",'1A'!H2095)</f>
        <v/>
      </c>
      <c r="I275" s="66" t="str">
        <f>IF('1A'!I2095="","",'1A'!I2095)</f>
        <v/>
      </c>
      <c r="J275" s="108" t="str">
        <f>IF('1A'!J2095="","",'1A'!J2095)</f>
        <v/>
      </c>
      <c r="K275" s="107" t="str">
        <f>IF('1A'!K2095="","",'1A'!K2095)</f>
        <v/>
      </c>
      <c r="L275" s="66" t="str">
        <f>IF('1A'!L2095="","",'1A'!L2095)</f>
        <v/>
      </c>
      <c r="M275" s="108" t="str">
        <f>IF('1A'!M2095="","",'1A'!M2095)</f>
        <v/>
      </c>
      <c r="N275" s="218" t="str">
        <f>IF('1A'!N2095="","",'1A'!N2095)</f>
        <v/>
      </c>
      <c r="O275" s="488" t="str">
        <f>IF('1A'!O2095="","",'1A'!O2095)</f>
        <v>Civic Engagement: Participation, Awareness, and Values</v>
      </c>
      <c r="P275" s="489" t="str">
        <f>IF('1A'!P2095="","",'1A'!P2095)</f>
        <v>Diversity</v>
      </c>
      <c r="Q275" s="489" t="str">
        <f>IF('1A'!Q2095="","",'1A'!Q2095)</f>
        <v/>
      </c>
    </row>
    <row r="276" spans="1:17" ht="14" x14ac:dyDescent="0.15">
      <c r="A276" s="271" t="s">
        <v>245</v>
      </c>
      <c r="B276" s="107" t="str">
        <f>IF('1A'!B2096="","",'1A'!B2096)</f>
        <v>-</v>
      </c>
      <c r="C276" s="66" t="str">
        <f>IF('1A'!C2096="","",'1A'!C2096)</f>
        <v xml:space="preserve"> </v>
      </c>
      <c r="D276" s="108" t="str">
        <f>IF('1A'!D2096="","",'1A'!D2096)</f>
        <v xml:space="preserve"> </v>
      </c>
      <c r="E276" s="107" t="str">
        <f>IF('1A'!E2096="","",'1A'!E2096)</f>
        <v>-</v>
      </c>
      <c r="F276" s="66" t="str">
        <f>IF('1A'!F2096="","",'1A'!F2096)</f>
        <v xml:space="preserve"> </v>
      </c>
      <c r="G276" s="108" t="str">
        <f>IF('1A'!G2096="","",'1A'!G2096)</f>
        <v>*</v>
      </c>
      <c r="H276" s="107" t="str">
        <f>IF('1A'!H2096="","",'1A'!H2096)</f>
        <v/>
      </c>
      <c r="I276" s="66" t="str">
        <f>IF('1A'!I2096="","",'1A'!I2096)</f>
        <v/>
      </c>
      <c r="J276" s="108" t="str">
        <f>IF('1A'!J2096="","",'1A'!J2096)</f>
        <v/>
      </c>
      <c r="K276" s="107" t="str">
        <f>IF('1A'!K2096="","",'1A'!K2096)</f>
        <v/>
      </c>
      <c r="L276" s="66" t="str">
        <f>IF('1A'!L2096="","",'1A'!L2096)</f>
        <v/>
      </c>
      <c r="M276" s="108" t="str">
        <f>IF('1A'!M2096="","",'1A'!M2096)</f>
        <v/>
      </c>
      <c r="N276" s="218" t="str">
        <f>IF('1A'!N2096="","",'1A'!N2096)</f>
        <v/>
      </c>
      <c r="O276" s="488" t="str">
        <f>IF('1A'!O2096="","",'1A'!O2096)</f>
        <v>Civic Engagement: Participation, Awareness, and Values</v>
      </c>
      <c r="P276" s="489" t="str">
        <f>IF('1A'!P2096="","",'1A'!P2096)</f>
        <v>Diversity</v>
      </c>
      <c r="Q276" s="489" t="str">
        <f>IF('1A'!Q2096="","",'1A'!Q2096)</f>
        <v/>
      </c>
    </row>
    <row r="277" spans="1:17" ht="14" x14ac:dyDescent="0.15">
      <c r="A277" s="272" t="s">
        <v>164</v>
      </c>
      <c r="B277" s="65" t="str">
        <f>IF('1A'!B2097="","",'1A'!B2097)</f>
        <v>-</v>
      </c>
      <c r="C277" s="109">
        <f>IF('1A'!C2097="","",'1A'!C2097)</f>
        <v>0.27107043758534066</v>
      </c>
      <c r="D277" s="110">
        <f>IF('1A'!D2097="","",'1A'!D2097)</f>
        <v>0.28767211083584171</v>
      </c>
      <c r="E277" s="65" t="str">
        <f>IF('1A'!E2097="","",'1A'!E2097)</f>
        <v>-</v>
      </c>
      <c r="F277" s="109">
        <f>IF('1A'!F2097="","",'1A'!F2097)</f>
        <v>0.2978467715214283</v>
      </c>
      <c r="G277" s="110">
        <f>IF('1A'!G2097="","",'1A'!G2097)</f>
        <v>0.38064792247574464</v>
      </c>
      <c r="H277" s="65" t="str">
        <f>IF('1A'!H2097="","",'1A'!H2097)</f>
        <v/>
      </c>
      <c r="I277" s="109" t="str">
        <f>IF('1A'!I2097="","",'1A'!I2097)</f>
        <v/>
      </c>
      <c r="J277" s="110" t="str">
        <f>IF('1A'!J2097="","",'1A'!J2097)</f>
        <v/>
      </c>
      <c r="K277" s="65" t="str">
        <f>IF('1A'!K2097="","",'1A'!K2097)</f>
        <v/>
      </c>
      <c r="L277" s="109" t="str">
        <f>IF('1A'!L2097="","",'1A'!L2097)</f>
        <v/>
      </c>
      <c r="M277" s="110" t="str">
        <f>IF('1A'!M2097="","",'1A'!M2097)</f>
        <v/>
      </c>
      <c r="N277" s="233" t="str">
        <f>IF('1A'!N2097="","",'1A'!N2097)</f>
        <v/>
      </c>
      <c r="O277" s="488" t="str">
        <f>IF('1A'!O2097="","",'1A'!O2097)</f>
        <v>Civic Engagement: Participation, Awareness, and Values</v>
      </c>
      <c r="P277" s="489" t="str">
        <f>IF('1A'!P2097="","",'1A'!P2097)</f>
        <v>Diversity</v>
      </c>
      <c r="Q277" s="489" t="str">
        <f>IF('1A'!Q2097="","",'1A'!Q2097)</f>
        <v/>
      </c>
    </row>
    <row r="278" spans="1:17" ht="70" x14ac:dyDescent="0.15">
      <c r="A278" s="253" t="s">
        <v>981</v>
      </c>
      <c r="B278" s="105">
        <f>IF('1A'!B2118="","",'1A'!B2118)</f>
        <v>0.25581395348837199</v>
      </c>
      <c r="C278" s="67">
        <f>IF('1A'!C2118="","",'1A'!C2118)</f>
        <v>0.28809523809523802</v>
      </c>
      <c r="D278" s="106">
        <f>IF('1A'!D2118="","",'1A'!D2118)</f>
        <v>0.19322709163346599</v>
      </c>
      <c r="E278" s="105">
        <f>IF('1A'!E2118="","",'1A'!E2118)</f>
        <v>0.25581395348837199</v>
      </c>
      <c r="F278" s="67">
        <f>IF('1A'!F2118="","",'1A'!F2118)</f>
        <v>0.232558139534884</v>
      </c>
      <c r="G278" s="106">
        <f>IF('1A'!G2118="","",'1A'!G2118)</f>
        <v>0.18018018018018001</v>
      </c>
      <c r="H278" s="105" t="str">
        <f>IF('1A'!H2118="","",'1A'!H2118)</f>
        <v/>
      </c>
      <c r="I278" s="67" t="str">
        <f>IF('1A'!I2118="","",'1A'!I2118)</f>
        <v/>
      </c>
      <c r="J278" s="106" t="str">
        <f>IF('1A'!J2118="","",'1A'!J2118)</f>
        <v/>
      </c>
      <c r="K278" s="105" t="str">
        <f>IF('1A'!K2118="","",'1A'!K2118)</f>
        <v/>
      </c>
      <c r="L278" s="67" t="str">
        <f>IF('1A'!L2118="","",'1A'!L2118)</f>
        <v/>
      </c>
      <c r="M278" s="106" t="str">
        <f>IF('1A'!M2118="","",'1A'!M2118)</f>
        <v/>
      </c>
      <c r="N278" s="218" t="str">
        <f>IF('1A'!N2118="","",'1A'!N2118)</f>
        <v>Positive
Cross-Racial
Interaction</v>
      </c>
      <c r="O278" s="488" t="str">
        <f>IF('1A'!O2118="","",'1A'!O2118)</f>
        <v/>
      </c>
      <c r="P278" s="489" t="str">
        <f>IF('1A'!P2118="","",'1A'!P2118)</f>
        <v>Diversity</v>
      </c>
      <c r="Q278" s="489" t="str">
        <f>IF('1A'!Q2118="","",'1A'!Q2118)</f>
        <v>Active and Collaborative Learning</v>
      </c>
    </row>
    <row r="279" spans="1:17" ht="14" x14ac:dyDescent="0.15">
      <c r="A279" s="271" t="s">
        <v>89</v>
      </c>
      <c r="B279" s="105">
        <f>IF('1A'!B2119="","",'1A'!B2119)</f>
        <v>0.372093023255814</v>
      </c>
      <c r="C279" s="67">
        <f>IF('1A'!C2119="","",'1A'!C2119)</f>
        <v>0.24523809523809501</v>
      </c>
      <c r="D279" s="106">
        <f>IF('1A'!D2119="","",'1A'!D2119)</f>
        <v>0.19986719787516599</v>
      </c>
      <c r="E279" s="105">
        <f>IF('1A'!E2119="","",'1A'!E2119)</f>
        <v>0.372093023255814</v>
      </c>
      <c r="F279" s="67">
        <f>IF('1A'!F2119="","",'1A'!F2119)</f>
        <v>0.25581395348837199</v>
      </c>
      <c r="G279" s="106">
        <f>IF('1A'!G2119="","",'1A'!G2119)</f>
        <v>0.2</v>
      </c>
      <c r="H279" s="105" t="str">
        <f>IF('1A'!H2119="","",'1A'!H2119)</f>
        <v/>
      </c>
      <c r="I279" s="67" t="str">
        <f>IF('1A'!I2119="","",'1A'!I2119)</f>
        <v/>
      </c>
      <c r="J279" s="106" t="str">
        <f>IF('1A'!J2119="","",'1A'!J2119)</f>
        <v/>
      </c>
      <c r="K279" s="105" t="str">
        <f>IF('1A'!K2119="","",'1A'!K2119)</f>
        <v/>
      </c>
      <c r="L279" s="67" t="str">
        <f>IF('1A'!L2119="","",'1A'!L2119)</f>
        <v/>
      </c>
      <c r="M279" s="106" t="str">
        <f>IF('1A'!M2119="","",'1A'!M2119)</f>
        <v/>
      </c>
      <c r="N279" s="218" t="str">
        <f>IF('1A'!N2119="","",'1A'!N2119)</f>
        <v/>
      </c>
      <c r="O279" s="488" t="str">
        <f>IF('1A'!O2119="","",'1A'!O2119)</f>
        <v/>
      </c>
      <c r="P279" s="489" t="str">
        <f>IF('1A'!P2119="","",'1A'!P2119)</f>
        <v>Diversity</v>
      </c>
      <c r="Q279" s="489" t="str">
        <f>IF('1A'!Q2119="","",'1A'!Q2119)</f>
        <v>Active and Collaborative Learning</v>
      </c>
    </row>
    <row r="280" spans="1:17" ht="14" x14ac:dyDescent="0.15">
      <c r="A280" s="271" t="s">
        <v>90</v>
      </c>
      <c r="B280" s="105">
        <f>IF('1A'!B2120="","",'1A'!B2120)</f>
        <v>0.27906976744186002</v>
      </c>
      <c r="C280" s="67">
        <f>IF('1A'!C2120="","",'1A'!C2120)</f>
        <v>0.30238095238095197</v>
      </c>
      <c r="D280" s="106">
        <f>IF('1A'!D2120="","",'1A'!D2120)</f>
        <v>0.31407702523240399</v>
      </c>
      <c r="E280" s="105">
        <f>IF('1A'!E2120="","",'1A'!E2120)</f>
        <v>0.27906976744186002</v>
      </c>
      <c r="F280" s="67">
        <f>IF('1A'!F2120="","",'1A'!F2120)</f>
        <v>0.331395348837209</v>
      </c>
      <c r="G280" s="106">
        <f>IF('1A'!G2120="","",'1A'!G2120)</f>
        <v>0.32972972972973003</v>
      </c>
      <c r="H280" s="105" t="str">
        <f>IF('1A'!H2120="","",'1A'!H2120)</f>
        <v/>
      </c>
      <c r="I280" s="67" t="str">
        <f>IF('1A'!I2120="","",'1A'!I2120)</f>
        <v/>
      </c>
      <c r="J280" s="106" t="str">
        <f>IF('1A'!J2120="","",'1A'!J2120)</f>
        <v/>
      </c>
      <c r="K280" s="105" t="str">
        <f>IF('1A'!K2120="","",'1A'!K2120)</f>
        <v/>
      </c>
      <c r="L280" s="67" t="str">
        <f>IF('1A'!L2120="","",'1A'!L2120)</f>
        <v/>
      </c>
      <c r="M280" s="106" t="str">
        <f>IF('1A'!M2120="","",'1A'!M2120)</f>
        <v/>
      </c>
      <c r="N280" s="218" t="str">
        <f>IF('1A'!N2120="","",'1A'!N2120)</f>
        <v/>
      </c>
      <c r="O280" s="488" t="str">
        <f>IF('1A'!O2120="","",'1A'!O2120)</f>
        <v/>
      </c>
      <c r="P280" s="489" t="str">
        <f>IF('1A'!P2120="","",'1A'!P2120)</f>
        <v>Diversity</v>
      </c>
      <c r="Q280" s="489" t="str">
        <f>IF('1A'!Q2120="","",'1A'!Q2120)</f>
        <v>Active and Collaborative Learning</v>
      </c>
    </row>
    <row r="281" spans="1:17" ht="14" x14ac:dyDescent="0.15">
      <c r="A281" s="271" t="s">
        <v>91</v>
      </c>
      <c r="B281" s="105">
        <f>IF('1A'!B2121="","",'1A'!B2121)</f>
        <v>9.3023255813953501E-2</v>
      </c>
      <c r="C281" s="67">
        <f>IF('1A'!C2121="","",'1A'!C2121)</f>
        <v>0.133333333333333</v>
      </c>
      <c r="D281" s="106">
        <f>IF('1A'!D2121="","",'1A'!D2121)</f>
        <v>0.18924302788844599</v>
      </c>
      <c r="E281" s="105">
        <f>IF('1A'!E2121="","",'1A'!E2121)</f>
        <v>9.3023255813953501E-2</v>
      </c>
      <c r="F281" s="67">
        <f>IF('1A'!F2121="","",'1A'!F2121)</f>
        <v>0.13372093023255799</v>
      </c>
      <c r="G281" s="106">
        <f>IF('1A'!G2121="","",'1A'!G2121)</f>
        <v>0.17477477477477499</v>
      </c>
      <c r="H281" s="105" t="str">
        <f>IF('1A'!H2121="","",'1A'!H2121)</f>
        <v/>
      </c>
      <c r="I281" s="67" t="str">
        <f>IF('1A'!I2121="","",'1A'!I2121)</f>
        <v/>
      </c>
      <c r="J281" s="106" t="str">
        <f>IF('1A'!J2121="","",'1A'!J2121)</f>
        <v/>
      </c>
      <c r="K281" s="105" t="str">
        <f>IF('1A'!K2121="","",'1A'!K2121)</f>
        <v/>
      </c>
      <c r="L281" s="67" t="str">
        <f>IF('1A'!L2121="","",'1A'!L2121)</f>
        <v/>
      </c>
      <c r="M281" s="106" t="str">
        <f>IF('1A'!M2121="","",'1A'!M2121)</f>
        <v/>
      </c>
      <c r="N281" s="218" t="str">
        <f>IF('1A'!N2121="","",'1A'!N2121)</f>
        <v/>
      </c>
      <c r="O281" s="488" t="str">
        <f>IF('1A'!O2121="","",'1A'!O2121)</f>
        <v/>
      </c>
      <c r="P281" s="489" t="str">
        <f>IF('1A'!P2121="","",'1A'!P2121)</f>
        <v>Diversity</v>
      </c>
      <c r="Q281" s="489" t="str">
        <f>IF('1A'!Q2121="","",'1A'!Q2121)</f>
        <v>Active and Collaborative Learning</v>
      </c>
    </row>
    <row r="282" spans="1:17" ht="14" x14ac:dyDescent="0.15">
      <c r="A282" s="271" t="s">
        <v>95</v>
      </c>
      <c r="B282" s="105">
        <f>IF('1A'!B2122="","",'1A'!B2122)</f>
        <v>0</v>
      </c>
      <c r="C282" s="67">
        <f>IF('1A'!C2122="","",'1A'!C2122)</f>
        <v>3.0952380952380999E-2</v>
      </c>
      <c r="D282" s="106">
        <f>IF('1A'!D2122="","",'1A'!D2122)</f>
        <v>0.103585657370518</v>
      </c>
      <c r="E282" s="105">
        <f>IF('1A'!E2122="","",'1A'!E2122)</f>
        <v>0</v>
      </c>
      <c r="F282" s="67">
        <f>IF('1A'!F2122="","",'1A'!F2122)</f>
        <v>4.6511627906976702E-2</v>
      </c>
      <c r="G282" s="106">
        <f>IF('1A'!G2122="","",'1A'!G2122)</f>
        <v>0.115315315315315</v>
      </c>
      <c r="H282" s="105" t="str">
        <f>IF('1A'!H2122="","",'1A'!H2122)</f>
        <v/>
      </c>
      <c r="I282" s="67" t="str">
        <f>IF('1A'!I2122="","",'1A'!I2122)</f>
        <v/>
      </c>
      <c r="J282" s="106" t="str">
        <f>IF('1A'!J2122="","",'1A'!J2122)</f>
        <v/>
      </c>
      <c r="K282" s="105" t="str">
        <f>IF('1A'!K2122="","",'1A'!K2122)</f>
        <v/>
      </c>
      <c r="L282" s="67" t="str">
        <f>IF('1A'!L2122="","",'1A'!L2122)</f>
        <v/>
      </c>
      <c r="M282" s="106" t="str">
        <f>IF('1A'!M2122="","",'1A'!M2122)</f>
        <v/>
      </c>
      <c r="N282" s="218" t="str">
        <f>IF('1A'!N2122="","",'1A'!N2122)</f>
        <v/>
      </c>
      <c r="O282" s="488" t="str">
        <f>IF('1A'!O2122="","",'1A'!O2122)</f>
        <v/>
      </c>
      <c r="P282" s="489" t="str">
        <f>IF('1A'!P2122="","",'1A'!P2122)</f>
        <v>Diversity</v>
      </c>
      <c r="Q282" s="489" t="str">
        <f>IF('1A'!Q2122="","",'1A'!Q2122)</f>
        <v>Active and Collaborative Learning</v>
      </c>
    </row>
    <row r="283" spans="1:17" ht="14" x14ac:dyDescent="0.15">
      <c r="A283" s="311" t="s">
        <v>244</v>
      </c>
      <c r="B283" s="493">
        <f>IF('1A'!B2123="","",'1A'!B2123)</f>
        <v>43</v>
      </c>
      <c r="C283" s="494">
        <f>IF('1A'!C2123="","",'1A'!C2123)</f>
        <v>420</v>
      </c>
      <c r="D283" s="495">
        <f>IF('1A'!D2123="","",'1A'!D2123)</f>
        <v>1506</v>
      </c>
      <c r="E283" s="493">
        <f>IF('1A'!E2123="","",'1A'!E2123)</f>
        <v>43</v>
      </c>
      <c r="F283" s="494">
        <f>IF('1A'!F2123="","",'1A'!F2123)</f>
        <v>172</v>
      </c>
      <c r="G283" s="495">
        <f>IF('1A'!G2123="","",'1A'!G2123)</f>
        <v>555</v>
      </c>
      <c r="H283" s="493" t="str">
        <f>IF('1A'!H2123="","",'1A'!H2123)</f>
        <v/>
      </c>
      <c r="I283" s="494" t="str">
        <f>IF('1A'!I2123="","",'1A'!I2123)</f>
        <v/>
      </c>
      <c r="J283" s="495" t="str">
        <f>IF('1A'!J2123="","",'1A'!J2123)</f>
        <v/>
      </c>
      <c r="K283" s="493" t="str">
        <f>IF('1A'!K2123="","",'1A'!K2123)</f>
        <v/>
      </c>
      <c r="L283" s="494" t="str">
        <f>IF('1A'!L2123="","",'1A'!L2123)</f>
        <v/>
      </c>
      <c r="M283" s="495" t="str">
        <f>IF('1A'!M2123="","",'1A'!M2123)</f>
        <v/>
      </c>
      <c r="N283" s="218" t="str">
        <f>IF('1A'!N2123="","",'1A'!N2123)</f>
        <v/>
      </c>
      <c r="O283" s="488" t="str">
        <f>IF('1A'!O2123="","",'1A'!O2123)</f>
        <v/>
      </c>
      <c r="P283" s="489" t="str">
        <f>IF('1A'!P2123="","",'1A'!P2123)</f>
        <v>Diversity</v>
      </c>
      <c r="Q283" s="489" t="str">
        <f>IF('1A'!Q2123="","",'1A'!Q2123)</f>
        <v>Active and Collaborative Learning</v>
      </c>
    </row>
    <row r="284" spans="1:17" ht="14" x14ac:dyDescent="0.15">
      <c r="A284" s="271" t="s">
        <v>182</v>
      </c>
      <c r="B284" s="107">
        <f>IF('1A'!B2124="","",'1A'!B2124)</f>
        <v>3.7906976744186101</v>
      </c>
      <c r="C284" s="66">
        <f>IF('1A'!C2124="","",'1A'!C2124)</f>
        <v>3.6261904761904802</v>
      </c>
      <c r="D284" s="108">
        <f>IF('1A'!D2124="","",'1A'!D2124)</f>
        <v>3.18990703851262</v>
      </c>
      <c r="E284" s="107">
        <f>IF('1A'!E2124="","",'1A'!E2124)</f>
        <v>3.7906976744186101</v>
      </c>
      <c r="F284" s="66">
        <f>IF('1A'!F2124="","",'1A'!F2124)</f>
        <v>3.4941860465116301</v>
      </c>
      <c r="G284" s="108">
        <f>IF('1A'!G2124="","",'1A'!G2124)</f>
        <v>3.15495495495496</v>
      </c>
      <c r="H284" s="107" t="str">
        <f>IF('1A'!H2124="","",'1A'!H2124)</f>
        <v/>
      </c>
      <c r="I284" s="66" t="str">
        <f>IF('1A'!I2124="","",'1A'!I2124)</f>
        <v/>
      </c>
      <c r="J284" s="108" t="str">
        <f>IF('1A'!J2124="","",'1A'!J2124)</f>
        <v/>
      </c>
      <c r="K284" s="107" t="str">
        <f>IF('1A'!K2124="","",'1A'!K2124)</f>
        <v/>
      </c>
      <c r="L284" s="66" t="str">
        <f>IF('1A'!L2124="","",'1A'!L2124)</f>
        <v/>
      </c>
      <c r="M284" s="108" t="str">
        <f>IF('1A'!M2124="","",'1A'!M2124)</f>
        <v/>
      </c>
      <c r="N284" s="218" t="str">
        <f>IF('1A'!N2124="","",'1A'!N2124)</f>
        <v/>
      </c>
      <c r="O284" s="488" t="str">
        <f>IF('1A'!O2124="","",'1A'!O2124)</f>
        <v/>
      </c>
      <c r="P284" s="489" t="str">
        <f>IF('1A'!P2124="","",'1A'!P2124)</f>
        <v>Diversity</v>
      </c>
      <c r="Q284" s="489" t="str">
        <f>IF('1A'!Q2124="","",'1A'!Q2124)</f>
        <v>Active and Collaborative Learning</v>
      </c>
    </row>
    <row r="285" spans="1:17" ht="14" x14ac:dyDescent="0.15">
      <c r="A285" s="271" t="s">
        <v>165</v>
      </c>
      <c r="B285" s="107">
        <f>IF('1A'!B2125="","",'1A'!B2125)</f>
        <v>0.94006432239105797</v>
      </c>
      <c r="C285" s="66">
        <f>IF('1A'!C2125="","",'1A'!C2125)</f>
        <v>1.1250159423552499</v>
      </c>
      <c r="D285" s="108">
        <f>IF('1A'!D2125="","",'1A'!D2125)</f>
        <v>1.24149909035505</v>
      </c>
      <c r="E285" s="107">
        <f>IF('1A'!E2125="","",'1A'!E2125)</f>
        <v>0.94006432239105797</v>
      </c>
      <c r="F285" s="66">
        <f>IF('1A'!F2125="","",'1A'!F2125)</f>
        <v>1.12648650601115</v>
      </c>
      <c r="G285" s="108">
        <f>IF('1A'!G2125="","",'1A'!G2125)</f>
        <v>1.2391579430058799</v>
      </c>
      <c r="H285" s="107" t="str">
        <f>IF('1A'!H2125="","",'1A'!H2125)</f>
        <v/>
      </c>
      <c r="I285" s="66" t="str">
        <f>IF('1A'!I2125="","",'1A'!I2125)</f>
        <v/>
      </c>
      <c r="J285" s="108" t="str">
        <f>IF('1A'!J2125="","",'1A'!J2125)</f>
        <v/>
      </c>
      <c r="K285" s="107" t="str">
        <f>IF('1A'!K2125="","",'1A'!K2125)</f>
        <v/>
      </c>
      <c r="L285" s="66" t="str">
        <f>IF('1A'!L2125="","",'1A'!L2125)</f>
        <v/>
      </c>
      <c r="M285" s="108" t="str">
        <f>IF('1A'!M2125="","",'1A'!M2125)</f>
        <v/>
      </c>
      <c r="N285" s="218" t="str">
        <f>IF('1A'!N2125="","",'1A'!N2125)</f>
        <v/>
      </c>
      <c r="O285" s="488" t="str">
        <f>IF('1A'!O2125="","",'1A'!O2125)</f>
        <v/>
      </c>
      <c r="P285" s="489" t="str">
        <f>IF('1A'!P2125="","",'1A'!P2125)</f>
        <v>Diversity</v>
      </c>
      <c r="Q285" s="489" t="str">
        <f>IF('1A'!Q2125="","",'1A'!Q2125)</f>
        <v>Active and Collaborative Learning</v>
      </c>
    </row>
    <row r="286" spans="1:17" ht="14" x14ac:dyDescent="0.15">
      <c r="A286" s="271" t="s">
        <v>245</v>
      </c>
      <c r="B286" s="107" t="str">
        <f>IF('1A'!B2126="","",'1A'!B2126)</f>
        <v>-</v>
      </c>
      <c r="C286" s="66" t="str">
        <f>IF('1A'!C2126="","",'1A'!C2126)</f>
        <v xml:space="preserve"> </v>
      </c>
      <c r="D286" s="108" t="str">
        <f>IF('1A'!D2126="","",'1A'!D2126)</f>
        <v>**</v>
      </c>
      <c r="E286" s="107" t="str">
        <f>IF('1A'!E2126="","",'1A'!E2126)</f>
        <v>-</v>
      </c>
      <c r="F286" s="66" t="str">
        <f>IF('1A'!F2126="","",'1A'!F2126)</f>
        <v xml:space="preserve"> </v>
      </c>
      <c r="G286" s="108" t="str">
        <f>IF('1A'!G2126="","",'1A'!G2126)</f>
        <v>**</v>
      </c>
      <c r="H286" s="107" t="str">
        <f>IF('1A'!H2126="","",'1A'!H2126)</f>
        <v/>
      </c>
      <c r="I286" s="66" t="str">
        <f>IF('1A'!I2126="","",'1A'!I2126)</f>
        <v/>
      </c>
      <c r="J286" s="108" t="str">
        <f>IF('1A'!J2126="","",'1A'!J2126)</f>
        <v/>
      </c>
      <c r="K286" s="107" t="str">
        <f>IF('1A'!K2126="","",'1A'!K2126)</f>
        <v/>
      </c>
      <c r="L286" s="66" t="str">
        <f>IF('1A'!L2126="","",'1A'!L2126)</f>
        <v/>
      </c>
      <c r="M286" s="108" t="str">
        <f>IF('1A'!M2126="","",'1A'!M2126)</f>
        <v/>
      </c>
      <c r="N286" s="218" t="str">
        <f>IF('1A'!N2126="","",'1A'!N2126)</f>
        <v/>
      </c>
      <c r="O286" s="488" t="str">
        <f>IF('1A'!O2126="","",'1A'!O2126)</f>
        <v/>
      </c>
      <c r="P286" s="489" t="str">
        <f>IF('1A'!P2126="","",'1A'!P2126)</f>
        <v>Diversity</v>
      </c>
      <c r="Q286" s="489" t="str">
        <f>IF('1A'!Q2126="","",'1A'!Q2126)</f>
        <v>Active and Collaborative Learning</v>
      </c>
    </row>
    <row r="287" spans="1:17" ht="14" x14ac:dyDescent="0.15">
      <c r="A287" s="272" t="s">
        <v>164</v>
      </c>
      <c r="B287" s="65" t="str">
        <f>IF('1A'!B2127="","",'1A'!B2127)</f>
        <v>-</v>
      </c>
      <c r="C287" s="109">
        <f>IF('1A'!C2127="","",'1A'!C2127)</f>
        <v>0.14622654847337524</v>
      </c>
      <c r="D287" s="110">
        <f>IF('1A'!D2127="","",'1A'!D2127)</f>
        <v>0.48392354096221929</v>
      </c>
      <c r="E287" s="65" t="str">
        <f>IF('1A'!E2127="","",'1A'!E2127)</f>
        <v>-</v>
      </c>
      <c r="F287" s="109">
        <f>IF('1A'!F2127="","",'1A'!F2127)</f>
        <v>0.26321809122855577</v>
      </c>
      <c r="G287" s="110">
        <f>IF('1A'!G2127="","",'1A'!G2127)</f>
        <v>0.51304413860391429</v>
      </c>
      <c r="H287" s="65" t="str">
        <f>IF('1A'!H2127="","",'1A'!H2127)</f>
        <v/>
      </c>
      <c r="I287" s="109" t="str">
        <f>IF('1A'!I2127="","",'1A'!I2127)</f>
        <v/>
      </c>
      <c r="J287" s="110" t="str">
        <f>IF('1A'!J2127="","",'1A'!J2127)</f>
        <v/>
      </c>
      <c r="K287" s="65" t="str">
        <f>IF('1A'!K2127="","",'1A'!K2127)</f>
        <v/>
      </c>
      <c r="L287" s="109" t="str">
        <f>IF('1A'!L2127="","",'1A'!L2127)</f>
        <v/>
      </c>
      <c r="M287" s="110" t="str">
        <f>IF('1A'!M2127="","",'1A'!M2127)</f>
        <v/>
      </c>
      <c r="N287" s="233" t="str">
        <f>IF('1A'!N2127="","",'1A'!N2127)</f>
        <v/>
      </c>
      <c r="O287" s="488" t="str">
        <f>IF('1A'!O2127="","",'1A'!O2127)</f>
        <v/>
      </c>
      <c r="P287" s="489" t="str">
        <f>IF('1A'!P2127="","",'1A'!P2127)</f>
        <v>Diversity</v>
      </c>
      <c r="Q287" s="489" t="str">
        <f>IF('1A'!Q2127="","",'1A'!Q2127)</f>
        <v>Active and Collaborative Learning</v>
      </c>
    </row>
    <row r="288" spans="1:17" ht="28" x14ac:dyDescent="0.15">
      <c r="A288" s="253" t="s">
        <v>840</v>
      </c>
      <c r="B288" s="105">
        <f>IF('1A'!B2128="","",'1A'!B2128)</f>
        <v>4.5454545454545497E-2</v>
      </c>
      <c r="C288" s="67">
        <f>IF('1A'!C2128="","",'1A'!C2128)</f>
        <v>0.185714285714286</v>
      </c>
      <c r="D288" s="106">
        <f>IF('1A'!D2128="","",'1A'!D2128)</f>
        <v>0.119760479041916</v>
      </c>
      <c r="E288" s="105">
        <f>IF('1A'!E2128="","",'1A'!E2128)</f>
        <v>4.5454545454545497E-2</v>
      </c>
      <c r="F288" s="67">
        <f>IF('1A'!F2128="","",'1A'!F2128)</f>
        <v>0.13953488372093001</v>
      </c>
      <c r="G288" s="106">
        <f>IF('1A'!G2128="","",'1A'!G2128)</f>
        <v>0.10830324909747301</v>
      </c>
      <c r="H288" s="105" t="str">
        <f>IF('1A'!H2128="","",'1A'!H2128)</f>
        <v/>
      </c>
      <c r="I288" s="67" t="str">
        <f>IF('1A'!I2128="","",'1A'!I2128)</f>
        <v/>
      </c>
      <c r="J288" s="106" t="str">
        <f>IF('1A'!J2128="","",'1A'!J2128)</f>
        <v/>
      </c>
      <c r="K288" s="105" t="str">
        <f>IF('1A'!K2128="","",'1A'!K2128)</f>
        <v/>
      </c>
      <c r="L288" s="67" t="str">
        <f>IF('1A'!L2128="","",'1A'!L2128)</f>
        <v/>
      </c>
      <c r="M288" s="106" t="str">
        <f>IF('1A'!M2128="","",'1A'!M2128)</f>
        <v/>
      </c>
      <c r="N288" s="218" t="str">
        <f>IF('1A'!N2128="","",'1A'!N2128)</f>
        <v/>
      </c>
      <c r="O288" s="488" t="str">
        <f>IF('1A'!O2128="","",'1A'!O2128)</f>
        <v/>
      </c>
      <c r="P288" s="489" t="str">
        <f>IF('1A'!P2128="","",'1A'!P2128)</f>
        <v>Diversity</v>
      </c>
      <c r="Q288" s="489" t="str">
        <f>IF('1A'!Q2128="","",'1A'!Q2128)</f>
        <v/>
      </c>
    </row>
    <row r="289" spans="1:17" ht="14" x14ac:dyDescent="0.15">
      <c r="A289" s="271" t="s">
        <v>89</v>
      </c>
      <c r="B289" s="105">
        <f>IF('1A'!B2129="","",'1A'!B2129)</f>
        <v>6.8181818181818205E-2</v>
      </c>
      <c r="C289" s="67">
        <f>IF('1A'!C2129="","",'1A'!C2129)</f>
        <v>0.119047619047619</v>
      </c>
      <c r="D289" s="106">
        <f>IF('1A'!D2129="","",'1A'!D2129)</f>
        <v>9.7804391217564901E-2</v>
      </c>
      <c r="E289" s="105">
        <f>IF('1A'!E2129="","",'1A'!E2129)</f>
        <v>6.8181818181818205E-2</v>
      </c>
      <c r="F289" s="67">
        <f>IF('1A'!F2129="","",'1A'!F2129)</f>
        <v>0.127906976744186</v>
      </c>
      <c r="G289" s="106">
        <f>IF('1A'!G2129="","",'1A'!G2129)</f>
        <v>9.9277978339350204E-2</v>
      </c>
      <c r="H289" s="105" t="str">
        <f>IF('1A'!H2129="","",'1A'!H2129)</f>
        <v/>
      </c>
      <c r="I289" s="67" t="str">
        <f>IF('1A'!I2129="","",'1A'!I2129)</f>
        <v/>
      </c>
      <c r="J289" s="106" t="str">
        <f>IF('1A'!J2129="","",'1A'!J2129)</f>
        <v/>
      </c>
      <c r="K289" s="105" t="str">
        <f>IF('1A'!K2129="","",'1A'!K2129)</f>
        <v/>
      </c>
      <c r="L289" s="67" t="str">
        <f>IF('1A'!L2129="","",'1A'!L2129)</f>
        <v/>
      </c>
      <c r="M289" s="106" t="str">
        <f>IF('1A'!M2129="","",'1A'!M2129)</f>
        <v/>
      </c>
      <c r="N289" s="218" t="str">
        <f>IF('1A'!N2129="","",'1A'!N2129)</f>
        <v/>
      </c>
      <c r="O289" s="488" t="str">
        <f>IF('1A'!O2129="","",'1A'!O2129)</f>
        <v/>
      </c>
      <c r="P289" s="489" t="str">
        <f>IF('1A'!P2129="","",'1A'!P2129)</f>
        <v>Diversity</v>
      </c>
      <c r="Q289" s="489" t="str">
        <f>IF('1A'!Q2129="","",'1A'!Q2129)</f>
        <v/>
      </c>
    </row>
    <row r="290" spans="1:17" ht="14" x14ac:dyDescent="0.15">
      <c r="A290" s="271" t="s">
        <v>90</v>
      </c>
      <c r="B290" s="105">
        <f>IF('1A'!B2130="","",'1A'!B2130)</f>
        <v>0.22727272727272699</v>
      </c>
      <c r="C290" s="67">
        <f>IF('1A'!C2130="","",'1A'!C2130)</f>
        <v>0.20952380952381</v>
      </c>
      <c r="D290" s="106">
        <f>IF('1A'!D2130="","",'1A'!D2130)</f>
        <v>0.18562874251497</v>
      </c>
      <c r="E290" s="105">
        <f>IF('1A'!E2130="","",'1A'!E2130)</f>
        <v>0.22727272727272699</v>
      </c>
      <c r="F290" s="67">
        <f>IF('1A'!F2130="","",'1A'!F2130)</f>
        <v>0.21511627906976699</v>
      </c>
      <c r="G290" s="106">
        <f>IF('1A'!G2130="","",'1A'!G2130)</f>
        <v>0.21119133574007201</v>
      </c>
      <c r="H290" s="105" t="str">
        <f>IF('1A'!H2130="","",'1A'!H2130)</f>
        <v/>
      </c>
      <c r="I290" s="67" t="str">
        <f>IF('1A'!I2130="","",'1A'!I2130)</f>
        <v/>
      </c>
      <c r="J290" s="106" t="str">
        <f>IF('1A'!J2130="","",'1A'!J2130)</f>
        <v/>
      </c>
      <c r="K290" s="105" t="str">
        <f>IF('1A'!K2130="","",'1A'!K2130)</f>
        <v/>
      </c>
      <c r="L290" s="67" t="str">
        <f>IF('1A'!L2130="","",'1A'!L2130)</f>
        <v/>
      </c>
      <c r="M290" s="106" t="str">
        <f>IF('1A'!M2130="","",'1A'!M2130)</f>
        <v/>
      </c>
      <c r="N290" s="218" t="str">
        <f>IF('1A'!N2130="","",'1A'!N2130)</f>
        <v/>
      </c>
      <c r="O290" s="488" t="str">
        <f>IF('1A'!O2130="","",'1A'!O2130)</f>
        <v/>
      </c>
      <c r="P290" s="489" t="str">
        <f>IF('1A'!P2130="","",'1A'!P2130)</f>
        <v>Diversity</v>
      </c>
      <c r="Q290" s="489" t="str">
        <f>IF('1A'!Q2130="","",'1A'!Q2130)</f>
        <v/>
      </c>
    </row>
    <row r="291" spans="1:17" ht="14" x14ac:dyDescent="0.15">
      <c r="A291" s="271" t="s">
        <v>91</v>
      </c>
      <c r="B291" s="105">
        <f>IF('1A'!B2131="","",'1A'!B2131)</f>
        <v>9.0909090909090898E-2</v>
      </c>
      <c r="C291" s="67">
        <f>IF('1A'!C2131="","",'1A'!C2131)</f>
        <v>0.11190476190476201</v>
      </c>
      <c r="D291" s="106">
        <f>IF('1A'!D2131="","",'1A'!D2131)</f>
        <v>0.145043246839654</v>
      </c>
      <c r="E291" s="105">
        <f>IF('1A'!E2131="","",'1A'!E2131)</f>
        <v>9.0909090909090898E-2</v>
      </c>
      <c r="F291" s="67">
        <f>IF('1A'!F2131="","",'1A'!F2131)</f>
        <v>0.11046511627907001</v>
      </c>
      <c r="G291" s="106">
        <f>IF('1A'!G2131="","",'1A'!G2131)</f>
        <v>0.15884476534295999</v>
      </c>
      <c r="H291" s="105" t="str">
        <f>IF('1A'!H2131="","",'1A'!H2131)</f>
        <v/>
      </c>
      <c r="I291" s="67" t="str">
        <f>IF('1A'!I2131="","",'1A'!I2131)</f>
        <v/>
      </c>
      <c r="J291" s="106" t="str">
        <f>IF('1A'!J2131="","",'1A'!J2131)</f>
        <v/>
      </c>
      <c r="K291" s="105" t="str">
        <f>IF('1A'!K2131="","",'1A'!K2131)</f>
        <v/>
      </c>
      <c r="L291" s="67" t="str">
        <f>IF('1A'!L2131="","",'1A'!L2131)</f>
        <v/>
      </c>
      <c r="M291" s="106" t="str">
        <f>IF('1A'!M2131="","",'1A'!M2131)</f>
        <v/>
      </c>
      <c r="N291" s="218" t="str">
        <f>IF('1A'!N2131="","",'1A'!N2131)</f>
        <v/>
      </c>
      <c r="O291" s="488" t="str">
        <f>IF('1A'!O2131="","",'1A'!O2131)</f>
        <v/>
      </c>
      <c r="P291" s="489" t="str">
        <f>IF('1A'!P2131="","",'1A'!P2131)</f>
        <v>Diversity</v>
      </c>
      <c r="Q291" s="489" t="str">
        <f>IF('1A'!Q2131="","",'1A'!Q2131)</f>
        <v/>
      </c>
    </row>
    <row r="292" spans="1:17" ht="14" x14ac:dyDescent="0.15">
      <c r="A292" s="271" t="s">
        <v>95</v>
      </c>
      <c r="B292" s="105">
        <f>IF('1A'!B2132="","",'1A'!B2132)</f>
        <v>0.56818181818181801</v>
      </c>
      <c r="C292" s="67">
        <f>IF('1A'!C2132="","",'1A'!C2132)</f>
        <v>0.37380952380952398</v>
      </c>
      <c r="D292" s="106">
        <f>IF('1A'!D2132="","",'1A'!D2132)</f>
        <v>0.45176314038589499</v>
      </c>
      <c r="E292" s="105">
        <f>IF('1A'!E2132="","",'1A'!E2132)</f>
        <v>0.56818181818181801</v>
      </c>
      <c r="F292" s="67">
        <f>IF('1A'!F2132="","",'1A'!F2132)</f>
        <v>0.40697674418604701</v>
      </c>
      <c r="G292" s="106">
        <f>IF('1A'!G2132="","",'1A'!G2132)</f>
        <v>0.42238267148014402</v>
      </c>
      <c r="H292" s="105" t="str">
        <f>IF('1A'!H2132="","",'1A'!H2132)</f>
        <v/>
      </c>
      <c r="I292" s="67" t="str">
        <f>IF('1A'!I2132="","",'1A'!I2132)</f>
        <v/>
      </c>
      <c r="J292" s="106" t="str">
        <f>IF('1A'!J2132="","",'1A'!J2132)</f>
        <v/>
      </c>
      <c r="K292" s="105" t="str">
        <f>IF('1A'!K2132="","",'1A'!K2132)</f>
        <v/>
      </c>
      <c r="L292" s="67" t="str">
        <f>IF('1A'!L2132="","",'1A'!L2132)</f>
        <v/>
      </c>
      <c r="M292" s="106" t="str">
        <f>IF('1A'!M2132="","",'1A'!M2132)</f>
        <v/>
      </c>
      <c r="N292" s="218" t="str">
        <f>IF('1A'!N2132="","",'1A'!N2132)</f>
        <v/>
      </c>
      <c r="O292" s="488" t="str">
        <f>IF('1A'!O2132="","",'1A'!O2132)</f>
        <v/>
      </c>
      <c r="P292" s="489" t="str">
        <f>IF('1A'!P2132="","",'1A'!P2132)</f>
        <v>Diversity</v>
      </c>
      <c r="Q292" s="489" t="str">
        <f>IF('1A'!Q2132="","",'1A'!Q2132)</f>
        <v/>
      </c>
    </row>
    <row r="293" spans="1:17" ht="14" x14ac:dyDescent="0.15">
      <c r="A293" s="311" t="s">
        <v>244</v>
      </c>
      <c r="B293" s="493">
        <f>IF('1A'!B2133="","",'1A'!B2133)</f>
        <v>44</v>
      </c>
      <c r="C293" s="494">
        <f>IF('1A'!C2133="","",'1A'!C2133)</f>
        <v>420</v>
      </c>
      <c r="D293" s="495">
        <f>IF('1A'!D2133="","",'1A'!D2133)</f>
        <v>1503</v>
      </c>
      <c r="E293" s="493">
        <f>IF('1A'!E2133="","",'1A'!E2133)</f>
        <v>44</v>
      </c>
      <c r="F293" s="494">
        <f>IF('1A'!F2133="","",'1A'!F2133)</f>
        <v>172</v>
      </c>
      <c r="G293" s="495">
        <f>IF('1A'!G2133="","",'1A'!G2133)</f>
        <v>554</v>
      </c>
      <c r="H293" s="493" t="str">
        <f>IF('1A'!H2133="","",'1A'!H2133)</f>
        <v/>
      </c>
      <c r="I293" s="494" t="str">
        <f>IF('1A'!I2133="","",'1A'!I2133)</f>
        <v/>
      </c>
      <c r="J293" s="495" t="str">
        <f>IF('1A'!J2133="","",'1A'!J2133)</f>
        <v/>
      </c>
      <c r="K293" s="493" t="str">
        <f>IF('1A'!K2133="","",'1A'!K2133)</f>
        <v/>
      </c>
      <c r="L293" s="494" t="str">
        <f>IF('1A'!L2133="","",'1A'!L2133)</f>
        <v/>
      </c>
      <c r="M293" s="495" t="str">
        <f>IF('1A'!M2133="","",'1A'!M2133)</f>
        <v/>
      </c>
      <c r="N293" s="218" t="str">
        <f>IF('1A'!N2133="","",'1A'!N2133)</f>
        <v/>
      </c>
      <c r="O293" s="488" t="str">
        <f>IF('1A'!O2133="","",'1A'!O2133)</f>
        <v/>
      </c>
      <c r="P293" s="489" t="str">
        <f>IF('1A'!P2133="","",'1A'!P2133)</f>
        <v>Diversity</v>
      </c>
      <c r="Q293" s="489" t="str">
        <f>IF('1A'!Q2133="","",'1A'!Q2133)</f>
        <v/>
      </c>
    </row>
    <row r="294" spans="1:17" ht="14" x14ac:dyDescent="0.15">
      <c r="A294" s="271" t="s">
        <v>182</v>
      </c>
      <c r="B294" s="107">
        <f>IF('1A'!B2134="","",'1A'!B2134)</f>
        <v>1.9318181818181801</v>
      </c>
      <c r="C294" s="66">
        <f>IF('1A'!C2134="","",'1A'!C2134)</f>
        <v>2.63095238095238</v>
      </c>
      <c r="D294" s="108">
        <f>IF('1A'!D2134="","",'1A'!D2134)</f>
        <v>2.28875582168995</v>
      </c>
      <c r="E294" s="107">
        <f>IF('1A'!E2134="","",'1A'!E2134)</f>
        <v>1.9318181818181801</v>
      </c>
      <c r="F294" s="66">
        <f>IF('1A'!F2134="","",'1A'!F2134)</f>
        <v>2.4825581395348801</v>
      </c>
      <c r="G294" s="108">
        <f>IF('1A'!G2134="","",'1A'!G2134)</f>
        <v>2.31227436823105</v>
      </c>
      <c r="H294" s="107" t="str">
        <f>IF('1A'!H2134="","",'1A'!H2134)</f>
        <v/>
      </c>
      <c r="I294" s="66" t="str">
        <f>IF('1A'!I2134="","",'1A'!I2134)</f>
        <v/>
      </c>
      <c r="J294" s="108" t="str">
        <f>IF('1A'!J2134="","",'1A'!J2134)</f>
        <v/>
      </c>
      <c r="K294" s="107" t="str">
        <f>IF('1A'!K2134="","",'1A'!K2134)</f>
        <v/>
      </c>
      <c r="L294" s="66" t="str">
        <f>IF('1A'!L2134="","",'1A'!L2134)</f>
        <v/>
      </c>
      <c r="M294" s="108" t="str">
        <f>IF('1A'!M2134="","",'1A'!M2134)</f>
        <v/>
      </c>
      <c r="N294" s="218" t="str">
        <f>IF('1A'!N2134="","",'1A'!N2134)</f>
        <v/>
      </c>
      <c r="O294" s="488" t="str">
        <f>IF('1A'!O2134="","",'1A'!O2134)</f>
        <v/>
      </c>
      <c r="P294" s="489" t="str">
        <f>IF('1A'!P2134="","",'1A'!P2134)</f>
        <v>Diversity</v>
      </c>
      <c r="Q294" s="489" t="str">
        <f>IF('1A'!Q2134="","",'1A'!Q2134)</f>
        <v/>
      </c>
    </row>
    <row r="295" spans="1:17" ht="14" x14ac:dyDescent="0.15">
      <c r="A295" s="271" t="s">
        <v>165</v>
      </c>
      <c r="B295" s="107">
        <f>IF('1A'!B2135="","",'1A'!B2135)</f>
        <v>1.2275467550935899</v>
      </c>
      <c r="C295" s="66">
        <f>IF('1A'!C2135="","",'1A'!C2135)</f>
        <v>1.5291890460431901</v>
      </c>
      <c r="D295" s="108">
        <f>IF('1A'!D2135="","",'1A'!D2135)</f>
        <v>1.4228214064263001</v>
      </c>
      <c r="E295" s="107">
        <f>IF('1A'!E2135="","",'1A'!E2135)</f>
        <v>1.2275467550935899</v>
      </c>
      <c r="F295" s="66">
        <f>IF('1A'!F2135="","",'1A'!F2135)</f>
        <v>1.4728491591886901</v>
      </c>
      <c r="G295" s="108">
        <f>IF('1A'!G2135="","",'1A'!G2135)</f>
        <v>1.3825158124239401</v>
      </c>
      <c r="H295" s="107" t="str">
        <f>IF('1A'!H2135="","",'1A'!H2135)</f>
        <v/>
      </c>
      <c r="I295" s="66" t="str">
        <f>IF('1A'!I2135="","",'1A'!I2135)</f>
        <v/>
      </c>
      <c r="J295" s="108" t="str">
        <f>IF('1A'!J2135="","",'1A'!J2135)</f>
        <v/>
      </c>
      <c r="K295" s="107" t="str">
        <f>IF('1A'!K2135="","",'1A'!K2135)</f>
        <v/>
      </c>
      <c r="L295" s="66" t="str">
        <f>IF('1A'!L2135="","",'1A'!L2135)</f>
        <v/>
      </c>
      <c r="M295" s="108" t="str">
        <f>IF('1A'!M2135="","",'1A'!M2135)</f>
        <v/>
      </c>
      <c r="N295" s="218" t="str">
        <f>IF('1A'!N2135="","",'1A'!N2135)</f>
        <v/>
      </c>
      <c r="O295" s="488" t="str">
        <f>IF('1A'!O2135="","",'1A'!O2135)</f>
        <v/>
      </c>
      <c r="P295" s="489" t="str">
        <f>IF('1A'!P2135="","",'1A'!P2135)</f>
        <v>Diversity</v>
      </c>
      <c r="Q295" s="489" t="str">
        <f>IF('1A'!Q2135="","",'1A'!Q2135)</f>
        <v/>
      </c>
    </row>
    <row r="296" spans="1:17" ht="14" x14ac:dyDescent="0.15">
      <c r="A296" s="271" t="s">
        <v>245</v>
      </c>
      <c r="B296" s="107" t="str">
        <f>IF('1A'!B2136="","",'1A'!B2136)</f>
        <v>-</v>
      </c>
      <c r="C296" s="66" t="str">
        <f>IF('1A'!C2136="","",'1A'!C2136)</f>
        <v>**</v>
      </c>
      <c r="D296" s="108" t="str">
        <f>IF('1A'!D2136="","",'1A'!D2136)</f>
        <v xml:space="preserve"> </v>
      </c>
      <c r="E296" s="107" t="str">
        <f>IF('1A'!E2136="","",'1A'!E2136)</f>
        <v>-</v>
      </c>
      <c r="F296" s="66" t="str">
        <f>IF('1A'!F2136="","",'1A'!F2136)</f>
        <v>*</v>
      </c>
      <c r="G296" s="108" t="str">
        <f>IF('1A'!G2136="","",'1A'!G2136)</f>
        <v xml:space="preserve"> </v>
      </c>
      <c r="H296" s="107" t="str">
        <f>IF('1A'!H2136="","",'1A'!H2136)</f>
        <v/>
      </c>
      <c r="I296" s="66" t="str">
        <f>IF('1A'!I2136="","",'1A'!I2136)</f>
        <v/>
      </c>
      <c r="J296" s="108" t="str">
        <f>IF('1A'!J2136="","",'1A'!J2136)</f>
        <v/>
      </c>
      <c r="K296" s="107" t="str">
        <f>IF('1A'!K2136="","",'1A'!K2136)</f>
        <v/>
      </c>
      <c r="L296" s="66" t="str">
        <f>IF('1A'!L2136="","",'1A'!L2136)</f>
        <v/>
      </c>
      <c r="M296" s="108" t="str">
        <f>IF('1A'!M2136="","",'1A'!M2136)</f>
        <v/>
      </c>
      <c r="N296" s="218" t="str">
        <f>IF('1A'!N2136="","",'1A'!N2136)</f>
        <v/>
      </c>
      <c r="O296" s="488" t="str">
        <f>IF('1A'!O2136="","",'1A'!O2136)</f>
        <v/>
      </c>
      <c r="P296" s="489" t="str">
        <f>IF('1A'!P2136="","",'1A'!P2136)</f>
        <v>Diversity</v>
      </c>
      <c r="Q296" s="489" t="str">
        <f>IF('1A'!Q2136="","",'1A'!Q2136)</f>
        <v/>
      </c>
    </row>
    <row r="297" spans="1:17" ht="14" x14ac:dyDescent="0.15">
      <c r="A297" s="272" t="s">
        <v>164</v>
      </c>
      <c r="B297" s="65" t="str">
        <f>IF('1A'!B2137="","",'1A'!B2137)</f>
        <v>-</v>
      </c>
      <c r="C297" s="109">
        <f>IF('1A'!C2137="","",'1A'!C2137)</f>
        <v>-0.45719278524994988</v>
      </c>
      <c r="D297" s="110">
        <f>IF('1A'!D2137="","",'1A'!D2137)</f>
        <v>-0.25086608780246705</v>
      </c>
      <c r="E297" s="65" t="str">
        <f>IF('1A'!E2137="","",'1A'!E2137)</f>
        <v>-</v>
      </c>
      <c r="F297" s="109">
        <f>IF('1A'!F2137="","",'1A'!F2137)</f>
        <v>-0.37392828334170469</v>
      </c>
      <c r="G297" s="110">
        <f>IF('1A'!G2137="","",'1A'!G2137)</f>
        <v>-0.27519120070375397</v>
      </c>
      <c r="H297" s="65" t="str">
        <f>IF('1A'!H2137="","",'1A'!H2137)</f>
        <v/>
      </c>
      <c r="I297" s="109" t="str">
        <f>IF('1A'!I2137="","",'1A'!I2137)</f>
        <v/>
      </c>
      <c r="J297" s="110" t="str">
        <f>IF('1A'!J2137="","",'1A'!J2137)</f>
        <v/>
      </c>
      <c r="K297" s="65" t="str">
        <f>IF('1A'!K2137="","",'1A'!K2137)</f>
        <v/>
      </c>
      <c r="L297" s="109" t="str">
        <f>IF('1A'!L2137="","",'1A'!L2137)</f>
        <v/>
      </c>
      <c r="M297" s="110" t="str">
        <f>IF('1A'!M2137="","",'1A'!M2137)</f>
        <v/>
      </c>
      <c r="N297" s="233" t="str">
        <f>IF('1A'!N2137="","",'1A'!N2137)</f>
        <v/>
      </c>
      <c r="O297" s="488" t="str">
        <f>IF('1A'!O2137="","",'1A'!O2137)</f>
        <v/>
      </c>
      <c r="P297" s="489" t="str">
        <f>IF('1A'!P2137="","",'1A'!P2137)</f>
        <v>Diversity</v>
      </c>
      <c r="Q297" s="489" t="str">
        <f>IF('1A'!Q2137="","",'1A'!Q2137)</f>
        <v/>
      </c>
    </row>
    <row r="298" spans="1:17" ht="28" x14ac:dyDescent="0.15">
      <c r="A298" s="253" t="s">
        <v>841</v>
      </c>
      <c r="B298" s="105">
        <f>IF('1A'!B2138="","",'1A'!B2138)</f>
        <v>0.25</v>
      </c>
      <c r="C298" s="67">
        <f>IF('1A'!C2138="","",'1A'!C2138)</f>
        <v>0.37470167064439103</v>
      </c>
      <c r="D298" s="106">
        <f>IF('1A'!D2138="","",'1A'!D2138)</f>
        <v>0.235528942115768</v>
      </c>
      <c r="E298" s="105">
        <f>IF('1A'!E2138="","",'1A'!E2138)</f>
        <v>0.25</v>
      </c>
      <c r="F298" s="67">
        <f>IF('1A'!F2138="","",'1A'!F2138)</f>
        <v>0.33908045977011497</v>
      </c>
      <c r="G298" s="106">
        <f>IF('1A'!G2138="","",'1A'!G2138)</f>
        <v>0.23783783783783799</v>
      </c>
      <c r="H298" s="105" t="str">
        <f>IF('1A'!H2138="","",'1A'!H2138)</f>
        <v/>
      </c>
      <c r="I298" s="67" t="str">
        <f>IF('1A'!I2138="","",'1A'!I2138)</f>
        <v/>
      </c>
      <c r="J298" s="106" t="str">
        <f>IF('1A'!J2138="","",'1A'!J2138)</f>
        <v/>
      </c>
      <c r="K298" s="105" t="str">
        <f>IF('1A'!K2138="","",'1A'!K2138)</f>
        <v/>
      </c>
      <c r="L298" s="67" t="str">
        <f>IF('1A'!L2138="","",'1A'!L2138)</f>
        <v/>
      </c>
      <c r="M298" s="106" t="str">
        <f>IF('1A'!M2138="","",'1A'!M2138)</f>
        <v/>
      </c>
      <c r="N298" s="218" t="str">
        <f>IF('1A'!N2138="","",'1A'!N2138)</f>
        <v/>
      </c>
      <c r="O298" s="488" t="str">
        <f>IF('1A'!O2138="","",'1A'!O2138)</f>
        <v/>
      </c>
      <c r="P298" s="489" t="str">
        <f>IF('1A'!P2138="","",'1A'!P2138)</f>
        <v>Diversity</v>
      </c>
      <c r="Q298" s="489" t="str">
        <f>IF('1A'!Q2138="","",'1A'!Q2138)</f>
        <v/>
      </c>
    </row>
    <row r="299" spans="1:17" ht="14" x14ac:dyDescent="0.15">
      <c r="A299" s="271" t="s">
        <v>89</v>
      </c>
      <c r="B299" s="105">
        <f>IF('1A'!B2139="","",'1A'!B2139)</f>
        <v>0.36363636363636398</v>
      </c>
      <c r="C299" s="67">
        <f>IF('1A'!C2139="","",'1A'!C2139)</f>
        <v>0.31980906921240998</v>
      </c>
      <c r="D299" s="106">
        <f>IF('1A'!D2139="","",'1A'!D2139)</f>
        <v>0.34464404524284797</v>
      </c>
      <c r="E299" s="105">
        <f>IF('1A'!E2139="","",'1A'!E2139)</f>
        <v>0.36363636363636398</v>
      </c>
      <c r="F299" s="67">
        <f>IF('1A'!F2139="","",'1A'!F2139)</f>
        <v>0.33333333333333298</v>
      </c>
      <c r="G299" s="106">
        <f>IF('1A'!G2139="","",'1A'!G2139)</f>
        <v>0.34774774774774803</v>
      </c>
      <c r="H299" s="105" t="str">
        <f>IF('1A'!H2139="","",'1A'!H2139)</f>
        <v/>
      </c>
      <c r="I299" s="67" t="str">
        <f>IF('1A'!I2139="","",'1A'!I2139)</f>
        <v/>
      </c>
      <c r="J299" s="106" t="str">
        <f>IF('1A'!J2139="","",'1A'!J2139)</f>
        <v/>
      </c>
      <c r="K299" s="105" t="str">
        <f>IF('1A'!K2139="","",'1A'!K2139)</f>
        <v/>
      </c>
      <c r="L299" s="67" t="str">
        <f>IF('1A'!L2139="","",'1A'!L2139)</f>
        <v/>
      </c>
      <c r="M299" s="106" t="str">
        <f>IF('1A'!M2139="","",'1A'!M2139)</f>
        <v/>
      </c>
      <c r="N299" s="218" t="str">
        <f>IF('1A'!N2139="","",'1A'!N2139)</f>
        <v/>
      </c>
      <c r="O299" s="488" t="str">
        <f>IF('1A'!O2139="","",'1A'!O2139)</f>
        <v/>
      </c>
      <c r="P299" s="489" t="str">
        <f>IF('1A'!P2139="","",'1A'!P2139)</f>
        <v>Diversity</v>
      </c>
      <c r="Q299" s="489" t="str">
        <f>IF('1A'!Q2139="","",'1A'!Q2139)</f>
        <v/>
      </c>
    </row>
    <row r="300" spans="1:17" ht="14" x14ac:dyDescent="0.15">
      <c r="A300" s="271" t="s">
        <v>90</v>
      </c>
      <c r="B300" s="105">
        <f>IF('1A'!B2140="","",'1A'!B2140)</f>
        <v>0.34090909090909099</v>
      </c>
      <c r="C300" s="67">
        <f>IF('1A'!C2140="","",'1A'!C2140)</f>
        <v>0.238663484486873</v>
      </c>
      <c r="D300" s="106">
        <f>IF('1A'!D2140="","",'1A'!D2140)</f>
        <v>0.290086493679308</v>
      </c>
      <c r="E300" s="105">
        <f>IF('1A'!E2140="","",'1A'!E2140)</f>
        <v>0.34090909090909099</v>
      </c>
      <c r="F300" s="67">
        <f>IF('1A'!F2140="","",'1A'!F2140)</f>
        <v>0.26436781609195398</v>
      </c>
      <c r="G300" s="106">
        <f>IF('1A'!G2140="","",'1A'!G2140)</f>
        <v>0.302702702702703</v>
      </c>
      <c r="H300" s="105" t="str">
        <f>IF('1A'!H2140="","",'1A'!H2140)</f>
        <v/>
      </c>
      <c r="I300" s="67" t="str">
        <f>IF('1A'!I2140="","",'1A'!I2140)</f>
        <v/>
      </c>
      <c r="J300" s="106" t="str">
        <f>IF('1A'!J2140="","",'1A'!J2140)</f>
        <v/>
      </c>
      <c r="K300" s="105" t="str">
        <f>IF('1A'!K2140="","",'1A'!K2140)</f>
        <v/>
      </c>
      <c r="L300" s="67" t="str">
        <f>IF('1A'!L2140="","",'1A'!L2140)</f>
        <v/>
      </c>
      <c r="M300" s="106" t="str">
        <f>IF('1A'!M2140="","",'1A'!M2140)</f>
        <v/>
      </c>
      <c r="N300" s="218" t="str">
        <f>IF('1A'!N2140="","",'1A'!N2140)</f>
        <v/>
      </c>
      <c r="O300" s="488" t="str">
        <f>IF('1A'!O2140="","",'1A'!O2140)</f>
        <v/>
      </c>
      <c r="P300" s="489" t="str">
        <f>IF('1A'!P2140="","",'1A'!P2140)</f>
        <v>Diversity</v>
      </c>
      <c r="Q300" s="489" t="str">
        <f>IF('1A'!Q2140="","",'1A'!Q2140)</f>
        <v/>
      </c>
    </row>
    <row r="301" spans="1:17" ht="14" x14ac:dyDescent="0.15">
      <c r="A301" s="271" t="s">
        <v>91</v>
      </c>
      <c r="B301" s="105">
        <f>IF('1A'!B2141="","",'1A'!B2141)</f>
        <v>2.27272727272727E-2</v>
      </c>
      <c r="C301" s="67">
        <f>IF('1A'!C2141="","",'1A'!C2141)</f>
        <v>4.77326968973747E-2</v>
      </c>
      <c r="D301" s="106">
        <f>IF('1A'!D2141="","",'1A'!D2141)</f>
        <v>7.1856287425149698E-2</v>
      </c>
      <c r="E301" s="105">
        <f>IF('1A'!E2141="","",'1A'!E2141)</f>
        <v>2.27272727272727E-2</v>
      </c>
      <c r="F301" s="67">
        <f>IF('1A'!F2141="","",'1A'!F2141)</f>
        <v>4.0229885057471299E-2</v>
      </c>
      <c r="G301" s="106">
        <f>IF('1A'!G2141="","",'1A'!G2141)</f>
        <v>5.9459459459459497E-2</v>
      </c>
      <c r="H301" s="105" t="str">
        <f>IF('1A'!H2141="","",'1A'!H2141)</f>
        <v/>
      </c>
      <c r="I301" s="67" t="str">
        <f>IF('1A'!I2141="","",'1A'!I2141)</f>
        <v/>
      </c>
      <c r="J301" s="106" t="str">
        <f>IF('1A'!J2141="","",'1A'!J2141)</f>
        <v/>
      </c>
      <c r="K301" s="105" t="str">
        <f>IF('1A'!K2141="","",'1A'!K2141)</f>
        <v/>
      </c>
      <c r="L301" s="67" t="str">
        <f>IF('1A'!L2141="","",'1A'!L2141)</f>
        <v/>
      </c>
      <c r="M301" s="106" t="str">
        <f>IF('1A'!M2141="","",'1A'!M2141)</f>
        <v/>
      </c>
      <c r="N301" s="218" t="str">
        <f>IF('1A'!N2141="","",'1A'!N2141)</f>
        <v/>
      </c>
      <c r="O301" s="488" t="str">
        <f>IF('1A'!O2141="","",'1A'!O2141)</f>
        <v/>
      </c>
      <c r="P301" s="489" t="str">
        <f>IF('1A'!P2141="","",'1A'!P2141)</f>
        <v>Diversity</v>
      </c>
      <c r="Q301" s="489" t="str">
        <f>IF('1A'!Q2141="","",'1A'!Q2141)</f>
        <v/>
      </c>
    </row>
    <row r="302" spans="1:17" ht="14" x14ac:dyDescent="0.15">
      <c r="A302" s="271" t="s">
        <v>95</v>
      </c>
      <c r="B302" s="105">
        <f>IF('1A'!B2142="","",'1A'!B2142)</f>
        <v>2.27272727272727E-2</v>
      </c>
      <c r="C302" s="67">
        <f>IF('1A'!C2142="","",'1A'!C2142)</f>
        <v>1.9093078758949899E-2</v>
      </c>
      <c r="D302" s="106">
        <f>IF('1A'!D2142="","",'1A'!D2142)</f>
        <v>5.7884231536926199E-2</v>
      </c>
      <c r="E302" s="105">
        <f>IF('1A'!E2142="","",'1A'!E2142)</f>
        <v>2.27272727272727E-2</v>
      </c>
      <c r="F302" s="67">
        <f>IF('1A'!F2142="","",'1A'!F2142)</f>
        <v>2.2988505747126398E-2</v>
      </c>
      <c r="G302" s="106">
        <f>IF('1A'!G2142="","",'1A'!G2142)</f>
        <v>5.2252252252252301E-2</v>
      </c>
      <c r="H302" s="105" t="str">
        <f>IF('1A'!H2142="","",'1A'!H2142)</f>
        <v/>
      </c>
      <c r="I302" s="67" t="str">
        <f>IF('1A'!I2142="","",'1A'!I2142)</f>
        <v/>
      </c>
      <c r="J302" s="106" t="str">
        <f>IF('1A'!J2142="","",'1A'!J2142)</f>
        <v/>
      </c>
      <c r="K302" s="105" t="str">
        <f>IF('1A'!K2142="","",'1A'!K2142)</f>
        <v/>
      </c>
      <c r="L302" s="67" t="str">
        <f>IF('1A'!L2142="","",'1A'!L2142)</f>
        <v/>
      </c>
      <c r="M302" s="106" t="str">
        <f>IF('1A'!M2142="","",'1A'!M2142)</f>
        <v/>
      </c>
      <c r="N302" s="218" t="str">
        <f>IF('1A'!N2142="","",'1A'!N2142)</f>
        <v/>
      </c>
      <c r="O302" s="488" t="str">
        <f>IF('1A'!O2142="","",'1A'!O2142)</f>
        <v/>
      </c>
      <c r="P302" s="489" t="str">
        <f>IF('1A'!P2142="","",'1A'!P2142)</f>
        <v>Diversity</v>
      </c>
      <c r="Q302" s="489" t="str">
        <f>IF('1A'!Q2142="","",'1A'!Q2142)</f>
        <v/>
      </c>
    </row>
    <row r="303" spans="1:17" ht="14" x14ac:dyDescent="0.15">
      <c r="A303" s="311" t="s">
        <v>244</v>
      </c>
      <c r="B303" s="493">
        <f>IF('1A'!B2143="","",'1A'!B2143)</f>
        <v>44</v>
      </c>
      <c r="C303" s="494">
        <f>IF('1A'!C2143="","",'1A'!C2143)</f>
        <v>419</v>
      </c>
      <c r="D303" s="495">
        <f>IF('1A'!D2143="","",'1A'!D2143)</f>
        <v>1503</v>
      </c>
      <c r="E303" s="493">
        <f>IF('1A'!E2143="","",'1A'!E2143)</f>
        <v>44</v>
      </c>
      <c r="F303" s="494">
        <f>IF('1A'!F2143="","",'1A'!F2143)</f>
        <v>174</v>
      </c>
      <c r="G303" s="495">
        <f>IF('1A'!G2143="","",'1A'!G2143)</f>
        <v>555</v>
      </c>
      <c r="H303" s="493" t="str">
        <f>IF('1A'!H2143="","",'1A'!H2143)</f>
        <v/>
      </c>
      <c r="I303" s="494" t="str">
        <f>IF('1A'!I2143="","",'1A'!I2143)</f>
        <v/>
      </c>
      <c r="J303" s="495" t="str">
        <f>IF('1A'!J2143="","",'1A'!J2143)</f>
        <v/>
      </c>
      <c r="K303" s="493" t="str">
        <f>IF('1A'!K2143="","",'1A'!K2143)</f>
        <v/>
      </c>
      <c r="L303" s="494" t="str">
        <f>IF('1A'!L2143="","",'1A'!L2143)</f>
        <v/>
      </c>
      <c r="M303" s="495" t="str">
        <f>IF('1A'!M2143="","",'1A'!M2143)</f>
        <v/>
      </c>
      <c r="N303" s="218" t="str">
        <f>IF('1A'!N2143="","",'1A'!N2143)</f>
        <v/>
      </c>
      <c r="O303" s="488" t="str">
        <f>IF('1A'!O2143="","",'1A'!O2143)</f>
        <v/>
      </c>
      <c r="P303" s="489" t="str">
        <f>IF('1A'!P2143="","",'1A'!P2143)</f>
        <v>Diversity</v>
      </c>
      <c r="Q303" s="489" t="str">
        <f>IF('1A'!Q2143="","",'1A'!Q2143)</f>
        <v/>
      </c>
    </row>
    <row r="304" spans="1:17" ht="14" x14ac:dyDescent="0.15">
      <c r="A304" s="271" t="s">
        <v>182</v>
      </c>
      <c r="B304" s="107">
        <f>IF('1A'!B2144="","",'1A'!B2144)</f>
        <v>3.7954545454545499</v>
      </c>
      <c r="C304" s="66">
        <f>IF('1A'!C2144="","",'1A'!C2144)</f>
        <v>3.9832935560859202</v>
      </c>
      <c r="D304" s="108">
        <f>IF('1A'!D2144="","",'1A'!D2144)</f>
        <v>3.6280771789753801</v>
      </c>
      <c r="E304" s="107">
        <f>IF('1A'!E2144="","",'1A'!E2144)</f>
        <v>3.7954545454545499</v>
      </c>
      <c r="F304" s="66">
        <f>IF('1A'!F2144="","",'1A'!F2144)</f>
        <v>3.92528735632184</v>
      </c>
      <c r="G304" s="108">
        <f>IF('1A'!G2144="","",'1A'!G2144)</f>
        <v>3.6594594594594598</v>
      </c>
      <c r="H304" s="107" t="str">
        <f>IF('1A'!H2144="","",'1A'!H2144)</f>
        <v/>
      </c>
      <c r="I304" s="66" t="str">
        <f>IF('1A'!I2144="","",'1A'!I2144)</f>
        <v/>
      </c>
      <c r="J304" s="108" t="str">
        <f>IF('1A'!J2144="","",'1A'!J2144)</f>
        <v/>
      </c>
      <c r="K304" s="107" t="str">
        <f>IF('1A'!K2144="","",'1A'!K2144)</f>
        <v/>
      </c>
      <c r="L304" s="66" t="str">
        <f>IF('1A'!L2144="","",'1A'!L2144)</f>
        <v/>
      </c>
      <c r="M304" s="108" t="str">
        <f>IF('1A'!M2144="","",'1A'!M2144)</f>
        <v/>
      </c>
      <c r="N304" s="218" t="str">
        <f>IF('1A'!N2144="","",'1A'!N2144)</f>
        <v/>
      </c>
      <c r="O304" s="488" t="str">
        <f>IF('1A'!O2144="","",'1A'!O2144)</f>
        <v/>
      </c>
      <c r="P304" s="489" t="str">
        <f>IF('1A'!P2144="","",'1A'!P2144)</f>
        <v>Diversity</v>
      </c>
      <c r="Q304" s="489" t="str">
        <f>IF('1A'!Q2144="","",'1A'!Q2144)</f>
        <v/>
      </c>
    </row>
    <row r="305" spans="1:17" ht="14" x14ac:dyDescent="0.15">
      <c r="A305" s="271" t="s">
        <v>165</v>
      </c>
      <c r="B305" s="107">
        <f>IF('1A'!B2145="","",'1A'!B2145)</f>
        <v>0.92960470355015901</v>
      </c>
      <c r="C305" s="66">
        <f>IF('1A'!C2145="","",'1A'!C2145)</f>
        <v>0.98903444153240905</v>
      </c>
      <c r="D305" s="108">
        <f>IF('1A'!D2145="","",'1A'!D2145)</f>
        <v>1.0938318599527499</v>
      </c>
      <c r="E305" s="107">
        <f>IF('1A'!E2145="","",'1A'!E2145)</f>
        <v>0.92960470355015901</v>
      </c>
      <c r="F305" s="66">
        <f>IF('1A'!F2145="","",'1A'!F2145)</f>
        <v>0.98552745665257502</v>
      </c>
      <c r="G305" s="108">
        <f>IF('1A'!G2145="","",'1A'!G2145)</f>
        <v>1.0652348750662799</v>
      </c>
      <c r="H305" s="107" t="str">
        <f>IF('1A'!H2145="","",'1A'!H2145)</f>
        <v/>
      </c>
      <c r="I305" s="66" t="str">
        <f>IF('1A'!I2145="","",'1A'!I2145)</f>
        <v/>
      </c>
      <c r="J305" s="108" t="str">
        <f>IF('1A'!J2145="","",'1A'!J2145)</f>
        <v/>
      </c>
      <c r="K305" s="107" t="str">
        <f>IF('1A'!K2145="","",'1A'!K2145)</f>
        <v/>
      </c>
      <c r="L305" s="66" t="str">
        <f>IF('1A'!L2145="","",'1A'!L2145)</f>
        <v/>
      </c>
      <c r="M305" s="108" t="str">
        <f>IF('1A'!M2145="","",'1A'!M2145)</f>
        <v/>
      </c>
      <c r="N305" s="218" t="str">
        <f>IF('1A'!N2145="","",'1A'!N2145)</f>
        <v/>
      </c>
      <c r="O305" s="488" t="str">
        <f>IF('1A'!O2145="","",'1A'!O2145)</f>
        <v/>
      </c>
      <c r="P305" s="489" t="str">
        <f>IF('1A'!P2145="","",'1A'!P2145)</f>
        <v>Diversity</v>
      </c>
      <c r="Q305" s="489" t="str">
        <f>IF('1A'!Q2145="","",'1A'!Q2145)</f>
        <v/>
      </c>
    </row>
    <row r="306" spans="1:17" ht="14" x14ac:dyDescent="0.15">
      <c r="A306" s="271" t="s">
        <v>245</v>
      </c>
      <c r="B306" s="107" t="str">
        <f>IF('1A'!B2146="","",'1A'!B2146)</f>
        <v>-</v>
      </c>
      <c r="C306" s="66" t="str">
        <f>IF('1A'!C2146="","",'1A'!C2146)</f>
        <v xml:space="preserve"> </v>
      </c>
      <c r="D306" s="108" t="str">
        <f>IF('1A'!D2146="","",'1A'!D2146)</f>
        <v xml:space="preserve"> </v>
      </c>
      <c r="E306" s="107" t="str">
        <f>IF('1A'!E2146="","",'1A'!E2146)</f>
        <v>-</v>
      </c>
      <c r="F306" s="66" t="str">
        <f>IF('1A'!F2146="","",'1A'!F2146)</f>
        <v xml:space="preserve"> </v>
      </c>
      <c r="G306" s="108" t="str">
        <f>IF('1A'!G2146="","",'1A'!G2146)</f>
        <v xml:space="preserve"> </v>
      </c>
      <c r="H306" s="107" t="str">
        <f>IF('1A'!H2146="","",'1A'!H2146)</f>
        <v/>
      </c>
      <c r="I306" s="66" t="str">
        <f>IF('1A'!I2146="","",'1A'!I2146)</f>
        <v/>
      </c>
      <c r="J306" s="108" t="str">
        <f>IF('1A'!J2146="","",'1A'!J2146)</f>
        <v/>
      </c>
      <c r="K306" s="107" t="str">
        <f>IF('1A'!K2146="","",'1A'!K2146)</f>
        <v/>
      </c>
      <c r="L306" s="66" t="str">
        <f>IF('1A'!L2146="","",'1A'!L2146)</f>
        <v/>
      </c>
      <c r="M306" s="108" t="str">
        <f>IF('1A'!M2146="","",'1A'!M2146)</f>
        <v/>
      </c>
      <c r="N306" s="218" t="str">
        <f>IF('1A'!N2146="","",'1A'!N2146)</f>
        <v/>
      </c>
      <c r="O306" s="488" t="str">
        <f>IF('1A'!O2146="","",'1A'!O2146)</f>
        <v/>
      </c>
      <c r="P306" s="489" t="str">
        <f>IF('1A'!P2146="","",'1A'!P2146)</f>
        <v>Diversity</v>
      </c>
      <c r="Q306" s="489" t="str">
        <f>IF('1A'!Q2146="","",'1A'!Q2146)</f>
        <v/>
      </c>
    </row>
    <row r="307" spans="1:17" ht="14" x14ac:dyDescent="0.15">
      <c r="A307" s="272" t="s">
        <v>164</v>
      </c>
      <c r="B307" s="65" t="str">
        <f>IF('1A'!B2147="","",'1A'!B2147)</f>
        <v>-</v>
      </c>
      <c r="C307" s="109">
        <f>IF('1A'!C2147="","",'1A'!C2147)</f>
        <v>-0.18992160711848693</v>
      </c>
      <c r="D307" s="110">
        <f>IF('1A'!D2147="","",'1A'!D2147)</f>
        <v>0.15301928258553374</v>
      </c>
      <c r="E307" s="65" t="str">
        <f>IF('1A'!E2147="","",'1A'!E2147)</f>
        <v>-</v>
      </c>
      <c r="F307" s="109">
        <f>IF('1A'!F2147="","",'1A'!F2147)</f>
        <v>-0.13173941526528135</v>
      </c>
      <c r="G307" s="110">
        <f>IF('1A'!G2147="","",'1A'!G2147)</f>
        <v>0.12766676080392908</v>
      </c>
      <c r="H307" s="65" t="str">
        <f>IF('1A'!H2147="","",'1A'!H2147)</f>
        <v/>
      </c>
      <c r="I307" s="109" t="str">
        <f>IF('1A'!I2147="","",'1A'!I2147)</f>
        <v/>
      </c>
      <c r="J307" s="110" t="str">
        <f>IF('1A'!J2147="","",'1A'!J2147)</f>
        <v/>
      </c>
      <c r="K307" s="65" t="str">
        <f>IF('1A'!K2147="","",'1A'!K2147)</f>
        <v/>
      </c>
      <c r="L307" s="109" t="str">
        <f>IF('1A'!L2147="","",'1A'!L2147)</f>
        <v/>
      </c>
      <c r="M307" s="110" t="str">
        <f>IF('1A'!M2147="","",'1A'!M2147)</f>
        <v/>
      </c>
      <c r="N307" s="233" t="str">
        <f>IF('1A'!N2147="","",'1A'!N2147)</f>
        <v/>
      </c>
      <c r="O307" s="488" t="str">
        <f>IF('1A'!O2147="","",'1A'!O2147)</f>
        <v/>
      </c>
      <c r="P307" s="489" t="str">
        <f>IF('1A'!P2147="","",'1A'!P2147)</f>
        <v>Diversity</v>
      </c>
      <c r="Q307" s="489" t="str">
        <f>IF('1A'!Q2147="","",'1A'!Q2147)</f>
        <v/>
      </c>
    </row>
    <row r="308" spans="1:17" ht="42" x14ac:dyDescent="0.15">
      <c r="A308" s="253" t="s">
        <v>842</v>
      </c>
      <c r="B308" s="105">
        <f>IF('1A'!B2148="","",'1A'!B2148)</f>
        <v>2.27272727272727E-2</v>
      </c>
      <c r="C308" s="67">
        <f>IF('1A'!C2148="","",'1A'!C2148)</f>
        <v>8.6124401913875603E-2</v>
      </c>
      <c r="D308" s="106">
        <f>IF('1A'!D2148="","",'1A'!D2148)</f>
        <v>6.7333333333333301E-2</v>
      </c>
      <c r="E308" s="105">
        <f>IF('1A'!E2148="","",'1A'!E2148)</f>
        <v>2.27272727272727E-2</v>
      </c>
      <c r="F308" s="67">
        <f>IF('1A'!F2148="","",'1A'!F2148)</f>
        <v>5.7803468208092498E-2</v>
      </c>
      <c r="G308" s="106">
        <f>IF('1A'!G2148="","",'1A'!G2148)</f>
        <v>7.2463768115942004E-2</v>
      </c>
      <c r="H308" s="105" t="str">
        <f>IF('1A'!H2148="","",'1A'!H2148)</f>
        <v/>
      </c>
      <c r="I308" s="67" t="str">
        <f>IF('1A'!I2148="","",'1A'!I2148)</f>
        <v/>
      </c>
      <c r="J308" s="106" t="str">
        <f>IF('1A'!J2148="","",'1A'!J2148)</f>
        <v/>
      </c>
      <c r="K308" s="105" t="str">
        <f>IF('1A'!K2148="","",'1A'!K2148)</f>
        <v/>
      </c>
      <c r="L308" s="67" t="str">
        <f>IF('1A'!L2148="","",'1A'!L2148)</f>
        <v/>
      </c>
      <c r="M308" s="106" t="str">
        <f>IF('1A'!M2148="","",'1A'!M2148)</f>
        <v/>
      </c>
      <c r="N308" s="218" t="str">
        <f>IF('1A'!N2148="","",'1A'!N2148)</f>
        <v>Negative
Cross-Racial
Interaction</v>
      </c>
      <c r="O308" s="488" t="str">
        <f>IF('1A'!O2148="","",'1A'!O2148)</f>
        <v/>
      </c>
      <c r="P308" s="489" t="str">
        <f>IF('1A'!P2148="","",'1A'!P2148)</f>
        <v>Diversity</v>
      </c>
      <c r="Q308" s="489" t="str">
        <f>IF('1A'!Q2148="","",'1A'!Q2148)</f>
        <v/>
      </c>
    </row>
    <row r="309" spans="1:17" ht="14" x14ac:dyDescent="0.15">
      <c r="A309" s="271" t="s">
        <v>89</v>
      </c>
      <c r="B309" s="105">
        <f>IF('1A'!B2149="","",'1A'!B2149)</f>
        <v>9.0909090909090898E-2</v>
      </c>
      <c r="C309" s="67">
        <f>IF('1A'!C2149="","",'1A'!C2149)</f>
        <v>9.5693779904306206E-2</v>
      </c>
      <c r="D309" s="106">
        <f>IF('1A'!D2149="","",'1A'!D2149)</f>
        <v>0.1</v>
      </c>
      <c r="E309" s="105">
        <f>IF('1A'!E2149="","",'1A'!E2149)</f>
        <v>9.0909090909090898E-2</v>
      </c>
      <c r="F309" s="67">
        <f>IF('1A'!F2149="","",'1A'!F2149)</f>
        <v>0.115606936416185</v>
      </c>
      <c r="G309" s="106">
        <f>IF('1A'!G2149="","",'1A'!G2149)</f>
        <v>0.106884057971014</v>
      </c>
      <c r="H309" s="105" t="str">
        <f>IF('1A'!H2149="","",'1A'!H2149)</f>
        <v/>
      </c>
      <c r="I309" s="67" t="str">
        <f>IF('1A'!I2149="","",'1A'!I2149)</f>
        <v/>
      </c>
      <c r="J309" s="106" t="str">
        <f>IF('1A'!J2149="","",'1A'!J2149)</f>
        <v/>
      </c>
      <c r="K309" s="105" t="str">
        <f>IF('1A'!K2149="","",'1A'!K2149)</f>
        <v/>
      </c>
      <c r="L309" s="67" t="str">
        <f>IF('1A'!L2149="","",'1A'!L2149)</f>
        <v/>
      </c>
      <c r="M309" s="106" t="str">
        <f>IF('1A'!M2149="","",'1A'!M2149)</f>
        <v/>
      </c>
      <c r="N309" s="218" t="str">
        <f>IF('1A'!N2149="","",'1A'!N2149)</f>
        <v/>
      </c>
      <c r="O309" s="488" t="str">
        <f>IF('1A'!O2149="","",'1A'!O2149)</f>
        <v/>
      </c>
      <c r="P309" s="489" t="str">
        <f>IF('1A'!P2149="","",'1A'!P2149)</f>
        <v>Diversity</v>
      </c>
      <c r="Q309" s="489" t="str">
        <f>IF('1A'!Q2149="","",'1A'!Q2149)</f>
        <v/>
      </c>
    </row>
    <row r="310" spans="1:17" ht="14" x14ac:dyDescent="0.15">
      <c r="A310" s="271" t="s">
        <v>90</v>
      </c>
      <c r="B310" s="105">
        <f>IF('1A'!B2150="","",'1A'!B2150)</f>
        <v>0.34090909090909099</v>
      </c>
      <c r="C310" s="67">
        <f>IF('1A'!C2150="","",'1A'!C2150)</f>
        <v>0.27033492822966498</v>
      </c>
      <c r="D310" s="106">
        <f>IF('1A'!D2150="","",'1A'!D2150)</f>
        <v>0.24133333333333301</v>
      </c>
      <c r="E310" s="105">
        <f>IF('1A'!E2150="","",'1A'!E2150)</f>
        <v>0.34090909090909099</v>
      </c>
      <c r="F310" s="67">
        <f>IF('1A'!F2150="","",'1A'!F2150)</f>
        <v>0.30635838150289002</v>
      </c>
      <c r="G310" s="106">
        <f>IF('1A'!G2150="","",'1A'!G2150)</f>
        <v>0.27173913043478298</v>
      </c>
      <c r="H310" s="105" t="str">
        <f>IF('1A'!H2150="","",'1A'!H2150)</f>
        <v/>
      </c>
      <c r="I310" s="67" t="str">
        <f>IF('1A'!I2150="","",'1A'!I2150)</f>
        <v/>
      </c>
      <c r="J310" s="106" t="str">
        <f>IF('1A'!J2150="","",'1A'!J2150)</f>
        <v/>
      </c>
      <c r="K310" s="105" t="str">
        <f>IF('1A'!K2150="","",'1A'!K2150)</f>
        <v/>
      </c>
      <c r="L310" s="67" t="str">
        <f>IF('1A'!L2150="","",'1A'!L2150)</f>
        <v/>
      </c>
      <c r="M310" s="106" t="str">
        <f>IF('1A'!M2150="","",'1A'!M2150)</f>
        <v/>
      </c>
      <c r="N310" s="218" t="str">
        <f>IF('1A'!N2150="","",'1A'!N2150)</f>
        <v/>
      </c>
      <c r="O310" s="488" t="str">
        <f>IF('1A'!O2150="","",'1A'!O2150)</f>
        <v/>
      </c>
      <c r="P310" s="489" t="str">
        <f>IF('1A'!P2150="","",'1A'!P2150)</f>
        <v>Diversity</v>
      </c>
      <c r="Q310" s="489" t="str">
        <f>IF('1A'!Q2150="","",'1A'!Q2150)</f>
        <v/>
      </c>
    </row>
    <row r="311" spans="1:17" ht="14" x14ac:dyDescent="0.15">
      <c r="A311" s="271" t="s">
        <v>91</v>
      </c>
      <c r="B311" s="105">
        <f>IF('1A'!B2151="","",'1A'!B2151)</f>
        <v>0.40909090909090901</v>
      </c>
      <c r="C311" s="67">
        <f>IF('1A'!C2151="","",'1A'!C2151)</f>
        <v>0.35167464114832497</v>
      </c>
      <c r="D311" s="106">
        <f>IF('1A'!D2151="","",'1A'!D2151)</f>
        <v>0.276666666666667</v>
      </c>
      <c r="E311" s="105">
        <f>IF('1A'!E2151="","",'1A'!E2151)</f>
        <v>0.40909090909090901</v>
      </c>
      <c r="F311" s="67">
        <f>IF('1A'!F2151="","",'1A'!F2151)</f>
        <v>0.35260115606936399</v>
      </c>
      <c r="G311" s="106">
        <f>IF('1A'!G2151="","",'1A'!G2151)</f>
        <v>0.26811594202898598</v>
      </c>
      <c r="H311" s="105" t="str">
        <f>IF('1A'!H2151="","",'1A'!H2151)</f>
        <v/>
      </c>
      <c r="I311" s="67" t="str">
        <f>IF('1A'!I2151="","",'1A'!I2151)</f>
        <v/>
      </c>
      <c r="J311" s="106" t="str">
        <f>IF('1A'!J2151="","",'1A'!J2151)</f>
        <v/>
      </c>
      <c r="K311" s="105" t="str">
        <f>IF('1A'!K2151="","",'1A'!K2151)</f>
        <v/>
      </c>
      <c r="L311" s="67" t="str">
        <f>IF('1A'!L2151="","",'1A'!L2151)</f>
        <v/>
      </c>
      <c r="M311" s="106" t="str">
        <f>IF('1A'!M2151="","",'1A'!M2151)</f>
        <v/>
      </c>
      <c r="N311" s="218" t="str">
        <f>IF('1A'!N2151="","",'1A'!N2151)</f>
        <v/>
      </c>
      <c r="O311" s="488" t="str">
        <f>IF('1A'!O2151="","",'1A'!O2151)</f>
        <v/>
      </c>
      <c r="P311" s="489" t="str">
        <f>IF('1A'!P2151="","",'1A'!P2151)</f>
        <v>Diversity</v>
      </c>
      <c r="Q311" s="489" t="str">
        <f>IF('1A'!Q2151="","",'1A'!Q2151)</f>
        <v/>
      </c>
    </row>
    <row r="312" spans="1:17" ht="14" x14ac:dyDescent="0.15">
      <c r="A312" s="271" t="s">
        <v>95</v>
      </c>
      <c r="B312" s="105">
        <f>IF('1A'!B2152="","",'1A'!B2152)</f>
        <v>0.13636363636363599</v>
      </c>
      <c r="C312" s="67">
        <f>IF('1A'!C2152="","",'1A'!C2152)</f>
        <v>0.196172248803828</v>
      </c>
      <c r="D312" s="106">
        <f>IF('1A'!D2152="","",'1A'!D2152)</f>
        <v>0.31466666666666698</v>
      </c>
      <c r="E312" s="105">
        <f>IF('1A'!E2152="","",'1A'!E2152)</f>
        <v>0.13636363636363599</v>
      </c>
      <c r="F312" s="67">
        <f>IF('1A'!F2152="","",'1A'!F2152)</f>
        <v>0.16763005780346801</v>
      </c>
      <c r="G312" s="106">
        <f>IF('1A'!G2152="","",'1A'!G2152)</f>
        <v>0.280797101449275</v>
      </c>
      <c r="H312" s="105" t="str">
        <f>IF('1A'!H2152="","",'1A'!H2152)</f>
        <v/>
      </c>
      <c r="I312" s="67" t="str">
        <f>IF('1A'!I2152="","",'1A'!I2152)</f>
        <v/>
      </c>
      <c r="J312" s="106" t="str">
        <f>IF('1A'!J2152="","",'1A'!J2152)</f>
        <v/>
      </c>
      <c r="K312" s="105" t="str">
        <f>IF('1A'!K2152="","",'1A'!K2152)</f>
        <v/>
      </c>
      <c r="L312" s="67" t="str">
        <f>IF('1A'!L2152="","",'1A'!L2152)</f>
        <v/>
      </c>
      <c r="M312" s="106" t="str">
        <f>IF('1A'!M2152="","",'1A'!M2152)</f>
        <v/>
      </c>
      <c r="N312" s="218" t="str">
        <f>IF('1A'!N2152="","",'1A'!N2152)</f>
        <v/>
      </c>
      <c r="O312" s="488" t="str">
        <f>IF('1A'!O2152="","",'1A'!O2152)</f>
        <v/>
      </c>
      <c r="P312" s="489" t="str">
        <f>IF('1A'!P2152="","",'1A'!P2152)</f>
        <v>Diversity</v>
      </c>
      <c r="Q312" s="489" t="str">
        <f>IF('1A'!Q2152="","",'1A'!Q2152)</f>
        <v/>
      </c>
    </row>
    <row r="313" spans="1:17" ht="14" x14ac:dyDescent="0.15">
      <c r="A313" s="311" t="s">
        <v>244</v>
      </c>
      <c r="B313" s="493">
        <f>IF('1A'!B2153="","",'1A'!B2153)</f>
        <v>44</v>
      </c>
      <c r="C313" s="494">
        <f>IF('1A'!C2153="","",'1A'!C2153)</f>
        <v>418</v>
      </c>
      <c r="D313" s="495">
        <f>IF('1A'!D2153="","",'1A'!D2153)</f>
        <v>1500</v>
      </c>
      <c r="E313" s="493">
        <f>IF('1A'!E2153="","",'1A'!E2153)</f>
        <v>44</v>
      </c>
      <c r="F313" s="494">
        <f>IF('1A'!F2153="","",'1A'!F2153)</f>
        <v>173</v>
      </c>
      <c r="G313" s="495">
        <f>IF('1A'!G2153="","",'1A'!G2153)</f>
        <v>552</v>
      </c>
      <c r="H313" s="493" t="str">
        <f>IF('1A'!H2153="","",'1A'!H2153)</f>
        <v/>
      </c>
      <c r="I313" s="494" t="str">
        <f>IF('1A'!I2153="","",'1A'!I2153)</f>
        <v/>
      </c>
      <c r="J313" s="495" t="str">
        <f>IF('1A'!J2153="","",'1A'!J2153)</f>
        <v/>
      </c>
      <c r="K313" s="493" t="str">
        <f>IF('1A'!K2153="","",'1A'!K2153)</f>
        <v/>
      </c>
      <c r="L313" s="494" t="str">
        <f>IF('1A'!L2153="","",'1A'!L2153)</f>
        <v/>
      </c>
      <c r="M313" s="495" t="str">
        <f>IF('1A'!M2153="","",'1A'!M2153)</f>
        <v/>
      </c>
      <c r="N313" s="218" t="str">
        <f>IF('1A'!N2153="","",'1A'!N2153)</f>
        <v/>
      </c>
      <c r="O313" s="488" t="str">
        <f>IF('1A'!O2153="","",'1A'!O2153)</f>
        <v/>
      </c>
      <c r="P313" s="489" t="str">
        <f>IF('1A'!P2153="","",'1A'!P2153)</f>
        <v>Diversity</v>
      </c>
      <c r="Q313" s="489" t="str">
        <f>IF('1A'!Q2153="","",'1A'!Q2153)</f>
        <v/>
      </c>
    </row>
    <row r="314" spans="1:17" ht="14" x14ac:dyDescent="0.15">
      <c r="A314" s="271" t="s">
        <v>182</v>
      </c>
      <c r="B314" s="107">
        <f>IF('1A'!B2154="","",'1A'!B2154)</f>
        <v>2.4545454545454599</v>
      </c>
      <c r="C314" s="66">
        <f>IF('1A'!C2154="","",'1A'!C2154)</f>
        <v>2.5239234449760799</v>
      </c>
      <c r="D314" s="108">
        <f>IF('1A'!D2154="","",'1A'!D2154)</f>
        <v>2.32866666666667</v>
      </c>
      <c r="E314" s="107">
        <f>IF('1A'!E2154="","",'1A'!E2154)</f>
        <v>2.4545454545454599</v>
      </c>
      <c r="F314" s="66">
        <f>IF('1A'!F2154="","",'1A'!F2154)</f>
        <v>2.5433526011560699</v>
      </c>
      <c r="G314" s="108">
        <f>IF('1A'!G2154="","",'1A'!G2154)</f>
        <v>2.4221014492753601</v>
      </c>
      <c r="H314" s="107" t="str">
        <f>IF('1A'!H2154="","",'1A'!H2154)</f>
        <v/>
      </c>
      <c r="I314" s="66" t="str">
        <f>IF('1A'!I2154="","",'1A'!I2154)</f>
        <v/>
      </c>
      <c r="J314" s="108" t="str">
        <f>IF('1A'!J2154="","",'1A'!J2154)</f>
        <v/>
      </c>
      <c r="K314" s="107" t="str">
        <f>IF('1A'!K2154="","",'1A'!K2154)</f>
        <v/>
      </c>
      <c r="L314" s="66" t="str">
        <f>IF('1A'!L2154="","",'1A'!L2154)</f>
        <v/>
      </c>
      <c r="M314" s="108" t="str">
        <f>IF('1A'!M2154="","",'1A'!M2154)</f>
        <v/>
      </c>
      <c r="N314" s="218" t="str">
        <f>IF('1A'!N2154="","",'1A'!N2154)</f>
        <v/>
      </c>
      <c r="O314" s="488" t="str">
        <f>IF('1A'!O2154="","",'1A'!O2154)</f>
        <v/>
      </c>
      <c r="P314" s="489" t="str">
        <f>IF('1A'!P2154="","",'1A'!P2154)</f>
        <v>Diversity</v>
      </c>
      <c r="Q314" s="489" t="str">
        <f>IF('1A'!Q2154="","",'1A'!Q2154)</f>
        <v/>
      </c>
    </row>
    <row r="315" spans="1:17" ht="14" x14ac:dyDescent="0.15">
      <c r="A315" s="271" t="s">
        <v>165</v>
      </c>
      <c r="B315" s="107">
        <f>IF('1A'!B2155="","",'1A'!B2155)</f>
        <v>0.92647231549259301</v>
      </c>
      <c r="C315" s="66">
        <f>IF('1A'!C2155="","",'1A'!C2155)</f>
        <v>1.1632468880948901</v>
      </c>
      <c r="D315" s="108">
        <f>IF('1A'!D2155="","",'1A'!D2155)</f>
        <v>1.20621233109295</v>
      </c>
      <c r="E315" s="107">
        <f>IF('1A'!E2155="","",'1A'!E2155)</f>
        <v>0.92647231549259301</v>
      </c>
      <c r="F315" s="66">
        <f>IF('1A'!F2155="","",'1A'!F2155)</f>
        <v>1.08081809962846</v>
      </c>
      <c r="G315" s="108">
        <f>IF('1A'!G2155="","",'1A'!G2155)</f>
        <v>1.2069447879198201</v>
      </c>
      <c r="H315" s="107" t="str">
        <f>IF('1A'!H2155="","",'1A'!H2155)</f>
        <v/>
      </c>
      <c r="I315" s="66" t="str">
        <f>IF('1A'!I2155="","",'1A'!I2155)</f>
        <v/>
      </c>
      <c r="J315" s="108" t="str">
        <f>IF('1A'!J2155="","",'1A'!J2155)</f>
        <v/>
      </c>
      <c r="K315" s="107" t="str">
        <f>IF('1A'!K2155="","",'1A'!K2155)</f>
        <v/>
      </c>
      <c r="L315" s="66" t="str">
        <f>IF('1A'!L2155="","",'1A'!L2155)</f>
        <v/>
      </c>
      <c r="M315" s="108" t="str">
        <f>IF('1A'!M2155="","",'1A'!M2155)</f>
        <v/>
      </c>
      <c r="N315" s="218" t="str">
        <f>IF('1A'!N2155="","",'1A'!N2155)</f>
        <v/>
      </c>
      <c r="O315" s="488" t="str">
        <f>IF('1A'!O2155="","",'1A'!O2155)</f>
        <v/>
      </c>
      <c r="P315" s="489" t="str">
        <f>IF('1A'!P2155="","",'1A'!P2155)</f>
        <v>Diversity</v>
      </c>
      <c r="Q315" s="489" t="str">
        <f>IF('1A'!Q2155="","",'1A'!Q2155)</f>
        <v/>
      </c>
    </row>
    <row r="316" spans="1:17" ht="14" x14ac:dyDescent="0.15">
      <c r="A316" s="271" t="s">
        <v>245</v>
      </c>
      <c r="B316" s="107" t="str">
        <f>IF('1A'!B2156="","",'1A'!B2156)</f>
        <v>-</v>
      </c>
      <c r="C316" s="66" t="str">
        <f>IF('1A'!C2156="","",'1A'!C2156)</f>
        <v xml:space="preserve"> </v>
      </c>
      <c r="D316" s="108" t="str">
        <f>IF('1A'!D2156="","",'1A'!D2156)</f>
        <v xml:space="preserve"> </v>
      </c>
      <c r="E316" s="107" t="str">
        <f>IF('1A'!E2156="","",'1A'!E2156)</f>
        <v>-</v>
      </c>
      <c r="F316" s="66" t="str">
        <f>IF('1A'!F2156="","",'1A'!F2156)</f>
        <v xml:space="preserve"> </v>
      </c>
      <c r="G316" s="108" t="str">
        <f>IF('1A'!G2156="","",'1A'!G2156)</f>
        <v xml:space="preserve"> </v>
      </c>
      <c r="H316" s="107" t="str">
        <f>IF('1A'!H2156="","",'1A'!H2156)</f>
        <v/>
      </c>
      <c r="I316" s="66" t="str">
        <f>IF('1A'!I2156="","",'1A'!I2156)</f>
        <v/>
      </c>
      <c r="J316" s="108" t="str">
        <f>IF('1A'!J2156="","",'1A'!J2156)</f>
        <v/>
      </c>
      <c r="K316" s="107" t="str">
        <f>IF('1A'!K2156="","",'1A'!K2156)</f>
        <v/>
      </c>
      <c r="L316" s="66" t="str">
        <f>IF('1A'!L2156="","",'1A'!L2156)</f>
        <v/>
      </c>
      <c r="M316" s="108" t="str">
        <f>IF('1A'!M2156="","",'1A'!M2156)</f>
        <v/>
      </c>
      <c r="N316" s="218" t="str">
        <f>IF('1A'!N2156="","",'1A'!N2156)</f>
        <v/>
      </c>
      <c r="O316" s="488" t="str">
        <f>IF('1A'!O2156="","",'1A'!O2156)</f>
        <v/>
      </c>
      <c r="P316" s="489" t="str">
        <f>IF('1A'!P2156="","",'1A'!P2156)</f>
        <v>Diversity</v>
      </c>
      <c r="Q316" s="489" t="str">
        <f>IF('1A'!Q2156="","",'1A'!Q2156)</f>
        <v/>
      </c>
    </row>
    <row r="317" spans="1:17" ht="14" x14ac:dyDescent="0.15">
      <c r="A317" s="272" t="s">
        <v>164</v>
      </c>
      <c r="B317" s="65" t="str">
        <f>IF('1A'!B2157="","",'1A'!B2157)</f>
        <v>-</v>
      </c>
      <c r="C317" s="109">
        <f>IF('1A'!C2157="","",'1A'!C2157)</f>
        <v>-5.964167292486286E-2</v>
      </c>
      <c r="D317" s="110">
        <f>IF('1A'!D2157="","",'1A'!D2157)</f>
        <v>0.10435873074248134</v>
      </c>
      <c r="E317" s="65" t="str">
        <f>IF('1A'!E2157="","",'1A'!E2157)</f>
        <v>-</v>
      </c>
      <c r="F317" s="109">
        <f>IF('1A'!F2157="","",'1A'!F2157)</f>
        <v>-8.2166598284334924E-2</v>
      </c>
      <c r="G317" s="110">
        <f>IF('1A'!G2157="","",'1A'!G2157)</f>
        <v>2.6881101434654154E-2</v>
      </c>
      <c r="H317" s="65" t="str">
        <f>IF('1A'!H2157="","",'1A'!H2157)</f>
        <v/>
      </c>
      <c r="I317" s="109" t="str">
        <f>IF('1A'!I2157="","",'1A'!I2157)</f>
        <v/>
      </c>
      <c r="J317" s="110" t="str">
        <f>IF('1A'!J2157="","",'1A'!J2157)</f>
        <v/>
      </c>
      <c r="K317" s="65" t="str">
        <f>IF('1A'!K2157="","",'1A'!K2157)</f>
        <v/>
      </c>
      <c r="L317" s="109" t="str">
        <f>IF('1A'!L2157="","",'1A'!L2157)</f>
        <v/>
      </c>
      <c r="M317" s="110" t="str">
        <f>IF('1A'!M2157="","",'1A'!M2157)</f>
        <v/>
      </c>
      <c r="N317" s="233" t="str">
        <f>IF('1A'!N2157="","",'1A'!N2157)</f>
        <v/>
      </c>
      <c r="O317" s="488" t="str">
        <f>IF('1A'!O2157="","",'1A'!O2157)</f>
        <v/>
      </c>
      <c r="P317" s="489" t="str">
        <f>IF('1A'!P2157="","",'1A'!P2157)</f>
        <v>Diversity</v>
      </c>
      <c r="Q317" s="489" t="str">
        <f>IF('1A'!Q2157="","",'1A'!Q2157)</f>
        <v/>
      </c>
    </row>
    <row r="318" spans="1:17" ht="42" x14ac:dyDescent="0.15">
      <c r="A318" s="253" t="s">
        <v>843</v>
      </c>
      <c r="B318" s="105">
        <f>IF('1A'!B2158="","",'1A'!B2158)</f>
        <v>0.11363636363636399</v>
      </c>
      <c r="C318" s="67">
        <f>IF('1A'!C2158="","",'1A'!C2158)</f>
        <v>0.36124401913875598</v>
      </c>
      <c r="D318" s="106">
        <f>IF('1A'!D2158="","",'1A'!D2158)</f>
        <v>0.21837549933422101</v>
      </c>
      <c r="E318" s="105">
        <f>IF('1A'!E2158="","",'1A'!E2158)</f>
        <v>0.11363636363636399</v>
      </c>
      <c r="F318" s="67">
        <f>IF('1A'!F2158="","",'1A'!F2158)</f>
        <v>0.24855491329479801</v>
      </c>
      <c r="G318" s="106">
        <f>IF('1A'!G2158="","",'1A'!G2158)</f>
        <v>0.18198198198198201</v>
      </c>
      <c r="H318" s="105" t="str">
        <f>IF('1A'!H2158="","",'1A'!H2158)</f>
        <v/>
      </c>
      <c r="I318" s="67" t="str">
        <f>IF('1A'!I2158="","",'1A'!I2158)</f>
        <v/>
      </c>
      <c r="J318" s="106" t="str">
        <f>IF('1A'!J2158="","",'1A'!J2158)</f>
        <v/>
      </c>
      <c r="K318" s="105" t="str">
        <f>IF('1A'!K2158="","",'1A'!K2158)</f>
        <v/>
      </c>
      <c r="L318" s="67" t="str">
        <f>IF('1A'!L2158="","",'1A'!L2158)</f>
        <v/>
      </c>
      <c r="M318" s="106" t="str">
        <f>IF('1A'!M2158="","",'1A'!M2158)</f>
        <v/>
      </c>
      <c r="N318" s="218" t="str">
        <f>IF('1A'!N2158="","",'1A'!N2158)</f>
        <v>Positive
Cross-Racial
Interaction</v>
      </c>
      <c r="O318" s="488" t="str">
        <f>IF('1A'!O2158="","",'1A'!O2158)</f>
        <v/>
      </c>
      <c r="P318" s="489" t="str">
        <f>IF('1A'!P2158="","",'1A'!P2158)</f>
        <v>Diversity</v>
      </c>
      <c r="Q318" s="489" t="str">
        <f>IF('1A'!Q2158="","",'1A'!Q2158)</f>
        <v/>
      </c>
    </row>
    <row r="319" spans="1:17" ht="14" x14ac:dyDescent="0.15">
      <c r="A319" s="271" t="s">
        <v>89</v>
      </c>
      <c r="B319" s="105">
        <f>IF('1A'!B2159="","",'1A'!B2159)</f>
        <v>0.29545454545454503</v>
      </c>
      <c r="C319" s="67">
        <f>IF('1A'!C2159="","",'1A'!C2159)</f>
        <v>0.28947368421052599</v>
      </c>
      <c r="D319" s="106">
        <f>IF('1A'!D2159="","",'1A'!D2159)</f>
        <v>0.25965379494008001</v>
      </c>
      <c r="E319" s="105">
        <f>IF('1A'!E2159="","",'1A'!E2159)</f>
        <v>0.29545454545454503</v>
      </c>
      <c r="F319" s="67">
        <f>IF('1A'!F2159="","",'1A'!F2159)</f>
        <v>0.28901734104046201</v>
      </c>
      <c r="G319" s="106">
        <f>IF('1A'!G2159="","",'1A'!G2159)</f>
        <v>0.25765765765765802</v>
      </c>
      <c r="H319" s="105" t="str">
        <f>IF('1A'!H2159="","",'1A'!H2159)</f>
        <v/>
      </c>
      <c r="I319" s="67" t="str">
        <f>IF('1A'!I2159="","",'1A'!I2159)</f>
        <v/>
      </c>
      <c r="J319" s="106" t="str">
        <f>IF('1A'!J2159="","",'1A'!J2159)</f>
        <v/>
      </c>
      <c r="K319" s="105" t="str">
        <f>IF('1A'!K2159="","",'1A'!K2159)</f>
        <v/>
      </c>
      <c r="L319" s="67" t="str">
        <f>IF('1A'!L2159="","",'1A'!L2159)</f>
        <v/>
      </c>
      <c r="M319" s="106" t="str">
        <f>IF('1A'!M2159="","",'1A'!M2159)</f>
        <v/>
      </c>
      <c r="N319" s="218" t="str">
        <f>IF('1A'!N2159="","",'1A'!N2159)</f>
        <v/>
      </c>
      <c r="O319" s="488" t="str">
        <f>IF('1A'!O2159="","",'1A'!O2159)</f>
        <v/>
      </c>
      <c r="P319" s="489" t="str">
        <f>IF('1A'!P2159="","",'1A'!P2159)</f>
        <v>Diversity</v>
      </c>
      <c r="Q319" s="489" t="str">
        <f>IF('1A'!Q2159="","",'1A'!Q2159)</f>
        <v/>
      </c>
    </row>
    <row r="320" spans="1:17" ht="14" x14ac:dyDescent="0.15">
      <c r="A320" s="271" t="s">
        <v>90</v>
      </c>
      <c r="B320" s="105">
        <f>IF('1A'!B2160="","",'1A'!B2160)</f>
        <v>0.43181818181818199</v>
      </c>
      <c r="C320" s="67">
        <f>IF('1A'!C2160="","",'1A'!C2160)</f>
        <v>0.246411483253589</v>
      </c>
      <c r="D320" s="106">
        <f>IF('1A'!D2160="","",'1A'!D2160)</f>
        <v>0.29627163781624499</v>
      </c>
      <c r="E320" s="105">
        <f>IF('1A'!E2160="","",'1A'!E2160)</f>
        <v>0.43181818181818199</v>
      </c>
      <c r="F320" s="67">
        <f>IF('1A'!F2160="","",'1A'!F2160)</f>
        <v>0.31791907514450901</v>
      </c>
      <c r="G320" s="106">
        <f>IF('1A'!G2160="","",'1A'!G2160)</f>
        <v>0.32792792792792802</v>
      </c>
      <c r="H320" s="105" t="str">
        <f>IF('1A'!H2160="","",'1A'!H2160)</f>
        <v/>
      </c>
      <c r="I320" s="67" t="str">
        <f>IF('1A'!I2160="","",'1A'!I2160)</f>
        <v/>
      </c>
      <c r="J320" s="106" t="str">
        <f>IF('1A'!J2160="","",'1A'!J2160)</f>
        <v/>
      </c>
      <c r="K320" s="105" t="str">
        <f>IF('1A'!K2160="","",'1A'!K2160)</f>
        <v/>
      </c>
      <c r="L320" s="67" t="str">
        <f>IF('1A'!L2160="","",'1A'!L2160)</f>
        <v/>
      </c>
      <c r="M320" s="106" t="str">
        <f>IF('1A'!M2160="","",'1A'!M2160)</f>
        <v/>
      </c>
      <c r="N320" s="218" t="str">
        <f>IF('1A'!N2160="","",'1A'!N2160)</f>
        <v/>
      </c>
      <c r="O320" s="488" t="str">
        <f>IF('1A'!O2160="","",'1A'!O2160)</f>
        <v/>
      </c>
      <c r="P320" s="489" t="str">
        <f>IF('1A'!P2160="","",'1A'!P2160)</f>
        <v>Diversity</v>
      </c>
      <c r="Q320" s="489" t="str">
        <f>IF('1A'!Q2160="","",'1A'!Q2160)</f>
        <v/>
      </c>
    </row>
    <row r="321" spans="1:17" ht="14" x14ac:dyDescent="0.15">
      <c r="A321" s="271" t="s">
        <v>91</v>
      </c>
      <c r="B321" s="105">
        <f>IF('1A'!B2161="","",'1A'!B2161)</f>
        <v>9.0909090909090898E-2</v>
      </c>
      <c r="C321" s="67">
        <f>IF('1A'!C2161="","",'1A'!C2161)</f>
        <v>8.1339712918660295E-2</v>
      </c>
      <c r="D321" s="106">
        <f>IF('1A'!D2161="","",'1A'!D2161)</f>
        <v>0.13182423435419399</v>
      </c>
      <c r="E321" s="105">
        <f>IF('1A'!E2161="","",'1A'!E2161)</f>
        <v>9.0909090909090898E-2</v>
      </c>
      <c r="F321" s="67">
        <f>IF('1A'!F2161="","",'1A'!F2161)</f>
        <v>0.115606936416185</v>
      </c>
      <c r="G321" s="106">
        <f>IF('1A'!G2161="","",'1A'!G2161)</f>
        <v>0.14054054054054099</v>
      </c>
      <c r="H321" s="105" t="str">
        <f>IF('1A'!H2161="","",'1A'!H2161)</f>
        <v/>
      </c>
      <c r="I321" s="67" t="str">
        <f>IF('1A'!I2161="","",'1A'!I2161)</f>
        <v/>
      </c>
      <c r="J321" s="106" t="str">
        <f>IF('1A'!J2161="","",'1A'!J2161)</f>
        <v/>
      </c>
      <c r="K321" s="105" t="str">
        <f>IF('1A'!K2161="","",'1A'!K2161)</f>
        <v/>
      </c>
      <c r="L321" s="67" t="str">
        <f>IF('1A'!L2161="","",'1A'!L2161)</f>
        <v/>
      </c>
      <c r="M321" s="106" t="str">
        <f>IF('1A'!M2161="","",'1A'!M2161)</f>
        <v/>
      </c>
      <c r="N321" s="218" t="str">
        <f>IF('1A'!N2161="","",'1A'!N2161)</f>
        <v/>
      </c>
      <c r="O321" s="488" t="str">
        <f>IF('1A'!O2161="","",'1A'!O2161)</f>
        <v/>
      </c>
      <c r="P321" s="489" t="str">
        <f>IF('1A'!P2161="","",'1A'!P2161)</f>
        <v>Diversity</v>
      </c>
      <c r="Q321" s="489" t="str">
        <f>IF('1A'!Q2161="","",'1A'!Q2161)</f>
        <v/>
      </c>
    </row>
    <row r="322" spans="1:17" ht="14" x14ac:dyDescent="0.15">
      <c r="A322" s="271" t="s">
        <v>95</v>
      </c>
      <c r="B322" s="105">
        <f>IF('1A'!B2162="","",'1A'!B2162)</f>
        <v>6.8181818181818205E-2</v>
      </c>
      <c r="C322" s="67">
        <f>IF('1A'!C2162="","",'1A'!C2162)</f>
        <v>2.1531100478468901E-2</v>
      </c>
      <c r="D322" s="106">
        <f>IF('1A'!D2162="","",'1A'!D2162)</f>
        <v>9.3874833555259704E-2</v>
      </c>
      <c r="E322" s="105">
        <f>IF('1A'!E2162="","",'1A'!E2162)</f>
        <v>6.8181818181818205E-2</v>
      </c>
      <c r="F322" s="67">
        <f>IF('1A'!F2162="","",'1A'!F2162)</f>
        <v>2.8901734104046201E-2</v>
      </c>
      <c r="G322" s="106">
        <f>IF('1A'!G2162="","",'1A'!G2162)</f>
        <v>9.1891891891891897E-2</v>
      </c>
      <c r="H322" s="105" t="str">
        <f>IF('1A'!H2162="","",'1A'!H2162)</f>
        <v/>
      </c>
      <c r="I322" s="67" t="str">
        <f>IF('1A'!I2162="","",'1A'!I2162)</f>
        <v/>
      </c>
      <c r="J322" s="106" t="str">
        <f>IF('1A'!J2162="","",'1A'!J2162)</f>
        <v/>
      </c>
      <c r="K322" s="105" t="str">
        <f>IF('1A'!K2162="","",'1A'!K2162)</f>
        <v/>
      </c>
      <c r="L322" s="67" t="str">
        <f>IF('1A'!L2162="","",'1A'!L2162)</f>
        <v/>
      </c>
      <c r="M322" s="106" t="str">
        <f>IF('1A'!M2162="","",'1A'!M2162)</f>
        <v/>
      </c>
      <c r="N322" s="218" t="str">
        <f>IF('1A'!N2162="","",'1A'!N2162)</f>
        <v/>
      </c>
      <c r="O322" s="488" t="str">
        <f>IF('1A'!O2162="","",'1A'!O2162)</f>
        <v/>
      </c>
      <c r="P322" s="489" t="str">
        <f>IF('1A'!P2162="","",'1A'!P2162)</f>
        <v>Diversity</v>
      </c>
      <c r="Q322" s="489" t="str">
        <f>IF('1A'!Q2162="","",'1A'!Q2162)</f>
        <v/>
      </c>
    </row>
    <row r="323" spans="1:17" ht="14" x14ac:dyDescent="0.15">
      <c r="A323" s="311" t="s">
        <v>244</v>
      </c>
      <c r="B323" s="493">
        <f>IF('1A'!B2163="","",'1A'!B2163)</f>
        <v>44</v>
      </c>
      <c r="C323" s="494">
        <f>IF('1A'!C2163="","",'1A'!C2163)</f>
        <v>418</v>
      </c>
      <c r="D323" s="495">
        <f>IF('1A'!D2163="","",'1A'!D2163)</f>
        <v>1502</v>
      </c>
      <c r="E323" s="493">
        <f>IF('1A'!E2163="","",'1A'!E2163)</f>
        <v>44</v>
      </c>
      <c r="F323" s="494">
        <f>IF('1A'!F2163="","",'1A'!F2163)</f>
        <v>173</v>
      </c>
      <c r="G323" s="495">
        <f>IF('1A'!G2163="","",'1A'!G2163)</f>
        <v>555</v>
      </c>
      <c r="H323" s="493" t="str">
        <f>IF('1A'!H2163="","",'1A'!H2163)</f>
        <v/>
      </c>
      <c r="I323" s="494" t="str">
        <f>IF('1A'!I2163="","",'1A'!I2163)</f>
        <v/>
      </c>
      <c r="J323" s="495" t="str">
        <f>IF('1A'!J2163="","",'1A'!J2163)</f>
        <v/>
      </c>
      <c r="K323" s="493" t="str">
        <f>IF('1A'!K2163="","",'1A'!K2163)</f>
        <v/>
      </c>
      <c r="L323" s="494" t="str">
        <f>IF('1A'!L2163="","",'1A'!L2163)</f>
        <v/>
      </c>
      <c r="M323" s="495" t="str">
        <f>IF('1A'!M2163="","",'1A'!M2163)</f>
        <v/>
      </c>
      <c r="N323" s="218" t="str">
        <f>IF('1A'!N2163="","",'1A'!N2163)</f>
        <v/>
      </c>
      <c r="O323" s="488" t="str">
        <f>IF('1A'!O2163="","",'1A'!O2163)</f>
        <v/>
      </c>
      <c r="P323" s="489" t="str">
        <f>IF('1A'!P2163="","",'1A'!P2163)</f>
        <v>Diversity</v>
      </c>
      <c r="Q323" s="489" t="str">
        <f>IF('1A'!Q2163="","",'1A'!Q2163)</f>
        <v/>
      </c>
    </row>
    <row r="324" spans="1:17" ht="14" x14ac:dyDescent="0.15">
      <c r="A324" s="271" t="s">
        <v>182</v>
      </c>
      <c r="B324" s="107">
        <f>IF('1A'!B2164="","",'1A'!B2164)</f>
        <v>3.2954545454545499</v>
      </c>
      <c r="C324" s="66">
        <f>IF('1A'!C2164="","",'1A'!C2164)</f>
        <v>3.8875598086124401</v>
      </c>
      <c r="D324" s="108">
        <f>IF('1A'!D2164="","",'1A'!D2164)</f>
        <v>3.3768308921438099</v>
      </c>
      <c r="E324" s="107">
        <f>IF('1A'!E2164="","",'1A'!E2164)</f>
        <v>3.2954545454545499</v>
      </c>
      <c r="F324" s="66">
        <f>IF('1A'!F2164="","",'1A'!F2164)</f>
        <v>3.6127167630057802</v>
      </c>
      <c r="G324" s="108">
        <f>IF('1A'!G2164="","",'1A'!G2164)</f>
        <v>3.2972972972973</v>
      </c>
      <c r="H324" s="107" t="str">
        <f>IF('1A'!H2164="","",'1A'!H2164)</f>
        <v/>
      </c>
      <c r="I324" s="66" t="str">
        <f>IF('1A'!I2164="","",'1A'!I2164)</f>
        <v/>
      </c>
      <c r="J324" s="108" t="str">
        <f>IF('1A'!J2164="","",'1A'!J2164)</f>
        <v/>
      </c>
      <c r="K324" s="107" t="str">
        <f>IF('1A'!K2164="","",'1A'!K2164)</f>
        <v/>
      </c>
      <c r="L324" s="66" t="str">
        <f>IF('1A'!L2164="","",'1A'!L2164)</f>
        <v/>
      </c>
      <c r="M324" s="108" t="str">
        <f>IF('1A'!M2164="","",'1A'!M2164)</f>
        <v/>
      </c>
      <c r="N324" s="218" t="str">
        <f>IF('1A'!N2164="","",'1A'!N2164)</f>
        <v/>
      </c>
      <c r="O324" s="488" t="str">
        <f>IF('1A'!O2164="","",'1A'!O2164)</f>
        <v/>
      </c>
      <c r="P324" s="489" t="str">
        <f>IF('1A'!P2164="","",'1A'!P2164)</f>
        <v>Diversity</v>
      </c>
      <c r="Q324" s="489" t="str">
        <f>IF('1A'!Q2164="","",'1A'!Q2164)</f>
        <v/>
      </c>
    </row>
    <row r="325" spans="1:17" ht="14" x14ac:dyDescent="0.15">
      <c r="A325" s="271" t="s">
        <v>165</v>
      </c>
      <c r="B325" s="107">
        <f>IF('1A'!B2165="","",'1A'!B2165)</f>
        <v>1.0247982320879001</v>
      </c>
      <c r="C325" s="66">
        <f>IF('1A'!C2165="","",'1A'!C2165)</f>
        <v>1.0567986032263901</v>
      </c>
      <c r="D325" s="108">
        <f>IF('1A'!D2165="","",'1A'!D2165)</f>
        <v>1.22453099562985</v>
      </c>
      <c r="E325" s="107">
        <f>IF('1A'!E2165="","",'1A'!E2165)</f>
        <v>1.0247982320879001</v>
      </c>
      <c r="F325" s="66">
        <f>IF('1A'!F2165="","",'1A'!F2165)</f>
        <v>1.07035101589029</v>
      </c>
      <c r="G325" s="108">
        <f>IF('1A'!G2165="","",'1A'!G2165)</f>
        <v>1.1865263030259701</v>
      </c>
      <c r="H325" s="107" t="str">
        <f>IF('1A'!H2165="","",'1A'!H2165)</f>
        <v/>
      </c>
      <c r="I325" s="66" t="str">
        <f>IF('1A'!I2165="","",'1A'!I2165)</f>
        <v/>
      </c>
      <c r="J325" s="108" t="str">
        <f>IF('1A'!J2165="","",'1A'!J2165)</f>
        <v/>
      </c>
      <c r="K325" s="107" t="str">
        <f>IF('1A'!K2165="","",'1A'!K2165)</f>
        <v/>
      </c>
      <c r="L325" s="66" t="str">
        <f>IF('1A'!L2165="","",'1A'!L2165)</f>
        <v/>
      </c>
      <c r="M325" s="108" t="str">
        <f>IF('1A'!M2165="","",'1A'!M2165)</f>
        <v/>
      </c>
      <c r="N325" s="218" t="str">
        <f>IF('1A'!N2165="","",'1A'!N2165)</f>
        <v/>
      </c>
      <c r="O325" s="488" t="str">
        <f>IF('1A'!O2165="","",'1A'!O2165)</f>
        <v/>
      </c>
      <c r="P325" s="489" t="str">
        <f>IF('1A'!P2165="","",'1A'!P2165)</f>
        <v>Diversity</v>
      </c>
      <c r="Q325" s="489" t="str">
        <f>IF('1A'!Q2165="","",'1A'!Q2165)</f>
        <v/>
      </c>
    </row>
    <row r="326" spans="1:17" ht="14" x14ac:dyDescent="0.15">
      <c r="A326" s="271" t="s">
        <v>245</v>
      </c>
      <c r="B326" s="107" t="str">
        <f>IF('1A'!B2166="","",'1A'!B2166)</f>
        <v>-</v>
      </c>
      <c r="C326" s="66" t="str">
        <f>IF('1A'!C2166="","",'1A'!C2166)</f>
        <v>***</v>
      </c>
      <c r="D326" s="108" t="str">
        <f>IF('1A'!D2166="","",'1A'!D2166)</f>
        <v xml:space="preserve"> </v>
      </c>
      <c r="E326" s="107" t="str">
        <f>IF('1A'!E2166="","",'1A'!E2166)</f>
        <v>-</v>
      </c>
      <c r="F326" s="66" t="str">
        <f>IF('1A'!F2166="","",'1A'!F2166)</f>
        <v xml:space="preserve"> </v>
      </c>
      <c r="G326" s="108" t="str">
        <f>IF('1A'!G2166="","",'1A'!G2166)</f>
        <v xml:space="preserve"> </v>
      </c>
      <c r="H326" s="107" t="str">
        <f>IF('1A'!H2166="","",'1A'!H2166)</f>
        <v/>
      </c>
      <c r="I326" s="66" t="str">
        <f>IF('1A'!I2166="","",'1A'!I2166)</f>
        <v/>
      </c>
      <c r="J326" s="108" t="str">
        <f>IF('1A'!J2166="","",'1A'!J2166)</f>
        <v/>
      </c>
      <c r="K326" s="107" t="str">
        <f>IF('1A'!K2166="","",'1A'!K2166)</f>
        <v/>
      </c>
      <c r="L326" s="66" t="str">
        <f>IF('1A'!L2166="","",'1A'!L2166)</f>
        <v/>
      </c>
      <c r="M326" s="108" t="str">
        <f>IF('1A'!M2166="","",'1A'!M2166)</f>
        <v/>
      </c>
      <c r="N326" s="218" t="str">
        <f>IF('1A'!N2166="","",'1A'!N2166)</f>
        <v/>
      </c>
      <c r="O326" s="488" t="str">
        <f>IF('1A'!O2166="","",'1A'!O2166)</f>
        <v/>
      </c>
      <c r="P326" s="489" t="str">
        <f>IF('1A'!P2166="","",'1A'!P2166)</f>
        <v>Diversity</v>
      </c>
      <c r="Q326" s="489" t="str">
        <f>IF('1A'!Q2166="","",'1A'!Q2166)</f>
        <v/>
      </c>
    </row>
    <row r="327" spans="1:17" ht="14" x14ac:dyDescent="0.15">
      <c r="A327" s="272" t="s">
        <v>164</v>
      </c>
      <c r="B327" s="65" t="str">
        <f>IF('1A'!B2167="","",'1A'!B2167)</f>
        <v>-</v>
      </c>
      <c r="C327" s="109">
        <f>IF('1A'!C2167="","",'1A'!C2167)</f>
        <v>-0.56028202663232318</v>
      </c>
      <c r="D327" s="110">
        <f>IF('1A'!D2167="","",'1A'!D2167)</f>
        <v>-6.6455113818824435E-2</v>
      </c>
      <c r="E327" s="65" t="str">
        <f>IF('1A'!E2167="","",'1A'!E2167)</f>
        <v>-</v>
      </c>
      <c r="F327" s="109">
        <f>IF('1A'!F2167="","",'1A'!F2167)</f>
        <v>-0.29640950757386808</v>
      </c>
      <c r="G327" s="110">
        <f>IF('1A'!G2167="","",'1A'!G2167)</f>
        <v>-1.5530644689887212E-3</v>
      </c>
      <c r="H327" s="65" t="str">
        <f>IF('1A'!H2167="","",'1A'!H2167)</f>
        <v/>
      </c>
      <c r="I327" s="109" t="str">
        <f>IF('1A'!I2167="","",'1A'!I2167)</f>
        <v/>
      </c>
      <c r="J327" s="110" t="str">
        <f>IF('1A'!J2167="","",'1A'!J2167)</f>
        <v/>
      </c>
      <c r="K327" s="65" t="str">
        <f>IF('1A'!K2167="","",'1A'!K2167)</f>
        <v/>
      </c>
      <c r="L327" s="109" t="str">
        <f>IF('1A'!L2167="","",'1A'!L2167)</f>
        <v/>
      </c>
      <c r="M327" s="110" t="str">
        <f>IF('1A'!M2167="","",'1A'!M2167)</f>
        <v/>
      </c>
      <c r="N327" s="233" t="str">
        <f>IF('1A'!N2167="","",'1A'!N2167)</f>
        <v/>
      </c>
      <c r="O327" s="488" t="str">
        <f>IF('1A'!O2167="","",'1A'!O2167)</f>
        <v/>
      </c>
      <c r="P327" s="489" t="str">
        <f>IF('1A'!P2167="","",'1A'!P2167)</f>
        <v>Diversity</v>
      </c>
      <c r="Q327" s="489" t="str">
        <f>IF('1A'!Q2167="","",'1A'!Q2167)</f>
        <v/>
      </c>
    </row>
    <row r="328" spans="1:17" ht="42" x14ac:dyDescent="0.15">
      <c r="A328" s="253" t="s">
        <v>844</v>
      </c>
      <c r="B328" s="105">
        <f>IF('1A'!B2168="","",'1A'!B2168)</f>
        <v>0</v>
      </c>
      <c r="C328" s="67">
        <f>IF('1A'!C2168="","",'1A'!C2168)</f>
        <v>2.89156626506024E-2</v>
      </c>
      <c r="D328" s="106">
        <f>IF('1A'!D2168="","",'1A'!D2168)</f>
        <v>2.67022696929239E-2</v>
      </c>
      <c r="E328" s="105">
        <f>IF('1A'!E2168="","",'1A'!E2168)</f>
        <v>0</v>
      </c>
      <c r="F328" s="67">
        <f>IF('1A'!F2168="","",'1A'!F2168)</f>
        <v>2.32558139534884E-2</v>
      </c>
      <c r="G328" s="106">
        <f>IF('1A'!G2168="","",'1A'!G2168)</f>
        <v>2.7173913043478298E-2</v>
      </c>
      <c r="H328" s="105" t="str">
        <f>IF('1A'!H2168="","",'1A'!H2168)</f>
        <v/>
      </c>
      <c r="I328" s="67" t="str">
        <f>IF('1A'!I2168="","",'1A'!I2168)</f>
        <v/>
      </c>
      <c r="J328" s="106" t="str">
        <f>IF('1A'!J2168="","",'1A'!J2168)</f>
        <v/>
      </c>
      <c r="K328" s="105" t="str">
        <f>IF('1A'!K2168="","",'1A'!K2168)</f>
        <v/>
      </c>
      <c r="L328" s="67" t="str">
        <f>IF('1A'!L2168="","",'1A'!L2168)</f>
        <v/>
      </c>
      <c r="M328" s="106" t="str">
        <f>IF('1A'!M2168="","",'1A'!M2168)</f>
        <v/>
      </c>
      <c r="N328" s="218" t="str">
        <f>IF('1A'!N2168="","",'1A'!N2168)</f>
        <v>Negative
Cross-Racial
Interaction</v>
      </c>
      <c r="O328" s="488" t="str">
        <f>IF('1A'!O2168="","",'1A'!O2168)</f>
        <v/>
      </c>
      <c r="P328" s="489" t="str">
        <f>IF('1A'!P2168="","",'1A'!P2168)</f>
        <v>Diversity</v>
      </c>
      <c r="Q328" s="489" t="str">
        <f>IF('1A'!Q2168="","",'1A'!Q2168)</f>
        <v/>
      </c>
    </row>
    <row r="329" spans="1:17" ht="14" x14ac:dyDescent="0.15">
      <c r="A329" s="271" t="s">
        <v>89</v>
      </c>
      <c r="B329" s="105">
        <f>IF('1A'!B2169="","",'1A'!B2169)</f>
        <v>0</v>
      </c>
      <c r="C329" s="67">
        <f>IF('1A'!C2169="","",'1A'!C2169)</f>
        <v>3.8554216867469897E-2</v>
      </c>
      <c r="D329" s="106">
        <f>IF('1A'!D2169="","",'1A'!D2169)</f>
        <v>4.1388518024031998E-2</v>
      </c>
      <c r="E329" s="105">
        <f>IF('1A'!E2169="","",'1A'!E2169)</f>
        <v>0</v>
      </c>
      <c r="F329" s="67">
        <f>IF('1A'!F2169="","",'1A'!F2169)</f>
        <v>4.6511627906976702E-2</v>
      </c>
      <c r="G329" s="106">
        <f>IF('1A'!G2169="","",'1A'!G2169)</f>
        <v>5.9782608695652197E-2</v>
      </c>
      <c r="H329" s="105" t="str">
        <f>IF('1A'!H2169="","",'1A'!H2169)</f>
        <v/>
      </c>
      <c r="I329" s="67" t="str">
        <f>IF('1A'!I2169="","",'1A'!I2169)</f>
        <v/>
      </c>
      <c r="J329" s="106" t="str">
        <f>IF('1A'!J2169="","",'1A'!J2169)</f>
        <v/>
      </c>
      <c r="K329" s="105" t="str">
        <f>IF('1A'!K2169="","",'1A'!K2169)</f>
        <v/>
      </c>
      <c r="L329" s="67" t="str">
        <f>IF('1A'!L2169="","",'1A'!L2169)</f>
        <v/>
      </c>
      <c r="M329" s="106" t="str">
        <f>IF('1A'!M2169="","",'1A'!M2169)</f>
        <v/>
      </c>
      <c r="N329" s="218" t="str">
        <f>IF('1A'!N2169="","",'1A'!N2169)</f>
        <v/>
      </c>
      <c r="O329" s="488" t="str">
        <f>IF('1A'!O2169="","",'1A'!O2169)</f>
        <v/>
      </c>
      <c r="P329" s="489" t="str">
        <f>IF('1A'!P2169="","",'1A'!P2169)</f>
        <v>Diversity</v>
      </c>
      <c r="Q329" s="489" t="str">
        <f>IF('1A'!Q2169="","",'1A'!Q2169)</f>
        <v/>
      </c>
    </row>
    <row r="330" spans="1:17" ht="14" x14ac:dyDescent="0.15">
      <c r="A330" s="271" t="s">
        <v>90</v>
      </c>
      <c r="B330" s="105">
        <f>IF('1A'!B2170="","",'1A'!B2170)</f>
        <v>0.15909090909090901</v>
      </c>
      <c r="C330" s="67">
        <f>IF('1A'!C2170="","",'1A'!C2170)</f>
        <v>0.11566265060241</v>
      </c>
      <c r="D330" s="106">
        <f>IF('1A'!D2170="","",'1A'!D2170)</f>
        <v>0.12283044058745</v>
      </c>
      <c r="E330" s="105">
        <f>IF('1A'!E2170="","",'1A'!E2170)</f>
        <v>0.15909090909090901</v>
      </c>
      <c r="F330" s="67">
        <f>IF('1A'!F2170="","",'1A'!F2170)</f>
        <v>0.104651162790698</v>
      </c>
      <c r="G330" s="106">
        <f>IF('1A'!G2170="","",'1A'!G2170)</f>
        <v>0.13586956521739099</v>
      </c>
      <c r="H330" s="105" t="str">
        <f>IF('1A'!H2170="","",'1A'!H2170)</f>
        <v/>
      </c>
      <c r="I330" s="67" t="str">
        <f>IF('1A'!I2170="","",'1A'!I2170)</f>
        <v/>
      </c>
      <c r="J330" s="106" t="str">
        <f>IF('1A'!J2170="","",'1A'!J2170)</f>
        <v/>
      </c>
      <c r="K330" s="105" t="str">
        <f>IF('1A'!K2170="","",'1A'!K2170)</f>
        <v/>
      </c>
      <c r="L330" s="67" t="str">
        <f>IF('1A'!L2170="","",'1A'!L2170)</f>
        <v/>
      </c>
      <c r="M330" s="106" t="str">
        <f>IF('1A'!M2170="","",'1A'!M2170)</f>
        <v/>
      </c>
      <c r="N330" s="218" t="str">
        <f>IF('1A'!N2170="","",'1A'!N2170)</f>
        <v/>
      </c>
      <c r="O330" s="488" t="str">
        <f>IF('1A'!O2170="","",'1A'!O2170)</f>
        <v/>
      </c>
      <c r="P330" s="489" t="str">
        <f>IF('1A'!P2170="","",'1A'!P2170)</f>
        <v>Diversity</v>
      </c>
      <c r="Q330" s="489" t="str">
        <f>IF('1A'!Q2170="","",'1A'!Q2170)</f>
        <v/>
      </c>
    </row>
    <row r="331" spans="1:17" ht="14" x14ac:dyDescent="0.15">
      <c r="A331" s="271" t="s">
        <v>91</v>
      </c>
      <c r="B331" s="105">
        <f>IF('1A'!B2171="","",'1A'!B2171)</f>
        <v>0.40909090909090901</v>
      </c>
      <c r="C331" s="67">
        <f>IF('1A'!C2171="","",'1A'!C2171)</f>
        <v>0.33012048192771098</v>
      </c>
      <c r="D331" s="106">
        <f>IF('1A'!D2171="","",'1A'!D2171)</f>
        <v>0.236315086782377</v>
      </c>
      <c r="E331" s="105">
        <f>IF('1A'!E2171="","",'1A'!E2171)</f>
        <v>0.40909090909090901</v>
      </c>
      <c r="F331" s="67">
        <f>IF('1A'!F2171="","",'1A'!F2171)</f>
        <v>0.337209302325581</v>
      </c>
      <c r="G331" s="106">
        <f>IF('1A'!G2171="","",'1A'!G2171)</f>
        <v>0.25</v>
      </c>
      <c r="H331" s="105" t="str">
        <f>IF('1A'!H2171="","",'1A'!H2171)</f>
        <v/>
      </c>
      <c r="I331" s="67" t="str">
        <f>IF('1A'!I2171="","",'1A'!I2171)</f>
        <v/>
      </c>
      <c r="J331" s="106" t="str">
        <f>IF('1A'!J2171="","",'1A'!J2171)</f>
        <v/>
      </c>
      <c r="K331" s="105" t="str">
        <f>IF('1A'!K2171="","",'1A'!K2171)</f>
        <v/>
      </c>
      <c r="L331" s="67" t="str">
        <f>IF('1A'!L2171="","",'1A'!L2171)</f>
        <v/>
      </c>
      <c r="M331" s="106" t="str">
        <f>IF('1A'!M2171="","",'1A'!M2171)</f>
        <v/>
      </c>
      <c r="N331" s="218" t="str">
        <f>IF('1A'!N2171="","",'1A'!N2171)</f>
        <v/>
      </c>
      <c r="O331" s="488" t="str">
        <f>IF('1A'!O2171="","",'1A'!O2171)</f>
        <v/>
      </c>
      <c r="P331" s="489" t="str">
        <f>IF('1A'!P2171="","",'1A'!P2171)</f>
        <v>Diversity</v>
      </c>
      <c r="Q331" s="489" t="str">
        <f>IF('1A'!Q2171="","",'1A'!Q2171)</f>
        <v/>
      </c>
    </row>
    <row r="332" spans="1:17" ht="14" x14ac:dyDescent="0.15">
      <c r="A332" s="271" t="s">
        <v>95</v>
      </c>
      <c r="B332" s="105">
        <f>IF('1A'!B2172="","",'1A'!B2172)</f>
        <v>0.43181818181818199</v>
      </c>
      <c r="C332" s="67">
        <f>IF('1A'!C2172="","",'1A'!C2172)</f>
        <v>0.48674698795180699</v>
      </c>
      <c r="D332" s="106">
        <f>IF('1A'!D2172="","",'1A'!D2172)</f>
        <v>0.57276368491321805</v>
      </c>
      <c r="E332" s="105">
        <f>IF('1A'!E2172="","",'1A'!E2172)</f>
        <v>0.43181818181818199</v>
      </c>
      <c r="F332" s="67">
        <f>IF('1A'!F2172="","",'1A'!F2172)</f>
        <v>0.48837209302325602</v>
      </c>
      <c r="G332" s="106">
        <f>IF('1A'!G2172="","",'1A'!G2172)</f>
        <v>0.52717391304347805</v>
      </c>
      <c r="H332" s="105" t="str">
        <f>IF('1A'!H2172="","",'1A'!H2172)</f>
        <v/>
      </c>
      <c r="I332" s="67" t="str">
        <f>IF('1A'!I2172="","",'1A'!I2172)</f>
        <v/>
      </c>
      <c r="J332" s="106" t="str">
        <f>IF('1A'!J2172="","",'1A'!J2172)</f>
        <v/>
      </c>
      <c r="K332" s="105" t="str">
        <f>IF('1A'!K2172="","",'1A'!K2172)</f>
        <v/>
      </c>
      <c r="L332" s="67" t="str">
        <f>IF('1A'!L2172="","",'1A'!L2172)</f>
        <v/>
      </c>
      <c r="M332" s="106" t="str">
        <f>IF('1A'!M2172="","",'1A'!M2172)</f>
        <v/>
      </c>
      <c r="N332" s="218" t="str">
        <f>IF('1A'!N2172="","",'1A'!N2172)</f>
        <v/>
      </c>
      <c r="O332" s="488" t="str">
        <f>IF('1A'!O2172="","",'1A'!O2172)</f>
        <v/>
      </c>
      <c r="P332" s="489" t="str">
        <f>IF('1A'!P2172="","",'1A'!P2172)</f>
        <v>Diversity</v>
      </c>
      <c r="Q332" s="489" t="str">
        <f>IF('1A'!Q2172="","",'1A'!Q2172)</f>
        <v/>
      </c>
    </row>
    <row r="333" spans="1:17" ht="14" x14ac:dyDescent="0.15">
      <c r="A333" s="311" t="s">
        <v>244</v>
      </c>
      <c r="B333" s="493">
        <f>IF('1A'!B2173="","",'1A'!B2173)</f>
        <v>44</v>
      </c>
      <c r="C333" s="494">
        <f>IF('1A'!C2173="","",'1A'!C2173)</f>
        <v>415</v>
      </c>
      <c r="D333" s="495">
        <f>IF('1A'!D2173="","",'1A'!D2173)</f>
        <v>1498</v>
      </c>
      <c r="E333" s="493">
        <f>IF('1A'!E2173="","",'1A'!E2173)</f>
        <v>44</v>
      </c>
      <c r="F333" s="494">
        <f>IF('1A'!F2173="","",'1A'!F2173)</f>
        <v>172</v>
      </c>
      <c r="G333" s="495">
        <f>IF('1A'!G2173="","",'1A'!G2173)</f>
        <v>552</v>
      </c>
      <c r="H333" s="493" t="str">
        <f>IF('1A'!H2173="","",'1A'!H2173)</f>
        <v/>
      </c>
      <c r="I333" s="494" t="str">
        <f>IF('1A'!I2173="","",'1A'!I2173)</f>
        <v/>
      </c>
      <c r="J333" s="495" t="str">
        <f>IF('1A'!J2173="","",'1A'!J2173)</f>
        <v/>
      </c>
      <c r="K333" s="493" t="str">
        <f>IF('1A'!K2173="","",'1A'!K2173)</f>
        <v/>
      </c>
      <c r="L333" s="494" t="str">
        <f>IF('1A'!L2173="","",'1A'!L2173)</f>
        <v/>
      </c>
      <c r="M333" s="495" t="str">
        <f>IF('1A'!M2173="","",'1A'!M2173)</f>
        <v/>
      </c>
      <c r="N333" s="218" t="str">
        <f>IF('1A'!N2173="","",'1A'!N2173)</f>
        <v/>
      </c>
      <c r="O333" s="488" t="str">
        <f>IF('1A'!O2173="","",'1A'!O2173)</f>
        <v/>
      </c>
      <c r="P333" s="489" t="str">
        <f>IF('1A'!P2173="","",'1A'!P2173)</f>
        <v>Diversity</v>
      </c>
      <c r="Q333" s="489" t="str">
        <f>IF('1A'!Q2173="","",'1A'!Q2173)</f>
        <v/>
      </c>
    </row>
    <row r="334" spans="1:17" ht="14" x14ac:dyDescent="0.15">
      <c r="A334" s="271" t="s">
        <v>182</v>
      </c>
      <c r="B334" s="107">
        <f>IF('1A'!B2174="","",'1A'!B2174)</f>
        <v>1.72727272727273</v>
      </c>
      <c r="C334" s="66">
        <f>IF('1A'!C2174="","",'1A'!C2174)</f>
        <v>1.7927710843373501</v>
      </c>
      <c r="D334" s="108">
        <f>IF('1A'!D2174="","",'1A'!D2174)</f>
        <v>1.71295060080107</v>
      </c>
      <c r="E334" s="107">
        <f>IF('1A'!E2174="","",'1A'!E2174)</f>
        <v>1.72727272727273</v>
      </c>
      <c r="F334" s="66">
        <f>IF('1A'!F2174="","",'1A'!F2174)</f>
        <v>1.7790697674418601</v>
      </c>
      <c r="G334" s="108">
        <f>IF('1A'!G2174="","",'1A'!G2174)</f>
        <v>1.8097826086956501</v>
      </c>
      <c r="H334" s="107" t="str">
        <f>IF('1A'!H2174="","",'1A'!H2174)</f>
        <v/>
      </c>
      <c r="I334" s="66" t="str">
        <f>IF('1A'!I2174="","",'1A'!I2174)</f>
        <v/>
      </c>
      <c r="J334" s="108" t="str">
        <f>IF('1A'!J2174="","",'1A'!J2174)</f>
        <v/>
      </c>
      <c r="K334" s="107" t="str">
        <f>IF('1A'!K2174="","",'1A'!K2174)</f>
        <v/>
      </c>
      <c r="L334" s="66" t="str">
        <f>IF('1A'!L2174="","",'1A'!L2174)</f>
        <v/>
      </c>
      <c r="M334" s="108" t="str">
        <f>IF('1A'!M2174="","",'1A'!M2174)</f>
        <v/>
      </c>
      <c r="N334" s="218" t="str">
        <f>IF('1A'!N2174="","",'1A'!N2174)</f>
        <v/>
      </c>
      <c r="O334" s="488" t="str">
        <f>IF('1A'!O2174="","",'1A'!O2174)</f>
        <v/>
      </c>
      <c r="P334" s="489" t="str">
        <f>IF('1A'!P2174="","",'1A'!P2174)</f>
        <v>Diversity</v>
      </c>
      <c r="Q334" s="489" t="str">
        <f>IF('1A'!Q2174="","",'1A'!Q2174)</f>
        <v/>
      </c>
    </row>
    <row r="335" spans="1:17" ht="14" x14ac:dyDescent="0.15">
      <c r="A335" s="271" t="s">
        <v>165</v>
      </c>
      <c r="B335" s="107">
        <f>IF('1A'!B2175="","",'1A'!B2175)</f>
        <v>0.72700840862788096</v>
      </c>
      <c r="C335" s="66">
        <f>IF('1A'!C2175="","",'1A'!C2175)</f>
        <v>0.98806685956398099</v>
      </c>
      <c r="D335" s="108">
        <f>IF('1A'!D2175="","",'1A'!D2175)</f>
        <v>1.0098277128214199</v>
      </c>
      <c r="E335" s="107">
        <f>IF('1A'!E2175="","",'1A'!E2175)</f>
        <v>0.72700840862788096</v>
      </c>
      <c r="F335" s="66">
        <f>IF('1A'!F2175="","",'1A'!F2175)</f>
        <v>0.97214013369908903</v>
      </c>
      <c r="G335" s="108">
        <f>IF('1A'!G2175="","",'1A'!G2175)</f>
        <v>1.0547852878533901</v>
      </c>
      <c r="H335" s="107" t="str">
        <f>IF('1A'!H2175="","",'1A'!H2175)</f>
        <v/>
      </c>
      <c r="I335" s="66" t="str">
        <f>IF('1A'!I2175="","",'1A'!I2175)</f>
        <v/>
      </c>
      <c r="J335" s="108" t="str">
        <f>IF('1A'!J2175="","",'1A'!J2175)</f>
        <v/>
      </c>
      <c r="K335" s="107" t="str">
        <f>IF('1A'!K2175="","",'1A'!K2175)</f>
        <v/>
      </c>
      <c r="L335" s="66" t="str">
        <f>IF('1A'!L2175="","",'1A'!L2175)</f>
        <v/>
      </c>
      <c r="M335" s="108" t="str">
        <f>IF('1A'!M2175="","",'1A'!M2175)</f>
        <v/>
      </c>
      <c r="N335" s="218" t="str">
        <f>IF('1A'!N2175="","",'1A'!N2175)</f>
        <v/>
      </c>
      <c r="O335" s="488" t="str">
        <f>IF('1A'!O2175="","",'1A'!O2175)</f>
        <v/>
      </c>
      <c r="P335" s="489" t="str">
        <f>IF('1A'!P2175="","",'1A'!P2175)</f>
        <v>Diversity</v>
      </c>
      <c r="Q335" s="489" t="str">
        <f>IF('1A'!Q2175="","",'1A'!Q2175)</f>
        <v/>
      </c>
    </row>
    <row r="336" spans="1:17" ht="14" x14ac:dyDescent="0.15">
      <c r="A336" s="271" t="s">
        <v>245</v>
      </c>
      <c r="B336" s="107" t="str">
        <f>IF('1A'!B2176="","",'1A'!B2176)</f>
        <v>-</v>
      </c>
      <c r="C336" s="66" t="str">
        <f>IF('1A'!C2176="","",'1A'!C2176)</f>
        <v xml:space="preserve"> </v>
      </c>
      <c r="D336" s="108" t="str">
        <f>IF('1A'!D2176="","",'1A'!D2176)</f>
        <v xml:space="preserve"> </v>
      </c>
      <c r="E336" s="107" t="str">
        <f>IF('1A'!E2176="","",'1A'!E2176)</f>
        <v>-</v>
      </c>
      <c r="F336" s="66" t="str">
        <f>IF('1A'!F2176="","",'1A'!F2176)</f>
        <v xml:space="preserve"> </v>
      </c>
      <c r="G336" s="108" t="str">
        <f>IF('1A'!G2176="","",'1A'!G2176)</f>
        <v xml:space="preserve"> </v>
      </c>
      <c r="H336" s="107" t="str">
        <f>IF('1A'!H2176="","",'1A'!H2176)</f>
        <v/>
      </c>
      <c r="I336" s="66" t="str">
        <f>IF('1A'!I2176="","",'1A'!I2176)</f>
        <v/>
      </c>
      <c r="J336" s="108" t="str">
        <f>IF('1A'!J2176="","",'1A'!J2176)</f>
        <v/>
      </c>
      <c r="K336" s="107" t="str">
        <f>IF('1A'!K2176="","",'1A'!K2176)</f>
        <v/>
      </c>
      <c r="L336" s="66" t="str">
        <f>IF('1A'!L2176="","",'1A'!L2176)</f>
        <v/>
      </c>
      <c r="M336" s="108" t="str">
        <f>IF('1A'!M2176="","",'1A'!M2176)</f>
        <v/>
      </c>
      <c r="N336" s="218" t="str">
        <f>IF('1A'!N2176="","",'1A'!N2176)</f>
        <v/>
      </c>
      <c r="O336" s="488" t="str">
        <f>IF('1A'!O2176="","",'1A'!O2176)</f>
        <v/>
      </c>
      <c r="P336" s="489" t="str">
        <f>IF('1A'!P2176="","",'1A'!P2176)</f>
        <v>Diversity</v>
      </c>
      <c r="Q336" s="489" t="str">
        <f>IF('1A'!Q2176="","",'1A'!Q2176)</f>
        <v/>
      </c>
    </row>
    <row r="337" spans="1:17" ht="14" x14ac:dyDescent="0.15">
      <c r="A337" s="272" t="s">
        <v>164</v>
      </c>
      <c r="B337" s="65" t="str">
        <f>IF('1A'!B2177="","",'1A'!B2177)</f>
        <v>-</v>
      </c>
      <c r="C337" s="109">
        <f>IF('1A'!C2177="","",'1A'!C2177)</f>
        <v>-6.6289397757479274E-2</v>
      </c>
      <c r="D337" s="110">
        <f>IF('1A'!D2177="","",'1A'!D2177)</f>
        <v>1.4182742550850093E-2</v>
      </c>
      <c r="E337" s="65" t="str">
        <f>IF('1A'!E2177="","",'1A'!E2177)</f>
        <v>-</v>
      </c>
      <c r="F337" s="109">
        <f>IF('1A'!F2177="","",'1A'!F2177)</f>
        <v>-5.3281454364030083E-2</v>
      </c>
      <c r="G337" s="110">
        <f>IF('1A'!G2177="","",'1A'!G2177)</f>
        <v>-7.8224338519962952E-2</v>
      </c>
      <c r="H337" s="65" t="str">
        <f>IF('1A'!H2177="","",'1A'!H2177)</f>
        <v/>
      </c>
      <c r="I337" s="109" t="str">
        <f>IF('1A'!I2177="","",'1A'!I2177)</f>
        <v/>
      </c>
      <c r="J337" s="110" t="str">
        <f>IF('1A'!J2177="","",'1A'!J2177)</f>
        <v/>
      </c>
      <c r="K337" s="65" t="str">
        <f>IF('1A'!K2177="","",'1A'!K2177)</f>
        <v/>
      </c>
      <c r="L337" s="109" t="str">
        <f>IF('1A'!L2177="","",'1A'!L2177)</f>
        <v/>
      </c>
      <c r="M337" s="110" t="str">
        <f>IF('1A'!M2177="","",'1A'!M2177)</f>
        <v/>
      </c>
      <c r="N337" s="233" t="str">
        <f>IF('1A'!N2177="","",'1A'!N2177)</f>
        <v/>
      </c>
      <c r="O337" s="488" t="str">
        <f>IF('1A'!O2177="","",'1A'!O2177)</f>
        <v/>
      </c>
      <c r="P337" s="489" t="str">
        <f>IF('1A'!P2177="","",'1A'!P2177)</f>
        <v>Diversity</v>
      </c>
      <c r="Q337" s="489" t="str">
        <f>IF('1A'!Q2177="","",'1A'!Q2177)</f>
        <v/>
      </c>
    </row>
    <row r="338" spans="1:17" ht="42" x14ac:dyDescent="0.15">
      <c r="A338" s="253" t="s">
        <v>845</v>
      </c>
      <c r="B338" s="105">
        <f>IF('1A'!B2178="","",'1A'!B2178)</f>
        <v>0.29545454545454503</v>
      </c>
      <c r="C338" s="67">
        <f>IF('1A'!C2178="","",'1A'!C2178)</f>
        <v>0.404306220095694</v>
      </c>
      <c r="D338" s="106">
        <f>IF('1A'!D2178="","",'1A'!D2178)</f>
        <v>0.236315086782377</v>
      </c>
      <c r="E338" s="105">
        <f>IF('1A'!E2178="","",'1A'!E2178)</f>
        <v>0.29545454545454503</v>
      </c>
      <c r="F338" s="67">
        <f>IF('1A'!F2178="","",'1A'!F2178)</f>
        <v>0.36416184971098298</v>
      </c>
      <c r="G338" s="106">
        <f>IF('1A'!G2178="","",'1A'!G2178)</f>
        <v>0.22603978300180799</v>
      </c>
      <c r="H338" s="105" t="str">
        <f>IF('1A'!H2178="","",'1A'!H2178)</f>
        <v/>
      </c>
      <c r="I338" s="67" t="str">
        <f>IF('1A'!I2178="","",'1A'!I2178)</f>
        <v/>
      </c>
      <c r="J338" s="106" t="str">
        <f>IF('1A'!J2178="","",'1A'!J2178)</f>
        <v/>
      </c>
      <c r="K338" s="105" t="str">
        <f>IF('1A'!K2178="","",'1A'!K2178)</f>
        <v/>
      </c>
      <c r="L338" s="67" t="str">
        <f>IF('1A'!L2178="","",'1A'!L2178)</f>
        <v/>
      </c>
      <c r="M338" s="106" t="str">
        <f>IF('1A'!M2178="","",'1A'!M2178)</f>
        <v/>
      </c>
      <c r="N338" s="218" t="str">
        <f>IF('1A'!N2178="","",'1A'!N2178)</f>
        <v>Positive
Cross-Racial
Interaction</v>
      </c>
      <c r="O338" s="488" t="str">
        <f>IF('1A'!O2178="","",'1A'!O2178)</f>
        <v/>
      </c>
      <c r="P338" s="489" t="str">
        <f>IF('1A'!P2178="","",'1A'!P2178)</f>
        <v>Diversity</v>
      </c>
      <c r="Q338" s="489" t="str">
        <f>IF('1A'!Q2178="","",'1A'!Q2178)</f>
        <v>Active and Collaborative Learning</v>
      </c>
    </row>
    <row r="339" spans="1:17" ht="14" x14ac:dyDescent="0.15">
      <c r="A339" s="271" t="s">
        <v>89</v>
      </c>
      <c r="B339" s="105">
        <f>IF('1A'!B2179="","",'1A'!B2179)</f>
        <v>0.45454545454545497</v>
      </c>
      <c r="C339" s="67">
        <f>IF('1A'!C2179="","",'1A'!C2179)</f>
        <v>0.32296650717703401</v>
      </c>
      <c r="D339" s="106">
        <f>IF('1A'!D2179="","",'1A'!D2179)</f>
        <v>0.26769025367156202</v>
      </c>
      <c r="E339" s="105">
        <f>IF('1A'!E2179="","",'1A'!E2179)</f>
        <v>0.45454545454545497</v>
      </c>
      <c r="F339" s="67">
        <f>IF('1A'!F2179="","",'1A'!F2179)</f>
        <v>0.34104046242774599</v>
      </c>
      <c r="G339" s="106">
        <f>IF('1A'!G2179="","",'1A'!G2179)</f>
        <v>0.278481012658228</v>
      </c>
      <c r="H339" s="105" t="str">
        <f>IF('1A'!H2179="","",'1A'!H2179)</f>
        <v/>
      </c>
      <c r="I339" s="67" t="str">
        <f>IF('1A'!I2179="","",'1A'!I2179)</f>
        <v/>
      </c>
      <c r="J339" s="106" t="str">
        <f>IF('1A'!J2179="","",'1A'!J2179)</f>
        <v/>
      </c>
      <c r="K339" s="105" t="str">
        <f>IF('1A'!K2179="","",'1A'!K2179)</f>
        <v/>
      </c>
      <c r="L339" s="67" t="str">
        <f>IF('1A'!L2179="","",'1A'!L2179)</f>
        <v/>
      </c>
      <c r="M339" s="106" t="str">
        <f>IF('1A'!M2179="","",'1A'!M2179)</f>
        <v/>
      </c>
      <c r="N339" s="218" t="str">
        <f>IF('1A'!N2179="","",'1A'!N2179)</f>
        <v/>
      </c>
      <c r="O339" s="488" t="str">
        <f>IF('1A'!O2179="","",'1A'!O2179)</f>
        <v/>
      </c>
      <c r="P339" s="489" t="str">
        <f>IF('1A'!P2179="","",'1A'!P2179)</f>
        <v>Diversity</v>
      </c>
      <c r="Q339" s="489" t="str">
        <f>IF('1A'!Q2179="","",'1A'!Q2179)</f>
        <v>Active and Collaborative Learning</v>
      </c>
    </row>
    <row r="340" spans="1:17" ht="14" x14ac:dyDescent="0.15">
      <c r="A340" s="271" t="s">
        <v>90</v>
      </c>
      <c r="B340" s="105">
        <f>IF('1A'!B2180="","",'1A'!B2180)</f>
        <v>0.204545454545455</v>
      </c>
      <c r="C340" s="67">
        <f>IF('1A'!C2180="","",'1A'!C2180)</f>
        <v>0.196172248803828</v>
      </c>
      <c r="D340" s="106">
        <f>IF('1A'!D2180="","",'1A'!D2180)</f>
        <v>0.28037383177570102</v>
      </c>
      <c r="E340" s="105">
        <f>IF('1A'!E2180="","",'1A'!E2180)</f>
        <v>0.204545454545455</v>
      </c>
      <c r="F340" s="67">
        <f>IF('1A'!F2180="","",'1A'!F2180)</f>
        <v>0.190751445086705</v>
      </c>
      <c r="G340" s="106">
        <f>IF('1A'!G2180="","",'1A'!G2180)</f>
        <v>0.30922242314647402</v>
      </c>
      <c r="H340" s="105" t="str">
        <f>IF('1A'!H2180="","",'1A'!H2180)</f>
        <v/>
      </c>
      <c r="I340" s="67" t="str">
        <f>IF('1A'!I2180="","",'1A'!I2180)</f>
        <v/>
      </c>
      <c r="J340" s="106" t="str">
        <f>IF('1A'!J2180="","",'1A'!J2180)</f>
        <v/>
      </c>
      <c r="K340" s="105" t="str">
        <f>IF('1A'!K2180="","",'1A'!K2180)</f>
        <v/>
      </c>
      <c r="L340" s="67" t="str">
        <f>IF('1A'!L2180="","",'1A'!L2180)</f>
        <v/>
      </c>
      <c r="M340" s="106" t="str">
        <f>IF('1A'!M2180="","",'1A'!M2180)</f>
        <v/>
      </c>
      <c r="N340" s="218" t="str">
        <f>IF('1A'!N2180="","",'1A'!N2180)</f>
        <v/>
      </c>
      <c r="O340" s="488" t="str">
        <f>IF('1A'!O2180="","",'1A'!O2180)</f>
        <v/>
      </c>
      <c r="P340" s="489" t="str">
        <f>IF('1A'!P2180="","",'1A'!P2180)</f>
        <v>Diversity</v>
      </c>
      <c r="Q340" s="489" t="str">
        <f>IF('1A'!Q2180="","",'1A'!Q2180)</f>
        <v>Active and Collaborative Learning</v>
      </c>
    </row>
    <row r="341" spans="1:17" ht="14" x14ac:dyDescent="0.15">
      <c r="A341" s="271" t="s">
        <v>91</v>
      </c>
      <c r="B341" s="105">
        <f>IF('1A'!B2181="","",'1A'!B2181)</f>
        <v>4.5454545454545497E-2</v>
      </c>
      <c r="C341" s="67">
        <f>IF('1A'!C2181="","",'1A'!C2181)</f>
        <v>5.7416267942583699E-2</v>
      </c>
      <c r="D341" s="106">
        <f>IF('1A'!D2181="","",'1A'!D2181)</f>
        <v>0.11615487316421901</v>
      </c>
      <c r="E341" s="105">
        <f>IF('1A'!E2181="","",'1A'!E2181)</f>
        <v>4.5454545454545497E-2</v>
      </c>
      <c r="F341" s="67">
        <f>IF('1A'!F2181="","",'1A'!F2181)</f>
        <v>8.6705202312138699E-2</v>
      </c>
      <c r="G341" s="106">
        <f>IF('1A'!G2181="","",'1A'!G2181)</f>
        <v>0.108499095840868</v>
      </c>
      <c r="H341" s="105" t="str">
        <f>IF('1A'!H2181="","",'1A'!H2181)</f>
        <v/>
      </c>
      <c r="I341" s="67" t="str">
        <f>IF('1A'!I2181="","",'1A'!I2181)</f>
        <v/>
      </c>
      <c r="J341" s="106" t="str">
        <f>IF('1A'!J2181="","",'1A'!J2181)</f>
        <v/>
      </c>
      <c r="K341" s="105" t="str">
        <f>IF('1A'!K2181="","",'1A'!K2181)</f>
        <v/>
      </c>
      <c r="L341" s="67" t="str">
        <f>IF('1A'!L2181="","",'1A'!L2181)</f>
        <v/>
      </c>
      <c r="M341" s="106" t="str">
        <f>IF('1A'!M2181="","",'1A'!M2181)</f>
        <v/>
      </c>
      <c r="N341" s="218" t="str">
        <f>IF('1A'!N2181="","",'1A'!N2181)</f>
        <v/>
      </c>
      <c r="O341" s="488" t="str">
        <f>IF('1A'!O2181="","",'1A'!O2181)</f>
        <v/>
      </c>
      <c r="P341" s="489" t="str">
        <f>IF('1A'!P2181="","",'1A'!P2181)</f>
        <v>Diversity</v>
      </c>
      <c r="Q341" s="489" t="str">
        <f>IF('1A'!Q2181="","",'1A'!Q2181)</f>
        <v>Active and Collaborative Learning</v>
      </c>
    </row>
    <row r="342" spans="1:17" ht="14" x14ac:dyDescent="0.15">
      <c r="A342" s="271" t="s">
        <v>95</v>
      </c>
      <c r="B342" s="105">
        <f>IF('1A'!B2182="","",'1A'!B2182)</f>
        <v>0</v>
      </c>
      <c r="C342" s="67">
        <f>IF('1A'!C2182="","",'1A'!C2182)</f>
        <v>1.9138755980861202E-2</v>
      </c>
      <c r="D342" s="106">
        <f>IF('1A'!D2182="","",'1A'!D2182)</f>
        <v>9.9465954606141493E-2</v>
      </c>
      <c r="E342" s="105">
        <f>IF('1A'!E2182="","",'1A'!E2182)</f>
        <v>0</v>
      </c>
      <c r="F342" s="67">
        <f>IF('1A'!F2182="","",'1A'!F2182)</f>
        <v>1.7341040462427699E-2</v>
      </c>
      <c r="G342" s="106">
        <f>IF('1A'!G2182="","",'1A'!G2182)</f>
        <v>7.7757685352622105E-2</v>
      </c>
      <c r="H342" s="105" t="str">
        <f>IF('1A'!H2182="","",'1A'!H2182)</f>
        <v/>
      </c>
      <c r="I342" s="67" t="str">
        <f>IF('1A'!I2182="","",'1A'!I2182)</f>
        <v/>
      </c>
      <c r="J342" s="106" t="str">
        <f>IF('1A'!J2182="","",'1A'!J2182)</f>
        <v/>
      </c>
      <c r="K342" s="105" t="str">
        <f>IF('1A'!K2182="","",'1A'!K2182)</f>
        <v/>
      </c>
      <c r="L342" s="67" t="str">
        <f>IF('1A'!L2182="","",'1A'!L2182)</f>
        <v/>
      </c>
      <c r="M342" s="106" t="str">
        <f>IF('1A'!M2182="","",'1A'!M2182)</f>
        <v/>
      </c>
      <c r="N342" s="218" t="str">
        <f>IF('1A'!N2182="","",'1A'!N2182)</f>
        <v/>
      </c>
      <c r="O342" s="488" t="str">
        <f>IF('1A'!O2182="","",'1A'!O2182)</f>
        <v/>
      </c>
      <c r="P342" s="489" t="str">
        <f>IF('1A'!P2182="","",'1A'!P2182)</f>
        <v>Diversity</v>
      </c>
      <c r="Q342" s="489" t="str">
        <f>IF('1A'!Q2182="","",'1A'!Q2182)</f>
        <v>Active and Collaborative Learning</v>
      </c>
    </row>
    <row r="343" spans="1:17" ht="14" x14ac:dyDescent="0.15">
      <c r="A343" s="311" t="s">
        <v>244</v>
      </c>
      <c r="B343" s="493">
        <f>IF('1A'!B2183="","",'1A'!B2183)</f>
        <v>44</v>
      </c>
      <c r="C343" s="494">
        <f>IF('1A'!C2183="","",'1A'!C2183)</f>
        <v>418</v>
      </c>
      <c r="D343" s="495">
        <f>IF('1A'!D2183="","",'1A'!D2183)</f>
        <v>1498</v>
      </c>
      <c r="E343" s="493">
        <f>IF('1A'!E2183="","",'1A'!E2183)</f>
        <v>44</v>
      </c>
      <c r="F343" s="494">
        <f>IF('1A'!F2183="","",'1A'!F2183)</f>
        <v>173</v>
      </c>
      <c r="G343" s="495">
        <f>IF('1A'!G2183="","",'1A'!G2183)</f>
        <v>553</v>
      </c>
      <c r="H343" s="493" t="str">
        <f>IF('1A'!H2183="","",'1A'!H2183)</f>
        <v/>
      </c>
      <c r="I343" s="494" t="str">
        <f>IF('1A'!I2183="","",'1A'!I2183)</f>
        <v/>
      </c>
      <c r="J343" s="495" t="str">
        <f>IF('1A'!J2183="","",'1A'!J2183)</f>
        <v/>
      </c>
      <c r="K343" s="493" t="str">
        <f>IF('1A'!K2183="","",'1A'!K2183)</f>
        <v/>
      </c>
      <c r="L343" s="494" t="str">
        <f>IF('1A'!L2183="","",'1A'!L2183)</f>
        <v/>
      </c>
      <c r="M343" s="495" t="str">
        <f>IF('1A'!M2183="","",'1A'!M2183)</f>
        <v/>
      </c>
      <c r="N343" s="218" t="str">
        <f>IF('1A'!N2183="","",'1A'!N2183)</f>
        <v/>
      </c>
      <c r="O343" s="488" t="str">
        <f>IF('1A'!O2183="","",'1A'!O2183)</f>
        <v/>
      </c>
      <c r="P343" s="489" t="str">
        <f>IF('1A'!P2183="","",'1A'!P2183)</f>
        <v>Diversity</v>
      </c>
      <c r="Q343" s="489" t="str">
        <f>IF('1A'!Q2183="","",'1A'!Q2183)</f>
        <v>Active and Collaborative Learning</v>
      </c>
    </row>
    <row r="344" spans="1:17" ht="14" x14ac:dyDescent="0.15">
      <c r="A344" s="271" t="s">
        <v>182</v>
      </c>
      <c r="B344" s="107">
        <f>IF('1A'!B2184="","",'1A'!B2184)</f>
        <v>4</v>
      </c>
      <c r="C344" s="66">
        <f>IF('1A'!C2184="","",'1A'!C2184)</f>
        <v>4.0358851674641203</v>
      </c>
      <c r="D344" s="108">
        <f>IF('1A'!D2184="","",'1A'!D2184)</f>
        <v>3.42523364485981</v>
      </c>
      <c r="E344" s="107">
        <f>IF('1A'!E2184="","",'1A'!E2184)</f>
        <v>4</v>
      </c>
      <c r="F344" s="66">
        <f>IF('1A'!F2184="","",'1A'!F2184)</f>
        <v>3.9479768786127201</v>
      </c>
      <c r="G344" s="108">
        <f>IF('1A'!G2184="","",'1A'!G2184)</f>
        <v>3.4665461121157302</v>
      </c>
      <c r="H344" s="107" t="str">
        <f>IF('1A'!H2184="","",'1A'!H2184)</f>
        <v/>
      </c>
      <c r="I344" s="66" t="str">
        <f>IF('1A'!I2184="","",'1A'!I2184)</f>
        <v/>
      </c>
      <c r="J344" s="108" t="str">
        <f>IF('1A'!J2184="","",'1A'!J2184)</f>
        <v/>
      </c>
      <c r="K344" s="107" t="str">
        <f>IF('1A'!K2184="","",'1A'!K2184)</f>
        <v/>
      </c>
      <c r="L344" s="66" t="str">
        <f>IF('1A'!L2184="","",'1A'!L2184)</f>
        <v/>
      </c>
      <c r="M344" s="108" t="str">
        <f>IF('1A'!M2184="","",'1A'!M2184)</f>
        <v/>
      </c>
      <c r="N344" s="218" t="str">
        <f>IF('1A'!N2184="","",'1A'!N2184)</f>
        <v/>
      </c>
      <c r="O344" s="488" t="str">
        <f>IF('1A'!O2184="","",'1A'!O2184)</f>
        <v/>
      </c>
      <c r="P344" s="489" t="str">
        <f>IF('1A'!P2184="","",'1A'!P2184)</f>
        <v>Diversity</v>
      </c>
      <c r="Q344" s="489" t="str">
        <f>IF('1A'!Q2184="","",'1A'!Q2184)</f>
        <v>Active and Collaborative Learning</v>
      </c>
    </row>
    <row r="345" spans="1:17" ht="14" x14ac:dyDescent="0.15">
      <c r="A345" s="271" t="s">
        <v>165</v>
      </c>
      <c r="B345" s="107">
        <f>IF('1A'!B2185="","",'1A'!B2185)</f>
        <v>0.83526906958455704</v>
      </c>
      <c r="C345" s="66">
        <f>IF('1A'!C2185="","",'1A'!C2185)</f>
        <v>1.0017511316227801</v>
      </c>
      <c r="D345" s="108">
        <f>IF('1A'!D2185="","",'1A'!D2185)</f>
        <v>1.24385628956391</v>
      </c>
      <c r="E345" s="107">
        <f>IF('1A'!E2185="","",'1A'!E2185)</f>
        <v>0.83526906958455704</v>
      </c>
      <c r="F345" s="66">
        <f>IF('1A'!F2185="","",'1A'!F2185)</f>
        <v>1.0301608361316701</v>
      </c>
      <c r="G345" s="108">
        <f>IF('1A'!G2185="","",'1A'!G2185)</f>
        <v>1.17771510472097</v>
      </c>
      <c r="H345" s="107" t="str">
        <f>IF('1A'!H2185="","",'1A'!H2185)</f>
        <v/>
      </c>
      <c r="I345" s="66" t="str">
        <f>IF('1A'!I2185="","",'1A'!I2185)</f>
        <v/>
      </c>
      <c r="J345" s="108" t="str">
        <f>IF('1A'!J2185="","",'1A'!J2185)</f>
        <v/>
      </c>
      <c r="K345" s="107" t="str">
        <f>IF('1A'!K2185="","",'1A'!K2185)</f>
        <v/>
      </c>
      <c r="L345" s="66" t="str">
        <f>IF('1A'!L2185="","",'1A'!L2185)</f>
        <v/>
      </c>
      <c r="M345" s="108" t="str">
        <f>IF('1A'!M2185="","",'1A'!M2185)</f>
        <v/>
      </c>
      <c r="N345" s="218" t="str">
        <f>IF('1A'!N2185="","",'1A'!N2185)</f>
        <v/>
      </c>
      <c r="O345" s="488" t="str">
        <f>IF('1A'!O2185="","",'1A'!O2185)</f>
        <v/>
      </c>
      <c r="P345" s="489" t="str">
        <f>IF('1A'!P2185="","",'1A'!P2185)</f>
        <v>Diversity</v>
      </c>
      <c r="Q345" s="489" t="str">
        <f>IF('1A'!Q2185="","",'1A'!Q2185)</f>
        <v>Active and Collaborative Learning</v>
      </c>
    </row>
    <row r="346" spans="1:17" ht="14" x14ac:dyDescent="0.15">
      <c r="A346" s="271" t="s">
        <v>245</v>
      </c>
      <c r="B346" s="107" t="str">
        <f>IF('1A'!B2186="","",'1A'!B2186)</f>
        <v>-</v>
      </c>
      <c r="C346" s="66" t="str">
        <f>IF('1A'!C2186="","",'1A'!C2186)</f>
        <v xml:space="preserve"> </v>
      </c>
      <c r="D346" s="108" t="str">
        <f>IF('1A'!D2186="","",'1A'!D2186)</f>
        <v>**</v>
      </c>
      <c r="E346" s="107" t="str">
        <f>IF('1A'!E2186="","",'1A'!E2186)</f>
        <v>-</v>
      </c>
      <c r="F346" s="66" t="str">
        <f>IF('1A'!F2186="","",'1A'!F2186)</f>
        <v xml:space="preserve"> </v>
      </c>
      <c r="G346" s="108" t="str">
        <f>IF('1A'!G2186="","",'1A'!G2186)</f>
        <v>**</v>
      </c>
      <c r="H346" s="107" t="str">
        <f>IF('1A'!H2186="","",'1A'!H2186)</f>
        <v/>
      </c>
      <c r="I346" s="66" t="str">
        <f>IF('1A'!I2186="","",'1A'!I2186)</f>
        <v/>
      </c>
      <c r="J346" s="108" t="str">
        <f>IF('1A'!J2186="","",'1A'!J2186)</f>
        <v/>
      </c>
      <c r="K346" s="107" t="str">
        <f>IF('1A'!K2186="","",'1A'!K2186)</f>
        <v/>
      </c>
      <c r="L346" s="66" t="str">
        <f>IF('1A'!L2186="","",'1A'!L2186)</f>
        <v/>
      </c>
      <c r="M346" s="108" t="str">
        <f>IF('1A'!M2186="","",'1A'!M2186)</f>
        <v/>
      </c>
      <c r="N346" s="218" t="str">
        <f>IF('1A'!N2186="","",'1A'!N2186)</f>
        <v/>
      </c>
      <c r="O346" s="488" t="str">
        <f>IF('1A'!O2186="","",'1A'!O2186)</f>
        <v/>
      </c>
      <c r="P346" s="489" t="str">
        <f>IF('1A'!P2186="","",'1A'!P2186)</f>
        <v>Diversity</v>
      </c>
      <c r="Q346" s="489" t="str">
        <f>IF('1A'!Q2186="","",'1A'!Q2186)</f>
        <v>Active and Collaborative Learning</v>
      </c>
    </row>
    <row r="347" spans="1:17" ht="14" x14ac:dyDescent="0.15">
      <c r="A347" s="272" t="s">
        <v>164</v>
      </c>
      <c r="B347" s="65" t="str">
        <f>IF('1A'!B2187="","",'1A'!B2187)</f>
        <v>-</v>
      </c>
      <c r="C347" s="109">
        <f>IF('1A'!C2187="","",'1A'!C2187)</f>
        <v>-3.5822437660727527E-2</v>
      </c>
      <c r="D347" s="110">
        <f>IF('1A'!D2187="","",'1A'!D2187)</f>
        <v>0.46208421339550432</v>
      </c>
      <c r="E347" s="65" t="str">
        <f>IF('1A'!E2187="","",'1A'!E2187)</f>
        <v>-</v>
      </c>
      <c r="F347" s="109">
        <f>IF('1A'!F2187="","",'1A'!F2187)</f>
        <v>5.0499999187146927E-2</v>
      </c>
      <c r="G347" s="110">
        <f>IF('1A'!G2187="","",'1A'!G2187)</f>
        <v>0.45295664948668407</v>
      </c>
      <c r="H347" s="65" t="str">
        <f>IF('1A'!H2187="","",'1A'!H2187)</f>
        <v/>
      </c>
      <c r="I347" s="109" t="str">
        <f>IF('1A'!I2187="","",'1A'!I2187)</f>
        <v/>
      </c>
      <c r="J347" s="110" t="str">
        <f>IF('1A'!J2187="","",'1A'!J2187)</f>
        <v/>
      </c>
      <c r="K347" s="65" t="str">
        <f>IF('1A'!K2187="","",'1A'!K2187)</f>
        <v/>
      </c>
      <c r="L347" s="109" t="str">
        <f>IF('1A'!L2187="","",'1A'!L2187)</f>
        <v/>
      </c>
      <c r="M347" s="110" t="str">
        <f>IF('1A'!M2187="","",'1A'!M2187)</f>
        <v/>
      </c>
      <c r="N347" s="233" t="str">
        <f>IF('1A'!N2187="","",'1A'!N2187)</f>
        <v/>
      </c>
      <c r="O347" s="488" t="str">
        <f>IF('1A'!O2187="","",'1A'!O2187)</f>
        <v/>
      </c>
      <c r="P347" s="489" t="str">
        <f>IF('1A'!P2187="","",'1A'!P2187)</f>
        <v>Diversity</v>
      </c>
      <c r="Q347" s="489" t="str">
        <f>IF('1A'!Q2187="","",'1A'!Q2187)</f>
        <v>Active and Collaborative Learning</v>
      </c>
    </row>
    <row r="348" spans="1:17" ht="42" x14ac:dyDescent="0.15">
      <c r="A348" s="253" t="s">
        <v>846</v>
      </c>
      <c r="B348" s="105">
        <f>IF('1A'!B2188="","",'1A'!B2188)</f>
        <v>0</v>
      </c>
      <c r="C348" s="67">
        <f>IF('1A'!C2188="","",'1A'!C2188)</f>
        <v>2.62529832935561E-2</v>
      </c>
      <c r="D348" s="106">
        <f>IF('1A'!D2188="","",'1A'!D2188)</f>
        <v>2.4617431803060499E-2</v>
      </c>
      <c r="E348" s="105">
        <f>IF('1A'!E2188="","",'1A'!E2188)</f>
        <v>0</v>
      </c>
      <c r="F348" s="67">
        <f>IF('1A'!F2188="","",'1A'!F2188)</f>
        <v>2.32558139534884E-2</v>
      </c>
      <c r="G348" s="106">
        <f>IF('1A'!G2188="","",'1A'!G2188)</f>
        <v>3.0741410488245899E-2</v>
      </c>
      <c r="H348" s="105" t="str">
        <f>IF('1A'!H2188="","",'1A'!H2188)</f>
        <v/>
      </c>
      <c r="I348" s="67" t="str">
        <f>IF('1A'!I2188="","",'1A'!I2188)</f>
        <v/>
      </c>
      <c r="J348" s="106" t="str">
        <f>IF('1A'!J2188="","",'1A'!J2188)</f>
        <v/>
      </c>
      <c r="K348" s="105" t="str">
        <f>IF('1A'!K2188="","",'1A'!K2188)</f>
        <v/>
      </c>
      <c r="L348" s="67" t="str">
        <f>IF('1A'!L2188="","",'1A'!L2188)</f>
        <v/>
      </c>
      <c r="M348" s="106" t="str">
        <f>IF('1A'!M2188="","",'1A'!M2188)</f>
        <v/>
      </c>
      <c r="N348" s="218" t="str">
        <f>IF('1A'!N2188="","",'1A'!N2188)</f>
        <v>Negative
Cross-Racial
Interaction</v>
      </c>
      <c r="O348" s="488" t="str">
        <f>IF('1A'!O2188="","",'1A'!O2188)</f>
        <v/>
      </c>
      <c r="P348" s="489" t="str">
        <f>IF('1A'!P2188="","",'1A'!P2188)</f>
        <v>Diversity</v>
      </c>
      <c r="Q348" s="489" t="str">
        <f>IF('1A'!Q2188="","",'1A'!Q2188)</f>
        <v/>
      </c>
    </row>
    <row r="349" spans="1:17" ht="14" x14ac:dyDescent="0.15">
      <c r="A349" s="271" t="s">
        <v>89</v>
      </c>
      <c r="B349" s="105">
        <f>IF('1A'!B2189="","",'1A'!B2189)</f>
        <v>0</v>
      </c>
      <c r="C349" s="67">
        <f>IF('1A'!C2189="","",'1A'!C2189)</f>
        <v>2.8639618138424802E-2</v>
      </c>
      <c r="D349" s="106">
        <f>IF('1A'!D2189="","",'1A'!D2189)</f>
        <v>3.32667997338656E-2</v>
      </c>
      <c r="E349" s="105">
        <f>IF('1A'!E2189="","",'1A'!E2189)</f>
        <v>0</v>
      </c>
      <c r="F349" s="67">
        <f>IF('1A'!F2189="","",'1A'!F2189)</f>
        <v>3.4883720930232599E-2</v>
      </c>
      <c r="G349" s="106">
        <f>IF('1A'!G2189="","",'1A'!G2189)</f>
        <v>4.8824593128390603E-2</v>
      </c>
      <c r="H349" s="105" t="str">
        <f>IF('1A'!H2189="","",'1A'!H2189)</f>
        <v/>
      </c>
      <c r="I349" s="67" t="str">
        <f>IF('1A'!I2189="","",'1A'!I2189)</f>
        <v/>
      </c>
      <c r="J349" s="106" t="str">
        <f>IF('1A'!J2189="","",'1A'!J2189)</f>
        <v/>
      </c>
      <c r="K349" s="105" t="str">
        <f>IF('1A'!K2189="","",'1A'!K2189)</f>
        <v/>
      </c>
      <c r="L349" s="67" t="str">
        <f>IF('1A'!L2189="","",'1A'!L2189)</f>
        <v/>
      </c>
      <c r="M349" s="106" t="str">
        <f>IF('1A'!M2189="","",'1A'!M2189)</f>
        <v/>
      </c>
      <c r="N349" s="218" t="str">
        <f>IF('1A'!N2189="","",'1A'!N2189)</f>
        <v/>
      </c>
      <c r="O349" s="488" t="str">
        <f>IF('1A'!O2189="","",'1A'!O2189)</f>
        <v/>
      </c>
      <c r="P349" s="489" t="str">
        <f>IF('1A'!P2189="","",'1A'!P2189)</f>
        <v>Diversity</v>
      </c>
      <c r="Q349" s="489" t="str">
        <f>IF('1A'!Q2189="","",'1A'!Q2189)</f>
        <v/>
      </c>
    </row>
    <row r="350" spans="1:17" ht="14" x14ac:dyDescent="0.15">
      <c r="A350" s="271" t="s">
        <v>90</v>
      </c>
      <c r="B350" s="105">
        <f>IF('1A'!B2190="","",'1A'!B2190)</f>
        <v>0.11363636363636399</v>
      </c>
      <c r="C350" s="67">
        <f>IF('1A'!C2190="","",'1A'!C2190)</f>
        <v>9.5465393794749401E-2</v>
      </c>
      <c r="D350" s="106">
        <f>IF('1A'!D2190="","",'1A'!D2190)</f>
        <v>9.9135063206919505E-2</v>
      </c>
      <c r="E350" s="105">
        <f>IF('1A'!E2190="","",'1A'!E2190)</f>
        <v>0.11363636363636399</v>
      </c>
      <c r="F350" s="67">
        <f>IF('1A'!F2190="","",'1A'!F2190)</f>
        <v>0.122093023255814</v>
      </c>
      <c r="G350" s="106">
        <f>IF('1A'!G2190="","",'1A'!G2190)</f>
        <v>0.11573236889692599</v>
      </c>
      <c r="H350" s="105" t="str">
        <f>IF('1A'!H2190="","",'1A'!H2190)</f>
        <v/>
      </c>
      <c r="I350" s="67" t="str">
        <f>IF('1A'!I2190="","",'1A'!I2190)</f>
        <v/>
      </c>
      <c r="J350" s="106" t="str">
        <f>IF('1A'!J2190="","",'1A'!J2190)</f>
        <v/>
      </c>
      <c r="K350" s="105" t="str">
        <f>IF('1A'!K2190="","",'1A'!K2190)</f>
        <v/>
      </c>
      <c r="L350" s="67" t="str">
        <f>IF('1A'!L2190="","",'1A'!L2190)</f>
        <v/>
      </c>
      <c r="M350" s="106" t="str">
        <f>IF('1A'!M2190="","",'1A'!M2190)</f>
        <v/>
      </c>
      <c r="N350" s="218" t="str">
        <f>IF('1A'!N2190="","",'1A'!N2190)</f>
        <v/>
      </c>
      <c r="O350" s="488" t="str">
        <f>IF('1A'!O2190="","",'1A'!O2190)</f>
        <v/>
      </c>
      <c r="P350" s="489" t="str">
        <f>IF('1A'!P2190="","",'1A'!P2190)</f>
        <v>Diversity</v>
      </c>
      <c r="Q350" s="489" t="str">
        <f>IF('1A'!Q2190="","",'1A'!Q2190)</f>
        <v/>
      </c>
    </row>
    <row r="351" spans="1:17" ht="14" x14ac:dyDescent="0.15">
      <c r="A351" s="271" t="s">
        <v>91</v>
      </c>
      <c r="B351" s="105">
        <f>IF('1A'!B2191="","",'1A'!B2191)</f>
        <v>0.31818181818181801</v>
      </c>
      <c r="C351" s="67">
        <f>IF('1A'!C2191="","",'1A'!C2191)</f>
        <v>0.23389021479713601</v>
      </c>
      <c r="D351" s="106">
        <f>IF('1A'!D2191="","",'1A'!D2191)</f>
        <v>0.15302727877578201</v>
      </c>
      <c r="E351" s="105">
        <f>IF('1A'!E2191="","",'1A'!E2191)</f>
        <v>0.31818181818181801</v>
      </c>
      <c r="F351" s="67">
        <f>IF('1A'!F2191="","",'1A'!F2191)</f>
        <v>0.21511627906976699</v>
      </c>
      <c r="G351" s="106">
        <f>IF('1A'!G2191="","",'1A'!G2191)</f>
        <v>0.15370705244123001</v>
      </c>
      <c r="H351" s="105" t="str">
        <f>IF('1A'!H2191="","",'1A'!H2191)</f>
        <v/>
      </c>
      <c r="I351" s="67" t="str">
        <f>IF('1A'!I2191="","",'1A'!I2191)</f>
        <v/>
      </c>
      <c r="J351" s="106" t="str">
        <f>IF('1A'!J2191="","",'1A'!J2191)</f>
        <v/>
      </c>
      <c r="K351" s="105" t="str">
        <f>IF('1A'!K2191="","",'1A'!K2191)</f>
        <v/>
      </c>
      <c r="L351" s="67" t="str">
        <f>IF('1A'!L2191="","",'1A'!L2191)</f>
        <v/>
      </c>
      <c r="M351" s="106" t="str">
        <f>IF('1A'!M2191="","",'1A'!M2191)</f>
        <v/>
      </c>
      <c r="N351" s="218" t="str">
        <f>IF('1A'!N2191="","",'1A'!N2191)</f>
        <v/>
      </c>
      <c r="O351" s="488" t="str">
        <f>IF('1A'!O2191="","",'1A'!O2191)</f>
        <v/>
      </c>
      <c r="P351" s="489" t="str">
        <f>IF('1A'!P2191="","",'1A'!P2191)</f>
        <v>Diversity</v>
      </c>
      <c r="Q351" s="489" t="str">
        <f>IF('1A'!Q2191="","",'1A'!Q2191)</f>
        <v/>
      </c>
    </row>
    <row r="352" spans="1:17" ht="14" x14ac:dyDescent="0.15">
      <c r="A352" s="271" t="s">
        <v>95</v>
      </c>
      <c r="B352" s="105">
        <f>IF('1A'!B2192="","",'1A'!B2192)</f>
        <v>0.56818181818181801</v>
      </c>
      <c r="C352" s="67">
        <f>IF('1A'!C2192="","",'1A'!C2192)</f>
        <v>0.615751789976134</v>
      </c>
      <c r="D352" s="106">
        <f>IF('1A'!D2192="","",'1A'!D2192)</f>
        <v>0.68995342648037306</v>
      </c>
      <c r="E352" s="105">
        <f>IF('1A'!E2192="","",'1A'!E2192)</f>
        <v>0.56818181818181801</v>
      </c>
      <c r="F352" s="67">
        <f>IF('1A'!F2192="","",'1A'!F2192)</f>
        <v>0.60465116279069797</v>
      </c>
      <c r="G352" s="106">
        <f>IF('1A'!G2192="","",'1A'!G2192)</f>
        <v>0.65099457504520797</v>
      </c>
      <c r="H352" s="105" t="str">
        <f>IF('1A'!H2192="","",'1A'!H2192)</f>
        <v/>
      </c>
      <c r="I352" s="67" t="str">
        <f>IF('1A'!I2192="","",'1A'!I2192)</f>
        <v/>
      </c>
      <c r="J352" s="106" t="str">
        <f>IF('1A'!J2192="","",'1A'!J2192)</f>
        <v/>
      </c>
      <c r="K352" s="105" t="str">
        <f>IF('1A'!K2192="","",'1A'!K2192)</f>
        <v/>
      </c>
      <c r="L352" s="67" t="str">
        <f>IF('1A'!L2192="","",'1A'!L2192)</f>
        <v/>
      </c>
      <c r="M352" s="106" t="str">
        <f>IF('1A'!M2192="","",'1A'!M2192)</f>
        <v/>
      </c>
      <c r="N352" s="218" t="str">
        <f>IF('1A'!N2192="","",'1A'!N2192)</f>
        <v/>
      </c>
      <c r="O352" s="488" t="str">
        <f>IF('1A'!O2192="","",'1A'!O2192)</f>
        <v/>
      </c>
      <c r="P352" s="489" t="str">
        <f>IF('1A'!P2192="","",'1A'!P2192)</f>
        <v>Diversity</v>
      </c>
      <c r="Q352" s="489" t="str">
        <f>IF('1A'!Q2192="","",'1A'!Q2192)</f>
        <v/>
      </c>
    </row>
    <row r="353" spans="1:17" ht="14" x14ac:dyDescent="0.15">
      <c r="A353" s="311" t="s">
        <v>244</v>
      </c>
      <c r="B353" s="493">
        <f>IF('1A'!B2193="","",'1A'!B2193)</f>
        <v>44</v>
      </c>
      <c r="C353" s="494">
        <f>IF('1A'!C2193="","",'1A'!C2193)</f>
        <v>419</v>
      </c>
      <c r="D353" s="495">
        <f>IF('1A'!D2193="","",'1A'!D2193)</f>
        <v>1503</v>
      </c>
      <c r="E353" s="493">
        <f>IF('1A'!E2193="","",'1A'!E2193)</f>
        <v>44</v>
      </c>
      <c r="F353" s="494">
        <f>IF('1A'!F2193="","",'1A'!F2193)</f>
        <v>172</v>
      </c>
      <c r="G353" s="495">
        <f>IF('1A'!G2193="","",'1A'!G2193)</f>
        <v>553</v>
      </c>
      <c r="H353" s="493" t="str">
        <f>IF('1A'!H2193="","",'1A'!H2193)</f>
        <v/>
      </c>
      <c r="I353" s="494" t="str">
        <f>IF('1A'!I2193="","",'1A'!I2193)</f>
        <v/>
      </c>
      <c r="J353" s="495" t="str">
        <f>IF('1A'!J2193="","",'1A'!J2193)</f>
        <v/>
      </c>
      <c r="K353" s="493" t="str">
        <f>IF('1A'!K2193="","",'1A'!K2193)</f>
        <v/>
      </c>
      <c r="L353" s="494" t="str">
        <f>IF('1A'!L2193="","",'1A'!L2193)</f>
        <v/>
      </c>
      <c r="M353" s="495" t="str">
        <f>IF('1A'!M2193="","",'1A'!M2193)</f>
        <v/>
      </c>
      <c r="N353" s="218" t="str">
        <f>IF('1A'!N2193="","",'1A'!N2193)</f>
        <v/>
      </c>
      <c r="O353" s="488" t="str">
        <f>IF('1A'!O2193="","",'1A'!O2193)</f>
        <v/>
      </c>
      <c r="P353" s="489" t="str">
        <f>IF('1A'!P2193="","",'1A'!P2193)</f>
        <v>Diversity</v>
      </c>
      <c r="Q353" s="489" t="str">
        <f>IF('1A'!Q2193="","",'1A'!Q2193)</f>
        <v/>
      </c>
    </row>
    <row r="354" spans="1:17" ht="14" x14ac:dyDescent="0.15">
      <c r="A354" s="271" t="s">
        <v>182</v>
      </c>
      <c r="B354" s="107">
        <f>IF('1A'!B2194="","",'1A'!B2194)</f>
        <v>1.5454545454545501</v>
      </c>
      <c r="C354" s="66">
        <f>IF('1A'!C2194="","",'1A'!C2194)</f>
        <v>1.61575178997613</v>
      </c>
      <c r="D354" s="108">
        <f>IF('1A'!D2194="","",'1A'!D2194)</f>
        <v>1.5495675316034601</v>
      </c>
      <c r="E354" s="107">
        <f>IF('1A'!E2194="","",'1A'!E2194)</f>
        <v>1.5454545454545501</v>
      </c>
      <c r="F354" s="66">
        <f>IF('1A'!F2194="","",'1A'!F2194)</f>
        <v>1.6569767441860499</v>
      </c>
      <c r="G354" s="108">
        <f>IF('1A'!G2194="","",'1A'!G2194)</f>
        <v>1.6546112115732401</v>
      </c>
      <c r="H354" s="107" t="str">
        <f>IF('1A'!H2194="","",'1A'!H2194)</f>
        <v/>
      </c>
      <c r="I354" s="66" t="str">
        <f>IF('1A'!I2194="","",'1A'!I2194)</f>
        <v/>
      </c>
      <c r="J354" s="108" t="str">
        <f>IF('1A'!J2194="","",'1A'!J2194)</f>
        <v/>
      </c>
      <c r="K354" s="107" t="str">
        <f>IF('1A'!K2194="","",'1A'!K2194)</f>
        <v/>
      </c>
      <c r="L354" s="66" t="str">
        <f>IF('1A'!L2194="","",'1A'!L2194)</f>
        <v/>
      </c>
      <c r="M354" s="108" t="str">
        <f>IF('1A'!M2194="","",'1A'!M2194)</f>
        <v/>
      </c>
      <c r="N354" s="218" t="str">
        <f>IF('1A'!N2194="","",'1A'!N2194)</f>
        <v/>
      </c>
      <c r="O354" s="488" t="str">
        <f>IF('1A'!O2194="","",'1A'!O2194)</f>
        <v/>
      </c>
      <c r="P354" s="489" t="str">
        <f>IF('1A'!P2194="","",'1A'!P2194)</f>
        <v>Diversity</v>
      </c>
      <c r="Q354" s="489" t="str">
        <f>IF('1A'!Q2194="","",'1A'!Q2194)</f>
        <v/>
      </c>
    </row>
    <row r="355" spans="1:17" ht="14" x14ac:dyDescent="0.15">
      <c r="A355" s="271" t="s">
        <v>165</v>
      </c>
      <c r="B355" s="107">
        <f>IF('1A'!B2195="","",'1A'!B2195)</f>
        <v>0.69732196876220198</v>
      </c>
      <c r="C355" s="66">
        <f>IF('1A'!C2195="","",'1A'!C2195)</f>
        <v>0.95738884095745003</v>
      </c>
      <c r="D355" s="108">
        <f>IF('1A'!D2195="","",'1A'!D2195)</f>
        <v>0.97028323005964701</v>
      </c>
      <c r="E355" s="107">
        <f>IF('1A'!E2195="","",'1A'!E2195)</f>
        <v>0.69732196876220198</v>
      </c>
      <c r="F355" s="66">
        <f>IF('1A'!F2195="","",'1A'!F2195)</f>
        <v>0.98158967591028801</v>
      </c>
      <c r="G355" s="108">
        <f>IF('1A'!G2195="","",'1A'!G2195)</f>
        <v>1.0589771019976</v>
      </c>
      <c r="H355" s="107" t="str">
        <f>IF('1A'!H2195="","",'1A'!H2195)</f>
        <v/>
      </c>
      <c r="I355" s="66" t="str">
        <f>IF('1A'!I2195="","",'1A'!I2195)</f>
        <v/>
      </c>
      <c r="J355" s="108" t="str">
        <f>IF('1A'!J2195="","",'1A'!J2195)</f>
        <v/>
      </c>
      <c r="K355" s="107" t="str">
        <f>IF('1A'!K2195="","",'1A'!K2195)</f>
        <v/>
      </c>
      <c r="L355" s="66" t="str">
        <f>IF('1A'!L2195="","",'1A'!L2195)</f>
        <v/>
      </c>
      <c r="M355" s="108" t="str">
        <f>IF('1A'!M2195="","",'1A'!M2195)</f>
        <v/>
      </c>
      <c r="N355" s="218" t="str">
        <f>IF('1A'!N2195="","",'1A'!N2195)</f>
        <v/>
      </c>
      <c r="O355" s="488" t="str">
        <f>IF('1A'!O2195="","",'1A'!O2195)</f>
        <v/>
      </c>
      <c r="P355" s="489" t="str">
        <f>IF('1A'!P2195="","",'1A'!P2195)</f>
        <v>Diversity</v>
      </c>
      <c r="Q355" s="489" t="str">
        <f>IF('1A'!Q2195="","",'1A'!Q2195)</f>
        <v/>
      </c>
    </row>
    <row r="356" spans="1:17" ht="14" x14ac:dyDescent="0.15">
      <c r="A356" s="271" t="s">
        <v>245</v>
      </c>
      <c r="B356" s="107" t="str">
        <f>IF('1A'!B2196="","",'1A'!B2196)</f>
        <v>-</v>
      </c>
      <c r="C356" s="66" t="str">
        <f>IF('1A'!C2196="","",'1A'!C2196)</f>
        <v xml:space="preserve"> </v>
      </c>
      <c r="D356" s="108" t="str">
        <f>IF('1A'!D2196="","",'1A'!D2196)</f>
        <v xml:space="preserve"> </v>
      </c>
      <c r="E356" s="107" t="str">
        <f>IF('1A'!E2196="","",'1A'!E2196)</f>
        <v>-</v>
      </c>
      <c r="F356" s="66" t="str">
        <f>IF('1A'!F2196="","",'1A'!F2196)</f>
        <v xml:space="preserve"> </v>
      </c>
      <c r="G356" s="108" t="str">
        <f>IF('1A'!G2196="","",'1A'!G2196)</f>
        <v xml:space="preserve"> </v>
      </c>
      <c r="H356" s="107" t="str">
        <f>IF('1A'!H2196="","",'1A'!H2196)</f>
        <v/>
      </c>
      <c r="I356" s="66" t="str">
        <f>IF('1A'!I2196="","",'1A'!I2196)</f>
        <v/>
      </c>
      <c r="J356" s="108" t="str">
        <f>IF('1A'!J2196="","",'1A'!J2196)</f>
        <v/>
      </c>
      <c r="K356" s="107" t="str">
        <f>IF('1A'!K2196="","",'1A'!K2196)</f>
        <v/>
      </c>
      <c r="L356" s="66" t="str">
        <f>IF('1A'!L2196="","",'1A'!L2196)</f>
        <v/>
      </c>
      <c r="M356" s="108" t="str">
        <f>IF('1A'!M2196="","",'1A'!M2196)</f>
        <v/>
      </c>
      <c r="N356" s="218" t="str">
        <f>IF('1A'!N2196="","",'1A'!N2196)</f>
        <v/>
      </c>
      <c r="O356" s="488" t="str">
        <f>IF('1A'!O2196="","",'1A'!O2196)</f>
        <v/>
      </c>
      <c r="P356" s="489" t="str">
        <f>IF('1A'!P2196="","",'1A'!P2196)</f>
        <v>Diversity</v>
      </c>
      <c r="Q356" s="489" t="str">
        <f>IF('1A'!Q2196="","",'1A'!Q2196)</f>
        <v/>
      </c>
    </row>
    <row r="357" spans="1:17" ht="14" x14ac:dyDescent="0.15">
      <c r="A357" s="272" t="s">
        <v>164</v>
      </c>
      <c r="B357" s="65" t="str">
        <f>IF('1A'!B2197="","",'1A'!B2197)</f>
        <v>-</v>
      </c>
      <c r="C357" s="109">
        <f>IF('1A'!C2197="","",'1A'!C2197)</f>
        <v>-7.3426011996628446E-2</v>
      </c>
      <c r="D357" s="110">
        <f>IF('1A'!D2197="","",'1A'!D2197)</f>
        <v>-4.2389541749135867E-3</v>
      </c>
      <c r="E357" s="65" t="str">
        <f>IF('1A'!E2197="","",'1A'!E2197)</f>
        <v>-</v>
      </c>
      <c r="F357" s="109">
        <f>IF('1A'!F2197="","",'1A'!F2197)</f>
        <v>-0.11361386684113041</v>
      </c>
      <c r="G357" s="110">
        <f>IF('1A'!G2197="","",'1A'!G2197)</f>
        <v>-0.10307745645565186</v>
      </c>
      <c r="H357" s="65" t="str">
        <f>IF('1A'!H2197="","",'1A'!H2197)</f>
        <v/>
      </c>
      <c r="I357" s="109" t="str">
        <f>IF('1A'!I2197="","",'1A'!I2197)</f>
        <v/>
      </c>
      <c r="J357" s="110" t="str">
        <f>IF('1A'!J2197="","",'1A'!J2197)</f>
        <v/>
      </c>
      <c r="K357" s="65" t="str">
        <f>IF('1A'!K2197="","",'1A'!K2197)</f>
        <v/>
      </c>
      <c r="L357" s="109" t="str">
        <f>IF('1A'!L2197="","",'1A'!L2197)</f>
        <v/>
      </c>
      <c r="M357" s="110" t="str">
        <f>IF('1A'!M2197="","",'1A'!M2197)</f>
        <v/>
      </c>
      <c r="N357" s="233" t="str">
        <f>IF('1A'!N2197="","",'1A'!N2197)</f>
        <v/>
      </c>
      <c r="O357" s="488" t="str">
        <f>IF('1A'!O2197="","",'1A'!O2197)</f>
        <v/>
      </c>
      <c r="P357" s="489" t="str">
        <f>IF('1A'!P2197="","",'1A'!P2197)</f>
        <v>Diversity</v>
      </c>
      <c r="Q357" s="489" t="str">
        <f>IF('1A'!Q2197="","",'1A'!Q2197)</f>
        <v/>
      </c>
    </row>
    <row r="358" spans="1:17" ht="42" x14ac:dyDescent="0.15">
      <c r="A358" s="253" t="s">
        <v>847</v>
      </c>
      <c r="B358" s="105">
        <f>IF('1A'!B2198="","",'1A'!B2198)</f>
        <v>2.27272727272727E-2</v>
      </c>
      <c r="C358" s="67">
        <f>IF('1A'!C2198="","",'1A'!C2198)</f>
        <v>3.3492822966507199E-2</v>
      </c>
      <c r="D358" s="106">
        <f>IF('1A'!D2198="","",'1A'!D2198)</f>
        <v>3.07281229124916E-2</v>
      </c>
      <c r="E358" s="105">
        <f>IF('1A'!E2198="","",'1A'!E2198)</f>
        <v>2.27272727272727E-2</v>
      </c>
      <c r="F358" s="67">
        <f>IF('1A'!F2198="","",'1A'!F2198)</f>
        <v>4.0697674418604703E-2</v>
      </c>
      <c r="G358" s="106">
        <f>IF('1A'!G2198="","",'1A'!G2198)</f>
        <v>3.8043478260869602E-2</v>
      </c>
      <c r="H358" s="105" t="str">
        <f>IF('1A'!H2198="","",'1A'!H2198)</f>
        <v/>
      </c>
      <c r="I358" s="67" t="str">
        <f>IF('1A'!I2198="","",'1A'!I2198)</f>
        <v/>
      </c>
      <c r="J358" s="106" t="str">
        <f>IF('1A'!J2198="","",'1A'!J2198)</f>
        <v/>
      </c>
      <c r="K358" s="105" t="str">
        <f>IF('1A'!K2198="","",'1A'!K2198)</f>
        <v/>
      </c>
      <c r="L358" s="67" t="str">
        <f>IF('1A'!L2198="","",'1A'!L2198)</f>
        <v/>
      </c>
      <c r="M358" s="106" t="str">
        <f>IF('1A'!M2198="","",'1A'!M2198)</f>
        <v/>
      </c>
      <c r="N358" s="218" t="str">
        <f>IF('1A'!N2198="","",'1A'!N2198)</f>
        <v>Negative
Cross-Racial
Interaction</v>
      </c>
      <c r="O358" s="488" t="str">
        <f>IF('1A'!O2198="","",'1A'!O2198)</f>
        <v/>
      </c>
      <c r="P358" s="489" t="str">
        <f>IF('1A'!P2198="","",'1A'!P2198)</f>
        <v>Diversity</v>
      </c>
      <c r="Q358" s="489" t="str">
        <f>IF('1A'!Q2198="","",'1A'!Q2198)</f>
        <v/>
      </c>
    </row>
    <row r="359" spans="1:17" ht="14" x14ac:dyDescent="0.15">
      <c r="A359" s="271" t="s">
        <v>89</v>
      </c>
      <c r="B359" s="105">
        <f>IF('1A'!B2199="","",'1A'!B2199)</f>
        <v>0</v>
      </c>
      <c r="C359" s="67">
        <f>IF('1A'!C2199="","",'1A'!C2199)</f>
        <v>4.5454545454545497E-2</v>
      </c>
      <c r="D359" s="106">
        <f>IF('1A'!D2199="","",'1A'!D2199)</f>
        <v>4.7428189712758903E-2</v>
      </c>
      <c r="E359" s="105">
        <f>IF('1A'!E2199="","",'1A'!E2199)</f>
        <v>0</v>
      </c>
      <c r="F359" s="67">
        <f>IF('1A'!F2199="","",'1A'!F2199)</f>
        <v>5.2325581395348798E-2</v>
      </c>
      <c r="G359" s="106">
        <f>IF('1A'!G2199="","",'1A'!G2199)</f>
        <v>7.4275362318840604E-2</v>
      </c>
      <c r="H359" s="105" t="str">
        <f>IF('1A'!H2199="","",'1A'!H2199)</f>
        <v/>
      </c>
      <c r="I359" s="67" t="str">
        <f>IF('1A'!I2199="","",'1A'!I2199)</f>
        <v/>
      </c>
      <c r="J359" s="106" t="str">
        <f>IF('1A'!J2199="","",'1A'!J2199)</f>
        <v/>
      </c>
      <c r="K359" s="105" t="str">
        <f>IF('1A'!K2199="","",'1A'!K2199)</f>
        <v/>
      </c>
      <c r="L359" s="67" t="str">
        <f>IF('1A'!L2199="","",'1A'!L2199)</f>
        <v/>
      </c>
      <c r="M359" s="106" t="str">
        <f>IF('1A'!M2199="","",'1A'!M2199)</f>
        <v/>
      </c>
      <c r="N359" s="218" t="str">
        <f>IF('1A'!N2199="","",'1A'!N2199)</f>
        <v/>
      </c>
      <c r="O359" s="488" t="str">
        <f>IF('1A'!O2199="","",'1A'!O2199)</f>
        <v/>
      </c>
      <c r="P359" s="489" t="str">
        <f>IF('1A'!P2199="","",'1A'!P2199)</f>
        <v>Diversity</v>
      </c>
      <c r="Q359" s="489" t="str">
        <f>IF('1A'!Q2199="","",'1A'!Q2199)</f>
        <v/>
      </c>
    </row>
    <row r="360" spans="1:17" ht="14" x14ac:dyDescent="0.15">
      <c r="A360" s="271" t="s">
        <v>90</v>
      </c>
      <c r="B360" s="105">
        <f>IF('1A'!B2200="","",'1A'!B2200)</f>
        <v>9.0909090909090898E-2</v>
      </c>
      <c r="C360" s="67">
        <f>IF('1A'!C2200="","",'1A'!C2200)</f>
        <v>0.13157894736842099</v>
      </c>
      <c r="D360" s="106">
        <f>IF('1A'!D2200="","",'1A'!D2200)</f>
        <v>0.112892451569806</v>
      </c>
      <c r="E360" s="105">
        <f>IF('1A'!E2200="","",'1A'!E2200)</f>
        <v>9.0909090909090898E-2</v>
      </c>
      <c r="F360" s="67">
        <f>IF('1A'!F2200="","",'1A'!F2200)</f>
        <v>0.15116279069767399</v>
      </c>
      <c r="G360" s="106">
        <f>IF('1A'!G2200="","",'1A'!G2200)</f>
        <v>0.123188405797101</v>
      </c>
      <c r="H360" s="105" t="str">
        <f>IF('1A'!H2200="","",'1A'!H2200)</f>
        <v/>
      </c>
      <c r="I360" s="67" t="str">
        <f>IF('1A'!I2200="","",'1A'!I2200)</f>
        <v/>
      </c>
      <c r="J360" s="106" t="str">
        <f>IF('1A'!J2200="","",'1A'!J2200)</f>
        <v/>
      </c>
      <c r="K360" s="105" t="str">
        <f>IF('1A'!K2200="","",'1A'!K2200)</f>
        <v/>
      </c>
      <c r="L360" s="67" t="str">
        <f>IF('1A'!L2200="","",'1A'!L2200)</f>
        <v/>
      </c>
      <c r="M360" s="106" t="str">
        <f>IF('1A'!M2200="","",'1A'!M2200)</f>
        <v/>
      </c>
      <c r="N360" s="218" t="str">
        <f>IF('1A'!N2200="","",'1A'!N2200)</f>
        <v/>
      </c>
      <c r="O360" s="488" t="str">
        <f>IF('1A'!O2200="","",'1A'!O2200)</f>
        <v/>
      </c>
      <c r="P360" s="489" t="str">
        <f>IF('1A'!P2200="","",'1A'!P2200)</f>
        <v>Diversity</v>
      </c>
      <c r="Q360" s="489" t="str">
        <f>IF('1A'!Q2200="","",'1A'!Q2200)</f>
        <v/>
      </c>
    </row>
    <row r="361" spans="1:17" ht="14" x14ac:dyDescent="0.15">
      <c r="A361" s="271" t="s">
        <v>91</v>
      </c>
      <c r="B361" s="105">
        <f>IF('1A'!B2201="","",'1A'!B2201)</f>
        <v>0.22727272727272699</v>
      </c>
      <c r="C361" s="67">
        <f>IF('1A'!C2201="","",'1A'!C2201)</f>
        <v>0.200956937799043</v>
      </c>
      <c r="D361" s="106">
        <f>IF('1A'!D2201="","",'1A'!D2201)</f>
        <v>0.12825651302605201</v>
      </c>
      <c r="E361" s="105">
        <f>IF('1A'!E2201="","",'1A'!E2201)</f>
        <v>0.22727272727272699</v>
      </c>
      <c r="F361" s="67">
        <f>IF('1A'!F2201="","",'1A'!F2201)</f>
        <v>0.15116279069767399</v>
      </c>
      <c r="G361" s="106">
        <f>IF('1A'!G2201="","",'1A'!G2201)</f>
        <v>0.12137681159420299</v>
      </c>
      <c r="H361" s="105" t="str">
        <f>IF('1A'!H2201="","",'1A'!H2201)</f>
        <v/>
      </c>
      <c r="I361" s="67" t="str">
        <f>IF('1A'!I2201="","",'1A'!I2201)</f>
        <v/>
      </c>
      <c r="J361" s="106" t="str">
        <f>IF('1A'!J2201="","",'1A'!J2201)</f>
        <v/>
      </c>
      <c r="K361" s="105" t="str">
        <f>IF('1A'!K2201="","",'1A'!K2201)</f>
        <v/>
      </c>
      <c r="L361" s="67" t="str">
        <f>IF('1A'!L2201="","",'1A'!L2201)</f>
        <v/>
      </c>
      <c r="M361" s="106" t="str">
        <f>IF('1A'!M2201="","",'1A'!M2201)</f>
        <v/>
      </c>
      <c r="N361" s="218" t="str">
        <f>IF('1A'!N2201="","",'1A'!N2201)</f>
        <v/>
      </c>
      <c r="O361" s="488" t="str">
        <f>IF('1A'!O2201="","",'1A'!O2201)</f>
        <v/>
      </c>
      <c r="P361" s="489" t="str">
        <f>IF('1A'!P2201="","",'1A'!P2201)</f>
        <v>Diversity</v>
      </c>
      <c r="Q361" s="489" t="str">
        <f>IF('1A'!Q2201="","",'1A'!Q2201)</f>
        <v/>
      </c>
    </row>
    <row r="362" spans="1:17" ht="14" x14ac:dyDescent="0.15">
      <c r="A362" s="271" t="s">
        <v>95</v>
      </c>
      <c r="B362" s="105">
        <f>IF('1A'!B2202="","",'1A'!B2202)</f>
        <v>0.65909090909090895</v>
      </c>
      <c r="C362" s="67">
        <f>IF('1A'!C2202="","",'1A'!C2202)</f>
        <v>0.58851674641148299</v>
      </c>
      <c r="D362" s="106">
        <f>IF('1A'!D2202="","",'1A'!D2202)</f>
        <v>0.68069472277889098</v>
      </c>
      <c r="E362" s="105">
        <f>IF('1A'!E2202="","",'1A'!E2202)</f>
        <v>0.65909090909090895</v>
      </c>
      <c r="F362" s="67">
        <f>IF('1A'!F2202="","",'1A'!F2202)</f>
        <v>0.60465116279069797</v>
      </c>
      <c r="G362" s="106">
        <f>IF('1A'!G2202="","",'1A'!G2202)</f>
        <v>0.64311594202898503</v>
      </c>
      <c r="H362" s="105" t="str">
        <f>IF('1A'!H2202="","",'1A'!H2202)</f>
        <v/>
      </c>
      <c r="I362" s="67" t="str">
        <f>IF('1A'!I2202="","",'1A'!I2202)</f>
        <v/>
      </c>
      <c r="J362" s="106" t="str">
        <f>IF('1A'!J2202="","",'1A'!J2202)</f>
        <v/>
      </c>
      <c r="K362" s="105" t="str">
        <f>IF('1A'!K2202="","",'1A'!K2202)</f>
        <v/>
      </c>
      <c r="L362" s="67" t="str">
        <f>IF('1A'!L2202="","",'1A'!L2202)</f>
        <v/>
      </c>
      <c r="M362" s="106" t="str">
        <f>IF('1A'!M2202="","",'1A'!M2202)</f>
        <v/>
      </c>
      <c r="N362" s="218" t="str">
        <f>IF('1A'!N2202="","",'1A'!N2202)</f>
        <v/>
      </c>
      <c r="O362" s="488" t="str">
        <f>IF('1A'!O2202="","",'1A'!O2202)</f>
        <v/>
      </c>
      <c r="P362" s="489" t="str">
        <f>IF('1A'!P2202="","",'1A'!P2202)</f>
        <v>Diversity</v>
      </c>
      <c r="Q362" s="489" t="str">
        <f>IF('1A'!Q2202="","",'1A'!Q2202)</f>
        <v/>
      </c>
    </row>
    <row r="363" spans="1:17" ht="14" x14ac:dyDescent="0.15">
      <c r="A363" s="311" t="s">
        <v>244</v>
      </c>
      <c r="B363" s="493">
        <f>IF('1A'!B2203="","",'1A'!B2203)</f>
        <v>44</v>
      </c>
      <c r="C363" s="494">
        <f>IF('1A'!C2203="","",'1A'!C2203)</f>
        <v>418</v>
      </c>
      <c r="D363" s="495">
        <f>IF('1A'!D2203="","",'1A'!D2203)</f>
        <v>1497</v>
      </c>
      <c r="E363" s="493">
        <f>IF('1A'!E2203="","",'1A'!E2203)</f>
        <v>44</v>
      </c>
      <c r="F363" s="494">
        <f>IF('1A'!F2203="","",'1A'!F2203)</f>
        <v>172</v>
      </c>
      <c r="G363" s="495">
        <f>IF('1A'!G2203="","",'1A'!G2203)</f>
        <v>552</v>
      </c>
      <c r="H363" s="493" t="str">
        <f>IF('1A'!H2203="","",'1A'!H2203)</f>
        <v/>
      </c>
      <c r="I363" s="494" t="str">
        <f>IF('1A'!I2203="","",'1A'!I2203)</f>
        <v/>
      </c>
      <c r="J363" s="495" t="str">
        <f>IF('1A'!J2203="","",'1A'!J2203)</f>
        <v/>
      </c>
      <c r="K363" s="493" t="str">
        <f>IF('1A'!K2203="","",'1A'!K2203)</f>
        <v/>
      </c>
      <c r="L363" s="494" t="str">
        <f>IF('1A'!L2203="","",'1A'!L2203)</f>
        <v/>
      </c>
      <c r="M363" s="495" t="str">
        <f>IF('1A'!M2203="","",'1A'!M2203)</f>
        <v/>
      </c>
      <c r="N363" s="218" t="str">
        <f>IF('1A'!N2203="","",'1A'!N2203)</f>
        <v/>
      </c>
      <c r="O363" s="488" t="str">
        <f>IF('1A'!O2203="","",'1A'!O2203)</f>
        <v/>
      </c>
      <c r="P363" s="489" t="str">
        <f>IF('1A'!P2203="","",'1A'!P2203)</f>
        <v>Diversity</v>
      </c>
      <c r="Q363" s="489" t="str">
        <f>IF('1A'!Q2203="","",'1A'!Q2203)</f>
        <v/>
      </c>
    </row>
    <row r="364" spans="1:17" ht="14" x14ac:dyDescent="0.15">
      <c r="A364" s="271" t="s">
        <v>182</v>
      </c>
      <c r="B364" s="107">
        <f>IF('1A'!B2204="","",'1A'!B2204)</f>
        <v>1.5</v>
      </c>
      <c r="C364" s="66">
        <f>IF('1A'!C2204="","",'1A'!C2204)</f>
        <v>1.73444976076555</v>
      </c>
      <c r="D364" s="108">
        <f>IF('1A'!D2204="","",'1A'!D2204)</f>
        <v>1.6192384769539101</v>
      </c>
      <c r="E364" s="107">
        <f>IF('1A'!E2204="","",'1A'!E2204)</f>
        <v>1.5</v>
      </c>
      <c r="F364" s="66">
        <f>IF('1A'!F2204="","",'1A'!F2204)</f>
        <v>1.77325581395349</v>
      </c>
      <c r="G364" s="108">
        <f>IF('1A'!G2204="","",'1A'!G2204)</f>
        <v>1.74275362318841</v>
      </c>
      <c r="H364" s="107" t="str">
        <f>IF('1A'!H2204="","",'1A'!H2204)</f>
        <v/>
      </c>
      <c r="I364" s="66" t="str">
        <f>IF('1A'!I2204="","",'1A'!I2204)</f>
        <v/>
      </c>
      <c r="J364" s="108" t="str">
        <f>IF('1A'!J2204="","",'1A'!J2204)</f>
        <v/>
      </c>
      <c r="K364" s="107" t="str">
        <f>IF('1A'!K2204="","",'1A'!K2204)</f>
        <v/>
      </c>
      <c r="L364" s="66" t="str">
        <f>IF('1A'!L2204="","",'1A'!L2204)</f>
        <v/>
      </c>
      <c r="M364" s="108" t="str">
        <f>IF('1A'!M2204="","",'1A'!M2204)</f>
        <v/>
      </c>
      <c r="N364" s="218" t="str">
        <f>IF('1A'!N2204="","",'1A'!N2204)</f>
        <v/>
      </c>
      <c r="O364" s="488" t="str">
        <f>IF('1A'!O2204="","",'1A'!O2204)</f>
        <v/>
      </c>
      <c r="P364" s="489" t="str">
        <f>IF('1A'!P2204="","",'1A'!P2204)</f>
        <v>Diversity</v>
      </c>
      <c r="Q364" s="489" t="str">
        <f>IF('1A'!Q2204="","",'1A'!Q2204)</f>
        <v/>
      </c>
    </row>
    <row r="365" spans="1:17" ht="14" x14ac:dyDescent="0.15">
      <c r="A365" s="271" t="s">
        <v>165</v>
      </c>
      <c r="B365" s="107">
        <f>IF('1A'!B2205="","",'1A'!B2205)</f>
        <v>0.849076105280404</v>
      </c>
      <c r="C365" s="66">
        <f>IF('1A'!C2205="","",'1A'!C2205)</f>
        <v>1.06562140419864</v>
      </c>
      <c r="D365" s="108">
        <f>IF('1A'!D2205="","",'1A'!D2205)</f>
        <v>1.0562286392687801</v>
      </c>
      <c r="E365" s="107">
        <f>IF('1A'!E2205="","",'1A'!E2205)</f>
        <v>0.849076105280404</v>
      </c>
      <c r="F365" s="66">
        <f>IF('1A'!F2205="","",'1A'!F2205)</f>
        <v>1.13466633873505</v>
      </c>
      <c r="G365" s="108">
        <f>IF('1A'!G2205="","",'1A'!G2205)</f>
        <v>1.15846996416894</v>
      </c>
      <c r="H365" s="107" t="str">
        <f>IF('1A'!H2205="","",'1A'!H2205)</f>
        <v/>
      </c>
      <c r="I365" s="66" t="str">
        <f>IF('1A'!I2205="","",'1A'!I2205)</f>
        <v/>
      </c>
      <c r="J365" s="108" t="str">
        <f>IF('1A'!J2205="","",'1A'!J2205)</f>
        <v/>
      </c>
      <c r="K365" s="107" t="str">
        <f>IF('1A'!K2205="","",'1A'!K2205)</f>
        <v/>
      </c>
      <c r="L365" s="66" t="str">
        <f>IF('1A'!L2205="","",'1A'!L2205)</f>
        <v/>
      </c>
      <c r="M365" s="108" t="str">
        <f>IF('1A'!M2205="","",'1A'!M2205)</f>
        <v/>
      </c>
      <c r="N365" s="218" t="str">
        <f>IF('1A'!N2205="","",'1A'!N2205)</f>
        <v/>
      </c>
      <c r="O365" s="488" t="str">
        <f>IF('1A'!O2205="","",'1A'!O2205)</f>
        <v/>
      </c>
      <c r="P365" s="489" t="str">
        <f>IF('1A'!P2205="","",'1A'!P2205)</f>
        <v>Diversity</v>
      </c>
      <c r="Q365" s="489" t="str">
        <f>IF('1A'!Q2205="","",'1A'!Q2205)</f>
        <v/>
      </c>
    </row>
    <row r="366" spans="1:17" ht="14" x14ac:dyDescent="0.15">
      <c r="A366" s="271" t="s">
        <v>245</v>
      </c>
      <c r="B366" s="107" t="str">
        <f>IF('1A'!B2206="","",'1A'!B2206)</f>
        <v>-</v>
      </c>
      <c r="C366" s="66" t="str">
        <f>IF('1A'!C2206="","",'1A'!C2206)</f>
        <v xml:space="preserve"> </v>
      </c>
      <c r="D366" s="108" t="str">
        <f>IF('1A'!D2206="","",'1A'!D2206)</f>
        <v xml:space="preserve"> </v>
      </c>
      <c r="E366" s="107" t="str">
        <f>IF('1A'!E2206="","",'1A'!E2206)</f>
        <v>-</v>
      </c>
      <c r="F366" s="66" t="str">
        <f>IF('1A'!F2206="","",'1A'!F2206)</f>
        <v xml:space="preserve"> </v>
      </c>
      <c r="G366" s="108" t="str">
        <f>IF('1A'!G2206="","",'1A'!G2206)</f>
        <v xml:space="preserve"> </v>
      </c>
      <c r="H366" s="107" t="str">
        <f>IF('1A'!H2206="","",'1A'!H2206)</f>
        <v/>
      </c>
      <c r="I366" s="66" t="str">
        <f>IF('1A'!I2206="","",'1A'!I2206)</f>
        <v/>
      </c>
      <c r="J366" s="108" t="str">
        <f>IF('1A'!J2206="","",'1A'!J2206)</f>
        <v/>
      </c>
      <c r="K366" s="107" t="str">
        <f>IF('1A'!K2206="","",'1A'!K2206)</f>
        <v/>
      </c>
      <c r="L366" s="66" t="str">
        <f>IF('1A'!L2206="","",'1A'!L2206)</f>
        <v/>
      </c>
      <c r="M366" s="108" t="str">
        <f>IF('1A'!M2206="","",'1A'!M2206)</f>
        <v/>
      </c>
      <c r="N366" s="218" t="str">
        <f>IF('1A'!N2206="","",'1A'!N2206)</f>
        <v/>
      </c>
      <c r="O366" s="488" t="str">
        <f>IF('1A'!O2206="","",'1A'!O2206)</f>
        <v/>
      </c>
      <c r="P366" s="489" t="str">
        <f>IF('1A'!P2206="","",'1A'!P2206)</f>
        <v>Diversity</v>
      </c>
      <c r="Q366" s="489" t="str">
        <f>IF('1A'!Q2206="","",'1A'!Q2206)</f>
        <v/>
      </c>
    </row>
    <row r="367" spans="1:17" ht="14" x14ac:dyDescent="0.15">
      <c r="A367" s="272" t="s">
        <v>164</v>
      </c>
      <c r="B367" s="65" t="str">
        <f>IF('1A'!B2207="","",'1A'!B2207)</f>
        <v>-</v>
      </c>
      <c r="C367" s="109">
        <f>IF('1A'!C2207="","",'1A'!C2207)</f>
        <v>-0.22001224810406189</v>
      </c>
      <c r="D367" s="110">
        <f>IF('1A'!D2207="","",'1A'!D2207)</f>
        <v>-0.11289078190159479</v>
      </c>
      <c r="E367" s="65" t="str">
        <f>IF('1A'!E2207="","",'1A'!E2207)</f>
        <v>-</v>
      </c>
      <c r="F367" s="109">
        <f>IF('1A'!F2207="","",'1A'!F2207)</f>
        <v>-0.24082481750372653</v>
      </c>
      <c r="G367" s="110">
        <f>IF('1A'!G2207="","",'1A'!G2207)</f>
        <v>-0.2095467562359771</v>
      </c>
      <c r="H367" s="65" t="str">
        <f>IF('1A'!H2207="","",'1A'!H2207)</f>
        <v/>
      </c>
      <c r="I367" s="109" t="str">
        <f>IF('1A'!I2207="","",'1A'!I2207)</f>
        <v/>
      </c>
      <c r="J367" s="110" t="str">
        <f>IF('1A'!J2207="","",'1A'!J2207)</f>
        <v/>
      </c>
      <c r="K367" s="65" t="str">
        <f>IF('1A'!K2207="","",'1A'!K2207)</f>
        <v/>
      </c>
      <c r="L367" s="109" t="str">
        <f>IF('1A'!L2207="","",'1A'!L2207)</f>
        <v/>
      </c>
      <c r="M367" s="110" t="str">
        <f>IF('1A'!M2207="","",'1A'!M2207)</f>
        <v/>
      </c>
      <c r="N367" s="233" t="str">
        <f>IF('1A'!N2207="","",'1A'!N2207)</f>
        <v/>
      </c>
      <c r="O367" s="488" t="str">
        <f>IF('1A'!O2207="","",'1A'!O2207)</f>
        <v/>
      </c>
      <c r="P367" s="489" t="str">
        <f>IF('1A'!P2207="","",'1A'!P2207)</f>
        <v>Diversity</v>
      </c>
      <c r="Q367" s="489" t="str">
        <f>IF('1A'!Q2207="","",'1A'!Q2207)</f>
        <v/>
      </c>
    </row>
    <row r="368" spans="1:17" ht="42" x14ac:dyDescent="0.15">
      <c r="A368" s="253" t="s">
        <v>849</v>
      </c>
      <c r="B368" s="105">
        <f>IF('1A'!B2218="","",'1A'!B2218)</f>
        <v>0.47727272727272702</v>
      </c>
      <c r="C368" s="67">
        <f>IF('1A'!C2218="","",'1A'!C2218)</f>
        <v>0.52631578947368396</v>
      </c>
      <c r="D368" s="106">
        <f>IF('1A'!D2218="","",'1A'!D2218)</f>
        <v>0.34354194407456701</v>
      </c>
      <c r="E368" s="105">
        <f>IF('1A'!E2218="","",'1A'!E2218)</f>
        <v>0.47727272727272702</v>
      </c>
      <c r="F368" s="67">
        <f>IF('1A'!F2218="","",'1A'!F2218)</f>
        <v>0.49132947976878599</v>
      </c>
      <c r="G368" s="106">
        <f>IF('1A'!G2218="","",'1A'!G2218)</f>
        <v>0.34414414414414402</v>
      </c>
      <c r="H368" s="105" t="str">
        <f>IF('1A'!H2218="","",'1A'!H2218)</f>
        <v/>
      </c>
      <c r="I368" s="67" t="str">
        <f>IF('1A'!I2218="","",'1A'!I2218)</f>
        <v/>
      </c>
      <c r="J368" s="106" t="str">
        <f>IF('1A'!J2218="","",'1A'!J2218)</f>
        <v/>
      </c>
      <c r="K368" s="105" t="str">
        <f>IF('1A'!K2218="","",'1A'!K2218)</f>
        <v/>
      </c>
      <c r="L368" s="67" t="str">
        <f>IF('1A'!L2218="","",'1A'!L2218)</f>
        <v/>
      </c>
      <c r="M368" s="106" t="str">
        <f>IF('1A'!M2218="","",'1A'!M2218)</f>
        <v/>
      </c>
      <c r="N368" s="218" t="str">
        <f>IF('1A'!N2218="","",'1A'!N2218)</f>
        <v>Positive
Cross-Racial
Interaction</v>
      </c>
      <c r="O368" s="488" t="str">
        <f>IF('1A'!O2218="","",'1A'!O2218)</f>
        <v/>
      </c>
      <c r="P368" s="489" t="str">
        <f>IF('1A'!P2218="","",'1A'!P2218)</f>
        <v>Diversity</v>
      </c>
      <c r="Q368" s="489" t="str">
        <f>IF('1A'!Q2218="","",'1A'!Q2218)</f>
        <v/>
      </c>
    </row>
    <row r="369" spans="1:17" ht="14" x14ac:dyDescent="0.15">
      <c r="A369" s="271" t="s">
        <v>89</v>
      </c>
      <c r="B369" s="105">
        <f>IF('1A'!B2219="","",'1A'!B2219)</f>
        <v>0.27272727272727298</v>
      </c>
      <c r="C369" s="67">
        <f>IF('1A'!C2219="","",'1A'!C2219)</f>
        <v>0.22727272727272699</v>
      </c>
      <c r="D369" s="106">
        <f>IF('1A'!D2219="","",'1A'!D2219)</f>
        <v>0.26498002663115799</v>
      </c>
      <c r="E369" s="105">
        <f>IF('1A'!E2219="","",'1A'!E2219)</f>
        <v>0.27272727272727298</v>
      </c>
      <c r="F369" s="67">
        <f>IF('1A'!F2219="","",'1A'!F2219)</f>
        <v>0.225433526011561</v>
      </c>
      <c r="G369" s="106">
        <f>IF('1A'!G2219="","",'1A'!G2219)</f>
        <v>0.266666666666667</v>
      </c>
      <c r="H369" s="105" t="str">
        <f>IF('1A'!H2219="","",'1A'!H2219)</f>
        <v/>
      </c>
      <c r="I369" s="67" t="str">
        <f>IF('1A'!I2219="","",'1A'!I2219)</f>
        <v/>
      </c>
      <c r="J369" s="106" t="str">
        <f>IF('1A'!J2219="","",'1A'!J2219)</f>
        <v/>
      </c>
      <c r="K369" s="105" t="str">
        <f>IF('1A'!K2219="","",'1A'!K2219)</f>
        <v/>
      </c>
      <c r="L369" s="67" t="str">
        <f>IF('1A'!L2219="","",'1A'!L2219)</f>
        <v/>
      </c>
      <c r="M369" s="106" t="str">
        <f>IF('1A'!M2219="","",'1A'!M2219)</f>
        <v/>
      </c>
      <c r="N369" s="218" t="str">
        <f>IF('1A'!N2219="","",'1A'!N2219)</f>
        <v/>
      </c>
      <c r="O369" s="488" t="str">
        <f>IF('1A'!O2219="","",'1A'!O2219)</f>
        <v/>
      </c>
      <c r="P369" s="489" t="str">
        <f>IF('1A'!P2219="","",'1A'!P2219)</f>
        <v>Diversity</v>
      </c>
      <c r="Q369" s="489" t="str">
        <f>IF('1A'!Q2219="","",'1A'!Q2219)</f>
        <v/>
      </c>
    </row>
    <row r="370" spans="1:17" ht="14" x14ac:dyDescent="0.15">
      <c r="A370" s="271" t="s">
        <v>90</v>
      </c>
      <c r="B370" s="105">
        <f>IF('1A'!B2220="","",'1A'!B2220)</f>
        <v>0.18181818181818199</v>
      </c>
      <c r="C370" s="67">
        <f>IF('1A'!C2220="","",'1A'!C2220)</f>
        <v>0.18181818181818199</v>
      </c>
      <c r="D370" s="106">
        <f>IF('1A'!D2220="","",'1A'!D2220)</f>
        <v>0.25832223701731</v>
      </c>
      <c r="E370" s="105">
        <f>IF('1A'!E2220="","",'1A'!E2220)</f>
        <v>0.18181818181818199</v>
      </c>
      <c r="F370" s="67">
        <f>IF('1A'!F2220="","",'1A'!F2220)</f>
        <v>0.20231213872832399</v>
      </c>
      <c r="G370" s="106">
        <f>IF('1A'!G2220="","",'1A'!G2220)</f>
        <v>0.26126126126126098</v>
      </c>
      <c r="H370" s="105" t="str">
        <f>IF('1A'!H2220="","",'1A'!H2220)</f>
        <v/>
      </c>
      <c r="I370" s="67" t="str">
        <f>IF('1A'!I2220="","",'1A'!I2220)</f>
        <v/>
      </c>
      <c r="J370" s="106" t="str">
        <f>IF('1A'!J2220="","",'1A'!J2220)</f>
        <v/>
      </c>
      <c r="K370" s="105" t="str">
        <f>IF('1A'!K2220="","",'1A'!K2220)</f>
        <v/>
      </c>
      <c r="L370" s="67" t="str">
        <f>IF('1A'!L2220="","",'1A'!L2220)</f>
        <v/>
      </c>
      <c r="M370" s="106" t="str">
        <f>IF('1A'!M2220="","",'1A'!M2220)</f>
        <v/>
      </c>
      <c r="N370" s="218" t="str">
        <f>IF('1A'!N2220="","",'1A'!N2220)</f>
        <v/>
      </c>
      <c r="O370" s="488" t="str">
        <f>IF('1A'!O2220="","",'1A'!O2220)</f>
        <v/>
      </c>
      <c r="P370" s="489" t="str">
        <f>IF('1A'!P2220="","",'1A'!P2220)</f>
        <v>Diversity</v>
      </c>
      <c r="Q370" s="489" t="str">
        <f>IF('1A'!Q2220="","",'1A'!Q2220)</f>
        <v/>
      </c>
    </row>
    <row r="371" spans="1:17" ht="14" x14ac:dyDescent="0.15">
      <c r="A371" s="271" t="s">
        <v>91</v>
      </c>
      <c r="B371" s="105">
        <f>IF('1A'!B2221="","",'1A'!B2221)</f>
        <v>4.5454545454545497E-2</v>
      </c>
      <c r="C371" s="67">
        <f>IF('1A'!C2221="","",'1A'!C2221)</f>
        <v>4.3062200956937802E-2</v>
      </c>
      <c r="D371" s="106">
        <f>IF('1A'!D2221="","",'1A'!D2221)</f>
        <v>7.2569906790945396E-2</v>
      </c>
      <c r="E371" s="105">
        <f>IF('1A'!E2221="","",'1A'!E2221)</f>
        <v>4.5454545454545497E-2</v>
      </c>
      <c r="F371" s="67">
        <f>IF('1A'!F2221="","",'1A'!F2221)</f>
        <v>5.7803468208092498E-2</v>
      </c>
      <c r="G371" s="106">
        <f>IF('1A'!G2221="","",'1A'!G2221)</f>
        <v>7.7477477477477505E-2</v>
      </c>
      <c r="H371" s="105" t="str">
        <f>IF('1A'!H2221="","",'1A'!H2221)</f>
        <v/>
      </c>
      <c r="I371" s="67" t="str">
        <f>IF('1A'!I2221="","",'1A'!I2221)</f>
        <v/>
      </c>
      <c r="J371" s="106" t="str">
        <f>IF('1A'!J2221="","",'1A'!J2221)</f>
        <v/>
      </c>
      <c r="K371" s="105" t="str">
        <f>IF('1A'!K2221="","",'1A'!K2221)</f>
        <v/>
      </c>
      <c r="L371" s="67" t="str">
        <f>IF('1A'!L2221="","",'1A'!L2221)</f>
        <v/>
      </c>
      <c r="M371" s="106" t="str">
        <f>IF('1A'!M2221="","",'1A'!M2221)</f>
        <v/>
      </c>
      <c r="N371" s="218" t="str">
        <f>IF('1A'!N2221="","",'1A'!N2221)</f>
        <v/>
      </c>
      <c r="O371" s="488" t="str">
        <f>IF('1A'!O2221="","",'1A'!O2221)</f>
        <v/>
      </c>
      <c r="P371" s="489" t="str">
        <f>IF('1A'!P2221="","",'1A'!P2221)</f>
        <v>Diversity</v>
      </c>
      <c r="Q371" s="489" t="str">
        <f>IF('1A'!Q2221="","",'1A'!Q2221)</f>
        <v/>
      </c>
    </row>
    <row r="372" spans="1:17" ht="14" x14ac:dyDescent="0.15">
      <c r="A372" s="271" t="s">
        <v>95</v>
      </c>
      <c r="B372" s="105">
        <f>IF('1A'!B2222="","",'1A'!B2222)</f>
        <v>2.27272727272727E-2</v>
      </c>
      <c r="C372" s="67">
        <f>IF('1A'!C2222="","",'1A'!C2222)</f>
        <v>2.1531100478468901E-2</v>
      </c>
      <c r="D372" s="106">
        <f>IF('1A'!D2222="","",'1A'!D2222)</f>
        <v>6.0585885486018599E-2</v>
      </c>
      <c r="E372" s="105">
        <f>IF('1A'!E2222="","",'1A'!E2222)</f>
        <v>2.27272727272727E-2</v>
      </c>
      <c r="F372" s="67">
        <f>IF('1A'!F2222="","",'1A'!F2222)</f>
        <v>2.3121387283237E-2</v>
      </c>
      <c r="G372" s="106">
        <f>IF('1A'!G2222="","",'1A'!G2222)</f>
        <v>5.04504504504504E-2</v>
      </c>
      <c r="H372" s="105" t="str">
        <f>IF('1A'!H2222="","",'1A'!H2222)</f>
        <v/>
      </c>
      <c r="I372" s="67" t="str">
        <f>IF('1A'!I2222="","",'1A'!I2222)</f>
        <v/>
      </c>
      <c r="J372" s="106" t="str">
        <f>IF('1A'!J2222="","",'1A'!J2222)</f>
        <v/>
      </c>
      <c r="K372" s="105" t="str">
        <f>IF('1A'!K2222="","",'1A'!K2222)</f>
        <v/>
      </c>
      <c r="L372" s="67" t="str">
        <f>IF('1A'!L2222="","",'1A'!L2222)</f>
        <v/>
      </c>
      <c r="M372" s="106" t="str">
        <f>IF('1A'!M2222="","",'1A'!M2222)</f>
        <v/>
      </c>
      <c r="N372" s="218" t="str">
        <f>IF('1A'!N2222="","",'1A'!N2222)</f>
        <v/>
      </c>
      <c r="O372" s="488" t="str">
        <f>IF('1A'!O2222="","",'1A'!O2222)</f>
        <v/>
      </c>
      <c r="P372" s="489" t="str">
        <f>IF('1A'!P2222="","",'1A'!P2222)</f>
        <v>Diversity</v>
      </c>
      <c r="Q372" s="489" t="str">
        <f>IF('1A'!Q2222="","",'1A'!Q2222)</f>
        <v/>
      </c>
    </row>
    <row r="373" spans="1:17" ht="14" x14ac:dyDescent="0.15">
      <c r="A373" s="311" t="s">
        <v>244</v>
      </c>
      <c r="B373" s="493">
        <f>IF('1A'!B2223="","",'1A'!B2223)</f>
        <v>44</v>
      </c>
      <c r="C373" s="494">
        <f>IF('1A'!C2223="","",'1A'!C2223)</f>
        <v>418</v>
      </c>
      <c r="D373" s="495">
        <f>IF('1A'!D2223="","",'1A'!D2223)</f>
        <v>1502</v>
      </c>
      <c r="E373" s="493">
        <f>IF('1A'!E2223="","",'1A'!E2223)</f>
        <v>44</v>
      </c>
      <c r="F373" s="494">
        <f>IF('1A'!F2223="","",'1A'!F2223)</f>
        <v>173</v>
      </c>
      <c r="G373" s="495">
        <f>IF('1A'!G2223="","",'1A'!G2223)</f>
        <v>555</v>
      </c>
      <c r="H373" s="493" t="str">
        <f>IF('1A'!H2223="","",'1A'!H2223)</f>
        <v/>
      </c>
      <c r="I373" s="494" t="str">
        <f>IF('1A'!I2223="","",'1A'!I2223)</f>
        <v/>
      </c>
      <c r="J373" s="495" t="str">
        <f>IF('1A'!J2223="","",'1A'!J2223)</f>
        <v/>
      </c>
      <c r="K373" s="493" t="str">
        <f>IF('1A'!K2223="","",'1A'!K2223)</f>
        <v/>
      </c>
      <c r="L373" s="494" t="str">
        <f>IF('1A'!L2223="","",'1A'!L2223)</f>
        <v/>
      </c>
      <c r="M373" s="495" t="str">
        <f>IF('1A'!M2223="","",'1A'!M2223)</f>
        <v/>
      </c>
      <c r="N373" s="218" t="str">
        <f>IF('1A'!N2223="","",'1A'!N2223)</f>
        <v/>
      </c>
      <c r="O373" s="488" t="str">
        <f>IF('1A'!O2223="","",'1A'!O2223)</f>
        <v/>
      </c>
      <c r="P373" s="489" t="str">
        <f>IF('1A'!P2223="","",'1A'!P2223)</f>
        <v>Diversity</v>
      </c>
      <c r="Q373" s="489" t="str">
        <f>IF('1A'!Q2223="","",'1A'!Q2223)</f>
        <v/>
      </c>
    </row>
    <row r="374" spans="1:17" ht="14" x14ac:dyDescent="0.15">
      <c r="A374" s="271" t="s">
        <v>182</v>
      </c>
      <c r="B374" s="107">
        <f>IF('1A'!B2224="","",'1A'!B2224)</f>
        <v>4.1363636363636402</v>
      </c>
      <c r="C374" s="66">
        <f>IF('1A'!C2224="","",'1A'!C2224)</f>
        <v>4.19377990430623</v>
      </c>
      <c r="D374" s="108">
        <f>IF('1A'!D2224="","",'1A'!D2224)</f>
        <v>3.7583222370173099</v>
      </c>
      <c r="E374" s="107">
        <f>IF('1A'!E2224="","",'1A'!E2224)</f>
        <v>4.1363636363636402</v>
      </c>
      <c r="F374" s="66">
        <f>IF('1A'!F2224="","",'1A'!F2224)</f>
        <v>4.1040462427745696</v>
      </c>
      <c r="G374" s="108">
        <f>IF('1A'!G2224="","",'1A'!G2224)</f>
        <v>3.7765765765765802</v>
      </c>
      <c r="H374" s="107" t="str">
        <f>IF('1A'!H2224="","",'1A'!H2224)</f>
        <v/>
      </c>
      <c r="I374" s="66" t="str">
        <f>IF('1A'!I2224="","",'1A'!I2224)</f>
        <v/>
      </c>
      <c r="J374" s="108" t="str">
        <f>IF('1A'!J2224="","",'1A'!J2224)</f>
        <v/>
      </c>
      <c r="K374" s="107" t="str">
        <f>IF('1A'!K2224="","",'1A'!K2224)</f>
        <v/>
      </c>
      <c r="L374" s="66" t="str">
        <f>IF('1A'!L2224="","",'1A'!L2224)</f>
        <v/>
      </c>
      <c r="M374" s="108" t="str">
        <f>IF('1A'!M2224="","",'1A'!M2224)</f>
        <v/>
      </c>
      <c r="N374" s="218" t="str">
        <f>IF('1A'!N2224="","",'1A'!N2224)</f>
        <v/>
      </c>
      <c r="O374" s="488" t="str">
        <f>IF('1A'!O2224="","",'1A'!O2224)</f>
        <v/>
      </c>
      <c r="P374" s="489" t="str">
        <f>IF('1A'!P2224="","",'1A'!P2224)</f>
        <v>Diversity</v>
      </c>
      <c r="Q374" s="489" t="str">
        <f>IF('1A'!Q2224="","",'1A'!Q2224)</f>
        <v/>
      </c>
    </row>
    <row r="375" spans="1:17" ht="14" x14ac:dyDescent="0.15">
      <c r="A375" s="271" t="s">
        <v>165</v>
      </c>
      <c r="B375" s="107">
        <f>IF('1A'!B2225="","",'1A'!B2225)</f>
        <v>1.0250560754011</v>
      </c>
      <c r="C375" s="66">
        <f>IF('1A'!C2225="","",'1A'!C2225)</f>
        <v>1.0193615199114801</v>
      </c>
      <c r="D375" s="108">
        <f>IF('1A'!D2225="","",'1A'!D2225)</f>
        <v>1.1747030957293501</v>
      </c>
      <c r="E375" s="107">
        <f>IF('1A'!E2225="","",'1A'!E2225)</f>
        <v>1.0250560754011</v>
      </c>
      <c r="F375" s="66">
        <f>IF('1A'!F2225="","",'1A'!F2225)</f>
        <v>1.06237767457273</v>
      </c>
      <c r="G375" s="108">
        <f>IF('1A'!G2225="","",'1A'!G2225)</f>
        <v>1.14970997401958</v>
      </c>
      <c r="H375" s="107" t="str">
        <f>IF('1A'!H2225="","",'1A'!H2225)</f>
        <v/>
      </c>
      <c r="I375" s="66" t="str">
        <f>IF('1A'!I2225="","",'1A'!I2225)</f>
        <v/>
      </c>
      <c r="J375" s="108" t="str">
        <f>IF('1A'!J2225="","",'1A'!J2225)</f>
        <v/>
      </c>
      <c r="K375" s="107" t="str">
        <f>IF('1A'!K2225="","",'1A'!K2225)</f>
        <v/>
      </c>
      <c r="L375" s="66" t="str">
        <f>IF('1A'!L2225="","",'1A'!L2225)</f>
        <v/>
      </c>
      <c r="M375" s="108" t="str">
        <f>IF('1A'!M2225="","",'1A'!M2225)</f>
        <v/>
      </c>
      <c r="N375" s="218" t="str">
        <f>IF('1A'!N2225="","",'1A'!N2225)</f>
        <v/>
      </c>
      <c r="O375" s="488" t="str">
        <f>IF('1A'!O2225="","",'1A'!O2225)</f>
        <v/>
      </c>
      <c r="P375" s="489" t="str">
        <f>IF('1A'!P2225="","",'1A'!P2225)</f>
        <v>Diversity</v>
      </c>
      <c r="Q375" s="489" t="str">
        <f>IF('1A'!Q2225="","",'1A'!Q2225)</f>
        <v/>
      </c>
    </row>
    <row r="376" spans="1:17" ht="14" x14ac:dyDescent="0.15">
      <c r="A376" s="271" t="s">
        <v>245</v>
      </c>
      <c r="B376" s="107" t="str">
        <f>IF('1A'!B2226="","",'1A'!B2226)</f>
        <v>-</v>
      </c>
      <c r="C376" s="66" t="str">
        <f>IF('1A'!C2226="","",'1A'!C2226)</f>
        <v xml:space="preserve"> </v>
      </c>
      <c r="D376" s="108" t="str">
        <f>IF('1A'!D2226="","",'1A'!D2226)</f>
        <v>*</v>
      </c>
      <c r="E376" s="107" t="str">
        <f>IF('1A'!E2226="","",'1A'!E2226)</f>
        <v>-</v>
      </c>
      <c r="F376" s="66" t="str">
        <f>IF('1A'!F2226="","",'1A'!F2226)</f>
        <v xml:space="preserve"> </v>
      </c>
      <c r="G376" s="108" t="str">
        <f>IF('1A'!G2226="","",'1A'!G2226)</f>
        <v>*</v>
      </c>
      <c r="H376" s="107" t="str">
        <f>IF('1A'!H2226="","",'1A'!H2226)</f>
        <v/>
      </c>
      <c r="I376" s="66" t="str">
        <f>IF('1A'!I2226="","",'1A'!I2226)</f>
        <v/>
      </c>
      <c r="J376" s="108" t="str">
        <f>IF('1A'!J2226="","",'1A'!J2226)</f>
        <v/>
      </c>
      <c r="K376" s="107" t="str">
        <f>IF('1A'!K2226="","",'1A'!K2226)</f>
        <v/>
      </c>
      <c r="L376" s="66" t="str">
        <f>IF('1A'!L2226="","",'1A'!L2226)</f>
        <v/>
      </c>
      <c r="M376" s="108" t="str">
        <f>IF('1A'!M2226="","",'1A'!M2226)</f>
        <v/>
      </c>
      <c r="N376" s="218" t="str">
        <f>IF('1A'!N2226="","",'1A'!N2226)</f>
        <v/>
      </c>
      <c r="O376" s="488" t="str">
        <f>IF('1A'!O2226="","",'1A'!O2226)</f>
        <v/>
      </c>
      <c r="P376" s="489" t="str">
        <f>IF('1A'!P2226="","",'1A'!P2226)</f>
        <v>Diversity</v>
      </c>
      <c r="Q376" s="489" t="str">
        <f>IF('1A'!Q2226="","",'1A'!Q2226)</f>
        <v/>
      </c>
    </row>
    <row r="377" spans="1:17" ht="14" x14ac:dyDescent="0.15">
      <c r="A377" s="272" t="s">
        <v>164</v>
      </c>
      <c r="B377" s="65" t="str">
        <f>IF('1A'!B2227="","",'1A'!B2227)</f>
        <v>-</v>
      </c>
      <c r="C377" s="109">
        <f>IF('1A'!C2227="","",'1A'!C2227)</f>
        <v>-5.6325716461786544E-2</v>
      </c>
      <c r="D377" s="110">
        <f>IF('1A'!D2227="","",'1A'!D2227)</f>
        <v>0.32181867973337708</v>
      </c>
      <c r="E377" s="65" t="str">
        <f>IF('1A'!E2227="","",'1A'!E2227)</f>
        <v>-</v>
      </c>
      <c r="F377" s="109">
        <f>IF('1A'!F2227="","",'1A'!F2227)</f>
        <v>3.0419872671051843E-2</v>
      </c>
      <c r="G377" s="110">
        <f>IF('1A'!G2227="","",'1A'!G2227)</f>
        <v>0.3129372345350574</v>
      </c>
      <c r="H377" s="65" t="str">
        <f>IF('1A'!H2227="","",'1A'!H2227)</f>
        <v/>
      </c>
      <c r="I377" s="109" t="str">
        <f>IF('1A'!I2227="","",'1A'!I2227)</f>
        <v/>
      </c>
      <c r="J377" s="110" t="str">
        <f>IF('1A'!J2227="","",'1A'!J2227)</f>
        <v/>
      </c>
      <c r="K377" s="65" t="str">
        <f>IF('1A'!K2227="","",'1A'!K2227)</f>
        <v/>
      </c>
      <c r="L377" s="109" t="str">
        <f>IF('1A'!L2227="","",'1A'!L2227)</f>
        <v/>
      </c>
      <c r="M377" s="110" t="str">
        <f>IF('1A'!M2227="","",'1A'!M2227)</f>
        <v/>
      </c>
      <c r="N377" s="233" t="str">
        <f>IF('1A'!N2227="","",'1A'!N2227)</f>
        <v/>
      </c>
      <c r="O377" s="488" t="str">
        <f>IF('1A'!O2227="","",'1A'!O2227)</f>
        <v/>
      </c>
      <c r="P377" s="489" t="str">
        <f>IF('1A'!P2227="","",'1A'!P2227)</f>
        <v>Diversity</v>
      </c>
      <c r="Q377" s="489" t="str">
        <f>IF('1A'!Q2227="","",'1A'!Q2227)</f>
        <v/>
      </c>
    </row>
    <row r="378" spans="1:17" ht="28" x14ac:dyDescent="0.15">
      <c r="A378" s="253" t="s">
        <v>59</v>
      </c>
      <c r="B378" s="105">
        <f>IF('1A'!B2282="","",'1A'!B2282)</f>
        <v>0.476190476190476</v>
      </c>
      <c r="C378" s="67">
        <f>IF('1A'!C2282="","",'1A'!C2282)</f>
        <v>0.28074866310160401</v>
      </c>
      <c r="D378" s="106">
        <f>IF('1A'!D2282="","",'1A'!D2282)</f>
        <v>0.42763636363636398</v>
      </c>
      <c r="E378" s="105">
        <f>IF('1A'!E2282="","",'1A'!E2282)</f>
        <v>0.476190476190476</v>
      </c>
      <c r="F378" s="67">
        <f>IF('1A'!F2282="","",'1A'!F2282)</f>
        <v>0.35668789808917201</v>
      </c>
      <c r="G378" s="106">
        <f>IF('1A'!G2282="","",'1A'!G2282)</f>
        <v>0.42460317460317498</v>
      </c>
      <c r="H378" s="105" t="str">
        <f>IF('1A'!H2282="","",'1A'!H2282)</f>
        <v/>
      </c>
      <c r="I378" s="67" t="str">
        <f>IF('1A'!I2282="","",'1A'!I2282)</f>
        <v/>
      </c>
      <c r="J378" s="106" t="str">
        <f>IF('1A'!J2282="","",'1A'!J2282)</f>
        <v/>
      </c>
      <c r="K378" s="105" t="str">
        <f>IF('1A'!K2282="","",'1A'!K2282)</f>
        <v/>
      </c>
      <c r="L378" s="67" t="str">
        <f>IF('1A'!L2282="","",'1A'!L2282)</f>
        <v/>
      </c>
      <c r="M378" s="106" t="str">
        <f>IF('1A'!M2282="","",'1A'!M2282)</f>
        <v/>
      </c>
      <c r="N378" s="218" t="str">
        <f>IF('1A'!N2282="","",'1A'!N2282)</f>
        <v/>
      </c>
      <c r="O378" s="488" t="str">
        <f>IF('1A'!O2282="","",'1A'!O2282)</f>
        <v/>
      </c>
      <c r="P378" s="489" t="str">
        <f>IF('1A'!P2282="","",'1A'!P2282)</f>
        <v>Career Planning</v>
      </c>
      <c r="Q378" s="489" t="str">
        <f>IF('1A'!Q2282="","",'1A'!Q2282)</f>
        <v/>
      </c>
    </row>
    <row r="379" spans="1:17" ht="14" x14ac:dyDescent="0.15">
      <c r="A379" s="255" t="s">
        <v>693</v>
      </c>
      <c r="B379" s="105">
        <f>IF('1A'!B2283="","",'1A'!B2283)</f>
        <v>0.35714285714285698</v>
      </c>
      <c r="C379" s="67">
        <f>IF('1A'!C2283="","",'1A'!C2283)</f>
        <v>0.36898395721925098</v>
      </c>
      <c r="D379" s="106">
        <f>IF('1A'!D2283="","",'1A'!D2283)</f>
        <v>0.35563636363636397</v>
      </c>
      <c r="E379" s="105">
        <f>IF('1A'!E2283="","",'1A'!E2283)</f>
        <v>0.35714285714285698</v>
      </c>
      <c r="F379" s="67">
        <f>IF('1A'!F2283="","",'1A'!F2283)</f>
        <v>0.35031847133757998</v>
      </c>
      <c r="G379" s="106">
        <f>IF('1A'!G2283="","",'1A'!G2283)</f>
        <v>0.351190476190476</v>
      </c>
      <c r="H379" s="105" t="str">
        <f>IF('1A'!H2283="","",'1A'!H2283)</f>
        <v/>
      </c>
      <c r="I379" s="67" t="str">
        <f>IF('1A'!I2283="","",'1A'!I2283)</f>
        <v/>
      </c>
      <c r="J379" s="106" t="str">
        <f>IF('1A'!J2283="","",'1A'!J2283)</f>
        <v/>
      </c>
      <c r="K379" s="105" t="str">
        <f>IF('1A'!K2283="","",'1A'!K2283)</f>
        <v/>
      </c>
      <c r="L379" s="67" t="str">
        <f>IF('1A'!L2283="","",'1A'!L2283)</f>
        <v/>
      </c>
      <c r="M379" s="106" t="str">
        <f>IF('1A'!M2283="","",'1A'!M2283)</f>
        <v/>
      </c>
      <c r="N379" s="218" t="str">
        <f>IF('1A'!N2283="","",'1A'!N2283)</f>
        <v/>
      </c>
      <c r="O379" s="488" t="str">
        <f>IF('1A'!O2283="","",'1A'!O2283)</f>
        <v/>
      </c>
      <c r="P379" s="489" t="str">
        <f>IF('1A'!P2283="","",'1A'!P2283)</f>
        <v>Career Planning</v>
      </c>
      <c r="Q379" s="489" t="str">
        <f>IF('1A'!Q2283="","",'1A'!Q2283)</f>
        <v/>
      </c>
    </row>
    <row r="380" spans="1:17" ht="14" x14ac:dyDescent="0.15">
      <c r="A380" s="255" t="s">
        <v>694</v>
      </c>
      <c r="B380" s="105">
        <f>IF('1A'!B2284="","",'1A'!B2284)</f>
        <v>0.16666666666666699</v>
      </c>
      <c r="C380" s="67">
        <f>IF('1A'!C2284="","",'1A'!C2284)</f>
        <v>0.29946524064171098</v>
      </c>
      <c r="D380" s="106">
        <f>IF('1A'!D2284="","",'1A'!D2284)</f>
        <v>0.194909090909091</v>
      </c>
      <c r="E380" s="105">
        <f>IF('1A'!E2284="","",'1A'!E2284)</f>
        <v>0.16666666666666699</v>
      </c>
      <c r="F380" s="67">
        <f>IF('1A'!F2284="","",'1A'!F2284)</f>
        <v>0.26114649681528701</v>
      </c>
      <c r="G380" s="106">
        <f>IF('1A'!G2284="","",'1A'!G2284)</f>
        <v>0.206349206349206</v>
      </c>
      <c r="H380" s="105" t="str">
        <f>IF('1A'!H2284="","",'1A'!H2284)</f>
        <v/>
      </c>
      <c r="I380" s="67" t="str">
        <f>IF('1A'!I2284="","",'1A'!I2284)</f>
        <v/>
      </c>
      <c r="J380" s="106" t="str">
        <f>IF('1A'!J2284="","",'1A'!J2284)</f>
        <v/>
      </c>
      <c r="K380" s="105" t="str">
        <f>IF('1A'!K2284="","",'1A'!K2284)</f>
        <v/>
      </c>
      <c r="L380" s="67" t="str">
        <f>IF('1A'!L2284="","",'1A'!L2284)</f>
        <v/>
      </c>
      <c r="M380" s="106" t="str">
        <f>IF('1A'!M2284="","",'1A'!M2284)</f>
        <v/>
      </c>
      <c r="N380" s="218" t="str">
        <f>IF('1A'!N2284="","",'1A'!N2284)</f>
        <v/>
      </c>
      <c r="O380" s="488" t="str">
        <f>IF('1A'!O2284="","",'1A'!O2284)</f>
        <v/>
      </c>
      <c r="P380" s="489" t="str">
        <f>IF('1A'!P2284="","",'1A'!P2284)</f>
        <v>Career Planning</v>
      </c>
      <c r="Q380" s="489" t="str">
        <f>IF('1A'!Q2284="","",'1A'!Q2284)</f>
        <v/>
      </c>
    </row>
    <row r="381" spans="1:17" ht="14" x14ac:dyDescent="0.15">
      <c r="A381" s="255" t="s">
        <v>695</v>
      </c>
      <c r="B381" s="105">
        <f>IF('1A'!B2285="","",'1A'!B2285)</f>
        <v>0</v>
      </c>
      <c r="C381" s="67">
        <f>IF('1A'!C2285="","",'1A'!C2285)</f>
        <v>5.0802139037433199E-2</v>
      </c>
      <c r="D381" s="106">
        <f>IF('1A'!D2285="","",'1A'!D2285)</f>
        <v>2.1818181818181799E-2</v>
      </c>
      <c r="E381" s="105">
        <f>IF('1A'!E2285="","",'1A'!E2285)</f>
        <v>0</v>
      </c>
      <c r="F381" s="67">
        <f>IF('1A'!F2285="","",'1A'!F2285)</f>
        <v>3.1847133757961797E-2</v>
      </c>
      <c r="G381" s="106">
        <f>IF('1A'!G2285="","",'1A'!G2285)</f>
        <v>1.7857142857142901E-2</v>
      </c>
      <c r="H381" s="105" t="str">
        <f>IF('1A'!H2285="","",'1A'!H2285)</f>
        <v/>
      </c>
      <c r="I381" s="67" t="str">
        <f>IF('1A'!I2285="","",'1A'!I2285)</f>
        <v/>
      </c>
      <c r="J381" s="106" t="str">
        <f>IF('1A'!J2285="","",'1A'!J2285)</f>
        <v/>
      </c>
      <c r="K381" s="105" t="str">
        <f>IF('1A'!K2285="","",'1A'!K2285)</f>
        <v/>
      </c>
      <c r="L381" s="67" t="str">
        <f>IF('1A'!L2285="","",'1A'!L2285)</f>
        <v/>
      </c>
      <c r="M381" s="106" t="str">
        <f>IF('1A'!M2285="","",'1A'!M2285)</f>
        <v/>
      </c>
      <c r="N381" s="218" t="str">
        <f>IF('1A'!N2285="","",'1A'!N2285)</f>
        <v/>
      </c>
      <c r="O381" s="488" t="str">
        <f>IF('1A'!O2285="","",'1A'!O2285)</f>
        <v/>
      </c>
      <c r="P381" s="489" t="str">
        <f>IF('1A'!P2285="","",'1A'!P2285)</f>
        <v>Career Planning</v>
      </c>
      <c r="Q381" s="489" t="str">
        <f>IF('1A'!Q2285="","",'1A'!Q2285)</f>
        <v/>
      </c>
    </row>
    <row r="382" spans="1:17" ht="14" x14ac:dyDescent="0.15">
      <c r="A382" s="311" t="s">
        <v>244</v>
      </c>
      <c r="B382" s="493">
        <f>IF('1A'!B2286="","",'1A'!B2286)</f>
        <v>42</v>
      </c>
      <c r="C382" s="494">
        <f>IF('1A'!C2286="","",'1A'!C2286)</f>
        <v>374</v>
      </c>
      <c r="D382" s="495">
        <f>IF('1A'!D2286="","",'1A'!D2286)</f>
        <v>1375</v>
      </c>
      <c r="E382" s="493">
        <f>IF('1A'!E2286="","",'1A'!E2286)</f>
        <v>42</v>
      </c>
      <c r="F382" s="494">
        <f>IF('1A'!F2286="","",'1A'!F2286)</f>
        <v>157</v>
      </c>
      <c r="G382" s="495">
        <f>IF('1A'!G2286="","",'1A'!G2286)</f>
        <v>504</v>
      </c>
      <c r="H382" s="493" t="str">
        <f>IF('1A'!H2286="","",'1A'!H2286)</f>
        <v/>
      </c>
      <c r="I382" s="494" t="str">
        <f>IF('1A'!I2286="","",'1A'!I2286)</f>
        <v/>
      </c>
      <c r="J382" s="495" t="str">
        <f>IF('1A'!J2286="","",'1A'!J2286)</f>
        <v/>
      </c>
      <c r="K382" s="493" t="str">
        <f>IF('1A'!K2286="","",'1A'!K2286)</f>
        <v/>
      </c>
      <c r="L382" s="494" t="str">
        <f>IF('1A'!L2286="","",'1A'!L2286)</f>
        <v/>
      </c>
      <c r="M382" s="495" t="str">
        <f>IF('1A'!M2286="","",'1A'!M2286)</f>
        <v/>
      </c>
      <c r="N382" s="218" t="str">
        <f>IF('1A'!N2286="","",'1A'!N2286)</f>
        <v/>
      </c>
      <c r="O382" s="488" t="str">
        <f>IF('1A'!O2286="","",'1A'!O2286)</f>
        <v/>
      </c>
      <c r="P382" s="489" t="str">
        <f>IF('1A'!P2286="","",'1A'!P2286)</f>
        <v>Career Planning</v>
      </c>
      <c r="Q382" s="489" t="str">
        <f>IF('1A'!Q2286="","",'1A'!Q2286)</f>
        <v/>
      </c>
    </row>
    <row r="383" spans="1:17" ht="14" x14ac:dyDescent="0.15">
      <c r="A383" s="271" t="s">
        <v>182</v>
      </c>
      <c r="B383" s="107">
        <f>IF('1A'!B2287="","",'1A'!B2287)</f>
        <v>3.3095238095238102</v>
      </c>
      <c r="C383" s="66">
        <f>IF('1A'!C2287="","",'1A'!C2287)</f>
        <v>2.87967914438503</v>
      </c>
      <c r="D383" s="108">
        <f>IF('1A'!D2287="","",'1A'!D2287)</f>
        <v>3.1890909090909099</v>
      </c>
      <c r="E383" s="107">
        <f>IF('1A'!E2287="","",'1A'!E2287)</f>
        <v>3.3095238095238102</v>
      </c>
      <c r="F383" s="66">
        <f>IF('1A'!F2287="","",'1A'!F2287)</f>
        <v>3.0318471337579602</v>
      </c>
      <c r="G383" s="108">
        <f>IF('1A'!G2287="","",'1A'!G2287)</f>
        <v>3.1825396825396801</v>
      </c>
      <c r="H383" s="107" t="str">
        <f>IF('1A'!H2287="","",'1A'!H2287)</f>
        <v/>
      </c>
      <c r="I383" s="66" t="str">
        <f>IF('1A'!I2287="","",'1A'!I2287)</f>
        <v/>
      </c>
      <c r="J383" s="108" t="str">
        <f>IF('1A'!J2287="","",'1A'!J2287)</f>
        <v/>
      </c>
      <c r="K383" s="107" t="str">
        <f>IF('1A'!K2287="","",'1A'!K2287)</f>
        <v/>
      </c>
      <c r="L383" s="66" t="str">
        <f>IF('1A'!L2287="","",'1A'!L2287)</f>
        <v/>
      </c>
      <c r="M383" s="108" t="str">
        <f>IF('1A'!M2287="","",'1A'!M2287)</f>
        <v/>
      </c>
      <c r="N383" s="218" t="str">
        <f>IF('1A'!N2287="","",'1A'!N2287)</f>
        <v/>
      </c>
      <c r="O383" s="488" t="str">
        <f>IF('1A'!O2287="","",'1A'!O2287)</f>
        <v/>
      </c>
      <c r="P383" s="489" t="str">
        <f>IF('1A'!P2287="","",'1A'!P2287)</f>
        <v>Career Planning</v>
      </c>
      <c r="Q383" s="489" t="str">
        <f>IF('1A'!Q2287="","",'1A'!Q2287)</f>
        <v/>
      </c>
    </row>
    <row r="384" spans="1:17" ht="14" x14ac:dyDescent="0.15">
      <c r="A384" s="271" t="s">
        <v>165</v>
      </c>
      <c r="B384" s="107">
        <f>IF('1A'!B2288="","",'1A'!B2288)</f>
        <v>0.74859527761212996</v>
      </c>
      <c r="C384" s="66">
        <f>IF('1A'!C2288="","",'1A'!C2288)</f>
        <v>0.87806996719228203</v>
      </c>
      <c r="D384" s="108">
        <f>IF('1A'!D2288="","",'1A'!D2288)</f>
        <v>0.82131199565332602</v>
      </c>
      <c r="E384" s="107">
        <f>IF('1A'!E2288="","",'1A'!E2288)</f>
        <v>0.74859527761212996</v>
      </c>
      <c r="F384" s="66">
        <f>IF('1A'!F2288="","",'1A'!F2288)</f>
        <v>0.865435877771079</v>
      </c>
      <c r="G384" s="108">
        <f>IF('1A'!G2288="","",'1A'!G2288)</f>
        <v>0.81877369051224902</v>
      </c>
      <c r="H384" s="107" t="str">
        <f>IF('1A'!H2288="","",'1A'!H2288)</f>
        <v/>
      </c>
      <c r="I384" s="66" t="str">
        <f>IF('1A'!I2288="","",'1A'!I2288)</f>
        <v/>
      </c>
      <c r="J384" s="108" t="str">
        <f>IF('1A'!J2288="","",'1A'!J2288)</f>
        <v/>
      </c>
      <c r="K384" s="107" t="str">
        <f>IF('1A'!K2288="","",'1A'!K2288)</f>
        <v/>
      </c>
      <c r="L384" s="66" t="str">
        <f>IF('1A'!L2288="","",'1A'!L2288)</f>
        <v/>
      </c>
      <c r="M384" s="108" t="str">
        <f>IF('1A'!M2288="","",'1A'!M2288)</f>
        <v/>
      </c>
      <c r="N384" s="218" t="str">
        <f>IF('1A'!N2288="","",'1A'!N2288)</f>
        <v/>
      </c>
      <c r="O384" s="488" t="str">
        <f>IF('1A'!O2288="","",'1A'!O2288)</f>
        <v/>
      </c>
      <c r="P384" s="489" t="str">
        <f>IF('1A'!P2288="","",'1A'!P2288)</f>
        <v>Career Planning</v>
      </c>
      <c r="Q384" s="489" t="str">
        <f>IF('1A'!Q2288="","",'1A'!Q2288)</f>
        <v/>
      </c>
    </row>
    <row r="385" spans="1:17" ht="14" x14ac:dyDescent="0.15">
      <c r="A385" s="271" t="s">
        <v>245</v>
      </c>
      <c r="B385" s="107" t="str">
        <f>IF('1A'!B2289="","",'1A'!B2289)</f>
        <v>-</v>
      </c>
      <c r="C385" s="66" t="str">
        <f>IF('1A'!C2289="","",'1A'!C2289)</f>
        <v>**</v>
      </c>
      <c r="D385" s="108" t="str">
        <f>IF('1A'!D2289="","",'1A'!D2289)</f>
        <v xml:space="preserve"> </v>
      </c>
      <c r="E385" s="107" t="str">
        <f>IF('1A'!E2289="","",'1A'!E2289)</f>
        <v>-</v>
      </c>
      <c r="F385" s="66" t="str">
        <f>IF('1A'!F2289="","",'1A'!F2289)</f>
        <v xml:space="preserve"> </v>
      </c>
      <c r="G385" s="108" t="str">
        <f>IF('1A'!G2289="","",'1A'!G2289)</f>
        <v xml:space="preserve"> </v>
      </c>
      <c r="H385" s="107" t="str">
        <f>IF('1A'!H2289="","",'1A'!H2289)</f>
        <v/>
      </c>
      <c r="I385" s="66" t="str">
        <f>IF('1A'!I2289="","",'1A'!I2289)</f>
        <v/>
      </c>
      <c r="J385" s="108" t="str">
        <f>IF('1A'!J2289="","",'1A'!J2289)</f>
        <v/>
      </c>
      <c r="K385" s="107" t="str">
        <f>IF('1A'!K2289="","",'1A'!K2289)</f>
        <v/>
      </c>
      <c r="L385" s="66" t="str">
        <f>IF('1A'!L2289="","",'1A'!L2289)</f>
        <v/>
      </c>
      <c r="M385" s="108" t="str">
        <f>IF('1A'!M2289="","",'1A'!M2289)</f>
        <v/>
      </c>
      <c r="N385" s="218" t="str">
        <f>IF('1A'!N2289="","",'1A'!N2289)</f>
        <v/>
      </c>
      <c r="O385" s="488" t="str">
        <f>IF('1A'!O2289="","",'1A'!O2289)</f>
        <v/>
      </c>
      <c r="P385" s="489" t="str">
        <f>IF('1A'!P2289="","",'1A'!P2289)</f>
        <v>Career Planning</v>
      </c>
      <c r="Q385" s="489" t="str">
        <f>IF('1A'!Q2289="","",'1A'!Q2289)</f>
        <v/>
      </c>
    </row>
    <row r="386" spans="1:17" ht="14" x14ac:dyDescent="0.15">
      <c r="A386" s="272" t="s">
        <v>164</v>
      </c>
      <c r="B386" s="65" t="str">
        <f>IF('1A'!B2290="","",'1A'!B2290)</f>
        <v>-</v>
      </c>
      <c r="C386" s="109">
        <f>IF('1A'!C2290="","",'1A'!C2290)</f>
        <v>0.48953350097288051</v>
      </c>
      <c r="D386" s="110">
        <f>IF('1A'!D2290="","",'1A'!D2290)</f>
        <v>0.14663477590766225</v>
      </c>
      <c r="E386" s="65" t="str">
        <f>IF('1A'!E2290="","",'1A'!E2290)</f>
        <v>-</v>
      </c>
      <c r="F386" s="109">
        <f>IF('1A'!F2290="","",'1A'!F2290)</f>
        <v>0.32085181917925953</v>
      </c>
      <c r="G386" s="110">
        <f>IF('1A'!G2290="","",'1A'!G2290)</f>
        <v>0.1550906293834198</v>
      </c>
      <c r="H386" s="65" t="str">
        <f>IF('1A'!H2290="","",'1A'!H2290)</f>
        <v/>
      </c>
      <c r="I386" s="109" t="str">
        <f>IF('1A'!I2290="","",'1A'!I2290)</f>
        <v/>
      </c>
      <c r="J386" s="110" t="str">
        <f>IF('1A'!J2290="","",'1A'!J2290)</f>
        <v/>
      </c>
      <c r="K386" s="65" t="str">
        <f>IF('1A'!K2290="","",'1A'!K2290)</f>
        <v/>
      </c>
      <c r="L386" s="109" t="str">
        <f>IF('1A'!L2290="","",'1A'!L2290)</f>
        <v/>
      </c>
      <c r="M386" s="110" t="str">
        <f>IF('1A'!M2290="","",'1A'!M2290)</f>
        <v/>
      </c>
      <c r="N386" s="233" t="str">
        <f>IF('1A'!N2290="","",'1A'!N2290)</f>
        <v/>
      </c>
      <c r="O386" s="488" t="str">
        <f>IF('1A'!O2290="","",'1A'!O2290)</f>
        <v/>
      </c>
      <c r="P386" s="489" t="str">
        <f>IF('1A'!P2290="","",'1A'!P2290)</f>
        <v>Career Planning</v>
      </c>
      <c r="Q386" s="489" t="str">
        <f>IF('1A'!Q2290="","",'1A'!Q2290)</f>
        <v/>
      </c>
    </row>
    <row r="387" spans="1:17" ht="28" x14ac:dyDescent="0.15">
      <c r="A387" s="253" t="s">
        <v>277</v>
      </c>
      <c r="B387" s="105">
        <f>IF('1A'!B2300="","",'1A'!B2300)</f>
        <v>7.1428571428571397E-2</v>
      </c>
      <c r="C387" s="67">
        <f>IF('1A'!C2300="","",'1A'!C2300)</f>
        <v>0.101876675603217</v>
      </c>
      <c r="D387" s="106">
        <f>IF('1A'!D2300="","",'1A'!D2300)</f>
        <v>9.4298245614035103E-2</v>
      </c>
      <c r="E387" s="105">
        <f>IF('1A'!E2300="","",'1A'!E2300)</f>
        <v>7.1428571428571397E-2</v>
      </c>
      <c r="F387" s="67">
        <f>IF('1A'!F2300="","",'1A'!F2300)</f>
        <v>0.11464968152866201</v>
      </c>
      <c r="G387" s="106">
        <f>IF('1A'!G2300="","",'1A'!G2300)</f>
        <v>9.56175298804781E-2</v>
      </c>
      <c r="H387" s="105" t="str">
        <f>IF('1A'!H2300="","",'1A'!H2300)</f>
        <v/>
      </c>
      <c r="I387" s="67" t="str">
        <f>IF('1A'!I2300="","",'1A'!I2300)</f>
        <v/>
      </c>
      <c r="J387" s="106" t="str">
        <f>IF('1A'!J2300="","",'1A'!J2300)</f>
        <v/>
      </c>
      <c r="K387" s="105" t="str">
        <f>IF('1A'!K2300="","",'1A'!K2300)</f>
        <v/>
      </c>
      <c r="L387" s="67" t="str">
        <f>IF('1A'!L2300="","",'1A'!L2300)</f>
        <v/>
      </c>
      <c r="M387" s="106" t="str">
        <f>IF('1A'!M2300="","",'1A'!M2300)</f>
        <v/>
      </c>
      <c r="N387" s="218" t="str">
        <f>IF('1A'!N2300="","",'1A'!N2300)</f>
        <v/>
      </c>
      <c r="O387" s="488" t="str">
        <f>IF('1A'!O2300="","",'1A'!O2300)</f>
        <v/>
      </c>
      <c r="P387" s="489" t="str">
        <f>IF('1A'!P2300="","",'1A'!P2300)</f>
        <v>Career Planning</v>
      </c>
      <c r="Q387" s="489" t="str">
        <f>IF('1A'!Q2300="","",'1A'!Q2300)</f>
        <v/>
      </c>
    </row>
    <row r="388" spans="1:17" ht="14" x14ac:dyDescent="0.15">
      <c r="A388" s="255" t="s">
        <v>693</v>
      </c>
      <c r="B388" s="105">
        <f>IF('1A'!B2301="","",'1A'!B2301)</f>
        <v>0.16666666666666699</v>
      </c>
      <c r="C388" s="67">
        <f>IF('1A'!C2301="","",'1A'!C2301)</f>
        <v>0.17962466487935699</v>
      </c>
      <c r="D388" s="106">
        <f>IF('1A'!D2301="","",'1A'!D2301)</f>
        <v>0.18421052631578899</v>
      </c>
      <c r="E388" s="105">
        <f>IF('1A'!E2301="","",'1A'!E2301)</f>
        <v>0.16666666666666699</v>
      </c>
      <c r="F388" s="67">
        <f>IF('1A'!F2301="","",'1A'!F2301)</f>
        <v>0.210191082802548</v>
      </c>
      <c r="G388" s="106">
        <f>IF('1A'!G2301="","",'1A'!G2301)</f>
        <v>0.18326693227091601</v>
      </c>
      <c r="H388" s="105" t="str">
        <f>IF('1A'!H2301="","",'1A'!H2301)</f>
        <v/>
      </c>
      <c r="I388" s="67" t="str">
        <f>IF('1A'!I2301="","",'1A'!I2301)</f>
        <v/>
      </c>
      <c r="J388" s="106" t="str">
        <f>IF('1A'!J2301="","",'1A'!J2301)</f>
        <v/>
      </c>
      <c r="K388" s="105" t="str">
        <f>IF('1A'!K2301="","",'1A'!K2301)</f>
        <v/>
      </c>
      <c r="L388" s="67" t="str">
        <f>IF('1A'!L2301="","",'1A'!L2301)</f>
        <v/>
      </c>
      <c r="M388" s="106" t="str">
        <f>IF('1A'!M2301="","",'1A'!M2301)</f>
        <v/>
      </c>
      <c r="N388" s="218" t="str">
        <f>IF('1A'!N2301="","",'1A'!N2301)</f>
        <v/>
      </c>
      <c r="O388" s="488" t="str">
        <f>IF('1A'!O2301="","",'1A'!O2301)</f>
        <v/>
      </c>
      <c r="P388" s="489" t="str">
        <f>IF('1A'!P2301="","",'1A'!P2301)</f>
        <v>Career Planning</v>
      </c>
      <c r="Q388" s="489" t="str">
        <f>IF('1A'!Q2301="","",'1A'!Q2301)</f>
        <v/>
      </c>
    </row>
    <row r="389" spans="1:17" ht="14" x14ac:dyDescent="0.15">
      <c r="A389" s="255" t="s">
        <v>694</v>
      </c>
      <c r="B389" s="105">
        <f>IF('1A'!B2302="","",'1A'!B2302)</f>
        <v>0.238095238095238</v>
      </c>
      <c r="C389" s="67">
        <f>IF('1A'!C2302="","",'1A'!C2302)</f>
        <v>0.29758713136729198</v>
      </c>
      <c r="D389" s="106">
        <f>IF('1A'!D2302="","",'1A'!D2302)</f>
        <v>0.30847953216374302</v>
      </c>
      <c r="E389" s="105">
        <f>IF('1A'!E2302="","",'1A'!E2302)</f>
        <v>0.238095238095238</v>
      </c>
      <c r="F389" s="67">
        <f>IF('1A'!F2302="","",'1A'!F2302)</f>
        <v>0.28025477707006402</v>
      </c>
      <c r="G389" s="106">
        <f>IF('1A'!G2302="","",'1A'!G2302)</f>
        <v>0.332669322709163</v>
      </c>
      <c r="H389" s="105" t="str">
        <f>IF('1A'!H2302="","",'1A'!H2302)</f>
        <v/>
      </c>
      <c r="I389" s="67" t="str">
        <f>IF('1A'!I2302="","",'1A'!I2302)</f>
        <v/>
      </c>
      <c r="J389" s="106" t="str">
        <f>IF('1A'!J2302="","",'1A'!J2302)</f>
        <v/>
      </c>
      <c r="K389" s="105" t="str">
        <f>IF('1A'!K2302="","",'1A'!K2302)</f>
        <v/>
      </c>
      <c r="L389" s="67" t="str">
        <f>IF('1A'!L2302="","",'1A'!L2302)</f>
        <v/>
      </c>
      <c r="M389" s="106" t="str">
        <f>IF('1A'!M2302="","",'1A'!M2302)</f>
        <v/>
      </c>
      <c r="N389" s="218" t="str">
        <f>IF('1A'!N2302="","",'1A'!N2302)</f>
        <v/>
      </c>
      <c r="O389" s="488" t="str">
        <f>IF('1A'!O2302="","",'1A'!O2302)</f>
        <v/>
      </c>
      <c r="P389" s="489" t="str">
        <f>IF('1A'!P2302="","",'1A'!P2302)</f>
        <v>Career Planning</v>
      </c>
      <c r="Q389" s="489" t="str">
        <f>IF('1A'!Q2302="","",'1A'!Q2302)</f>
        <v/>
      </c>
    </row>
    <row r="390" spans="1:17" ht="14" x14ac:dyDescent="0.15">
      <c r="A390" s="255" t="s">
        <v>695</v>
      </c>
      <c r="B390" s="105">
        <f>IF('1A'!B2303="","",'1A'!B2303)</f>
        <v>0.52380952380952395</v>
      </c>
      <c r="C390" s="67">
        <f>IF('1A'!C2303="","",'1A'!C2303)</f>
        <v>0.420911528150134</v>
      </c>
      <c r="D390" s="106">
        <f>IF('1A'!D2303="","",'1A'!D2303)</f>
        <v>0.413011695906433</v>
      </c>
      <c r="E390" s="105">
        <f>IF('1A'!E2303="","",'1A'!E2303)</f>
        <v>0.52380952380952395</v>
      </c>
      <c r="F390" s="67">
        <f>IF('1A'!F2303="","",'1A'!F2303)</f>
        <v>0.39490445859872603</v>
      </c>
      <c r="G390" s="106">
        <f>IF('1A'!G2303="","",'1A'!G2303)</f>
        <v>0.388446215139442</v>
      </c>
      <c r="H390" s="105" t="str">
        <f>IF('1A'!H2303="","",'1A'!H2303)</f>
        <v/>
      </c>
      <c r="I390" s="67" t="str">
        <f>IF('1A'!I2303="","",'1A'!I2303)</f>
        <v/>
      </c>
      <c r="J390" s="106" t="str">
        <f>IF('1A'!J2303="","",'1A'!J2303)</f>
        <v/>
      </c>
      <c r="K390" s="105" t="str">
        <f>IF('1A'!K2303="","",'1A'!K2303)</f>
        <v/>
      </c>
      <c r="L390" s="67" t="str">
        <f>IF('1A'!L2303="","",'1A'!L2303)</f>
        <v/>
      </c>
      <c r="M390" s="106" t="str">
        <f>IF('1A'!M2303="","",'1A'!M2303)</f>
        <v/>
      </c>
      <c r="N390" s="218" t="str">
        <f>IF('1A'!N2303="","",'1A'!N2303)</f>
        <v/>
      </c>
      <c r="O390" s="488" t="str">
        <f>IF('1A'!O2303="","",'1A'!O2303)</f>
        <v/>
      </c>
      <c r="P390" s="489" t="str">
        <f>IF('1A'!P2303="","",'1A'!P2303)</f>
        <v>Career Planning</v>
      </c>
      <c r="Q390" s="489" t="str">
        <f>IF('1A'!Q2303="","",'1A'!Q2303)</f>
        <v/>
      </c>
    </row>
    <row r="391" spans="1:17" ht="14" x14ac:dyDescent="0.15">
      <c r="A391" s="311" t="s">
        <v>244</v>
      </c>
      <c r="B391" s="493">
        <f>IF('1A'!B2304="","",'1A'!B2304)</f>
        <v>42</v>
      </c>
      <c r="C391" s="494">
        <f>IF('1A'!C2304="","",'1A'!C2304)</f>
        <v>373</v>
      </c>
      <c r="D391" s="495">
        <f>IF('1A'!D2304="","",'1A'!D2304)</f>
        <v>1368</v>
      </c>
      <c r="E391" s="493">
        <f>IF('1A'!E2304="","",'1A'!E2304)</f>
        <v>42</v>
      </c>
      <c r="F391" s="494">
        <f>IF('1A'!F2304="","",'1A'!F2304)</f>
        <v>157</v>
      </c>
      <c r="G391" s="495">
        <f>IF('1A'!G2304="","",'1A'!G2304)</f>
        <v>502</v>
      </c>
      <c r="H391" s="493" t="str">
        <f>IF('1A'!H2304="","",'1A'!H2304)</f>
        <v/>
      </c>
      <c r="I391" s="494" t="str">
        <f>IF('1A'!I2304="","",'1A'!I2304)</f>
        <v/>
      </c>
      <c r="J391" s="495" t="str">
        <f>IF('1A'!J2304="","",'1A'!J2304)</f>
        <v/>
      </c>
      <c r="K391" s="493" t="str">
        <f>IF('1A'!K2304="","",'1A'!K2304)</f>
        <v/>
      </c>
      <c r="L391" s="494" t="str">
        <f>IF('1A'!L2304="","",'1A'!L2304)</f>
        <v/>
      </c>
      <c r="M391" s="495" t="str">
        <f>IF('1A'!M2304="","",'1A'!M2304)</f>
        <v/>
      </c>
      <c r="N391" s="218" t="str">
        <f>IF('1A'!N2304="","",'1A'!N2304)</f>
        <v/>
      </c>
      <c r="O391" s="488" t="str">
        <f>IF('1A'!O2304="","",'1A'!O2304)</f>
        <v/>
      </c>
      <c r="P391" s="489" t="str">
        <f>IF('1A'!P2304="","",'1A'!P2304)</f>
        <v>Career Planning</v>
      </c>
      <c r="Q391" s="489" t="str">
        <f>IF('1A'!Q2304="","",'1A'!Q2304)</f>
        <v/>
      </c>
    </row>
    <row r="392" spans="1:17" ht="14" x14ac:dyDescent="0.15">
      <c r="A392" s="271" t="s">
        <v>182</v>
      </c>
      <c r="B392" s="107">
        <f>IF('1A'!B2305="","",'1A'!B2305)</f>
        <v>1.78571428571429</v>
      </c>
      <c r="C392" s="66">
        <f>IF('1A'!C2305="","",'1A'!C2305)</f>
        <v>1.9624664879356599</v>
      </c>
      <c r="D392" s="108">
        <f>IF('1A'!D2305="","",'1A'!D2305)</f>
        <v>1.95979532163743</v>
      </c>
      <c r="E392" s="107">
        <f>IF('1A'!E2305="","",'1A'!E2305)</f>
        <v>1.78571428571429</v>
      </c>
      <c r="F392" s="66">
        <f>IF('1A'!F2305="","",'1A'!F2305)</f>
        <v>2.0445859872611498</v>
      </c>
      <c r="G392" s="108">
        <f>IF('1A'!G2305="","",'1A'!G2305)</f>
        <v>1.9860557768924301</v>
      </c>
      <c r="H392" s="107" t="str">
        <f>IF('1A'!H2305="","",'1A'!H2305)</f>
        <v/>
      </c>
      <c r="I392" s="66" t="str">
        <f>IF('1A'!I2305="","",'1A'!I2305)</f>
        <v/>
      </c>
      <c r="J392" s="108" t="str">
        <f>IF('1A'!J2305="","",'1A'!J2305)</f>
        <v/>
      </c>
      <c r="K392" s="107" t="str">
        <f>IF('1A'!K2305="","",'1A'!K2305)</f>
        <v/>
      </c>
      <c r="L392" s="66" t="str">
        <f>IF('1A'!L2305="","",'1A'!L2305)</f>
        <v/>
      </c>
      <c r="M392" s="108" t="str">
        <f>IF('1A'!M2305="","",'1A'!M2305)</f>
        <v/>
      </c>
      <c r="N392" s="218" t="str">
        <f>IF('1A'!N2305="","",'1A'!N2305)</f>
        <v/>
      </c>
      <c r="O392" s="488" t="str">
        <f>IF('1A'!O2305="","",'1A'!O2305)</f>
        <v/>
      </c>
      <c r="P392" s="489" t="str">
        <f>IF('1A'!P2305="","",'1A'!P2305)</f>
        <v>Career Planning</v>
      </c>
      <c r="Q392" s="489" t="str">
        <f>IF('1A'!Q2305="","",'1A'!Q2305)</f>
        <v/>
      </c>
    </row>
    <row r="393" spans="1:17" ht="14" x14ac:dyDescent="0.15">
      <c r="A393" s="271" t="s">
        <v>165</v>
      </c>
      <c r="B393" s="107">
        <f>IF('1A'!B2306="","",'1A'!B2306)</f>
        <v>0.97619755811714004</v>
      </c>
      <c r="C393" s="66">
        <f>IF('1A'!C2306="","",'1A'!C2306)</f>
        <v>1.00465921418297</v>
      </c>
      <c r="D393" s="108">
        <f>IF('1A'!D2306="","",'1A'!D2306)</f>
        <v>0.98666631590387599</v>
      </c>
      <c r="E393" s="107">
        <f>IF('1A'!E2306="","",'1A'!E2306)</f>
        <v>0.97619755811714004</v>
      </c>
      <c r="F393" s="66">
        <f>IF('1A'!F2306="","",'1A'!F2306)</f>
        <v>1.03368862199324</v>
      </c>
      <c r="G393" s="108">
        <f>IF('1A'!G2306="","",'1A'!G2306)</f>
        <v>0.97769780345806301</v>
      </c>
      <c r="H393" s="107" t="str">
        <f>IF('1A'!H2306="","",'1A'!H2306)</f>
        <v/>
      </c>
      <c r="I393" s="66" t="str">
        <f>IF('1A'!I2306="","",'1A'!I2306)</f>
        <v/>
      </c>
      <c r="J393" s="108" t="str">
        <f>IF('1A'!J2306="","",'1A'!J2306)</f>
        <v/>
      </c>
      <c r="K393" s="107" t="str">
        <f>IF('1A'!K2306="","",'1A'!K2306)</f>
        <v/>
      </c>
      <c r="L393" s="66" t="str">
        <f>IF('1A'!L2306="","",'1A'!L2306)</f>
        <v/>
      </c>
      <c r="M393" s="108" t="str">
        <f>IF('1A'!M2306="","",'1A'!M2306)</f>
        <v/>
      </c>
      <c r="N393" s="218" t="str">
        <f>IF('1A'!N2306="","",'1A'!N2306)</f>
        <v/>
      </c>
      <c r="O393" s="488" t="str">
        <f>IF('1A'!O2306="","",'1A'!O2306)</f>
        <v/>
      </c>
      <c r="P393" s="489" t="str">
        <f>IF('1A'!P2306="","",'1A'!P2306)</f>
        <v>Career Planning</v>
      </c>
      <c r="Q393" s="489" t="str">
        <f>IF('1A'!Q2306="","",'1A'!Q2306)</f>
        <v/>
      </c>
    </row>
    <row r="394" spans="1:17" ht="14" x14ac:dyDescent="0.15">
      <c r="A394" s="271" t="s">
        <v>245</v>
      </c>
      <c r="B394" s="107" t="str">
        <f>IF('1A'!B2307="","",'1A'!B2307)</f>
        <v>-</v>
      </c>
      <c r="C394" s="66" t="str">
        <f>IF('1A'!C2307="","",'1A'!C2307)</f>
        <v xml:space="preserve"> </v>
      </c>
      <c r="D394" s="108" t="str">
        <f>IF('1A'!D2307="","",'1A'!D2307)</f>
        <v xml:space="preserve"> </v>
      </c>
      <c r="E394" s="107" t="str">
        <f>IF('1A'!E2307="","",'1A'!E2307)</f>
        <v>-</v>
      </c>
      <c r="F394" s="66" t="str">
        <f>IF('1A'!F2307="","",'1A'!F2307)</f>
        <v xml:space="preserve"> </v>
      </c>
      <c r="G394" s="108" t="str">
        <f>IF('1A'!G2307="","",'1A'!G2307)</f>
        <v xml:space="preserve"> </v>
      </c>
      <c r="H394" s="107" t="str">
        <f>IF('1A'!H2307="","",'1A'!H2307)</f>
        <v/>
      </c>
      <c r="I394" s="66" t="str">
        <f>IF('1A'!I2307="","",'1A'!I2307)</f>
        <v/>
      </c>
      <c r="J394" s="108" t="str">
        <f>IF('1A'!J2307="","",'1A'!J2307)</f>
        <v/>
      </c>
      <c r="K394" s="107" t="str">
        <f>IF('1A'!K2307="","",'1A'!K2307)</f>
        <v/>
      </c>
      <c r="L394" s="66" t="str">
        <f>IF('1A'!L2307="","",'1A'!L2307)</f>
        <v/>
      </c>
      <c r="M394" s="108" t="str">
        <f>IF('1A'!M2307="","",'1A'!M2307)</f>
        <v/>
      </c>
      <c r="N394" s="218" t="str">
        <f>IF('1A'!N2307="","",'1A'!N2307)</f>
        <v/>
      </c>
      <c r="O394" s="488" t="str">
        <f>IF('1A'!O2307="","",'1A'!O2307)</f>
        <v/>
      </c>
      <c r="P394" s="489" t="str">
        <f>IF('1A'!P2307="","",'1A'!P2307)</f>
        <v>Career Planning</v>
      </c>
      <c r="Q394" s="489" t="str">
        <f>IF('1A'!Q2307="","",'1A'!Q2307)</f>
        <v/>
      </c>
    </row>
    <row r="395" spans="1:17" ht="14" x14ac:dyDescent="0.15">
      <c r="A395" s="272" t="s">
        <v>164</v>
      </c>
      <c r="B395" s="65" t="str">
        <f>IF('1A'!B2308="","",'1A'!B2308)</f>
        <v>-</v>
      </c>
      <c r="C395" s="109">
        <f>IF('1A'!C2308="","",'1A'!C2308)</f>
        <v>-0.17593249504520994</v>
      </c>
      <c r="D395" s="110">
        <f>IF('1A'!D2308="","",'1A'!D2308)</f>
        <v>-0.17643354507715803</v>
      </c>
      <c r="E395" s="65" t="str">
        <f>IF('1A'!E2308="","",'1A'!E2308)</f>
        <v>-</v>
      </c>
      <c r="F395" s="109">
        <f>IF('1A'!F2308="","",'1A'!F2308)</f>
        <v>-0.25043489503413796</v>
      </c>
      <c r="G395" s="110">
        <f>IF('1A'!G2308="","",'1A'!G2308)</f>
        <v>-0.20491146698861681</v>
      </c>
      <c r="H395" s="65" t="str">
        <f>IF('1A'!H2308="","",'1A'!H2308)</f>
        <v/>
      </c>
      <c r="I395" s="109" t="str">
        <f>IF('1A'!I2308="","",'1A'!I2308)</f>
        <v/>
      </c>
      <c r="J395" s="110" t="str">
        <f>IF('1A'!J2308="","",'1A'!J2308)</f>
        <v/>
      </c>
      <c r="K395" s="65" t="str">
        <f>IF('1A'!K2308="","",'1A'!K2308)</f>
        <v/>
      </c>
      <c r="L395" s="109" t="str">
        <f>IF('1A'!L2308="","",'1A'!L2308)</f>
        <v/>
      </c>
      <c r="M395" s="110" t="str">
        <f>IF('1A'!M2308="","",'1A'!M2308)</f>
        <v/>
      </c>
      <c r="N395" s="233" t="str">
        <f>IF('1A'!N2308="","",'1A'!N2308)</f>
        <v/>
      </c>
      <c r="O395" s="488" t="str">
        <f>IF('1A'!O2308="","",'1A'!O2308)</f>
        <v/>
      </c>
      <c r="P395" s="489" t="str">
        <f>IF('1A'!P2308="","",'1A'!P2308)</f>
        <v>Career Planning</v>
      </c>
      <c r="Q395" s="489" t="str">
        <f>IF('1A'!Q2308="","",'1A'!Q2308)</f>
        <v/>
      </c>
    </row>
    <row r="396" spans="1:17" ht="56" x14ac:dyDescent="0.15">
      <c r="A396" s="253" t="s">
        <v>982</v>
      </c>
      <c r="B396" s="105">
        <f>IF('1A'!B2354="","",'1A'!B2354)</f>
        <v>0.16666666666666699</v>
      </c>
      <c r="C396" s="67">
        <f>IF('1A'!C2354="","",'1A'!C2354)</f>
        <v>0.17027027027027</v>
      </c>
      <c r="D396" s="106">
        <f>IF('1A'!D2354="","",'1A'!D2354)</f>
        <v>0.18181818181818199</v>
      </c>
      <c r="E396" s="105">
        <f>IF('1A'!E2354="","",'1A'!E2354)</f>
        <v>0.16666666666666699</v>
      </c>
      <c r="F396" s="67">
        <f>IF('1A'!F2354="","",'1A'!F2354)</f>
        <v>0.121019108280255</v>
      </c>
      <c r="G396" s="106">
        <f>IF('1A'!G2354="","",'1A'!G2354)</f>
        <v>0.127490039840637</v>
      </c>
      <c r="H396" s="105" t="str">
        <f>IF('1A'!H2354="","",'1A'!H2354)</f>
        <v/>
      </c>
      <c r="I396" s="67" t="str">
        <f>IF('1A'!I2354="","",'1A'!I2354)</f>
        <v/>
      </c>
      <c r="J396" s="106" t="str">
        <f>IF('1A'!J2354="","",'1A'!J2354)</f>
        <v/>
      </c>
      <c r="K396" s="105" t="str">
        <f>IF('1A'!K2354="","",'1A'!K2354)</f>
        <v/>
      </c>
      <c r="L396" s="67" t="str">
        <f>IF('1A'!L2354="","",'1A'!L2354)</f>
        <v/>
      </c>
      <c r="M396" s="106" t="str">
        <f>IF('1A'!M2354="","",'1A'!M2354)</f>
        <v/>
      </c>
      <c r="N396" s="218" t="str">
        <f>IF('1A'!N2354="","",'1A'!N2354)</f>
        <v>Social Agency</v>
      </c>
      <c r="O396" s="488" t="str">
        <f>IF('1A'!O2354="","",'1A'!O2354)</f>
        <v>Civic Engagement: Participation, Awareness, and Values</v>
      </c>
      <c r="P396" s="489" t="str">
        <f>IF('1A'!P2354="","",'1A'!P2354)</f>
        <v>Diversity</v>
      </c>
      <c r="Q396" s="489" t="str">
        <f>IF('1A'!Q2354="","",'1A'!Q2354)</f>
        <v/>
      </c>
    </row>
    <row r="397" spans="1:17" ht="14" x14ac:dyDescent="0.15">
      <c r="A397" s="255" t="s">
        <v>693</v>
      </c>
      <c r="B397" s="105">
        <f>IF('1A'!B2355="","",'1A'!B2355)</f>
        <v>0.28571428571428598</v>
      </c>
      <c r="C397" s="67">
        <f>IF('1A'!C2355="","",'1A'!C2355)</f>
        <v>0.32432432432432401</v>
      </c>
      <c r="D397" s="106">
        <f>IF('1A'!D2355="","",'1A'!D2355)</f>
        <v>0.31304985337243402</v>
      </c>
      <c r="E397" s="105">
        <f>IF('1A'!E2355="","",'1A'!E2355)</f>
        <v>0.28571428571428598</v>
      </c>
      <c r="F397" s="67">
        <f>IF('1A'!F2355="","",'1A'!F2355)</f>
        <v>0.26751592356687898</v>
      </c>
      <c r="G397" s="106">
        <f>IF('1A'!G2355="","",'1A'!G2355)</f>
        <v>0.27290836653386502</v>
      </c>
      <c r="H397" s="105" t="str">
        <f>IF('1A'!H2355="","",'1A'!H2355)</f>
        <v/>
      </c>
      <c r="I397" s="67" t="str">
        <f>IF('1A'!I2355="","",'1A'!I2355)</f>
        <v/>
      </c>
      <c r="J397" s="106" t="str">
        <f>IF('1A'!J2355="","",'1A'!J2355)</f>
        <v/>
      </c>
      <c r="K397" s="105" t="str">
        <f>IF('1A'!K2355="","",'1A'!K2355)</f>
        <v/>
      </c>
      <c r="L397" s="67" t="str">
        <f>IF('1A'!L2355="","",'1A'!L2355)</f>
        <v/>
      </c>
      <c r="M397" s="106" t="str">
        <f>IF('1A'!M2355="","",'1A'!M2355)</f>
        <v/>
      </c>
      <c r="N397" s="218" t="str">
        <f>IF('1A'!N2355="","",'1A'!N2355)</f>
        <v/>
      </c>
      <c r="O397" s="488" t="str">
        <f>IF('1A'!O2355="","",'1A'!O2355)</f>
        <v>Civic Engagement: Participation, Awareness, and Values</v>
      </c>
      <c r="P397" s="489" t="str">
        <f>IF('1A'!P2355="","",'1A'!P2355)</f>
        <v>Diversity</v>
      </c>
      <c r="Q397" s="489" t="str">
        <f>IF('1A'!Q2355="","",'1A'!Q2355)</f>
        <v/>
      </c>
    </row>
    <row r="398" spans="1:17" ht="14" x14ac:dyDescent="0.15">
      <c r="A398" s="255" t="s">
        <v>694</v>
      </c>
      <c r="B398" s="105">
        <f>IF('1A'!B2356="","",'1A'!B2356)</f>
        <v>0.38095238095238099</v>
      </c>
      <c r="C398" s="67">
        <f>IF('1A'!C2356="","",'1A'!C2356)</f>
        <v>0.36486486486486502</v>
      </c>
      <c r="D398" s="106">
        <f>IF('1A'!D2356="","",'1A'!D2356)</f>
        <v>0.364369501466276</v>
      </c>
      <c r="E398" s="105">
        <f>IF('1A'!E2356="","",'1A'!E2356)</f>
        <v>0.38095238095238099</v>
      </c>
      <c r="F398" s="67">
        <f>IF('1A'!F2356="","",'1A'!F2356)</f>
        <v>0.420382165605096</v>
      </c>
      <c r="G398" s="106">
        <f>IF('1A'!G2356="","",'1A'!G2356)</f>
        <v>0.41832669322709198</v>
      </c>
      <c r="H398" s="105" t="str">
        <f>IF('1A'!H2356="","",'1A'!H2356)</f>
        <v/>
      </c>
      <c r="I398" s="67" t="str">
        <f>IF('1A'!I2356="","",'1A'!I2356)</f>
        <v/>
      </c>
      <c r="J398" s="106" t="str">
        <f>IF('1A'!J2356="","",'1A'!J2356)</f>
        <v/>
      </c>
      <c r="K398" s="105" t="str">
        <f>IF('1A'!K2356="","",'1A'!K2356)</f>
        <v/>
      </c>
      <c r="L398" s="67" t="str">
        <f>IF('1A'!L2356="","",'1A'!L2356)</f>
        <v/>
      </c>
      <c r="M398" s="106" t="str">
        <f>IF('1A'!M2356="","",'1A'!M2356)</f>
        <v/>
      </c>
      <c r="N398" s="218" t="str">
        <f>IF('1A'!N2356="","",'1A'!N2356)</f>
        <v/>
      </c>
      <c r="O398" s="488" t="str">
        <f>IF('1A'!O2356="","",'1A'!O2356)</f>
        <v>Civic Engagement: Participation, Awareness, and Values</v>
      </c>
      <c r="P398" s="489" t="str">
        <f>IF('1A'!P2356="","",'1A'!P2356)</f>
        <v>Diversity</v>
      </c>
      <c r="Q398" s="489" t="str">
        <f>IF('1A'!Q2356="","",'1A'!Q2356)</f>
        <v/>
      </c>
    </row>
    <row r="399" spans="1:17" ht="14" x14ac:dyDescent="0.15">
      <c r="A399" s="255" t="s">
        <v>695</v>
      </c>
      <c r="B399" s="105">
        <f>IF('1A'!B2357="","",'1A'!B2357)</f>
        <v>0.16666666666666699</v>
      </c>
      <c r="C399" s="67">
        <f>IF('1A'!C2357="","",'1A'!C2357)</f>
        <v>0.14054054054054099</v>
      </c>
      <c r="D399" s="106">
        <f>IF('1A'!D2357="","",'1A'!D2357)</f>
        <v>0.14076246334310899</v>
      </c>
      <c r="E399" s="105">
        <f>IF('1A'!E2357="","",'1A'!E2357)</f>
        <v>0.16666666666666699</v>
      </c>
      <c r="F399" s="67">
        <f>IF('1A'!F2357="","",'1A'!F2357)</f>
        <v>0.19108280254777099</v>
      </c>
      <c r="G399" s="106">
        <f>IF('1A'!G2357="","",'1A'!G2357)</f>
        <v>0.18127490039840599</v>
      </c>
      <c r="H399" s="105" t="str">
        <f>IF('1A'!H2357="","",'1A'!H2357)</f>
        <v/>
      </c>
      <c r="I399" s="67" t="str">
        <f>IF('1A'!I2357="","",'1A'!I2357)</f>
        <v/>
      </c>
      <c r="J399" s="106" t="str">
        <f>IF('1A'!J2357="","",'1A'!J2357)</f>
        <v/>
      </c>
      <c r="K399" s="105" t="str">
        <f>IF('1A'!K2357="","",'1A'!K2357)</f>
        <v/>
      </c>
      <c r="L399" s="67" t="str">
        <f>IF('1A'!L2357="","",'1A'!L2357)</f>
        <v/>
      </c>
      <c r="M399" s="106" t="str">
        <f>IF('1A'!M2357="","",'1A'!M2357)</f>
        <v/>
      </c>
      <c r="N399" s="218" t="str">
        <f>IF('1A'!N2357="","",'1A'!N2357)</f>
        <v/>
      </c>
      <c r="O399" s="488" t="str">
        <f>IF('1A'!O2357="","",'1A'!O2357)</f>
        <v>Civic Engagement: Participation, Awareness, and Values</v>
      </c>
      <c r="P399" s="489" t="str">
        <f>IF('1A'!P2357="","",'1A'!P2357)</f>
        <v>Diversity</v>
      </c>
      <c r="Q399" s="489" t="str">
        <f>IF('1A'!Q2357="","",'1A'!Q2357)</f>
        <v/>
      </c>
    </row>
    <row r="400" spans="1:17" ht="14" x14ac:dyDescent="0.15">
      <c r="A400" s="311" t="s">
        <v>244</v>
      </c>
      <c r="B400" s="493">
        <f>IF('1A'!B2358="","",'1A'!B2358)</f>
        <v>42</v>
      </c>
      <c r="C400" s="494">
        <f>IF('1A'!C2358="","",'1A'!C2358)</f>
        <v>370</v>
      </c>
      <c r="D400" s="495">
        <f>IF('1A'!D2358="","",'1A'!D2358)</f>
        <v>1364</v>
      </c>
      <c r="E400" s="493">
        <f>IF('1A'!E2358="","",'1A'!E2358)</f>
        <v>42</v>
      </c>
      <c r="F400" s="494">
        <f>IF('1A'!F2358="","",'1A'!F2358)</f>
        <v>157</v>
      </c>
      <c r="G400" s="495">
        <f>IF('1A'!G2358="","",'1A'!G2358)</f>
        <v>502</v>
      </c>
      <c r="H400" s="493" t="str">
        <f>IF('1A'!H2358="","",'1A'!H2358)</f>
        <v/>
      </c>
      <c r="I400" s="494" t="str">
        <f>IF('1A'!I2358="","",'1A'!I2358)</f>
        <v/>
      </c>
      <c r="J400" s="495" t="str">
        <f>IF('1A'!J2358="","",'1A'!J2358)</f>
        <v/>
      </c>
      <c r="K400" s="493" t="str">
        <f>IF('1A'!K2358="","",'1A'!K2358)</f>
        <v/>
      </c>
      <c r="L400" s="494" t="str">
        <f>IF('1A'!L2358="","",'1A'!L2358)</f>
        <v/>
      </c>
      <c r="M400" s="495" t="str">
        <f>IF('1A'!M2358="","",'1A'!M2358)</f>
        <v/>
      </c>
      <c r="N400" s="218" t="str">
        <f>IF('1A'!N2358="","",'1A'!N2358)</f>
        <v/>
      </c>
      <c r="O400" s="488" t="str">
        <f>IF('1A'!O2358="","",'1A'!O2358)</f>
        <v>Civic Engagement: Participation, Awareness, and Values</v>
      </c>
      <c r="P400" s="489" t="str">
        <f>IF('1A'!P2358="","",'1A'!P2358)</f>
        <v>Diversity</v>
      </c>
      <c r="Q400" s="489" t="str">
        <f>IF('1A'!Q2358="","",'1A'!Q2358)</f>
        <v/>
      </c>
    </row>
    <row r="401" spans="1:17" ht="14" x14ac:dyDescent="0.15">
      <c r="A401" s="271" t="s">
        <v>182</v>
      </c>
      <c r="B401" s="107">
        <f>IF('1A'!B2359="","",'1A'!B2359)</f>
        <v>2.4523809523809499</v>
      </c>
      <c r="C401" s="66">
        <f>IF('1A'!C2359="","",'1A'!C2359)</f>
        <v>2.5243243243243199</v>
      </c>
      <c r="D401" s="108">
        <f>IF('1A'!D2359="","",'1A'!D2359)</f>
        <v>2.5359237536656898</v>
      </c>
      <c r="E401" s="107">
        <f>IF('1A'!E2359="","",'1A'!E2359)</f>
        <v>2.4523809523809499</v>
      </c>
      <c r="F401" s="66">
        <f>IF('1A'!F2359="","",'1A'!F2359)</f>
        <v>2.31847133757962</v>
      </c>
      <c r="G401" s="108">
        <f>IF('1A'!G2359="","",'1A'!G2359)</f>
        <v>2.3466135458167301</v>
      </c>
      <c r="H401" s="107" t="str">
        <f>IF('1A'!H2359="","",'1A'!H2359)</f>
        <v/>
      </c>
      <c r="I401" s="66" t="str">
        <f>IF('1A'!I2359="","",'1A'!I2359)</f>
        <v/>
      </c>
      <c r="J401" s="108" t="str">
        <f>IF('1A'!J2359="","",'1A'!J2359)</f>
        <v/>
      </c>
      <c r="K401" s="107" t="str">
        <f>IF('1A'!K2359="","",'1A'!K2359)</f>
        <v/>
      </c>
      <c r="L401" s="66" t="str">
        <f>IF('1A'!L2359="","",'1A'!L2359)</f>
        <v/>
      </c>
      <c r="M401" s="108" t="str">
        <f>IF('1A'!M2359="","",'1A'!M2359)</f>
        <v/>
      </c>
      <c r="N401" s="218" t="str">
        <f>IF('1A'!N2359="","",'1A'!N2359)</f>
        <v/>
      </c>
      <c r="O401" s="488" t="str">
        <f>IF('1A'!O2359="","",'1A'!O2359)</f>
        <v>Civic Engagement: Participation, Awareness, and Values</v>
      </c>
      <c r="P401" s="489" t="str">
        <f>IF('1A'!P2359="","",'1A'!P2359)</f>
        <v>Diversity</v>
      </c>
      <c r="Q401" s="489" t="str">
        <f>IF('1A'!Q2359="","",'1A'!Q2359)</f>
        <v/>
      </c>
    </row>
    <row r="402" spans="1:17" ht="14" x14ac:dyDescent="0.15">
      <c r="A402" s="271" t="s">
        <v>165</v>
      </c>
      <c r="B402" s="107">
        <f>IF('1A'!B2360="","",'1A'!B2360)</f>
        <v>0.96783341018598901</v>
      </c>
      <c r="C402" s="66">
        <f>IF('1A'!C2360="","",'1A'!C2360)</f>
        <v>0.93455361731383002</v>
      </c>
      <c r="D402" s="108">
        <f>IF('1A'!D2360="","",'1A'!D2360)</f>
        <v>0.94579415600058403</v>
      </c>
      <c r="E402" s="107">
        <f>IF('1A'!E2360="","",'1A'!E2360)</f>
        <v>0.96783341018598901</v>
      </c>
      <c r="F402" s="66">
        <f>IF('1A'!F2360="","",'1A'!F2360)</f>
        <v>0.92013249157815002</v>
      </c>
      <c r="G402" s="108">
        <f>IF('1A'!G2360="","",'1A'!G2360)</f>
        <v>0.91961247916288802</v>
      </c>
      <c r="H402" s="107" t="str">
        <f>IF('1A'!H2360="","",'1A'!H2360)</f>
        <v/>
      </c>
      <c r="I402" s="66" t="str">
        <f>IF('1A'!I2360="","",'1A'!I2360)</f>
        <v/>
      </c>
      <c r="J402" s="108" t="str">
        <f>IF('1A'!J2360="","",'1A'!J2360)</f>
        <v/>
      </c>
      <c r="K402" s="107" t="str">
        <f>IF('1A'!K2360="","",'1A'!K2360)</f>
        <v/>
      </c>
      <c r="L402" s="66" t="str">
        <f>IF('1A'!L2360="","",'1A'!L2360)</f>
        <v/>
      </c>
      <c r="M402" s="108" t="str">
        <f>IF('1A'!M2360="","",'1A'!M2360)</f>
        <v/>
      </c>
      <c r="N402" s="218" t="str">
        <f>IF('1A'!N2360="","",'1A'!N2360)</f>
        <v/>
      </c>
      <c r="O402" s="488" t="str">
        <f>IF('1A'!O2360="","",'1A'!O2360)</f>
        <v>Civic Engagement: Participation, Awareness, and Values</v>
      </c>
      <c r="P402" s="489" t="str">
        <f>IF('1A'!P2360="","",'1A'!P2360)</f>
        <v>Diversity</v>
      </c>
      <c r="Q402" s="489" t="str">
        <f>IF('1A'!Q2360="","",'1A'!Q2360)</f>
        <v/>
      </c>
    </row>
    <row r="403" spans="1:17" ht="14" x14ac:dyDescent="0.15">
      <c r="A403" s="271" t="s">
        <v>245</v>
      </c>
      <c r="B403" s="107" t="str">
        <f>IF('1A'!B2361="","",'1A'!B2361)</f>
        <v>-</v>
      </c>
      <c r="C403" s="66" t="str">
        <f>IF('1A'!C2361="","",'1A'!C2361)</f>
        <v xml:space="preserve"> </v>
      </c>
      <c r="D403" s="108" t="str">
        <f>IF('1A'!D2361="","",'1A'!D2361)</f>
        <v xml:space="preserve"> </v>
      </c>
      <c r="E403" s="107" t="str">
        <f>IF('1A'!E2361="","",'1A'!E2361)</f>
        <v>-</v>
      </c>
      <c r="F403" s="66" t="str">
        <f>IF('1A'!F2361="","",'1A'!F2361)</f>
        <v xml:space="preserve"> </v>
      </c>
      <c r="G403" s="108" t="str">
        <f>IF('1A'!G2361="","",'1A'!G2361)</f>
        <v xml:space="preserve"> </v>
      </c>
      <c r="H403" s="107" t="str">
        <f>IF('1A'!H2361="","",'1A'!H2361)</f>
        <v/>
      </c>
      <c r="I403" s="66" t="str">
        <f>IF('1A'!I2361="","",'1A'!I2361)</f>
        <v/>
      </c>
      <c r="J403" s="108" t="str">
        <f>IF('1A'!J2361="","",'1A'!J2361)</f>
        <v/>
      </c>
      <c r="K403" s="107" t="str">
        <f>IF('1A'!K2361="","",'1A'!K2361)</f>
        <v/>
      </c>
      <c r="L403" s="66" t="str">
        <f>IF('1A'!L2361="","",'1A'!L2361)</f>
        <v/>
      </c>
      <c r="M403" s="108" t="str">
        <f>IF('1A'!M2361="","",'1A'!M2361)</f>
        <v/>
      </c>
      <c r="N403" s="218" t="str">
        <f>IF('1A'!N2361="","",'1A'!N2361)</f>
        <v/>
      </c>
      <c r="O403" s="488" t="str">
        <f>IF('1A'!O2361="","",'1A'!O2361)</f>
        <v>Civic Engagement: Participation, Awareness, and Values</v>
      </c>
      <c r="P403" s="489" t="str">
        <f>IF('1A'!P2361="","",'1A'!P2361)</f>
        <v>Diversity</v>
      </c>
      <c r="Q403" s="489" t="str">
        <f>IF('1A'!Q2361="","",'1A'!Q2361)</f>
        <v/>
      </c>
    </row>
    <row r="404" spans="1:17" ht="14" x14ac:dyDescent="0.15">
      <c r="A404" s="272" t="s">
        <v>164</v>
      </c>
      <c r="B404" s="65" t="str">
        <f>IF('1A'!B2362="","",'1A'!B2362)</f>
        <v>-</v>
      </c>
      <c r="C404" s="109">
        <f>IF('1A'!C2362="","",'1A'!C2362)</f>
        <v>-7.6981534938739479E-2</v>
      </c>
      <c r="D404" s="110">
        <f>IF('1A'!D2362="","",'1A'!D2362)</f>
        <v>-8.8330849534968267E-2</v>
      </c>
      <c r="E404" s="65" t="str">
        <f>IF('1A'!E2362="","",'1A'!E2362)</f>
        <v>-</v>
      </c>
      <c r="F404" s="109">
        <f>IF('1A'!F2362="","",'1A'!F2362)</f>
        <v>0.14553297055259623</v>
      </c>
      <c r="G404" s="110">
        <f>IF('1A'!G2362="","",'1A'!G2362)</f>
        <v>0.11501301794044658</v>
      </c>
      <c r="H404" s="65" t="str">
        <f>IF('1A'!H2362="","",'1A'!H2362)</f>
        <v/>
      </c>
      <c r="I404" s="109" t="str">
        <f>IF('1A'!I2362="","",'1A'!I2362)</f>
        <v/>
      </c>
      <c r="J404" s="110" t="str">
        <f>IF('1A'!J2362="","",'1A'!J2362)</f>
        <v/>
      </c>
      <c r="K404" s="65" t="str">
        <f>IF('1A'!K2362="","",'1A'!K2362)</f>
        <v/>
      </c>
      <c r="L404" s="109" t="str">
        <f>IF('1A'!L2362="","",'1A'!L2362)</f>
        <v/>
      </c>
      <c r="M404" s="110" t="str">
        <f>IF('1A'!M2362="","",'1A'!M2362)</f>
        <v/>
      </c>
      <c r="N404" s="233" t="str">
        <f>IF('1A'!N2362="","",'1A'!N2362)</f>
        <v/>
      </c>
      <c r="O404" s="488" t="str">
        <f>IF('1A'!O2362="","",'1A'!O2362)</f>
        <v>Civic Engagement: Participation, Awareness, and Values</v>
      </c>
      <c r="P404" s="489" t="str">
        <f>IF('1A'!P2362="","",'1A'!P2362)</f>
        <v>Diversity</v>
      </c>
      <c r="Q404" s="489" t="str">
        <f>IF('1A'!Q2362="","",'1A'!Q2362)</f>
        <v/>
      </c>
    </row>
    <row r="405" spans="1:17" ht="28" x14ac:dyDescent="0.15">
      <c r="A405" s="253" t="s">
        <v>68</v>
      </c>
      <c r="B405" s="105">
        <f>IF('1A'!B2390="","",'1A'!B2390)</f>
        <v>0.28571428571428598</v>
      </c>
      <c r="C405" s="67">
        <f>IF('1A'!C2390="","",'1A'!C2390)</f>
        <v>0.33064516129032301</v>
      </c>
      <c r="D405" s="106">
        <f>IF('1A'!D2390="","",'1A'!D2390)</f>
        <v>0.27266081871344999</v>
      </c>
      <c r="E405" s="105">
        <f>IF('1A'!E2390="","",'1A'!E2390)</f>
        <v>0.28571428571428598</v>
      </c>
      <c r="F405" s="67">
        <f>IF('1A'!F2390="","",'1A'!F2390)</f>
        <v>0.23566878980891701</v>
      </c>
      <c r="G405" s="106">
        <f>IF('1A'!G2390="","",'1A'!G2390)</f>
        <v>0.20758483033932101</v>
      </c>
      <c r="H405" s="105" t="str">
        <f>IF('1A'!H2390="","",'1A'!H2390)</f>
        <v/>
      </c>
      <c r="I405" s="67" t="str">
        <f>IF('1A'!I2390="","",'1A'!I2390)</f>
        <v/>
      </c>
      <c r="J405" s="106" t="str">
        <f>IF('1A'!J2390="","",'1A'!J2390)</f>
        <v/>
      </c>
      <c r="K405" s="105" t="str">
        <f>IF('1A'!K2390="","",'1A'!K2390)</f>
        <v/>
      </c>
      <c r="L405" s="67" t="str">
        <f>IF('1A'!L2390="","",'1A'!L2390)</f>
        <v/>
      </c>
      <c r="M405" s="106" t="str">
        <f>IF('1A'!M2390="","",'1A'!M2390)</f>
        <v/>
      </c>
      <c r="N405" s="218" t="str">
        <f>IF('1A'!N2390="","",'1A'!N2390)</f>
        <v/>
      </c>
      <c r="O405" s="488" t="str">
        <f>IF('1A'!O2390="","",'1A'!O2390)</f>
        <v>Civic Engagement: Participation, Awareness, and Values</v>
      </c>
      <c r="P405" s="489" t="str">
        <f>IF('1A'!P2390="","",'1A'!P2390)</f>
        <v>Diversity</v>
      </c>
      <c r="Q405" s="489" t="str">
        <f>IF('1A'!Q2390="","",'1A'!Q2390)</f>
        <v/>
      </c>
    </row>
    <row r="406" spans="1:17" ht="14" x14ac:dyDescent="0.15">
      <c r="A406" s="255" t="s">
        <v>693</v>
      </c>
      <c r="B406" s="105">
        <f>IF('1A'!B2391="","",'1A'!B2391)</f>
        <v>0.476190476190476</v>
      </c>
      <c r="C406" s="67">
        <f>IF('1A'!C2391="","",'1A'!C2391)</f>
        <v>0.35752688172043001</v>
      </c>
      <c r="D406" s="106">
        <f>IF('1A'!D2391="","",'1A'!D2391)</f>
        <v>0.36915204678362601</v>
      </c>
      <c r="E406" s="105">
        <f>IF('1A'!E2391="","",'1A'!E2391)</f>
        <v>0.476190476190476</v>
      </c>
      <c r="F406" s="67">
        <f>IF('1A'!F2391="","",'1A'!F2391)</f>
        <v>0.388535031847134</v>
      </c>
      <c r="G406" s="106">
        <f>IF('1A'!G2391="","",'1A'!G2391)</f>
        <v>0.36726546906187602</v>
      </c>
      <c r="H406" s="105" t="str">
        <f>IF('1A'!H2391="","",'1A'!H2391)</f>
        <v/>
      </c>
      <c r="I406" s="67" t="str">
        <f>IF('1A'!I2391="","",'1A'!I2391)</f>
        <v/>
      </c>
      <c r="J406" s="106" t="str">
        <f>IF('1A'!J2391="","",'1A'!J2391)</f>
        <v/>
      </c>
      <c r="K406" s="105" t="str">
        <f>IF('1A'!K2391="","",'1A'!K2391)</f>
        <v/>
      </c>
      <c r="L406" s="67" t="str">
        <f>IF('1A'!L2391="","",'1A'!L2391)</f>
        <v/>
      </c>
      <c r="M406" s="106" t="str">
        <f>IF('1A'!M2391="","",'1A'!M2391)</f>
        <v/>
      </c>
      <c r="N406" s="218" t="str">
        <f>IF('1A'!N2391="","",'1A'!N2391)</f>
        <v/>
      </c>
      <c r="O406" s="488" t="str">
        <f>IF('1A'!O2391="","",'1A'!O2391)</f>
        <v>Civic Engagement: Participation, Awareness, and Values</v>
      </c>
      <c r="P406" s="489" t="str">
        <f>IF('1A'!P2391="","",'1A'!P2391)</f>
        <v>Diversity</v>
      </c>
      <c r="Q406" s="489" t="str">
        <f>IF('1A'!Q2391="","",'1A'!Q2391)</f>
        <v/>
      </c>
    </row>
    <row r="407" spans="1:17" ht="14" x14ac:dyDescent="0.15">
      <c r="A407" s="255" t="s">
        <v>694</v>
      </c>
      <c r="B407" s="105">
        <f>IF('1A'!B2392="","",'1A'!B2392)</f>
        <v>0.238095238095238</v>
      </c>
      <c r="C407" s="67">
        <f>IF('1A'!C2392="","",'1A'!C2392)</f>
        <v>0.276881720430108</v>
      </c>
      <c r="D407" s="106">
        <f>IF('1A'!D2392="","",'1A'!D2392)</f>
        <v>0.30994152046783602</v>
      </c>
      <c r="E407" s="105">
        <f>IF('1A'!E2392="","",'1A'!E2392)</f>
        <v>0.238095238095238</v>
      </c>
      <c r="F407" s="67">
        <f>IF('1A'!F2392="","",'1A'!F2392)</f>
        <v>0.32484076433121001</v>
      </c>
      <c r="G407" s="106">
        <f>IF('1A'!G2392="","",'1A'!G2392)</f>
        <v>0.36526946107784403</v>
      </c>
      <c r="H407" s="105" t="str">
        <f>IF('1A'!H2392="","",'1A'!H2392)</f>
        <v/>
      </c>
      <c r="I407" s="67" t="str">
        <f>IF('1A'!I2392="","",'1A'!I2392)</f>
        <v/>
      </c>
      <c r="J407" s="106" t="str">
        <f>IF('1A'!J2392="","",'1A'!J2392)</f>
        <v/>
      </c>
      <c r="K407" s="105" t="str">
        <f>IF('1A'!K2392="","",'1A'!K2392)</f>
        <v/>
      </c>
      <c r="L407" s="67" t="str">
        <f>IF('1A'!L2392="","",'1A'!L2392)</f>
        <v/>
      </c>
      <c r="M407" s="106" t="str">
        <f>IF('1A'!M2392="","",'1A'!M2392)</f>
        <v/>
      </c>
      <c r="N407" s="218" t="str">
        <f>IF('1A'!N2392="","",'1A'!N2392)</f>
        <v/>
      </c>
      <c r="O407" s="488" t="str">
        <f>IF('1A'!O2392="","",'1A'!O2392)</f>
        <v>Civic Engagement: Participation, Awareness, and Values</v>
      </c>
      <c r="P407" s="489" t="str">
        <f>IF('1A'!P2392="","",'1A'!P2392)</f>
        <v>Diversity</v>
      </c>
      <c r="Q407" s="489" t="str">
        <f>IF('1A'!Q2392="","",'1A'!Q2392)</f>
        <v/>
      </c>
    </row>
    <row r="408" spans="1:17" ht="14" x14ac:dyDescent="0.15">
      <c r="A408" s="255" t="s">
        <v>695</v>
      </c>
      <c r="B408" s="105">
        <f>IF('1A'!B2393="","",'1A'!B2393)</f>
        <v>0</v>
      </c>
      <c r="C408" s="67">
        <f>IF('1A'!C2393="","",'1A'!C2393)</f>
        <v>3.4946236559139802E-2</v>
      </c>
      <c r="D408" s="106">
        <f>IF('1A'!D2393="","",'1A'!D2393)</f>
        <v>4.8245614035087703E-2</v>
      </c>
      <c r="E408" s="105">
        <f>IF('1A'!E2393="","",'1A'!E2393)</f>
        <v>0</v>
      </c>
      <c r="F408" s="67">
        <f>IF('1A'!F2393="","",'1A'!F2393)</f>
        <v>5.0955414012738898E-2</v>
      </c>
      <c r="G408" s="106">
        <f>IF('1A'!G2393="","",'1A'!G2393)</f>
        <v>5.9880239520958098E-2</v>
      </c>
      <c r="H408" s="105" t="str">
        <f>IF('1A'!H2393="","",'1A'!H2393)</f>
        <v/>
      </c>
      <c r="I408" s="67" t="str">
        <f>IF('1A'!I2393="","",'1A'!I2393)</f>
        <v/>
      </c>
      <c r="J408" s="106" t="str">
        <f>IF('1A'!J2393="","",'1A'!J2393)</f>
        <v/>
      </c>
      <c r="K408" s="105" t="str">
        <f>IF('1A'!K2393="","",'1A'!K2393)</f>
        <v/>
      </c>
      <c r="L408" s="67" t="str">
        <f>IF('1A'!L2393="","",'1A'!L2393)</f>
        <v/>
      </c>
      <c r="M408" s="106" t="str">
        <f>IF('1A'!M2393="","",'1A'!M2393)</f>
        <v/>
      </c>
      <c r="N408" s="218" t="str">
        <f>IF('1A'!N2393="","",'1A'!N2393)</f>
        <v/>
      </c>
      <c r="O408" s="488" t="str">
        <f>IF('1A'!O2393="","",'1A'!O2393)</f>
        <v>Civic Engagement: Participation, Awareness, and Values</v>
      </c>
      <c r="P408" s="489" t="str">
        <f>IF('1A'!P2393="","",'1A'!P2393)</f>
        <v>Diversity</v>
      </c>
      <c r="Q408" s="489" t="str">
        <f>IF('1A'!Q2393="","",'1A'!Q2393)</f>
        <v/>
      </c>
    </row>
    <row r="409" spans="1:17" ht="14" x14ac:dyDescent="0.15">
      <c r="A409" s="311" t="s">
        <v>244</v>
      </c>
      <c r="B409" s="493">
        <f>IF('1A'!B2394="","",'1A'!B2394)</f>
        <v>42</v>
      </c>
      <c r="C409" s="494">
        <f>IF('1A'!C2394="","",'1A'!C2394)</f>
        <v>372</v>
      </c>
      <c r="D409" s="495">
        <f>IF('1A'!D2394="","",'1A'!D2394)</f>
        <v>1368</v>
      </c>
      <c r="E409" s="493">
        <f>IF('1A'!E2394="","",'1A'!E2394)</f>
        <v>42</v>
      </c>
      <c r="F409" s="494">
        <f>IF('1A'!F2394="","",'1A'!F2394)</f>
        <v>157</v>
      </c>
      <c r="G409" s="495">
        <f>IF('1A'!G2394="","",'1A'!G2394)</f>
        <v>501</v>
      </c>
      <c r="H409" s="493" t="str">
        <f>IF('1A'!H2394="","",'1A'!H2394)</f>
        <v/>
      </c>
      <c r="I409" s="494" t="str">
        <f>IF('1A'!I2394="","",'1A'!I2394)</f>
        <v/>
      </c>
      <c r="J409" s="495" t="str">
        <f>IF('1A'!J2394="","",'1A'!J2394)</f>
        <v/>
      </c>
      <c r="K409" s="493" t="str">
        <f>IF('1A'!K2394="","",'1A'!K2394)</f>
        <v/>
      </c>
      <c r="L409" s="494" t="str">
        <f>IF('1A'!L2394="","",'1A'!L2394)</f>
        <v/>
      </c>
      <c r="M409" s="495" t="str">
        <f>IF('1A'!M2394="","",'1A'!M2394)</f>
        <v/>
      </c>
      <c r="N409" s="218" t="str">
        <f>IF('1A'!N2394="","",'1A'!N2394)</f>
        <v/>
      </c>
      <c r="O409" s="488" t="str">
        <f>IF('1A'!O2394="","",'1A'!O2394)</f>
        <v>Civic Engagement: Participation, Awareness, and Values</v>
      </c>
      <c r="P409" s="489" t="str">
        <f>IF('1A'!P2394="","",'1A'!P2394)</f>
        <v>Diversity</v>
      </c>
      <c r="Q409" s="489" t="str">
        <f>IF('1A'!Q2394="","",'1A'!Q2394)</f>
        <v/>
      </c>
    </row>
    <row r="410" spans="1:17" ht="14" x14ac:dyDescent="0.15">
      <c r="A410" s="271" t="s">
        <v>182</v>
      </c>
      <c r="B410" s="107">
        <f>IF('1A'!B2395="","",'1A'!B2395)</f>
        <v>3.0476190476190501</v>
      </c>
      <c r="C410" s="66">
        <f>IF('1A'!C2395="","",'1A'!C2395)</f>
        <v>2.9838709677419399</v>
      </c>
      <c r="D410" s="108">
        <f>IF('1A'!D2395="","",'1A'!D2395)</f>
        <v>2.8662280701754401</v>
      </c>
      <c r="E410" s="107">
        <f>IF('1A'!E2395="","",'1A'!E2395)</f>
        <v>3.0476190476190501</v>
      </c>
      <c r="F410" s="66">
        <f>IF('1A'!F2395="","",'1A'!F2395)</f>
        <v>2.8089171974522298</v>
      </c>
      <c r="G410" s="108">
        <f>IF('1A'!G2395="","",'1A'!G2395)</f>
        <v>2.72255489021956</v>
      </c>
      <c r="H410" s="107" t="str">
        <f>IF('1A'!H2395="","",'1A'!H2395)</f>
        <v/>
      </c>
      <c r="I410" s="66" t="str">
        <f>IF('1A'!I2395="","",'1A'!I2395)</f>
        <v/>
      </c>
      <c r="J410" s="108" t="str">
        <f>IF('1A'!J2395="","",'1A'!J2395)</f>
        <v/>
      </c>
      <c r="K410" s="107" t="str">
        <f>IF('1A'!K2395="","",'1A'!K2395)</f>
        <v/>
      </c>
      <c r="L410" s="66" t="str">
        <f>IF('1A'!L2395="","",'1A'!L2395)</f>
        <v/>
      </c>
      <c r="M410" s="108" t="str">
        <f>IF('1A'!M2395="","",'1A'!M2395)</f>
        <v/>
      </c>
      <c r="N410" s="218" t="str">
        <f>IF('1A'!N2395="","",'1A'!N2395)</f>
        <v/>
      </c>
      <c r="O410" s="488" t="str">
        <f>IF('1A'!O2395="","",'1A'!O2395)</f>
        <v>Civic Engagement: Participation, Awareness, and Values</v>
      </c>
      <c r="P410" s="489" t="str">
        <f>IF('1A'!P2395="","",'1A'!P2395)</f>
        <v>Diversity</v>
      </c>
      <c r="Q410" s="489" t="str">
        <f>IF('1A'!Q2395="","",'1A'!Q2395)</f>
        <v/>
      </c>
    </row>
    <row r="411" spans="1:17" ht="14" x14ac:dyDescent="0.15">
      <c r="A411" s="271" t="s">
        <v>165</v>
      </c>
      <c r="B411" s="107">
        <f>IF('1A'!B2396="","",'1A'!B2396)</f>
        <v>0.73093261350277505</v>
      </c>
      <c r="C411" s="66">
        <f>IF('1A'!C2396="","",'1A'!C2396)</f>
        <v>0.86548558547770205</v>
      </c>
      <c r="D411" s="108">
        <f>IF('1A'!D2396="","",'1A'!D2396)</f>
        <v>0.87077215053276502</v>
      </c>
      <c r="E411" s="107">
        <f>IF('1A'!E2396="","",'1A'!E2396)</f>
        <v>0.73093261350277505</v>
      </c>
      <c r="F411" s="66">
        <f>IF('1A'!F2396="","",'1A'!F2396)</f>
        <v>0.85585283573352799</v>
      </c>
      <c r="G411" s="108">
        <f>IF('1A'!G2396="","",'1A'!G2396)</f>
        <v>0.85841147445792998</v>
      </c>
      <c r="H411" s="107" t="str">
        <f>IF('1A'!H2396="","",'1A'!H2396)</f>
        <v/>
      </c>
      <c r="I411" s="66" t="str">
        <f>IF('1A'!I2396="","",'1A'!I2396)</f>
        <v/>
      </c>
      <c r="J411" s="108" t="str">
        <f>IF('1A'!J2396="","",'1A'!J2396)</f>
        <v/>
      </c>
      <c r="K411" s="107" t="str">
        <f>IF('1A'!K2396="","",'1A'!K2396)</f>
        <v/>
      </c>
      <c r="L411" s="66" t="str">
        <f>IF('1A'!L2396="","",'1A'!L2396)</f>
        <v/>
      </c>
      <c r="M411" s="108" t="str">
        <f>IF('1A'!M2396="","",'1A'!M2396)</f>
        <v/>
      </c>
      <c r="N411" s="218" t="str">
        <f>IF('1A'!N2396="","",'1A'!N2396)</f>
        <v/>
      </c>
      <c r="O411" s="488" t="str">
        <f>IF('1A'!O2396="","",'1A'!O2396)</f>
        <v>Civic Engagement: Participation, Awareness, and Values</v>
      </c>
      <c r="P411" s="489" t="str">
        <f>IF('1A'!P2396="","",'1A'!P2396)</f>
        <v>Diversity</v>
      </c>
      <c r="Q411" s="489" t="str">
        <f>IF('1A'!Q2396="","",'1A'!Q2396)</f>
        <v/>
      </c>
    </row>
    <row r="412" spans="1:17" ht="14" x14ac:dyDescent="0.15">
      <c r="A412" s="271" t="s">
        <v>245</v>
      </c>
      <c r="B412" s="107" t="str">
        <f>IF('1A'!B2397="","",'1A'!B2397)</f>
        <v>-</v>
      </c>
      <c r="C412" s="66" t="str">
        <f>IF('1A'!C2397="","",'1A'!C2397)</f>
        <v xml:space="preserve"> </v>
      </c>
      <c r="D412" s="108" t="str">
        <f>IF('1A'!D2397="","",'1A'!D2397)</f>
        <v xml:space="preserve"> </v>
      </c>
      <c r="E412" s="107" t="str">
        <f>IF('1A'!E2397="","",'1A'!E2397)</f>
        <v>-</v>
      </c>
      <c r="F412" s="66" t="str">
        <f>IF('1A'!F2397="","",'1A'!F2397)</f>
        <v xml:space="preserve"> </v>
      </c>
      <c r="G412" s="108" t="str">
        <f>IF('1A'!G2397="","",'1A'!G2397)</f>
        <v>*</v>
      </c>
      <c r="H412" s="107" t="str">
        <f>IF('1A'!H2397="","",'1A'!H2397)</f>
        <v/>
      </c>
      <c r="I412" s="66" t="str">
        <f>IF('1A'!I2397="","",'1A'!I2397)</f>
        <v/>
      </c>
      <c r="J412" s="108" t="str">
        <f>IF('1A'!J2397="","",'1A'!J2397)</f>
        <v/>
      </c>
      <c r="K412" s="107" t="str">
        <f>IF('1A'!K2397="","",'1A'!K2397)</f>
        <v/>
      </c>
      <c r="L412" s="66" t="str">
        <f>IF('1A'!L2397="","",'1A'!L2397)</f>
        <v/>
      </c>
      <c r="M412" s="108" t="str">
        <f>IF('1A'!M2397="","",'1A'!M2397)</f>
        <v/>
      </c>
      <c r="N412" s="218" t="str">
        <f>IF('1A'!N2397="","",'1A'!N2397)</f>
        <v/>
      </c>
      <c r="O412" s="488" t="str">
        <f>IF('1A'!O2397="","",'1A'!O2397)</f>
        <v>Civic Engagement: Participation, Awareness, and Values</v>
      </c>
      <c r="P412" s="489" t="str">
        <f>IF('1A'!P2397="","",'1A'!P2397)</f>
        <v>Diversity</v>
      </c>
      <c r="Q412" s="489" t="str">
        <f>IF('1A'!Q2397="","",'1A'!Q2397)</f>
        <v/>
      </c>
    </row>
    <row r="413" spans="1:17" ht="14" x14ac:dyDescent="0.15">
      <c r="A413" s="272" t="s">
        <v>164</v>
      </c>
      <c r="B413" s="65" t="str">
        <f>IF('1A'!B2398="","",'1A'!B2398)</f>
        <v>-</v>
      </c>
      <c r="C413" s="109">
        <f>IF('1A'!C2398="","",'1A'!C2398)</f>
        <v>7.3655853946920008E-2</v>
      </c>
      <c r="D413" s="110">
        <f>IF('1A'!D2398="","",'1A'!D2398)</f>
        <v>0.20831049469442661</v>
      </c>
      <c r="E413" s="65" t="str">
        <f>IF('1A'!E2398="","",'1A'!E2398)</f>
        <v>-</v>
      </c>
      <c r="F413" s="109">
        <f>IF('1A'!F2398="","",'1A'!F2398)</f>
        <v>0.27890525123076271</v>
      </c>
      <c r="G413" s="110">
        <f>IF('1A'!G2398="","",'1A'!G2398)</f>
        <v>0.3786810487415278</v>
      </c>
      <c r="H413" s="65" t="str">
        <f>IF('1A'!H2398="","",'1A'!H2398)</f>
        <v/>
      </c>
      <c r="I413" s="109" t="str">
        <f>IF('1A'!I2398="","",'1A'!I2398)</f>
        <v/>
      </c>
      <c r="J413" s="110" t="str">
        <f>IF('1A'!J2398="","",'1A'!J2398)</f>
        <v/>
      </c>
      <c r="K413" s="65" t="str">
        <f>IF('1A'!K2398="","",'1A'!K2398)</f>
        <v/>
      </c>
      <c r="L413" s="109" t="str">
        <f>IF('1A'!L2398="","",'1A'!L2398)</f>
        <v/>
      </c>
      <c r="M413" s="110" t="str">
        <f>IF('1A'!M2398="","",'1A'!M2398)</f>
        <v/>
      </c>
      <c r="N413" s="233" t="str">
        <f>IF('1A'!N2398="","",'1A'!N2398)</f>
        <v/>
      </c>
      <c r="O413" s="488" t="str">
        <f>IF('1A'!O2398="","",'1A'!O2398)</f>
        <v>Civic Engagement: Participation, Awareness, and Values</v>
      </c>
      <c r="P413" s="489" t="str">
        <f>IF('1A'!P2398="","",'1A'!P2398)</f>
        <v>Diversity</v>
      </c>
      <c r="Q413" s="489" t="str">
        <f>IF('1A'!Q2398="","",'1A'!Q2398)</f>
        <v/>
      </c>
    </row>
    <row r="414" spans="1:17" ht="56" x14ac:dyDescent="0.15">
      <c r="A414" s="253" t="s">
        <v>979</v>
      </c>
      <c r="B414" s="105">
        <f>IF('1A'!B2499="","",'1A'!B2499)</f>
        <v>0.59523809523809501</v>
      </c>
      <c r="C414" s="67">
        <f>IF('1A'!C2499="","",'1A'!C2499)</f>
        <v>0.44</v>
      </c>
      <c r="D414" s="106">
        <f>IF('1A'!D2499="","",'1A'!D2499)</f>
        <v>0.48104956268221599</v>
      </c>
      <c r="E414" s="105">
        <f>IF('1A'!E2499="","",'1A'!E2499)</f>
        <v>0.59523809523809501</v>
      </c>
      <c r="F414" s="67">
        <f>IF('1A'!F2499="","",'1A'!F2499)</f>
        <v>0.45911949685534598</v>
      </c>
      <c r="G414" s="106">
        <f>IF('1A'!G2499="","",'1A'!G2499)</f>
        <v>0.47199999999999998</v>
      </c>
      <c r="H414" s="105" t="str">
        <f>IF('1A'!H2499="","",'1A'!H2499)</f>
        <v/>
      </c>
      <c r="I414" s="67" t="str">
        <f>IF('1A'!I2499="","",'1A'!I2499)</f>
        <v/>
      </c>
      <c r="J414" s="106" t="str">
        <f>IF('1A'!J2499="","",'1A'!J2499)</f>
        <v/>
      </c>
      <c r="K414" s="105" t="str">
        <f>IF('1A'!K2499="","",'1A'!K2499)</f>
        <v/>
      </c>
      <c r="L414" s="67" t="str">
        <f>IF('1A'!L2499="","",'1A'!L2499)</f>
        <v/>
      </c>
      <c r="M414" s="106" t="str">
        <f>IF('1A'!M2499="","",'1A'!M2499)</f>
        <v/>
      </c>
      <c r="N414" s="218" t="str">
        <f>IF('1A'!N2499="","",'1A'!N2499)</f>
        <v>Faculty
Interaction</v>
      </c>
      <c r="O414" s="488" t="str">
        <f>IF('1A'!O2499="","",'1A'!O2499)</f>
        <v>Interaction with Faculty</v>
      </c>
      <c r="P414" s="489" t="str">
        <f>IF('1A'!P2499="","",'1A'!P2499)</f>
        <v>Career Planning</v>
      </c>
      <c r="Q414" s="489" t="str">
        <f>IF('1A'!Q2499="","",'1A'!Q2499)</f>
        <v/>
      </c>
    </row>
    <row r="415" spans="1:17" ht="14" x14ac:dyDescent="0.15">
      <c r="A415" s="271" t="s">
        <v>100</v>
      </c>
      <c r="B415" s="105">
        <f>IF('1A'!B2500="","",'1A'!B2500)</f>
        <v>0.30952380952380998</v>
      </c>
      <c r="C415" s="67">
        <f>IF('1A'!C2500="","",'1A'!C2500)</f>
        <v>0.44</v>
      </c>
      <c r="D415" s="106">
        <f>IF('1A'!D2500="","",'1A'!D2500)</f>
        <v>0.43367346938775497</v>
      </c>
      <c r="E415" s="105">
        <f>IF('1A'!E2500="","",'1A'!E2500)</f>
        <v>0.30952380952380998</v>
      </c>
      <c r="F415" s="67">
        <f>IF('1A'!F2500="","",'1A'!F2500)</f>
        <v>0.40251572327044</v>
      </c>
      <c r="G415" s="106">
        <f>IF('1A'!G2500="","",'1A'!G2500)</f>
        <v>0.42799999999999999</v>
      </c>
      <c r="H415" s="105" t="str">
        <f>IF('1A'!H2500="","",'1A'!H2500)</f>
        <v/>
      </c>
      <c r="I415" s="67" t="str">
        <f>IF('1A'!I2500="","",'1A'!I2500)</f>
        <v/>
      </c>
      <c r="J415" s="106" t="str">
        <f>IF('1A'!J2500="","",'1A'!J2500)</f>
        <v/>
      </c>
      <c r="K415" s="105" t="str">
        <f>IF('1A'!K2500="","",'1A'!K2500)</f>
        <v/>
      </c>
      <c r="L415" s="67" t="str">
        <f>IF('1A'!L2500="","",'1A'!L2500)</f>
        <v/>
      </c>
      <c r="M415" s="106" t="str">
        <f>IF('1A'!M2500="","",'1A'!M2500)</f>
        <v/>
      </c>
      <c r="N415" s="218" t="str">
        <f>IF('1A'!N2500="","",'1A'!N2500)</f>
        <v/>
      </c>
      <c r="O415" s="488" t="str">
        <f>IF('1A'!O2500="","",'1A'!O2500)</f>
        <v>Interaction with Faculty</v>
      </c>
      <c r="P415" s="489" t="str">
        <f>IF('1A'!P2500="","",'1A'!P2500)</f>
        <v>Career Planning</v>
      </c>
      <c r="Q415" s="489" t="str">
        <f>IF('1A'!Q2500="","",'1A'!Q2500)</f>
        <v/>
      </c>
    </row>
    <row r="416" spans="1:17" ht="14" x14ac:dyDescent="0.15">
      <c r="A416" s="271" t="s">
        <v>404</v>
      </c>
      <c r="B416" s="105">
        <f>IF('1A'!B2501="","",'1A'!B2501)</f>
        <v>9.5238095238095205E-2</v>
      </c>
      <c r="C416" s="67">
        <f>IF('1A'!C2501="","",'1A'!C2501)</f>
        <v>0.12</v>
      </c>
      <c r="D416" s="106">
        <f>IF('1A'!D2501="","",'1A'!D2501)</f>
        <v>8.5276967930029202E-2</v>
      </c>
      <c r="E416" s="105">
        <f>IF('1A'!E2501="","",'1A'!E2501)</f>
        <v>9.5238095238095205E-2</v>
      </c>
      <c r="F416" s="67">
        <f>IF('1A'!F2501="","",'1A'!F2501)</f>
        <v>0.138364779874214</v>
      </c>
      <c r="G416" s="106">
        <f>IF('1A'!G2501="","",'1A'!G2501)</f>
        <v>0.1</v>
      </c>
      <c r="H416" s="105" t="str">
        <f>IF('1A'!H2501="","",'1A'!H2501)</f>
        <v/>
      </c>
      <c r="I416" s="67" t="str">
        <f>IF('1A'!I2501="","",'1A'!I2501)</f>
        <v/>
      </c>
      <c r="J416" s="106" t="str">
        <f>IF('1A'!J2501="","",'1A'!J2501)</f>
        <v/>
      </c>
      <c r="K416" s="105" t="str">
        <f>IF('1A'!K2501="","",'1A'!K2501)</f>
        <v/>
      </c>
      <c r="L416" s="67" t="str">
        <f>IF('1A'!L2501="","",'1A'!L2501)</f>
        <v/>
      </c>
      <c r="M416" s="106" t="str">
        <f>IF('1A'!M2501="","",'1A'!M2501)</f>
        <v/>
      </c>
      <c r="N416" s="218" t="str">
        <f>IF('1A'!N2501="","",'1A'!N2501)</f>
        <v/>
      </c>
      <c r="O416" s="488" t="str">
        <f>IF('1A'!O2501="","",'1A'!O2501)</f>
        <v>Interaction with Faculty</v>
      </c>
      <c r="P416" s="489" t="str">
        <f>IF('1A'!P2501="","",'1A'!P2501)</f>
        <v>Career Planning</v>
      </c>
      <c r="Q416" s="489" t="str">
        <f>IF('1A'!Q2501="","",'1A'!Q2501)</f>
        <v/>
      </c>
    </row>
    <row r="417" spans="1:17" ht="14" x14ac:dyDescent="0.15">
      <c r="A417" s="311" t="s">
        <v>244</v>
      </c>
      <c r="B417" s="493">
        <f>IF('1A'!B2502="","",'1A'!B2502)</f>
        <v>42</v>
      </c>
      <c r="C417" s="494">
        <f>IF('1A'!C2502="","",'1A'!C2502)</f>
        <v>375</v>
      </c>
      <c r="D417" s="495">
        <f>IF('1A'!D2502="","",'1A'!D2502)</f>
        <v>1372</v>
      </c>
      <c r="E417" s="493">
        <f>IF('1A'!E2502="","",'1A'!E2502)</f>
        <v>42</v>
      </c>
      <c r="F417" s="494">
        <f>IF('1A'!F2502="","",'1A'!F2502)</f>
        <v>159</v>
      </c>
      <c r="G417" s="495">
        <f>IF('1A'!G2502="","",'1A'!G2502)</f>
        <v>500</v>
      </c>
      <c r="H417" s="493" t="str">
        <f>IF('1A'!H2502="","",'1A'!H2502)</f>
        <v/>
      </c>
      <c r="I417" s="494" t="str">
        <f>IF('1A'!I2502="","",'1A'!I2502)</f>
        <v/>
      </c>
      <c r="J417" s="495" t="str">
        <f>IF('1A'!J2502="","",'1A'!J2502)</f>
        <v/>
      </c>
      <c r="K417" s="493" t="str">
        <f>IF('1A'!K2502="","",'1A'!K2502)</f>
        <v/>
      </c>
      <c r="L417" s="494" t="str">
        <f>IF('1A'!L2502="","",'1A'!L2502)</f>
        <v/>
      </c>
      <c r="M417" s="495" t="str">
        <f>IF('1A'!M2502="","",'1A'!M2502)</f>
        <v/>
      </c>
      <c r="N417" s="218" t="str">
        <f>IF('1A'!N2502="","",'1A'!N2502)</f>
        <v/>
      </c>
      <c r="O417" s="488" t="str">
        <f>IF('1A'!O2502="","",'1A'!O2502)</f>
        <v>Interaction with Faculty</v>
      </c>
      <c r="P417" s="489" t="str">
        <f>IF('1A'!P2502="","",'1A'!P2502)</f>
        <v>Career Planning</v>
      </c>
      <c r="Q417" s="489" t="str">
        <f>IF('1A'!Q2502="","",'1A'!Q2502)</f>
        <v/>
      </c>
    </row>
    <row r="418" spans="1:17" ht="14" x14ac:dyDescent="0.15">
      <c r="A418" s="271" t="s">
        <v>182</v>
      </c>
      <c r="B418" s="107">
        <f>IF('1A'!B2503="","",'1A'!B2503)</f>
        <v>2.5</v>
      </c>
      <c r="C418" s="66">
        <f>IF('1A'!C2503="","",'1A'!C2503)</f>
        <v>2.3199999999999998</v>
      </c>
      <c r="D418" s="108">
        <f>IF('1A'!D2503="","",'1A'!D2503)</f>
        <v>2.39577259475218</v>
      </c>
      <c r="E418" s="107">
        <f>IF('1A'!E2503="","",'1A'!E2503)</f>
        <v>2.5</v>
      </c>
      <c r="F418" s="66">
        <f>IF('1A'!F2503="","",'1A'!F2503)</f>
        <v>2.32075471698113</v>
      </c>
      <c r="G418" s="108">
        <f>IF('1A'!G2503="","",'1A'!G2503)</f>
        <v>2.3719999999999999</v>
      </c>
      <c r="H418" s="107" t="str">
        <f>IF('1A'!H2503="","",'1A'!H2503)</f>
        <v/>
      </c>
      <c r="I418" s="66" t="str">
        <f>IF('1A'!I2503="","",'1A'!I2503)</f>
        <v/>
      </c>
      <c r="J418" s="108" t="str">
        <f>IF('1A'!J2503="","",'1A'!J2503)</f>
        <v/>
      </c>
      <c r="K418" s="107" t="str">
        <f>IF('1A'!K2503="","",'1A'!K2503)</f>
        <v/>
      </c>
      <c r="L418" s="66" t="str">
        <f>IF('1A'!L2503="","",'1A'!L2503)</f>
        <v/>
      </c>
      <c r="M418" s="108" t="str">
        <f>IF('1A'!M2503="","",'1A'!M2503)</f>
        <v/>
      </c>
      <c r="N418" s="218" t="str">
        <f>IF('1A'!N2503="","",'1A'!N2503)</f>
        <v/>
      </c>
      <c r="O418" s="488" t="str">
        <f>IF('1A'!O2503="","",'1A'!O2503)</f>
        <v>Interaction with Faculty</v>
      </c>
      <c r="P418" s="489" t="str">
        <f>IF('1A'!P2503="","",'1A'!P2503)</f>
        <v>Career Planning</v>
      </c>
      <c r="Q418" s="489" t="str">
        <f>IF('1A'!Q2503="","",'1A'!Q2503)</f>
        <v/>
      </c>
    </row>
    <row r="419" spans="1:17" ht="14" x14ac:dyDescent="0.15">
      <c r="A419" s="271" t="s">
        <v>165</v>
      </c>
      <c r="B419" s="107">
        <f>IF('1A'!B2504="","",'1A'!B2504)</f>
        <v>0.67172874897172696</v>
      </c>
      <c r="C419" s="66">
        <f>IF('1A'!C2504="","",'1A'!C2504)</f>
        <v>0.67736513743457705</v>
      </c>
      <c r="D419" s="108">
        <f>IF('1A'!D2504="","",'1A'!D2504)</f>
        <v>0.64030415425477105</v>
      </c>
      <c r="E419" s="107">
        <f>IF('1A'!E2504="","",'1A'!E2504)</f>
        <v>0.67172874897172696</v>
      </c>
      <c r="F419" s="66">
        <f>IF('1A'!F2504="","",'1A'!F2504)</f>
        <v>0.70550058282530803</v>
      </c>
      <c r="G419" s="108">
        <f>IF('1A'!G2504="","",'1A'!G2504)</f>
        <v>0.65915473899523702</v>
      </c>
      <c r="H419" s="107" t="str">
        <f>IF('1A'!H2504="","",'1A'!H2504)</f>
        <v/>
      </c>
      <c r="I419" s="66" t="str">
        <f>IF('1A'!I2504="","",'1A'!I2504)</f>
        <v/>
      </c>
      <c r="J419" s="108" t="str">
        <f>IF('1A'!J2504="","",'1A'!J2504)</f>
        <v/>
      </c>
      <c r="K419" s="107" t="str">
        <f>IF('1A'!K2504="","",'1A'!K2504)</f>
        <v/>
      </c>
      <c r="L419" s="66" t="str">
        <f>IF('1A'!L2504="","",'1A'!L2504)</f>
        <v/>
      </c>
      <c r="M419" s="108" t="str">
        <f>IF('1A'!M2504="","",'1A'!M2504)</f>
        <v/>
      </c>
      <c r="N419" s="218" t="str">
        <f>IF('1A'!N2504="","",'1A'!N2504)</f>
        <v/>
      </c>
      <c r="O419" s="488" t="str">
        <f>IF('1A'!O2504="","",'1A'!O2504)</f>
        <v>Interaction with Faculty</v>
      </c>
      <c r="P419" s="489" t="str">
        <f>IF('1A'!P2504="","",'1A'!P2504)</f>
        <v>Career Planning</v>
      </c>
      <c r="Q419" s="489" t="str">
        <f>IF('1A'!Q2504="","",'1A'!Q2504)</f>
        <v/>
      </c>
    </row>
    <row r="420" spans="1:17" ht="14" x14ac:dyDescent="0.15">
      <c r="A420" s="271" t="s">
        <v>245</v>
      </c>
      <c r="B420" s="107" t="str">
        <f>IF('1A'!B2505="","",'1A'!B2505)</f>
        <v>-</v>
      </c>
      <c r="C420" s="66" t="str">
        <f>IF('1A'!C2505="","",'1A'!C2505)</f>
        <v xml:space="preserve"> </v>
      </c>
      <c r="D420" s="108" t="str">
        <f>IF('1A'!D2505="","",'1A'!D2505)</f>
        <v xml:space="preserve"> </v>
      </c>
      <c r="E420" s="107" t="str">
        <f>IF('1A'!E2505="","",'1A'!E2505)</f>
        <v>-</v>
      </c>
      <c r="F420" s="66" t="str">
        <f>IF('1A'!F2505="","",'1A'!F2505)</f>
        <v xml:space="preserve"> </v>
      </c>
      <c r="G420" s="108" t="str">
        <f>IF('1A'!G2505="","",'1A'!G2505)</f>
        <v xml:space="preserve"> </v>
      </c>
      <c r="H420" s="107" t="str">
        <f>IF('1A'!H2505="","",'1A'!H2505)</f>
        <v/>
      </c>
      <c r="I420" s="66" t="str">
        <f>IF('1A'!I2505="","",'1A'!I2505)</f>
        <v/>
      </c>
      <c r="J420" s="108" t="str">
        <f>IF('1A'!J2505="","",'1A'!J2505)</f>
        <v/>
      </c>
      <c r="K420" s="107" t="str">
        <f>IF('1A'!K2505="","",'1A'!K2505)</f>
        <v/>
      </c>
      <c r="L420" s="66" t="str">
        <f>IF('1A'!L2505="","",'1A'!L2505)</f>
        <v/>
      </c>
      <c r="M420" s="108" t="str">
        <f>IF('1A'!M2505="","",'1A'!M2505)</f>
        <v/>
      </c>
      <c r="N420" s="218" t="str">
        <f>IF('1A'!N2505="","",'1A'!N2505)</f>
        <v/>
      </c>
      <c r="O420" s="488" t="str">
        <f>IF('1A'!O2505="","",'1A'!O2505)</f>
        <v>Interaction with Faculty</v>
      </c>
      <c r="P420" s="489" t="str">
        <f>IF('1A'!P2505="","",'1A'!P2505)</f>
        <v>Career Planning</v>
      </c>
      <c r="Q420" s="489" t="str">
        <f>IF('1A'!Q2505="","",'1A'!Q2505)</f>
        <v/>
      </c>
    </row>
    <row r="421" spans="1:17" ht="14" x14ac:dyDescent="0.15">
      <c r="A421" s="272" t="s">
        <v>164</v>
      </c>
      <c r="B421" s="65" t="str">
        <f>IF('1A'!B2506="","",'1A'!B2506)</f>
        <v>-</v>
      </c>
      <c r="C421" s="109">
        <f>IF('1A'!C2506="","",'1A'!C2506)</f>
        <v>0.26573555391664272</v>
      </c>
      <c r="D421" s="110">
        <f>IF('1A'!D2506="","",'1A'!D2506)</f>
        <v>0.16277796193455418</v>
      </c>
      <c r="E421" s="65" t="str">
        <f>IF('1A'!E2506="","",'1A'!E2506)</f>
        <v>-</v>
      </c>
      <c r="F421" s="109">
        <f>IF('1A'!F2506="","",'1A'!F2506)</f>
        <v>0.25406822812399243</v>
      </c>
      <c r="G421" s="110">
        <f>IF('1A'!G2506="","",'1A'!G2506)</f>
        <v>0.1941880903338617</v>
      </c>
      <c r="H421" s="65" t="str">
        <f>IF('1A'!H2506="","",'1A'!H2506)</f>
        <v/>
      </c>
      <c r="I421" s="109" t="str">
        <f>IF('1A'!I2506="","",'1A'!I2506)</f>
        <v/>
      </c>
      <c r="J421" s="110" t="str">
        <f>IF('1A'!J2506="","",'1A'!J2506)</f>
        <v/>
      </c>
      <c r="K421" s="65" t="str">
        <f>IF('1A'!K2506="","",'1A'!K2506)</f>
        <v/>
      </c>
      <c r="L421" s="109" t="str">
        <f>IF('1A'!L2506="","",'1A'!L2506)</f>
        <v/>
      </c>
      <c r="M421" s="110" t="str">
        <f>IF('1A'!M2506="","",'1A'!M2506)</f>
        <v/>
      </c>
      <c r="N421" s="233" t="str">
        <f>IF('1A'!N2506="","",'1A'!N2506)</f>
        <v/>
      </c>
      <c r="O421" s="488" t="str">
        <f>IF('1A'!O2506="","",'1A'!O2506)</f>
        <v>Interaction with Faculty</v>
      </c>
      <c r="P421" s="489" t="str">
        <f>IF('1A'!P2506="","",'1A'!P2506)</f>
        <v>Career Planning</v>
      </c>
      <c r="Q421" s="489" t="str">
        <f>IF('1A'!Q2506="","",'1A'!Q2506)</f>
        <v/>
      </c>
    </row>
    <row r="422" spans="1:17" ht="70" x14ac:dyDescent="0.15">
      <c r="A422" s="253" t="s">
        <v>420</v>
      </c>
      <c r="B422" s="105">
        <f>IF('1A'!B2686="","",'1A'!B2686)</f>
        <v>0.146341463414634</v>
      </c>
      <c r="C422" s="67">
        <f>IF('1A'!C2686="","",'1A'!C2686)</f>
        <v>0.19283746556473799</v>
      </c>
      <c r="D422" s="106">
        <f>IF('1A'!D2686="","",'1A'!D2686)</f>
        <v>0.17808219178082199</v>
      </c>
      <c r="E422" s="105">
        <f>IF('1A'!E2686="","",'1A'!E2686)</f>
        <v>0.146341463414634</v>
      </c>
      <c r="F422" s="67">
        <f>IF('1A'!F2686="","",'1A'!F2686)</f>
        <v>0.12903225806451599</v>
      </c>
      <c r="G422" s="106">
        <f>IF('1A'!G2686="","",'1A'!G2686)</f>
        <v>0.118257261410788</v>
      </c>
      <c r="H422" s="105" t="str">
        <f>IF('1A'!H2686="","",'1A'!H2686)</f>
        <v/>
      </c>
      <c r="I422" s="67" t="str">
        <f>IF('1A'!I2686="","",'1A'!I2686)</f>
        <v/>
      </c>
      <c r="J422" s="106" t="str">
        <f>IF('1A'!J2686="","",'1A'!J2686)</f>
        <v/>
      </c>
      <c r="K422" s="105" t="str">
        <f>IF('1A'!K2686="","",'1A'!K2686)</f>
        <v/>
      </c>
      <c r="L422" s="67" t="str">
        <f>IF('1A'!L2686="","",'1A'!L2686)</f>
        <v/>
      </c>
      <c r="M422" s="106" t="str">
        <f>IF('1A'!M2686="","",'1A'!M2686)</f>
        <v/>
      </c>
      <c r="N422" s="218" t="str">
        <f>IF('1A'!N2686="","",'1A'!N2686)</f>
        <v/>
      </c>
      <c r="O422" s="488" t="str">
        <f>IF('1A'!O2686="","",'1A'!O2686)</f>
        <v>Civic Engagement: Participation, Awareness, and Values</v>
      </c>
      <c r="P422" s="489" t="str">
        <f>IF('1A'!P2686="","",'1A'!P2686)</f>
        <v>Career Planning</v>
      </c>
      <c r="Q422" s="489" t="str">
        <f>IF('1A'!Q2686="","",'1A'!Q2686)</f>
        <v/>
      </c>
    </row>
    <row r="423" spans="1:17" ht="14" x14ac:dyDescent="0.15">
      <c r="A423" s="255" t="s">
        <v>693</v>
      </c>
      <c r="B423" s="105">
        <f>IF('1A'!B2687="","",'1A'!B2687)</f>
        <v>0.19512195121951201</v>
      </c>
      <c r="C423" s="67">
        <f>IF('1A'!C2687="","",'1A'!C2687)</f>
        <v>0.31680440771349899</v>
      </c>
      <c r="D423" s="106">
        <f>IF('1A'!D2687="","",'1A'!D2687)</f>
        <v>0.30289193302891898</v>
      </c>
      <c r="E423" s="105">
        <f>IF('1A'!E2687="","",'1A'!E2687)</f>
        <v>0.19512195121951201</v>
      </c>
      <c r="F423" s="67">
        <f>IF('1A'!F2687="","",'1A'!F2687)</f>
        <v>0.25806451612903197</v>
      </c>
      <c r="G423" s="106">
        <f>IF('1A'!G2687="","",'1A'!G2687)</f>
        <v>0.219917012448133</v>
      </c>
      <c r="H423" s="105" t="str">
        <f>IF('1A'!H2687="","",'1A'!H2687)</f>
        <v/>
      </c>
      <c r="I423" s="67" t="str">
        <f>IF('1A'!I2687="","",'1A'!I2687)</f>
        <v/>
      </c>
      <c r="J423" s="106" t="str">
        <f>IF('1A'!J2687="","",'1A'!J2687)</f>
        <v/>
      </c>
      <c r="K423" s="105" t="str">
        <f>IF('1A'!K2687="","",'1A'!K2687)</f>
        <v/>
      </c>
      <c r="L423" s="67" t="str">
        <f>IF('1A'!L2687="","",'1A'!L2687)</f>
        <v/>
      </c>
      <c r="M423" s="106" t="str">
        <f>IF('1A'!M2687="","",'1A'!M2687)</f>
        <v/>
      </c>
      <c r="N423" s="218" t="str">
        <f>IF('1A'!N2687="","",'1A'!N2687)</f>
        <v/>
      </c>
      <c r="O423" s="488" t="str">
        <f>IF('1A'!O2687="","",'1A'!O2687)</f>
        <v>Civic Engagement: Participation, Awareness, and Values</v>
      </c>
      <c r="P423" s="489" t="str">
        <f>IF('1A'!P2687="","",'1A'!P2687)</f>
        <v>Career Planning</v>
      </c>
      <c r="Q423" s="489" t="str">
        <f>IF('1A'!Q2687="","",'1A'!Q2687)</f>
        <v/>
      </c>
    </row>
    <row r="424" spans="1:17" ht="14" x14ac:dyDescent="0.15">
      <c r="A424" s="255" t="s">
        <v>694</v>
      </c>
      <c r="B424" s="105">
        <f>IF('1A'!B2688="","",'1A'!B2688)</f>
        <v>0.41463414634146301</v>
      </c>
      <c r="C424" s="67">
        <f>IF('1A'!C2688="","",'1A'!C2688)</f>
        <v>0.360881542699725</v>
      </c>
      <c r="D424" s="106">
        <f>IF('1A'!D2688="","",'1A'!D2688)</f>
        <v>0.37899543378995398</v>
      </c>
      <c r="E424" s="105">
        <f>IF('1A'!E2688="","",'1A'!E2688)</f>
        <v>0.41463414634146301</v>
      </c>
      <c r="F424" s="67">
        <f>IF('1A'!F2688="","",'1A'!F2688)</f>
        <v>0.41935483870967699</v>
      </c>
      <c r="G424" s="106">
        <f>IF('1A'!G2688="","",'1A'!G2688)</f>
        <v>0.43568464730290501</v>
      </c>
      <c r="H424" s="105" t="str">
        <f>IF('1A'!H2688="","",'1A'!H2688)</f>
        <v/>
      </c>
      <c r="I424" s="67" t="str">
        <f>IF('1A'!I2688="","",'1A'!I2688)</f>
        <v/>
      </c>
      <c r="J424" s="106" t="str">
        <f>IF('1A'!J2688="","",'1A'!J2688)</f>
        <v/>
      </c>
      <c r="K424" s="105" t="str">
        <f>IF('1A'!K2688="","",'1A'!K2688)</f>
        <v/>
      </c>
      <c r="L424" s="67" t="str">
        <f>IF('1A'!L2688="","",'1A'!L2688)</f>
        <v/>
      </c>
      <c r="M424" s="106" t="str">
        <f>IF('1A'!M2688="","",'1A'!M2688)</f>
        <v/>
      </c>
      <c r="N424" s="218" t="str">
        <f>IF('1A'!N2688="","",'1A'!N2688)</f>
        <v/>
      </c>
      <c r="O424" s="488" t="str">
        <f>IF('1A'!O2688="","",'1A'!O2688)</f>
        <v>Civic Engagement: Participation, Awareness, and Values</v>
      </c>
      <c r="P424" s="489" t="str">
        <f>IF('1A'!P2688="","",'1A'!P2688)</f>
        <v>Career Planning</v>
      </c>
      <c r="Q424" s="489" t="str">
        <f>IF('1A'!Q2688="","",'1A'!Q2688)</f>
        <v/>
      </c>
    </row>
    <row r="425" spans="1:17" ht="14" x14ac:dyDescent="0.15">
      <c r="A425" s="271" t="s">
        <v>695</v>
      </c>
      <c r="B425" s="105">
        <f>IF('1A'!B2689="","",'1A'!B2689)</f>
        <v>0.24390243902438999</v>
      </c>
      <c r="C425" s="67">
        <f>IF('1A'!C2689="","",'1A'!C2689)</f>
        <v>0.12947658402203899</v>
      </c>
      <c r="D425" s="106">
        <f>IF('1A'!D2689="","",'1A'!D2689)</f>
        <v>0.14003044140030399</v>
      </c>
      <c r="E425" s="105">
        <f>IF('1A'!E2689="","",'1A'!E2689)</f>
        <v>0.24390243902438999</v>
      </c>
      <c r="F425" s="67">
        <f>IF('1A'!F2689="","",'1A'!F2689)</f>
        <v>0.19354838709677399</v>
      </c>
      <c r="G425" s="106">
        <f>IF('1A'!G2689="","",'1A'!G2689)</f>
        <v>0.226141078838174</v>
      </c>
      <c r="H425" s="105" t="str">
        <f>IF('1A'!H2689="","",'1A'!H2689)</f>
        <v/>
      </c>
      <c r="I425" s="67" t="str">
        <f>IF('1A'!I2689="","",'1A'!I2689)</f>
        <v/>
      </c>
      <c r="J425" s="106" t="str">
        <f>IF('1A'!J2689="","",'1A'!J2689)</f>
        <v/>
      </c>
      <c r="K425" s="105" t="str">
        <f>IF('1A'!K2689="","",'1A'!K2689)</f>
        <v/>
      </c>
      <c r="L425" s="67" t="str">
        <f>IF('1A'!L2689="","",'1A'!L2689)</f>
        <v/>
      </c>
      <c r="M425" s="106" t="str">
        <f>IF('1A'!M2689="","",'1A'!M2689)</f>
        <v/>
      </c>
      <c r="N425" s="218" t="str">
        <f>IF('1A'!N2689="","",'1A'!N2689)</f>
        <v/>
      </c>
      <c r="O425" s="488" t="str">
        <f>IF('1A'!O2689="","",'1A'!O2689)</f>
        <v>Civic Engagement: Participation, Awareness, and Values</v>
      </c>
      <c r="P425" s="489" t="str">
        <f>IF('1A'!P2689="","",'1A'!P2689)</f>
        <v>Career Planning</v>
      </c>
      <c r="Q425" s="489" t="str">
        <f>IF('1A'!Q2689="","",'1A'!Q2689)</f>
        <v/>
      </c>
    </row>
    <row r="426" spans="1:17" ht="14" x14ac:dyDescent="0.15">
      <c r="A426" s="311" t="s">
        <v>244</v>
      </c>
      <c r="B426" s="493">
        <f>IF('1A'!B2690="","",'1A'!B2690)</f>
        <v>41</v>
      </c>
      <c r="C426" s="494">
        <f>IF('1A'!C2690="","",'1A'!C2690)</f>
        <v>363</v>
      </c>
      <c r="D426" s="495">
        <f>IF('1A'!D2690="","",'1A'!D2690)</f>
        <v>1314</v>
      </c>
      <c r="E426" s="493">
        <f>IF('1A'!E2690="","",'1A'!E2690)</f>
        <v>41</v>
      </c>
      <c r="F426" s="494">
        <f>IF('1A'!F2690="","",'1A'!F2690)</f>
        <v>155</v>
      </c>
      <c r="G426" s="495">
        <f>IF('1A'!G2690="","",'1A'!G2690)</f>
        <v>482</v>
      </c>
      <c r="H426" s="493" t="str">
        <f>IF('1A'!H2690="","",'1A'!H2690)</f>
        <v/>
      </c>
      <c r="I426" s="494" t="str">
        <f>IF('1A'!I2690="","",'1A'!I2690)</f>
        <v/>
      </c>
      <c r="J426" s="495" t="str">
        <f>IF('1A'!J2690="","",'1A'!J2690)</f>
        <v/>
      </c>
      <c r="K426" s="493" t="str">
        <f>IF('1A'!K2690="","",'1A'!K2690)</f>
        <v/>
      </c>
      <c r="L426" s="494" t="str">
        <f>IF('1A'!L2690="","",'1A'!L2690)</f>
        <v/>
      </c>
      <c r="M426" s="495" t="str">
        <f>IF('1A'!M2690="","",'1A'!M2690)</f>
        <v/>
      </c>
      <c r="N426" s="218" t="str">
        <f>IF('1A'!N2690="","",'1A'!N2690)</f>
        <v/>
      </c>
      <c r="O426" s="488" t="str">
        <f>IF('1A'!O2690="","",'1A'!O2690)</f>
        <v>Civic Engagement: Participation, Awareness, and Values</v>
      </c>
      <c r="P426" s="489" t="str">
        <f>IF('1A'!P2690="","",'1A'!P2690)</f>
        <v>Career Planning</v>
      </c>
      <c r="Q426" s="489" t="str">
        <f>IF('1A'!Q2690="","",'1A'!Q2690)</f>
        <v/>
      </c>
    </row>
    <row r="427" spans="1:17" ht="14" x14ac:dyDescent="0.15">
      <c r="A427" s="271" t="s">
        <v>182</v>
      </c>
      <c r="B427" s="107">
        <f>IF('1A'!B2691="","",'1A'!B2691)</f>
        <v>2.24390243902439</v>
      </c>
      <c r="C427" s="66">
        <f>IF('1A'!C2691="","",'1A'!C2691)</f>
        <v>2.57300275482093</v>
      </c>
      <c r="D427" s="108">
        <f>IF('1A'!D2691="","",'1A'!D2691)</f>
        <v>2.5190258751902599</v>
      </c>
      <c r="E427" s="107">
        <f>IF('1A'!E2691="","",'1A'!E2691)</f>
        <v>2.24390243902439</v>
      </c>
      <c r="F427" s="66">
        <f>IF('1A'!F2691="","",'1A'!F2691)</f>
        <v>2.32258064516129</v>
      </c>
      <c r="G427" s="108">
        <f>IF('1A'!G2691="","",'1A'!G2691)</f>
        <v>2.23029045643153</v>
      </c>
      <c r="H427" s="107" t="str">
        <f>IF('1A'!H2691="","",'1A'!H2691)</f>
        <v/>
      </c>
      <c r="I427" s="66" t="str">
        <f>IF('1A'!I2691="","",'1A'!I2691)</f>
        <v/>
      </c>
      <c r="J427" s="108" t="str">
        <f>IF('1A'!J2691="","",'1A'!J2691)</f>
        <v/>
      </c>
      <c r="K427" s="107" t="str">
        <f>IF('1A'!K2691="","",'1A'!K2691)</f>
        <v/>
      </c>
      <c r="L427" s="66" t="str">
        <f>IF('1A'!L2691="","",'1A'!L2691)</f>
        <v/>
      </c>
      <c r="M427" s="108" t="str">
        <f>IF('1A'!M2691="","",'1A'!M2691)</f>
        <v/>
      </c>
      <c r="N427" s="218" t="str">
        <f>IF('1A'!N2691="","",'1A'!N2691)</f>
        <v/>
      </c>
      <c r="O427" s="488" t="str">
        <f>IF('1A'!O2691="","",'1A'!O2691)</f>
        <v>Civic Engagement: Participation, Awareness, and Values</v>
      </c>
      <c r="P427" s="489" t="str">
        <f>IF('1A'!P2691="","",'1A'!P2691)</f>
        <v>Career Planning</v>
      </c>
      <c r="Q427" s="489" t="str">
        <f>IF('1A'!Q2691="","",'1A'!Q2691)</f>
        <v/>
      </c>
    </row>
    <row r="428" spans="1:17" ht="14" x14ac:dyDescent="0.15">
      <c r="A428" s="271" t="s">
        <v>165</v>
      </c>
      <c r="B428" s="107">
        <f>IF('1A'!B2692="","",'1A'!B2692)</f>
        <v>0.99449705391413901</v>
      </c>
      <c r="C428" s="66">
        <f>IF('1A'!C2692="","",'1A'!C2692)</f>
        <v>0.94432797438009397</v>
      </c>
      <c r="D428" s="108">
        <f>IF('1A'!D2692="","",'1A'!D2692)</f>
        <v>0.94156145251671197</v>
      </c>
      <c r="E428" s="107">
        <f>IF('1A'!E2692="","",'1A'!E2692)</f>
        <v>0.99449705391413901</v>
      </c>
      <c r="F428" s="66">
        <f>IF('1A'!F2692="","",'1A'!F2692)</f>
        <v>0.93235829932717196</v>
      </c>
      <c r="G428" s="108">
        <f>IF('1A'!G2692="","",'1A'!G2692)</f>
        <v>0.93158680192117405</v>
      </c>
      <c r="H428" s="107" t="str">
        <f>IF('1A'!H2692="","",'1A'!H2692)</f>
        <v/>
      </c>
      <c r="I428" s="66" t="str">
        <f>IF('1A'!I2692="","",'1A'!I2692)</f>
        <v/>
      </c>
      <c r="J428" s="108" t="str">
        <f>IF('1A'!J2692="","",'1A'!J2692)</f>
        <v/>
      </c>
      <c r="K428" s="107" t="str">
        <f>IF('1A'!K2692="","",'1A'!K2692)</f>
        <v/>
      </c>
      <c r="L428" s="66" t="str">
        <f>IF('1A'!L2692="","",'1A'!L2692)</f>
        <v/>
      </c>
      <c r="M428" s="108" t="str">
        <f>IF('1A'!M2692="","",'1A'!M2692)</f>
        <v/>
      </c>
      <c r="N428" s="218" t="str">
        <f>IF('1A'!N2692="","",'1A'!N2692)</f>
        <v/>
      </c>
      <c r="O428" s="488" t="str">
        <f>IF('1A'!O2692="","",'1A'!O2692)</f>
        <v>Civic Engagement: Participation, Awareness, and Values</v>
      </c>
      <c r="P428" s="489" t="str">
        <f>IF('1A'!P2692="","",'1A'!P2692)</f>
        <v>Career Planning</v>
      </c>
      <c r="Q428" s="489" t="str">
        <f>IF('1A'!Q2692="","",'1A'!Q2692)</f>
        <v/>
      </c>
    </row>
    <row r="429" spans="1:17" ht="14" x14ac:dyDescent="0.15">
      <c r="A429" s="271" t="s">
        <v>245</v>
      </c>
      <c r="B429" s="107" t="str">
        <f>IF('1A'!B2693="","",'1A'!B2693)</f>
        <v>-</v>
      </c>
      <c r="C429" s="66" t="str">
        <f>IF('1A'!C2693="","",'1A'!C2693)</f>
        <v>*</v>
      </c>
      <c r="D429" s="108" t="str">
        <f>IF('1A'!D2693="","",'1A'!D2693)</f>
        <v xml:space="preserve"> </v>
      </c>
      <c r="E429" s="107" t="str">
        <f>IF('1A'!E2693="","",'1A'!E2693)</f>
        <v>-</v>
      </c>
      <c r="F429" s="66" t="str">
        <f>IF('1A'!F2693="","",'1A'!F2693)</f>
        <v xml:space="preserve"> </v>
      </c>
      <c r="G429" s="108" t="str">
        <f>IF('1A'!G2693="","",'1A'!G2693)</f>
        <v xml:space="preserve"> </v>
      </c>
      <c r="H429" s="107" t="str">
        <f>IF('1A'!H2693="","",'1A'!H2693)</f>
        <v/>
      </c>
      <c r="I429" s="66" t="str">
        <f>IF('1A'!I2693="","",'1A'!I2693)</f>
        <v/>
      </c>
      <c r="J429" s="108" t="str">
        <f>IF('1A'!J2693="","",'1A'!J2693)</f>
        <v/>
      </c>
      <c r="K429" s="107" t="str">
        <f>IF('1A'!K2693="","",'1A'!K2693)</f>
        <v/>
      </c>
      <c r="L429" s="66" t="str">
        <f>IF('1A'!L2693="","",'1A'!L2693)</f>
        <v/>
      </c>
      <c r="M429" s="108" t="str">
        <f>IF('1A'!M2693="","",'1A'!M2693)</f>
        <v/>
      </c>
      <c r="N429" s="218" t="str">
        <f>IF('1A'!N2693="","",'1A'!N2693)</f>
        <v/>
      </c>
      <c r="O429" s="488" t="str">
        <f>IF('1A'!O2693="","",'1A'!O2693)</f>
        <v>Civic Engagement: Participation, Awareness, and Values</v>
      </c>
      <c r="P429" s="489" t="str">
        <f>IF('1A'!P2693="","",'1A'!P2693)</f>
        <v>Career Planning</v>
      </c>
      <c r="Q429" s="489" t="str">
        <f>IF('1A'!Q2693="","",'1A'!Q2693)</f>
        <v/>
      </c>
    </row>
    <row r="430" spans="1:17" ht="14" x14ac:dyDescent="0.15">
      <c r="A430" s="272" t="s">
        <v>164</v>
      </c>
      <c r="B430" s="65" t="str">
        <f>IF('1A'!B2694="","",'1A'!B2694)</f>
        <v>-</v>
      </c>
      <c r="C430" s="109">
        <f>IF('1A'!C2694="","",'1A'!C2694)</f>
        <v>-0.34850213561933135</v>
      </c>
      <c r="D430" s="110">
        <f>IF('1A'!D2694="","",'1A'!D2694)</f>
        <v>-0.29219912883061305</v>
      </c>
      <c r="E430" s="65" t="str">
        <f>IF('1A'!E2694="","",'1A'!E2694)</f>
        <v>-</v>
      </c>
      <c r="F430" s="109">
        <f>IF('1A'!F2694="","",'1A'!F2694)</f>
        <v>-8.4386234555618209E-2</v>
      </c>
      <c r="G430" s="110">
        <f>IF('1A'!G2694="","",'1A'!G2694)</f>
        <v>1.4611609529878011E-2</v>
      </c>
      <c r="H430" s="65" t="str">
        <f>IF('1A'!H2694="","",'1A'!H2694)</f>
        <v/>
      </c>
      <c r="I430" s="109" t="str">
        <f>IF('1A'!I2694="","",'1A'!I2694)</f>
        <v/>
      </c>
      <c r="J430" s="110" t="str">
        <f>IF('1A'!J2694="","",'1A'!J2694)</f>
        <v/>
      </c>
      <c r="K430" s="65" t="str">
        <f>IF('1A'!K2694="","",'1A'!K2694)</f>
        <v/>
      </c>
      <c r="L430" s="109" t="str">
        <f>IF('1A'!L2694="","",'1A'!L2694)</f>
        <v/>
      </c>
      <c r="M430" s="110" t="str">
        <f>IF('1A'!M2694="","",'1A'!M2694)</f>
        <v/>
      </c>
      <c r="N430" s="233" t="str">
        <f>IF('1A'!N2694="","",'1A'!N2694)</f>
        <v/>
      </c>
      <c r="O430" s="488" t="str">
        <f>IF('1A'!O2694="","",'1A'!O2694)</f>
        <v>Civic Engagement: Participation, Awareness, and Values</v>
      </c>
      <c r="P430" s="489" t="str">
        <f>IF('1A'!P2694="","",'1A'!P2694)</f>
        <v>Career Planning</v>
      </c>
      <c r="Q430" s="489" t="str">
        <f>IF('1A'!Q2694="","",'1A'!Q2694)</f>
        <v/>
      </c>
    </row>
    <row r="431" spans="1:17" ht="28" x14ac:dyDescent="0.15">
      <c r="A431" s="253" t="s">
        <v>71</v>
      </c>
      <c r="B431" s="105">
        <f>IF('1A'!B2695="","",'1A'!B2695)</f>
        <v>0.39024390243902402</v>
      </c>
      <c r="C431" s="67">
        <f>IF('1A'!C2695="","",'1A'!C2695)</f>
        <v>0.228650137741047</v>
      </c>
      <c r="D431" s="106">
        <f>IF('1A'!D2695="","",'1A'!D2695)</f>
        <v>0.31159969673995502</v>
      </c>
      <c r="E431" s="105">
        <f>IF('1A'!E2695="","",'1A'!E2695)</f>
        <v>0.39024390243902402</v>
      </c>
      <c r="F431" s="67">
        <f>IF('1A'!F2695="","",'1A'!F2695)</f>
        <v>0.27564102564102599</v>
      </c>
      <c r="G431" s="106">
        <f>IF('1A'!G2695="","",'1A'!G2695)</f>
        <v>0.34020618556700999</v>
      </c>
      <c r="H431" s="105" t="str">
        <f>IF('1A'!H2695="","",'1A'!H2695)</f>
        <v/>
      </c>
      <c r="I431" s="67" t="str">
        <f>IF('1A'!I2695="","",'1A'!I2695)</f>
        <v/>
      </c>
      <c r="J431" s="106" t="str">
        <f>IF('1A'!J2695="","",'1A'!J2695)</f>
        <v/>
      </c>
      <c r="K431" s="105" t="str">
        <f>IF('1A'!K2695="","",'1A'!K2695)</f>
        <v/>
      </c>
      <c r="L431" s="67" t="str">
        <f>IF('1A'!L2695="","",'1A'!L2695)</f>
        <v/>
      </c>
      <c r="M431" s="106" t="str">
        <f>IF('1A'!M2695="","",'1A'!M2695)</f>
        <v/>
      </c>
      <c r="N431" s="218" t="str">
        <f>IF('1A'!N2695="","",'1A'!N2695)</f>
        <v/>
      </c>
      <c r="O431" s="488" t="str">
        <f>IF('1A'!O2695="","",'1A'!O2695)</f>
        <v/>
      </c>
      <c r="P431" s="489" t="str">
        <f>IF('1A'!P2695="","",'1A'!P2695)</f>
        <v>Career Planning</v>
      </c>
      <c r="Q431" s="489" t="str">
        <f>IF('1A'!Q2695="","",'1A'!Q2695)</f>
        <v/>
      </c>
    </row>
    <row r="432" spans="1:17" ht="14" x14ac:dyDescent="0.15">
      <c r="A432" s="271" t="s">
        <v>693</v>
      </c>
      <c r="B432" s="105">
        <f>IF('1A'!B2696="","",'1A'!B2696)</f>
        <v>0.31707317073170699</v>
      </c>
      <c r="C432" s="67">
        <f>IF('1A'!C2696="","",'1A'!C2696)</f>
        <v>0.37741046831955899</v>
      </c>
      <c r="D432" s="106">
        <f>IF('1A'!D2696="","",'1A'!D2696)</f>
        <v>0.41698256254738397</v>
      </c>
      <c r="E432" s="105">
        <f>IF('1A'!E2696="","",'1A'!E2696)</f>
        <v>0.31707317073170699</v>
      </c>
      <c r="F432" s="67">
        <f>IF('1A'!F2696="","",'1A'!F2696)</f>
        <v>0.35256410256410298</v>
      </c>
      <c r="G432" s="106">
        <f>IF('1A'!G2696="","",'1A'!G2696)</f>
        <v>0.39175257731958801</v>
      </c>
      <c r="H432" s="105" t="str">
        <f>IF('1A'!H2696="","",'1A'!H2696)</f>
        <v/>
      </c>
      <c r="I432" s="67" t="str">
        <f>IF('1A'!I2696="","",'1A'!I2696)</f>
        <v/>
      </c>
      <c r="J432" s="106" t="str">
        <f>IF('1A'!J2696="","",'1A'!J2696)</f>
        <v/>
      </c>
      <c r="K432" s="105" t="str">
        <f>IF('1A'!K2696="","",'1A'!K2696)</f>
        <v/>
      </c>
      <c r="L432" s="67" t="str">
        <f>IF('1A'!L2696="","",'1A'!L2696)</f>
        <v/>
      </c>
      <c r="M432" s="106" t="str">
        <f>IF('1A'!M2696="","",'1A'!M2696)</f>
        <v/>
      </c>
      <c r="N432" s="218" t="str">
        <f>IF('1A'!N2696="","",'1A'!N2696)</f>
        <v/>
      </c>
      <c r="O432" s="488" t="str">
        <f>IF('1A'!O2696="","",'1A'!O2696)</f>
        <v/>
      </c>
      <c r="P432" s="489" t="str">
        <f>IF('1A'!P2696="","",'1A'!P2696)</f>
        <v>Career Planning</v>
      </c>
      <c r="Q432" s="489" t="str">
        <f>IF('1A'!Q2696="","",'1A'!Q2696)</f>
        <v/>
      </c>
    </row>
    <row r="433" spans="1:17" ht="14" x14ac:dyDescent="0.15">
      <c r="A433" s="271" t="s">
        <v>694</v>
      </c>
      <c r="B433" s="105">
        <f>IF('1A'!B2697="","",'1A'!B2697)</f>
        <v>0.24390243902438999</v>
      </c>
      <c r="C433" s="67">
        <f>IF('1A'!C2697="","",'1A'!C2697)</f>
        <v>0.34986225895316803</v>
      </c>
      <c r="D433" s="106">
        <f>IF('1A'!D2697="","",'1A'!D2697)</f>
        <v>0.23730098559514801</v>
      </c>
      <c r="E433" s="105">
        <f>IF('1A'!E2697="","",'1A'!E2697)</f>
        <v>0.24390243902438999</v>
      </c>
      <c r="F433" s="67">
        <f>IF('1A'!F2697="","",'1A'!F2697)</f>
        <v>0.32692307692307698</v>
      </c>
      <c r="G433" s="106">
        <f>IF('1A'!G2697="","",'1A'!G2697)</f>
        <v>0.23298969072164899</v>
      </c>
      <c r="H433" s="105" t="str">
        <f>IF('1A'!H2697="","",'1A'!H2697)</f>
        <v/>
      </c>
      <c r="I433" s="67" t="str">
        <f>IF('1A'!I2697="","",'1A'!I2697)</f>
        <v/>
      </c>
      <c r="J433" s="106" t="str">
        <f>IF('1A'!J2697="","",'1A'!J2697)</f>
        <v/>
      </c>
      <c r="K433" s="105" t="str">
        <f>IF('1A'!K2697="","",'1A'!K2697)</f>
        <v/>
      </c>
      <c r="L433" s="67" t="str">
        <f>IF('1A'!L2697="","",'1A'!L2697)</f>
        <v/>
      </c>
      <c r="M433" s="106" t="str">
        <f>IF('1A'!M2697="","",'1A'!M2697)</f>
        <v/>
      </c>
      <c r="N433" s="218" t="str">
        <f>IF('1A'!N2697="","",'1A'!N2697)</f>
        <v/>
      </c>
      <c r="O433" s="488" t="str">
        <f>IF('1A'!O2697="","",'1A'!O2697)</f>
        <v/>
      </c>
      <c r="P433" s="489" t="str">
        <f>IF('1A'!P2697="","",'1A'!P2697)</f>
        <v>Career Planning</v>
      </c>
      <c r="Q433" s="489" t="str">
        <f>IF('1A'!Q2697="","",'1A'!Q2697)</f>
        <v/>
      </c>
    </row>
    <row r="434" spans="1:17" ht="14" x14ac:dyDescent="0.15">
      <c r="A434" s="271" t="s">
        <v>695</v>
      </c>
      <c r="B434" s="105">
        <f>IF('1A'!B2698="","",'1A'!B2698)</f>
        <v>4.8780487804878099E-2</v>
      </c>
      <c r="C434" s="67">
        <f>IF('1A'!C2698="","",'1A'!C2698)</f>
        <v>4.4077134986225897E-2</v>
      </c>
      <c r="D434" s="106">
        <f>IF('1A'!D2698="","",'1A'!D2698)</f>
        <v>3.4116755117513303E-2</v>
      </c>
      <c r="E434" s="105">
        <f>IF('1A'!E2698="","",'1A'!E2698)</f>
        <v>4.8780487804878099E-2</v>
      </c>
      <c r="F434" s="67">
        <f>IF('1A'!F2698="","",'1A'!F2698)</f>
        <v>4.48717948717949E-2</v>
      </c>
      <c r="G434" s="106">
        <f>IF('1A'!G2698="","",'1A'!G2698)</f>
        <v>3.5051546391752599E-2</v>
      </c>
      <c r="H434" s="105" t="str">
        <f>IF('1A'!H2698="","",'1A'!H2698)</f>
        <v/>
      </c>
      <c r="I434" s="67" t="str">
        <f>IF('1A'!I2698="","",'1A'!I2698)</f>
        <v/>
      </c>
      <c r="J434" s="106" t="str">
        <f>IF('1A'!J2698="","",'1A'!J2698)</f>
        <v/>
      </c>
      <c r="K434" s="105" t="str">
        <f>IF('1A'!K2698="","",'1A'!K2698)</f>
        <v/>
      </c>
      <c r="L434" s="67" t="str">
        <f>IF('1A'!L2698="","",'1A'!L2698)</f>
        <v/>
      </c>
      <c r="M434" s="106" t="str">
        <f>IF('1A'!M2698="","",'1A'!M2698)</f>
        <v/>
      </c>
      <c r="N434" s="218" t="str">
        <f>IF('1A'!N2698="","",'1A'!N2698)</f>
        <v/>
      </c>
      <c r="O434" s="488" t="str">
        <f>IF('1A'!O2698="","",'1A'!O2698)</f>
        <v/>
      </c>
      <c r="P434" s="489" t="str">
        <f>IF('1A'!P2698="","",'1A'!P2698)</f>
        <v>Career Planning</v>
      </c>
      <c r="Q434" s="489" t="str">
        <f>IF('1A'!Q2698="","",'1A'!Q2698)</f>
        <v/>
      </c>
    </row>
    <row r="435" spans="1:17" ht="14" x14ac:dyDescent="0.15">
      <c r="A435" s="311" t="s">
        <v>244</v>
      </c>
      <c r="B435" s="493">
        <f>IF('1A'!B2699="","",'1A'!B2699)</f>
        <v>41</v>
      </c>
      <c r="C435" s="494">
        <f>IF('1A'!C2699="","",'1A'!C2699)</f>
        <v>363</v>
      </c>
      <c r="D435" s="495">
        <f>IF('1A'!D2699="","",'1A'!D2699)</f>
        <v>1319</v>
      </c>
      <c r="E435" s="493">
        <f>IF('1A'!E2699="","",'1A'!E2699)</f>
        <v>41</v>
      </c>
      <c r="F435" s="494">
        <f>IF('1A'!F2699="","",'1A'!F2699)</f>
        <v>156</v>
      </c>
      <c r="G435" s="495">
        <f>IF('1A'!G2699="","",'1A'!G2699)</f>
        <v>485</v>
      </c>
      <c r="H435" s="493" t="str">
        <f>IF('1A'!H2699="","",'1A'!H2699)</f>
        <v/>
      </c>
      <c r="I435" s="494" t="str">
        <f>IF('1A'!I2699="","",'1A'!I2699)</f>
        <v/>
      </c>
      <c r="J435" s="495" t="str">
        <f>IF('1A'!J2699="","",'1A'!J2699)</f>
        <v/>
      </c>
      <c r="K435" s="493" t="str">
        <f>IF('1A'!K2699="","",'1A'!K2699)</f>
        <v/>
      </c>
      <c r="L435" s="494" t="str">
        <f>IF('1A'!L2699="","",'1A'!L2699)</f>
        <v/>
      </c>
      <c r="M435" s="495" t="str">
        <f>IF('1A'!M2699="","",'1A'!M2699)</f>
        <v/>
      </c>
      <c r="N435" s="218" t="str">
        <f>IF('1A'!N2699="","",'1A'!N2699)</f>
        <v/>
      </c>
      <c r="O435" s="488" t="str">
        <f>IF('1A'!O2699="","",'1A'!O2699)</f>
        <v/>
      </c>
      <c r="P435" s="489" t="str">
        <f>IF('1A'!P2699="","",'1A'!P2699)</f>
        <v>Career Planning</v>
      </c>
      <c r="Q435" s="489" t="str">
        <f>IF('1A'!Q2699="","",'1A'!Q2699)</f>
        <v/>
      </c>
    </row>
    <row r="436" spans="1:17" ht="14" x14ac:dyDescent="0.15">
      <c r="A436" s="271" t="s">
        <v>182</v>
      </c>
      <c r="B436" s="107">
        <f>IF('1A'!B2700="","",'1A'!B2700)</f>
        <v>3.0487804878048799</v>
      </c>
      <c r="C436" s="66">
        <f>IF('1A'!C2700="","",'1A'!C2700)</f>
        <v>2.7906336088154302</v>
      </c>
      <c r="D436" s="108">
        <f>IF('1A'!D2700="","",'1A'!D2700)</f>
        <v>3.0060652009097799</v>
      </c>
      <c r="E436" s="107">
        <f>IF('1A'!E2700="","",'1A'!E2700)</f>
        <v>3.0487804878048799</v>
      </c>
      <c r="F436" s="66">
        <f>IF('1A'!F2700="","",'1A'!F2700)</f>
        <v>2.8589743589743599</v>
      </c>
      <c r="G436" s="108">
        <f>IF('1A'!G2700="","",'1A'!G2700)</f>
        <v>3.0371134020618502</v>
      </c>
      <c r="H436" s="107" t="str">
        <f>IF('1A'!H2700="","",'1A'!H2700)</f>
        <v/>
      </c>
      <c r="I436" s="66" t="str">
        <f>IF('1A'!I2700="","",'1A'!I2700)</f>
        <v/>
      </c>
      <c r="J436" s="108" t="str">
        <f>IF('1A'!J2700="","",'1A'!J2700)</f>
        <v/>
      </c>
      <c r="K436" s="107" t="str">
        <f>IF('1A'!K2700="","",'1A'!K2700)</f>
        <v/>
      </c>
      <c r="L436" s="66" t="str">
        <f>IF('1A'!L2700="","",'1A'!L2700)</f>
        <v/>
      </c>
      <c r="M436" s="108" t="str">
        <f>IF('1A'!M2700="","",'1A'!M2700)</f>
        <v/>
      </c>
      <c r="N436" s="218" t="str">
        <f>IF('1A'!N2700="","",'1A'!N2700)</f>
        <v/>
      </c>
      <c r="O436" s="488" t="str">
        <f>IF('1A'!O2700="","",'1A'!O2700)</f>
        <v/>
      </c>
      <c r="P436" s="489" t="str">
        <f>IF('1A'!P2700="","",'1A'!P2700)</f>
        <v>Career Planning</v>
      </c>
      <c r="Q436" s="489" t="str">
        <f>IF('1A'!Q2700="","",'1A'!Q2700)</f>
        <v/>
      </c>
    </row>
    <row r="437" spans="1:17" ht="14" x14ac:dyDescent="0.15">
      <c r="A437" s="271" t="s">
        <v>165</v>
      </c>
      <c r="B437" s="107">
        <f>IF('1A'!B2701="","",'1A'!B2701)</f>
        <v>0.92063074878572004</v>
      </c>
      <c r="C437" s="66">
        <f>IF('1A'!C2701="","",'1A'!C2701)</f>
        <v>0.84436408166337695</v>
      </c>
      <c r="D437" s="108">
        <f>IF('1A'!D2701="","",'1A'!D2701)</f>
        <v>0.82816115223815001</v>
      </c>
      <c r="E437" s="107">
        <f>IF('1A'!E2701="","",'1A'!E2701)</f>
        <v>0.92063074878572004</v>
      </c>
      <c r="F437" s="66">
        <f>IF('1A'!F2701="","",'1A'!F2701)</f>
        <v>0.87583116614811096</v>
      </c>
      <c r="G437" s="108">
        <f>IF('1A'!G2701="","",'1A'!G2701)</f>
        <v>0.84468679554492099</v>
      </c>
      <c r="H437" s="107" t="str">
        <f>IF('1A'!H2701="","",'1A'!H2701)</f>
        <v/>
      </c>
      <c r="I437" s="66" t="str">
        <f>IF('1A'!I2701="","",'1A'!I2701)</f>
        <v/>
      </c>
      <c r="J437" s="108" t="str">
        <f>IF('1A'!J2701="","",'1A'!J2701)</f>
        <v/>
      </c>
      <c r="K437" s="107" t="str">
        <f>IF('1A'!K2701="","",'1A'!K2701)</f>
        <v/>
      </c>
      <c r="L437" s="66" t="str">
        <f>IF('1A'!L2701="","",'1A'!L2701)</f>
        <v/>
      </c>
      <c r="M437" s="108" t="str">
        <f>IF('1A'!M2701="","",'1A'!M2701)</f>
        <v/>
      </c>
      <c r="N437" s="218" t="str">
        <f>IF('1A'!N2701="","",'1A'!N2701)</f>
        <v/>
      </c>
      <c r="O437" s="488" t="str">
        <f>IF('1A'!O2701="","",'1A'!O2701)</f>
        <v/>
      </c>
      <c r="P437" s="489" t="str">
        <f>IF('1A'!P2701="","",'1A'!P2701)</f>
        <v>Career Planning</v>
      </c>
      <c r="Q437" s="489" t="str">
        <f>IF('1A'!Q2701="","",'1A'!Q2701)</f>
        <v/>
      </c>
    </row>
    <row r="438" spans="1:17" ht="14" x14ac:dyDescent="0.15">
      <c r="A438" s="271" t="s">
        <v>245</v>
      </c>
      <c r="B438" s="107" t="str">
        <f>IF('1A'!B2702="","",'1A'!B2702)</f>
        <v>-</v>
      </c>
      <c r="C438" s="66" t="str">
        <f>IF('1A'!C2702="","",'1A'!C2702)</f>
        <v xml:space="preserve"> </v>
      </c>
      <c r="D438" s="108" t="str">
        <f>IF('1A'!D2702="","",'1A'!D2702)</f>
        <v xml:space="preserve"> </v>
      </c>
      <c r="E438" s="107" t="str">
        <f>IF('1A'!E2702="","",'1A'!E2702)</f>
        <v>-</v>
      </c>
      <c r="F438" s="66" t="str">
        <f>IF('1A'!F2702="","",'1A'!F2702)</f>
        <v xml:space="preserve"> </v>
      </c>
      <c r="G438" s="108" t="str">
        <f>IF('1A'!G2702="","",'1A'!G2702)</f>
        <v xml:space="preserve"> </v>
      </c>
      <c r="H438" s="107" t="str">
        <f>IF('1A'!H2702="","",'1A'!H2702)</f>
        <v/>
      </c>
      <c r="I438" s="66" t="str">
        <f>IF('1A'!I2702="","",'1A'!I2702)</f>
        <v/>
      </c>
      <c r="J438" s="108" t="str">
        <f>IF('1A'!J2702="","",'1A'!J2702)</f>
        <v/>
      </c>
      <c r="K438" s="107" t="str">
        <f>IF('1A'!K2702="","",'1A'!K2702)</f>
        <v/>
      </c>
      <c r="L438" s="66" t="str">
        <f>IF('1A'!L2702="","",'1A'!L2702)</f>
        <v/>
      </c>
      <c r="M438" s="108" t="str">
        <f>IF('1A'!M2702="","",'1A'!M2702)</f>
        <v/>
      </c>
      <c r="N438" s="218" t="str">
        <f>IF('1A'!N2702="","",'1A'!N2702)</f>
        <v/>
      </c>
      <c r="O438" s="488" t="str">
        <f>IF('1A'!O2702="","",'1A'!O2702)</f>
        <v/>
      </c>
      <c r="P438" s="489" t="str">
        <f>IF('1A'!P2702="","",'1A'!P2702)</f>
        <v>Career Planning</v>
      </c>
      <c r="Q438" s="489" t="str">
        <f>IF('1A'!Q2702="","",'1A'!Q2702)</f>
        <v/>
      </c>
    </row>
    <row r="439" spans="1:17" ht="14" x14ac:dyDescent="0.15">
      <c r="A439" s="272" t="s">
        <v>164</v>
      </c>
      <c r="B439" s="65" t="str">
        <f>IF('1A'!B2703="","",'1A'!B2703)</f>
        <v>-</v>
      </c>
      <c r="C439" s="109">
        <f>IF('1A'!C2703="","",'1A'!C2703)</f>
        <v>0.30572934661183893</v>
      </c>
      <c r="D439" s="110">
        <f>IF('1A'!D2703="","",'1A'!D2703)</f>
        <v>5.1578472112172369E-2</v>
      </c>
      <c r="E439" s="65" t="str">
        <f>IF('1A'!E2703="","",'1A'!E2703)</f>
        <v>-</v>
      </c>
      <c r="F439" s="109">
        <f>IF('1A'!F2703="","",'1A'!F2703)</f>
        <v>0.21671543120038048</v>
      </c>
      <c r="G439" s="110">
        <f>IF('1A'!G2703="","",'1A'!G2703)</f>
        <v>1.3812321684871415E-2</v>
      </c>
      <c r="H439" s="65" t="str">
        <f>IF('1A'!H2703="","",'1A'!H2703)</f>
        <v/>
      </c>
      <c r="I439" s="109" t="str">
        <f>IF('1A'!I2703="","",'1A'!I2703)</f>
        <v/>
      </c>
      <c r="J439" s="110" t="str">
        <f>IF('1A'!J2703="","",'1A'!J2703)</f>
        <v/>
      </c>
      <c r="K439" s="65" t="str">
        <f>IF('1A'!K2703="","",'1A'!K2703)</f>
        <v/>
      </c>
      <c r="L439" s="109" t="str">
        <f>IF('1A'!L2703="","",'1A'!L2703)</f>
        <v/>
      </c>
      <c r="M439" s="110" t="str">
        <f>IF('1A'!M2703="","",'1A'!M2703)</f>
        <v/>
      </c>
      <c r="N439" s="233" t="str">
        <f>IF('1A'!N2703="","",'1A'!N2703)</f>
        <v/>
      </c>
      <c r="O439" s="488" t="str">
        <f>IF('1A'!O2703="","",'1A'!O2703)</f>
        <v/>
      </c>
      <c r="P439" s="489" t="str">
        <f>IF('1A'!P2703="","",'1A'!P2703)</f>
        <v>Career Planning</v>
      </c>
      <c r="Q439" s="489" t="str">
        <f>IF('1A'!Q2703="","",'1A'!Q2703)</f>
        <v/>
      </c>
    </row>
    <row r="440" spans="1:17" ht="28" x14ac:dyDescent="0.15">
      <c r="A440" s="253" t="s">
        <v>278</v>
      </c>
      <c r="B440" s="105">
        <f>IF('1A'!B2704="","",'1A'!B2704)</f>
        <v>0.12195121951219499</v>
      </c>
      <c r="C440" s="67">
        <f>IF('1A'!C2704="","",'1A'!C2704)</f>
        <v>4.6831955922865001E-2</v>
      </c>
      <c r="D440" s="106">
        <f>IF('1A'!D2704="","",'1A'!D2704)</f>
        <v>8.1492764661081504E-2</v>
      </c>
      <c r="E440" s="105">
        <f>IF('1A'!E2704="","",'1A'!E2704)</f>
        <v>0.12195121951219499</v>
      </c>
      <c r="F440" s="67">
        <f>IF('1A'!F2704="","",'1A'!F2704)</f>
        <v>6.4516129032258104E-2</v>
      </c>
      <c r="G440" s="106">
        <f>IF('1A'!G2704="","",'1A'!G2704)</f>
        <v>9.3167701863354005E-2</v>
      </c>
      <c r="H440" s="105" t="str">
        <f>IF('1A'!H2704="","",'1A'!H2704)</f>
        <v/>
      </c>
      <c r="I440" s="67" t="str">
        <f>IF('1A'!I2704="","",'1A'!I2704)</f>
        <v/>
      </c>
      <c r="J440" s="106" t="str">
        <f>IF('1A'!J2704="","",'1A'!J2704)</f>
        <v/>
      </c>
      <c r="K440" s="105" t="str">
        <f>IF('1A'!K2704="","",'1A'!K2704)</f>
        <v/>
      </c>
      <c r="L440" s="67" t="str">
        <f>IF('1A'!L2704="","",'1A'!L2704)</f>
        <v/>
      </c>
      <c r="M440" s="106" t="str">
        <f>IF('1A'!M2704="","",'1A'!M2704)</f>
        <v/>
      </c>
      <c r="N440" s="218" t="str">
        <f>IF('1A'!N2704="","",'1A'!N2704)</f>
        <v/>
      </c>
      <c r="O440" s="488" t="str">
        <f>IF('1A'!O2704="","",'1A'!O2704)</f>
        <v/>
      </c>
      <c r="P440" s="489" t="str">
        <f>IF('1A'!P2704="","",'1A'!P2704)</f>
        <v>Career Planning</v>
      </c>
      <c r="Q440" s="489" t="str">
        <f>IF('1A'!Q2704="","",'1A'!Q2704)</f>
        <v/>
      </c>
    </row>
    <row r="441" spans="1:17" ht="14" x14ac:dyDescent="0.15">
      <c r="A441" s="271" t="s">
        <v>693</v>
      </c>
      <c r="B441" s="105">
        <f>IF('1A'!B2705="","",'1A'!B2705)</f>
        <v>0.219512195121951</v>
      </c>
      <c r="C441" s="67">
        <f>IF('1A'!C2705="","",'1A'!C2705)</f>
        <v>0.17906336088154301</v>
      </c>
      <c r="D441" s="106">
        <f>IF('1A'!D2705="","",'1A'!D2705)</f>
        <v>0.22467631378522501</v>
      </c>
      <c r="E441" s="105">
        <f>IF('1A'!E2705="","",'1A'!E2705)</f>
        <v>0.219512195121951</v>
      </c>
      <c r="F441" s="67">
        <f>IF('1A'!F2705="","",'1A'!F2705)</f>
        <v>0.2</v>
      </c>
      <c r="G441" s="106">
        <f>IF('1A'!G2705="","",'1A'!G2705)</f>
        <v>0.231884057971014</v>
      </c>
      <c r="H441" s="105" t="str">
        <f>IF('1A'!H2705="","",'1A'!H2705)</f>
        <v/>
      </c>
      <c r="I441" s="67" t="str">
        <f>IF('1A'!I2705="","",'1A'!I2705)</f>
        <v/>
      </c>
      <c r="J441" s="106" t="str">
        <f>IF('1A'!J2705="","",'1A'!J2705)</f>
        <v/>
      </c>
      <c r="K441" s="105" t="str">
        <f>IF('1A'!K2705="","",'1A'!K2705)</f>
        <v/>
      </c>
      <c r="L441" s="67" t="str">
        <f>IF('1A'!L2705="","",'1A'!L2705)</f>
        <v/>
      </c>
      <c r="M441" s="106" t="str">
        <f>IF('1A'!M2705="","",'1A'!M2705)</f>
        <v/>
      </c>
      <c r="N441" s="218" t="str">
        <f>IF('1A'!N2705="","",'1A'!N2705)</f>
        <v/>
      </c>
      <c r="O441" s="488" t="str">
        <f>IF('1A'!O2705="","",'1A'!O2705)</f>
        <v/>
      </c>
      <c r="P441" s="489" t="str">
        <f>IF('1A'!P2705="","",'1A'!P2705)</f>
        <v>Career Planning</v>
      </c>
      <c r="Q441" s="489" t="str">
        <f>IF('1A'!Q2705="","",'1A'!Q2705)</f>
        <v/>
      </c>
    </row>
    <row r="442" spans="1:17" ht="14" x14ac:dyDescent="0.15">
      <c r="A442" s="271" t="s">
        <v>694</v>
      </c>
      <c r="B442" s="105">
        <f>IF('1A'!B2706="","",'1A'!B2706)</f>
        <v>0.39024390243902402</v>
      </c>
      <c r="C442" s="67">
        <f>IF('1A'!C2706="","",'1A'!C2706)</f>
        <v>0.46831955922864998</v>
      </c>
      <c r="D442" s="106">
        <f>IF('1A'!D2706="","",'1A'!D2706)</f>
        <v>0.44478293983244499</v>
      </c>
      <c r="E442" s="105">
        <f>IF('1A'!E2706="","",'1A'!E2706)</f>
        <v>0.39024390243902402</v>
      </c>
      <c r="F442" s="67">
        <f>IF('1A'!F2706="","",'1A'!F2706)</f>
        <v>0.42580645161290298</v>
      </c>
      <c r="G442" s="106">
        <f>IF('1A'!G2706="","",'1A'!G2706)</f>
        <v>0.41407867494824002</v>
      </c>
      <c r="H442" s="105" t="str">
        <f>IF('1A'!H2706="","",'1A'!H2706)</f>
        <v/>
      </c>
      <c r="I442" s="67" t="str">
        <f>IF('1A'!I2706="","",'1A'!I2706)</f>
        <v/>
      </c>
      <c r="J442" s="106" t="str">
        <f>IF('1A'!J2706="","",'1A'!J2706)</f>
        <v/>
      </c>
      <c r="K442" s="105" t="str">
        <f>IF('1A'!K2706="","",'1A'!K2706)</f>
        <v/>
      </c>
      <c r="L442" s="67" t="str">
        <f>IF('1A'!L2706="","",'1A'!L2706)</f>
        <v/>
      </c>
      <c r="M442" s="106" t="str">
        <f>IF('1A'!M2706="","",'1A'!M2706)</f>
        <v/>
      </c>
      <c r="N442" s="218" t="str">
        <f>IF('1A'!N2706="","",'1A'!N2706)</f>
        <v/>
      </c>
      <c r="O442" s="488" t="str">
        <f>IF('1A'!O2706="","",'1A'!O2706)</f>
        <v/>
      </c>
      <c r="P442" s="489" t="str">
        <f>IF('1A'!P2706="","",'1A'!P2706)</f>
        <v>Career Planning</v>
      </c>
      <c r="Q442" s="489" t="str">
        <f>IF('1A'!Q2706="","",'1A'!Q2706)</f>
        <v/>
      </c>
    </row>
    <row r="443" spans="1:17" ht="14" x14ac:dyDescent="0.15">
      <c r="A443" s="271" t="s">
        <v>695</v>
      </c>
      <c r="B443" s="105">
        <f>IF('1A'!B2707="","",'1A'!B2707)</f>
        <v>0.26829268292682901</v>
      </c>
      <c r="C443" s="67">
        <f>IF('1A'!C2707="","",'1A'!C2707)</f>
        <v>0.30578512396694202</v>
      </c>
      <c r="D443" s="106">
        <f>IF('1A'!D2707="","",'1A'!D2707)</f>
        <v>0.24904798172124901</v>
      </c>
      <c r="E443" s="105">
        <f>IF('1A'!E2707="","",'1A'!E2707)</f>
        <v>0.26829268292682901</v>
      </c>
      <c r="F443" s="67">
        <f>IF('1A'!F2707="","",'1A'!F2707)</f>
        <v>0.309677419354839</v>
      </c>
      <c r="G443" s="106">
        <f>IF('1A'!G2707="","",'1A'!G2707)</f>
        <v>0.26086956521739102</v>
      </c>
      <c r="H443" s="105" t="str">
        <f>IF('1A'!H2707="","",'1A'!H2707)</f>
        <v/>
      </c>
      <c r="I443" s="67" t="str">
        <f>IF('1A'!I2707="","",'1A'!I2707)</f>
        <v/>
      </c>
      <c r="J443" s="106" t="str">
        <f>IF('1A'!J2707="","",'1A'!J2707)</f>
        <v/>
      </c>
      <c r="K443" s="105" t="str">
        <f>IF('1A'!K2707="","",'1A'!K2707)</f>
        <v/>
      </c>
      <c r="L443" s="67" t="str">
        <f>IF('1A'!L2707="","",'1A'!L2707)</f>
        <v/>
      </c>
      <c r="M443" s="106" t="str">
        <f>IF('1A'!M2707="","",'1A'!M2707)</f>
        <v/>
      </c>
      <c r="N443" s="218" t="str">
        <f>IF('1A'!N2707="","",'1A'!N2707)</f>
        <v/>
      </c>
      <c r="O443" s="488" t="str">
        <f>IF('1A'!O2707="","",'1A'!O2707)</f>
        <v/>
      </c>
      <c r="P443" s="489" t="str">
        <f>IF('1A'!P2707="","",'1A'!P2707)</f>
        <v>Career Planning</v>
      </c>
      <c r="Q443" s="489" t="str">
        <f>IF('1A'!Q2707="","",'1A'!Q2707)</f>
        <v/>
      </c>
    </row>
    <row r="444" spans="1:17" ht="14" x14ac:dyDescent="0.15">
      <c r="A444" s="311" t="s">
        <v>244</v>
      </c>
      <c r="B444" s="493">
        <f>IF('1A'!B2708="","",'1A'!B2708)</f>
        <v>41</v>
      </c>
      <c r="C444" s="494">
        <f>IF('1A'!C2708="","",'1A'!C2708)</f>
        <v>363</v>
      </c>
      <c r="D444" s="495">
        <f>IF('1A'!D2708="","",'1A'!D2708)</f>
        <v>1313</v>
      </c>
      <c r="E444" s="493">
        <f>IF('1A'!E2708="","",'1A'!E2708)</f>
        <v>41</v>
      </c>
      <c r="F444" s="494">
        <f>IF('1A'!F2708="","",'1A'!F2708)</f>
        <v>155</v>
      </c>
      <c r="G444" s="495">
        <f>IF('1A'!G2708="","",'1A'!G2708)</f>
        <v>483</v>
      </c>
      <c r="H444" s="493" t="str">
        <f>IF('1A'!H2708="","",'1A'!H2708)</f>
        <v/>
      </c>
      <c r="I444" s="494" t="str">
        <f>IF('1A'!I2708="","",'1A'!I2708)</f>
        <v/>
      </c>
      <c r="J444" s="495" t="str">
        <f>IF('1A'!J2708="","",'1A'!J2708)</f>
        <v/>
      </c>
      <c r="K444" s="493" t="str">
        <f>IF('1A'!K2708="","",'1A'!K2708)</f>
        <v/>
      </c>
      <c r="L444" s="494" t="str">
        <f>IF('1A'!L2708="","",'1A'!L2708)</f>
        <v/>
      </c>
      <c r="M444" s="495" t="str">
        <f>IF('1A'!M2708="","",'1A'!M2708)</f>
        <v/>
      </c>
      <c r="N444" s="218" t="str">
        <f>IF('1A'!N2708="","",'1A'!N2708)</f>
        <v/>
      </c>
      <c r="O444" s="488" t="str">
        <f>IF('1A'!O2708="","",'1A'!O2708)</f>
        <v/>
      </c>
      <c r="P444" s="489" t="str">
        <f>IF('1A'!P2708="","",'1A'!P2708)</f>
        <v>Career Planning</v>
      </c>
      <c r="Q444" s="489" t="str">
        <f>IF('1A'!Q2708="","",'1A'!Q2708)</f>
        <v/>
      </c>
    </row>
    <row r="445" spans="1:17" ht="14" x14ac:dyDescent="0.15">
      <c r="A445" s="271" t="s">
        <v>182</v>
      </c>
      <c r="B445" s="107">
        <f>IF('1A'!B2709="","",'1A'!B2709)</f>
        <v>2.1951219512195101</v>
      </c>
      <c r="C445" s="66">
        <f>IF('1A'!C2709="","",'1A'!C2709)</f>
        <v>1.96694214876033</v>
      </c>
      <c r="D445" s="108">
        <f>IF('1A'!D2709="","",'1A'!D2709)</f>
        <v>2.1386138613861401</v>
      </c>
      <c r="E445" s="107">
        <f>IF('1A'!E2709="","",'1A'!E2709)</f>
        <v>2.1951219512195101</v>
      </c>
      <c r="F445" s="66">
        <f>IF('1A'!F2709="","",'1A'!F2709)</f>
        <v>2.0193548387096798</v>
      </c>
      <c r="G445" s="108">
        <f>IF('1A'!G2709="","",'1A'!G2709)</f>
        <v>2.1573498964803299</v>
      </c>
      <c r="H445" s="107" t="str">
        <f>IF('1A'!H2709="","",'1A'!H2709)</f>
        <v/>
      </c>
      <c r="I445" s="66" t="str">
        <f>IF('1A'!I2709="","",'1A'!I2709)</f>
        <v/>
      </c>
      <c r="J445" s="108" t="str">
        <f>IF('1A'!J2709="","",'1A'!J2709)</f>
        <v/>
      </c>
      <c r="K445" s="107" t="str">
        <f>IF('1A'!K2709="","",'1A'!K2709)</f>
        <v/>
      </c>
      <c r="L445" s="66" t="str">
        <f>IF('1A'!L2709="","",'1A'!L2709)</f>
        <v/>
      </c>
      <c r="M445" s="108" t="str">
        <f>IF('1A'!M2709="","",'1A'!M2709)</f>
        <v/>
      </c>
      <c r="N445" s="218" t="str">
        <f>IF('1A'!N2709="","",'1A'!N2709)</f>
        <v/>
      </c>
      <c r="O445" s="488" t="str">
        <f>IF('1A'!O2709="","",'1A'!O2709)</f>
        <v/>
      </c>
      <c r="P445" s="489" t="str">
        <f>IF('1A'!P2709="","",'1A'!P2709)</f>
        <v>Career Planning</v>
      </c>
      <c r="Q445" s="489" t="str">
        <f>IF('1A'!Q2709="","",'1A'!Q2709)</f>
        <v/>
      </c>
    </row>
    <row r="446" spans="1:17" ht="14" x14ac:dyDescent="0.15">
      <c r="A446" s="271" t="s">
        <v>165</v>
      </c>
      <c r="B446" s="107">
        <f>IF('1A'!B2710="","",'1A'!B2710)</f>
        <v>0.98029363445658302</v>
      </c>
      <c r="C446" s="66">
        <f>IF('1A'!C2710="","",'1A'!C2710)</f>
        <v>0.82032756189139799</v>
      </c>
      <c r="D446" s="108">
        <f>IF('1A'!D2710="","",'1A'!D2710)</f>
        <v>0.883785285470296</v>
      </c>
      <c r="E446" s="107">
        <f>IF('1A'!E2710="","",'1A'!E2710)</f>
        <v>0.98029363445658302</v>
      </c>
      <c r="F446" s="66">
        <f>IF('1A'!F2710="","",'1A'!F2710)</f>
        <v>0.878834586492103</v>
      </c>
      <c r="G446" s="108">
        <f>IF('1A'!G2710="","",'1A'!G2710)</f>
        <v>0.917828720345506</v>
      </c>
      <c r="H446" s="107" t="str">
        <f>IF('1A'!H2710="","",'1A'!H2710)</f>
        <v/>
      </c>
      <c r="I446" s="66" t="str">
        <f>IF('1A'!I2710="","",'1A'!I2710)</f>
        <v/>
      </c>
      <c r="J446" s="108" t="str">
        <f>IF('1A'!J2710="","",'1A'!J2710)</f>
        <v/>
      </c>
      <c r="K446" s="107" t="str">
        <f>IF('1A'!K2710="","",'1A'!K2710)</f>
        <v/>
      </c>
      <c r="L446" s="66" t="str">
        <f>IF('1A'!L2710="","",'1A'!L2710)</f>
        <v/>
      </c>
      <c r="M446" s="108" t="str">
        <f>IF('1A'!M2710="","",'1A'!M2710)</f>
        <v/>
      </c>
      <c r="N446" s="218" t="str">
        <f>IF('1A'!N2710="","",'1A'!N2710)</f>
        <v/>
      </c>
      <c r="O446" s="488" t="str">
        <f>IF('1A'!O2710="","",'1A'!O2710)</f>
        <v/>
      </c>
      <c r="P446" s="489" t="str">
        <f>IF('1A'!P2710="","",'1A'!P2710)</f>
        <v>Career Planning</v>
      </c>
      <c r="Q446" s="489" t="str">
        <f>IF('1A'!Q2710="","",'1A'!Q2710)</f>
        <v/>
      </c>
    </row>
    <row r="447" spans="1:17" ht="14" x14ac:dyDescent="0.15">
      <c r="A447" s="271" t="s">
        <v>245</v>
      </c>
      <c r="B447" s="107" t="str">
        <f>IF('1A'!B2711="","",'1A'!B2711)</f>
        <v>-</v>
      </c>
      <c r="C447" s="66" t="str">
        <f>IF('1A'!C2711="","",'1A'!C2711)</f>
        <v xml:space="preserve"> </v>
      </c>
      <c r="D447" s="108" t="str">
        <f>IF('1A'!D2711="","",'1A'!D2711)</f>
        <v xml:space="preserve"> </v>
      </c>
      <c r="E447" s="107" t="str">
        <f>IF('1A'!E2711="","",'1A'!E2711)</f>
        <v>-</v>
      </c>
      <c r="F447" s="66" t="str">
        <f>IF('1A'!F2711="","",'1A'!F2711)</f>
        <v xml:space="preserve"> </v>
      </c>
      <c r="G447" s="108" t="str">
        <f>IF('1A'!G2711="","",'1A'!G2711)</f>
        <v xml:space="preserve"> </v>
      </c>
      <c r="H447" s="107" t="str">
        <f>IF('1A'!H2711="","",'1A'!H2711)</f>
        <v/>
      </c>
      <c r="I447" s="66" t="str">
        <f>IF('1A'!I2711="","",'1A'!I2711)</f>
        <v/>
      </c>
      <c r="J447" s="108" t="str">
        <f>IF('1A'!J2711="","",'1A'!J2711)</f>
        <v/>
      </c>
      <c r="K447" s="107" t="str">
        <f>IF('1A'!K2711="","",'1A'!K2711)</f>
        <v/>
      </c>
      <c r="L447" s="66" t="str">
        <f>IF('1A'!L2711="","",'1A'!L2711)</f>
        <v/>
      </c>
      <c r="M447" s="108" t="str">
        <f>IF('1A'!M2711="","",'1A'!M2711)</f>
        <v/>
      </c>
      <c r="N447" s="218" t="str">
        <f>IF('1A'!N2711="","",'1A'!N2711)</f>
        <v/>
      </c>
      <c r="O447" s="488" t="str">
        <f>IF('1A'!O2711="","",'1A'!O2711)</f>
        <v/>
      </c>
      <c r="P447" s="489" t="str">
        <f>IF('1A'!P2711="","",'1A'!P2711)</f>
        <v>Career Planning</v>
      </c>
      <c r="Q447" s="489" t="str">
        <f>IF('1A'!Q2711="","",'1A'!Q2711)</f>
        <v/>
      </c>
    </row>
    <row r="448" spans="1:17" ht="14" x14ac:dyDescent="0.15">
      <c r="A448" s="272" t="s">
        <v>164</v>
      </c>
      <c r="B448" s="65" t="str">
        <f>IF('1A'!B2712="","",'1A'!B2712)</f>
        <v>-</v>
      </c>
      <c r="C448" s="109">
        <f>IF('1A'!C2712="","",'1A'!C2712)</f>
        <v>0.27815693761779092</v>
      </c>
      <c r="D448" s="110">
        <f>IF('1A'!D2712="","",'1A'!D2712)</f>
        <v>6.3938708600811286E-2</v>
      </c>
      <c r="E448" s="65" t="str">
        <f>IF('1A'!E2712="","",'1A'!E2712)</f>
        <v>-</v>
      </c>
      <c r="F448" s="109">
        <f>IF('1A'!F2712="","",'1A'!F2712)</f>
        <v>0.20000022212531546</v>
      </c>
      <c r="G448" s="110">
        <f>IF('1A'!G2712="","",'1A'!G2712)</f>
        <v>4.1153707551188162E-2</v>
      </c>
      <c r="H448" s="65" t="str">
        <f>IF('1A'!H2712="","",'1A'!H2712)</f>
        <v/>
      </c>
      <c r="I448" s="109" t="str">
        <f>IF('1A'!I2712="","",'1A'!I2712)</f>
        <v/>
      </c>
      <c r="J448" s="110" t="str">
        <f>IF('1A'!J2712="","",'1A'!J2712)</f>
        <v/>
      </c>
      <c r="K448" s="65" t="str">
        <f>IF('1A'!K2712="","",'1A'!K2712)</f>
        <v/>
      </c>
      <c r="L448" s="109" t="str">
        <f>IF('1A'!L2712="","",'1A'!L2712)</f>
        <v/>
      </c>
      <c r="M448" s="110" t="str">
        <f>IF('1A'!M2712="","",'1A'!M2712)</f>
        <v/>
      </c>
      <c r="N448" s="233" t="str">
        <f>IF('1A'!N2712="","",'1A'!N2712)</f>
        <v/>
      </c>
      <c r="O448" s="488" t="str">
        <f>IF('1A'!O2712="","",'1A'!O2712)</f>
        <v/>
      </c>
      <c r="P448" s="489" t="str">
        <f>IF('1A'!P2712="","",'1A'!P2712)</f>
        <v>Career Planning</v>
      </c>
      <c r="Q448" s="489" t="str">
        <f>IF('1A'!Q2712="","",'1A'!Q2712)</f>
        <v/>
      </c>
    </row>
    <row r="449" spans="1:17" ht="28" x14ac:dyDescent="0.15">
      <c r="A449" s="253" t="s">
        <v>144</v>
      </c>
      <c r="B449" s="105">
        <f>IF('1A'!B2713="","",'1A'!B2713)</f>
        <v>0.41463414634146301</v>
      </c>
      <c r="C449" s="67">
        <f>IF('1A'!C2713="","",'1A'!C2713)</f>
        <v>0.413223140495868</v>
      </c>
      <c r="D449" s="106">
        <f>IF('1A'!D2713="","",'1A'!D2713)</f>
        <v>0.518209408194234</v>
      </c>
      <c r="E449" s="105">
        <f>IF('1A'!E2713="","",'1A'!E2713)</f>
        <v>0.41463414634146301</v>
      </c>
      <c r="F449" s="67">
        <f>IF('1A'!F2713="","",'1A'!F2713)</f>
        <v>0.43870967741935502</v>
      </c>
      <c r="G449" s="106">
        <f>IF('1A'!G2713="","",'1A'!G2713)</f>
        <v>0.51033057851239705</v>
      </c>
      <c r="H449" s="105" t="str">
        <f>IF('1A'!H2713="","",'1A'!H2713)</f>
        <v/>
      </c>
      <c r="I449" s="67" t="str">
        <f>IF('1A'!I2713="","",'1A'!I2713)</f>
        <v/>
      </c>
      <c r="J449" s="106" t="str">
        <f>IF('1A'!J2713="","",'1A'!J2713)</f>
        <v/>
      </c>
      <c r="K449" s="105" t="str">
        <f>IF('1A'!K2713="","",'1A'!K2713)</f>
        <v/>
      </c>
      <c r="L449" s="67" t="str">
        <f>IF('1A'!L2713="","",'1A'!L2713)</f>
        <v/>
      </c>
      <c r="M449" s="106" t="str">
        <f>IF('1A'!M2713="","",'1A'!M2713)</f>
        <v/>
      </c>
      <c r="N449" s="218" t="str">
        <f>IF('1A'!N2713="","",'1A'!N2713)</f>
        <v/>
      </c>
      <c r="O449" s="488" t="str">
        <f>IF('1A'!O2713="","",'1A'!O2713)</f>
        <v/>
      </c>
      <c r="P449" s="489" t="str">
        <f>IF('1A'!P2713="","",'1A'!P2713)</f>
        <v>Career Planning</v>
      </c>
      <c r="Q449" s="489" t="str">
        <f>IF('1A'!Q2713="","",'1A'!Q2713)</f>
        <v/>
      </c>
    </row>
    <row r="450" spans="1:17" ht="14" x14ac:dyDescent="0.15">
      <c r="A450" s="271" t="s">
        <v>693</v>
      </c>
      <c r="B450" s="105">
        <f>IF('1A'!B2714="","",'1A'!B2714)</f>
        <v>0.46341463414634099</v>
      </c>
      <c r="C450" s="67">
        <f>IF('1A'!C2714="","",'1A'!C2714)</f>
        <v>0.46005509641873299</v>
      </c>
      <c r="D450" s="106">
        <f>IF('1A'!D2714="","",'1A'!D2714)</f>
        <v>0.38846737481031901</v>
      </c>
      <c r="E450" s="105">
        <f>IF('1A'!E2714="","",'1A'!E2714)</f>
        <v>0.46341463414634099</v>
      </c>
      <c r="F450" s="67">
        <f>IF('1A'!F2714="","",'1A'!F2714)</f>
        <v>0.43225806451612903</v>
      </c>
      <c r="G450" s="106">
        <f>IF('1A'!G2714="","",'1A'!G2714)</f>
        <v>0.38223140495867802</v>
      </c>
      <c r="H450" s="105" t="str">
        <f>IF('1A'!H2714="","",'1A'!H2714)</f>
        <v/>
      </c>
      <c r="I450" s="67" t="str">
        <f>IF('1A'!I2714="","",'1A'!I2714)</f>
        <v/>
      </c>
      <c r="J450" s="106" t="str">
        <f>IF('1A'!J2714="","",'1A'!J2714)</f>
        <v/>
      </c>
      <c r="K450" s="105" t="str">
        <f>IF('1A'!K2714="","",'1A'!K2714)</f>
        <v/>
      </c>
      <c r="L450" s="67" t="str">
        <f>IF('1A'!L2714="","",'1A'!L2714)</f>
        <v/>
      </c>
      <c r="M450" s="106" t="str">
        <f>IF('1A'!M2714="","",'1A'!M2714)</f>
        <v/>
      </c>
      <c r="N450" s="218" t="str">
        <f>IF('1A'!N2714="","",'1A'!N2714)</f>
        <v/>
      </c>
      <c r="O450" s="488" t="str">
        <f>IF('1A'!O2714="","",'1A'!O2714)</f>
        <v/>
      </c>
      <c r="P450" s="489" t="str">
        <f>IF('1A'!P2714="","",'1A'!P2714)</f>
        <v>Career Planning</v>
      </c>
      <c r="Q450" s="489" t="str">
        <f>IF('1A'!Q2714="","",'1A'!Q2714)</f>
        <v/>
      </c>
    </row>
    <row r="451" spans="1:17" ht="14" x14ac:dyDescent="0.15">
      <c r="A451" s="271" t="s">
        <v>694</v>
      </c>
      <c r="B451" s="105">
        <f>IF('1A'!B2715="","",'1A'!B2715)</f>
        <v>9.7560975609756101E-2</v>
      </c>
      <c r="C451" s="67">
        <f>IF('1A'!C2715="","",'1A'!C2715)</f>
        <v>0.118457300275482</v>
      </c>
      <c r="D451" s="106">
        <f>IF('1A'!D2715="","",'1A'!D2715)</f>
        <v>8.4977238239757197E-2</v>
      </c>
      <c r="E451" s="105">
        <f>IF('1A'!E2715="","",'1A'!E2715)</f>
        <v>9.7560975609756101E-2</v>
      </c>
      <c r="F451" s="67">
        <f>IF('1A'!F2715="","",'1A'!F2715)</f>
        <v>0.12258064516129</v>
      </c>
      <c r="G451" s="106">
        <f>IF('1A'!G2715="","",'1A'!G2715)</f>
        <v>9.9173553719008295E-2</v>
      </c>
      <c r="H451" s="105" t="str">
        <f>IF('1A'!H2715="","",'1A'!H2715)</f>
        <v/>
      </c>
      <c r="I451" s="67" t="str">
        <f>IF('1A'!I2715="","",'1A'!I2715)</f>
        <v/>
      </c>
      <c r="J451" s="106" t="str">
        <f>IF('1A'!J2715="","",'1A'!J2715)</f>
        <v/>
      </c>
      <c r="K451" s="105" t="str">
        <f>IF('1A'!K2715="","",'1A'!K2715)</f>
        <v/>
      </c>
      <c r="L451" s="67" t="str">
        <f>IF('1A'!L2715="","",'1A'!L2715)</f>
        <v/>
      </c>
      <c r="M451" s="106" t="str">
        <f>IF('1A'!M2715="","",'1A'!M2715)</f>
        <v/>
      </c>
      <c r="N451" s="218" t="str">
        <f>IF('1A'!N2715="","",'1A'!N2715)</f>
        <v/>
      </c>
      <c r="O451" s="488" t="str">
        <f>IF('1A'!O2715="","",'1A'!O2715)</f>
        <v/>
      </c>
      <c r="P451" s="489" t="str">
        <f>IF('1A'!P2715="","",'1A'!P2715)</f>
        <v>Career Planning</v>
      </c>
      <c r="Q451" s="489" t="str">
        <f>IF('1A'!Q2715="","",'1A'!Q2715)</f>
        <v/>
      </c>
    </row>
    <row r="452" spans="1:17" ht="14" x14ac:dyDescent="0.15">
      <c r="A452" s="271" t="s">
        <v>695</v>
      </c>
      <c r="B452" s="105">
        <f>IF('1A'!B2716="","",'1A'!B2716)</f>
        <v>2.4390243902439001E-2</v>
      </c>
      <c r="C452" s="67">
        <f>IF('1A'!C2716="","",'1A'!C2716)</f>
        <v>8.2644628099173608E-3</v>
      </c>
      <c r="D452" s="106">
        <f>IF('1A'!D2716="","",'1A'!D2716)</f>
        <v>8.3459787556904395E-3</v>
      </c>
      <c r="E452" s="105">
        <f>IF('1A'!E2716="","",'1A'!E2716)</f>
        <v>2.4390243902439001E-2</v>
      </c>
      <c r="F452" s="67">
        <f>IF('1A'!F2716="","",'1A'!F2716)</f>
        <v>6.4516129032258099E-3</v>
      </c>
      <c r="G452" s="106">
        <f>IF('1A'!G2716="","",'1A'!G2716)</f>
        <v>8.2644628099173608E-3</v>
      </c>
      <c r="H452" s="105" t="str">
        <f>IF('1A'!H2716="","",'1A'!H2716)</f>
        <v/>
      </c>
      <c r="I452" s="67" t="str">
        <f>IF('1A'!I2716="","",'1A'!I2716)</f>
        <v/>
      </c>
      <c r="J452" s="106" t="str">
        <f>IF('1A'!J2716="","",'1A'!J2716)</f>
        <v/>
      </c>
      <c r="K452" s="105" t="str">
        <f>IF('1A'!K2716="","",'1A'!K2716)</f>
        <v/>
      </c>
      <c r="L452" s="67" t="str">
        <f>IF('1A'!L2716="","",'1A'!L2716)</f>
        <v/>
      </c>
      <c r="M452" s="106" t="str">
        <f>IF('1A'!M2716="","",'1A'!M2716)</f>
        <v/>
      </c>
      <c r="N452" s="218" t="str">
        <f>IF('1A'!N2716="","",'1A'!N2716)</f>
        <v/>
      </c>
      <c r="O452" s="488" t="str">
        <f>IF('1A'!O2716="","",'1A'!O2716)</f>
        <v/>
      </c>
      <c r="P452" s="489" t="str">
        <f>IF('1A'!P2716="","",'1A'!P2716)</f>
        <v>Career Planning</v>
      </c>
      <c r="Q452" s="489" t="str">
        <f>IF('1A'!Q2716="","",'1A'!Q2716)</f>
        <v/>
      </c>
    </row>
    <row r="453" spans="1:17" ht="14" x14ac:dyDescent="0.15">
      <c r="A453" s="311" t="s">
        <v>244</v>
      </c>
      <c r="B453" s="493">
        <f>IF('1A'!B2717="","",'1A'!B2717)</f>
        <v>41</v>
      </c>
      <c r="C453" s="494">
        <f>IF('1A'!C2717="","",'1A'!C2717)</f>
        <v>363</v>
      </c>
      <c r="D453" s="495">
        <f>IF('1A'!D2717="","",'1A'!D2717)</f>
        <v>1318</v>
      </c>
      <c r="E453" s="493">
        <f>IF('1A'!E2717="","",'1A'!E2717)</f>
        <v>41</v>
      </c>
      <c r="F453" s="494">
        <f>IF('1A'!F2717="","",'1A'!F2717)</f>
        <v>155</v>
      </c>
      <c r="G453" s="495">
        <f>IF('1A'!G2717="","",'1A'!G2717)</f>
        <v>484</v>
      </c>
      <c r="H453" s="493" t="str">
        <f>IF('1A'!H2717="","",'1A'!H2717)</f>
        <v/>
      </c>
      <c r="I453" s="494" t="str">
        <f>IF('1A'!I2717="","",'1A'!I2717)</f>
        <v/>
      </c>
      <c r="J453" s="495" t="str">
        <f>IF('1A'!J2717="","",'1A'!J2717)</f>
        <v/>
      </c>
      <c r="K453" s="493" t="str">
        <f>IF('1A'!K2717="","",'1A'!K2717)</f>
        <v/>
      </c>
      <c r="L453" s="494" t="str">
        <f>IF('1A'!L2717="","",'1A'!L2717)</f>
        <v/>
      </c>
      <c r="M453" s="495" t="str">
        <f>IF('1A'!M2717="","",'1A'!M2717)</f>
        <v/>
      </c>
      <c r="N453" s="218" t="str">
        <f>IF('1A'!N2717="","",'1A'!N2717)</f>
        <v/>
      </c>
      <c r="O453" s="488" t="str">
        <f>IF('1A'!O2717="","",'1A'!O2717)</f>
        <v/>
      </c>
      <c r="P453" s="489" t="str">
        <f>IF('1A'!P2717="","",'1A'!P2717)</f>
        <v>Career Planning</v>
      </c>
      <c r="Q453" s="489" t="str">
        <f>IF('1A'!Q2717="","",'1A'!Q2717)</f>
        <v/>
      </c>
    </row>
    <row r="454" spans="1:17" ht="14" x14ac:dyDescent="0.15">
      <c r="A454" s="271" t="s">
        <v>182</v>
      </c>
      <c r="B454" s="107">
        <f>IF('1A'!B2718="","",'1A'!B2718)</f>
        <v>3.26829268292683</v>
      </c>
      <c r="C454" s="66">
        <f>IF('1A'!C2718="","",'1A'!C2718)</f>
        <v>3.2782369146005501</v>
      </c>
      <c r="D454" s="108">
        <f>IF('1A'!D2718="","",'1A'!D2718)</f>
        <v>3.4165402124430999</v>
      </c>
      <c r="E454" s="107">
        <f>IF('1A'!E2718="","",'1A'!E2718)</f>
        <v>3.26829268292683</v>
      </c>
      <c r="F454" s="66">
        <f>IF('1A'!F2718="","",'1A'!F2718)</f>
        <v>3.3032258064516098</v>
      </c>
      <c r="G454" s="108">
        <f>IF('1A'!G2718="","",'1A'!G2718)</f>
        <v>3.39462809917356</v>
      </c>
      <c r="H454" s="107" t="str">
        <f>IF('1A'!H2718="","",'1A'!H2718)</f>
        <v/>
      </c>
      <c r="I454" s="66" t="str">
        <f>IF('1A'!I2718="","",'1A'!I2718)</f>
        <v/>
      </c>
      <c r="J454" s="108" t="str">
        <f>IF('1A'!J2718="","",'1A'!J2718)</f>
        <v/>
      </c>
      <c r="K454" s="107" t="str">
        <f>IF('1A'!K2718="","",'1A'!K2718)</f>
        <v/>
      </c>
      <c r="L454" s="66" t="str">
        <f>IF('1A'!L2718="","",'1A'!L2718)</f>
        <v/>
      </c>
      <c r="M454" s="108" t="str">
        <f>IF('1A'!M2718="","",'1A'!M2718)</f>
        <v/>
      </c>
      <c r="N454" s="218" t="str">
        <f>IF('1A'!N2718="","",'1A'!N2718)</f>
        <v/>
      </c>
      <c r="O454" s="488" t="str">
        <f>IF('1A'!O2718="","",'1A'!O2718)</f>
        <v/>
      </c>
      <c r="P454" s="489" t="str">
        <f>IF('1A'!P2718="","",'1A'!P2718)</f>
        <v>Career Planning</v>
      </c>
      <c r="Q454" s="489" t="str">
        <f>IF('1A'!Q2718="","",'1A'!Q2718)</f>
        <v/>
      </c>
    </row>
    <row r="455" spans="1:17" ht="14" x14ac:dyDescent="0.15">
      <c r="A455" s="271" t="s">
        <v>165</v>
      </c>
      <c r="B455" s="107">
        <f>IF('1A'!B2719="","",'1A'!B2719)</f>
        <v>0.7424415884062</v>
      </c>
      <c r="C455" s="66">
        <f>IF('1A'!C2719="","",'1A'!C2719)</f>
        <v>0.69904842904290998</v>
      </c>
      <c r="D455" s="108">
        <f>IF('1A'!D2719="","",'1A'!D2719)</f>
        <v>0.68074695640530003</v>
      </c>
      <c r="E455" s="107">
        <f>IF('1A'!E2719="","",'1A'!E2719)</f>
        <v>0.7424415884062</v>
      </c>
      <c r="F455" s="66">
        <f>IF('1A'!F2719="","",'1A'!F2719)</f>
        <v>0.70595052941339498</v>
      </c>
      <c r="G455" s="108">
        <f>IF('1A'!G2719="","",'1A'!G2719)</f>
        <v>0.69845442067433905</v>
      </c>
      <c r="H455" s="107" t="str">
        <f>IF('1A'!H2719="","",'1A'!H2719)</f>
        <v/>
      </c>
      <c r="I455" s="66" t="str">
        <f>IF('1A'!I2719="","",'1A'!I2719)</f>
        <v/>
      </c>
      <c r="J455" s="108" t="str">
        <f>IF('1A'!J2719="","",'1A'!J2719)</f>
        <v/>
      </c>
      <c r="K455" s="107" t="str">
        <f>IF('1A'!K2719="","",'1A'!K2719)</f>
        <v/>
      </c>
      <c r="L455" s="66" t="str">
        <f>IF('1A'!L2719="","",'1A'!L2719)</f>
        <v/>
      </c>
      <c r="M455" s="108" t="str">
        <f>IF('1A'!M2719="","",'1A'!M2719)</f>
        <v/>
      </c>
      <c r="N455" s="218" t="str">
        <f>IF('1A'!N2719="","",'1A'!N2719)</f>
        <v/>
      </c>
      <c r="O455" s="488" t="str">
        <f>IF('1A'!O2719="","",'1A'!O2719)</f>
        <v/>
      </c>
      <c r="P455" s="489" t="str">
        <f>IF('1A'!P2719="","",'1A'!P2719)</f>
        <v>Career Planning</v>
      </c>
      <c r="Q455" s="489" t="str">
        <f>IF('1A'!Q2719="","",'1A'!Q2719)</f>
        <v/>
      </c>
    </row>
    <row r="456" spans="1:17" ht="14" x14ac:dyDescent="0.15">
      <c r="A456" s="271" t="s">
        <v>245</v>
      </c>
      <c r="B456" s="107" t="str">
        <f>IF('1A'!B2720="","",'1A'!B2720)</f>
        <v>-</v>
      </c>
      <c r="C456" s="66" t="str">
        <f>IF('1A'!C2720="","",'1A'!C2720)</f>
        <v xml:space="preserve"> </v>
      </c>
      <c r="D456" s="108" t="str">
        <f>IF('1A'!D2720="","",'1A'!D2720)</f>
        <v xml:space="preserve"> </v>
      </c>
      <c r="E456" s="107" t="str">
        <f>IF('1A'!E2720="","",'1A'!E2720)</f>
        <v>-</v>
      </c>
      <c r="F456" s="66" t="str">
        <f>IF('1A'!F2720="","",'1A'!F2720)</f>
        <v xml:space="preserve"> </v>
      </c>
      <c r="G456" s="108" t="str">
        <f>IF('1A'!G2720="","",'1A'!G2720)</f>
        <v xml:space="preserve"> </v>
      </c>
      <c r="H456" s="107" t="str">
        <f>IF('1A'!H2720="","",'1A'!H2720)</f>
        <v/>
      </c>
      <c r="I456" s="66" t="str">
        <f>IF('1A'!I2720="","",'1A'!I2720)</f>
        <v/>
      </c>
      <c r="J456" s="108" t="str">
        <f>IF('1A'!J2720="","",'1A'!J2720)</f>
        <v/>
      </c>
      <c r="K456" s="107" t="str">
        <f>IF('1A'!K2720="","",'1A'!K2720)</f>
        <v/>
      </c>
      <c r="L456" s="66" t="str">
        <f>IF('1A'!L2720="","",'1A'!L2720)</f>
        <v/>
      </c>
      <c r="M456" s="108" t="str">
        <f>IF('1A'!M2720="","",'1A'!M2720)</f>
        <v/>
      </c>
      <c r="N456" s="218" t="str">
        <f>IF('1A'!N2720="","",'1A'!N2720)</f>
        <v/>
      </c>
      <c r="O456" s="488" t="str">
        <f>IF('1A'!O2720="","",'1A'!O2720)</f>
        <v/>
      </c>
      <c r="P456" s="489" t="str">
        <f>IF('1A'!P2720="","",'1A'!P2720)</f>
        <v>Career Planning</v>
      </c>
      <c r="Q456" s="489" t="str">
        <f>IF('1A'!Q2720="","",'1A'!Q2720)</f>
        <v/>
      </c>
    </row>
    <row r="457" spans="1:17" ht="14" x14ac:dyDescent="0.15">
      <c r="A457" s="272" t="s">
        <v>164</v>
      </c>
      <c r="B457" s="65" t="str">
        <f>IF('1A'!B2721="","",'1A'!B2721)</f>
        <v>-</v>
      </c>
      <c r="C457" s="109">
        <f>IF('1A'!C2721="","",'1A'!C2721)</f>
        <v>-1.4225383050120194E-2</v>
      </c>
      <c r="D457" s="110">
        <f>IF('1A'!D2721="","",'1A'!D2721)</f>
        <v>-0.21777185798831103</v>
      </c>
      <c r="E457" s="65" t="str">
        <f>IF('1A'!E2721="","",'1A'!E2721)</f>
        <v>-</v>
      </c>
      <c r="F457" s="109">
        <f>IF('1A'!F2721="","",'1A'!F2721)</f>
        <v>-4.9483812348447835E-2</v>
      </c>
      <c r="G457" s="110">
        <f>IF('1A'!G2721="","",'1A'!G2721)</f>
        <v>-0.18087854054206801</v>
      </c>
      <c r="H457" s="65" t="str">
        <f>IF('1A'!H2721="","",'1A'!H2721)</f>
        <v/>
      </c>
      <c r="I457" s="109" t="str">
        <f>IF('1A'!I2721="","",'1A'!I2721)</f>
        <v/>
      </c>
      <c r="J457" s="110" t="str">
        <f>IF('1A'!J2721="","",'1A'!J2721)</f>
        <v/>
      </c>
      <c r="K457" s="65" t="str">
        <f>IF('1A'!K2721="","",'1A'!K2721)</f>
        <v/>
      </c>
      <c r="L457" s="109" t="str">
        <f>IF('1A'!L2721="","",'1A'!L2721)</f>
        <v/>
      </c>
      <c r="M457" s="110" t="str">
        <f>IF('1A'!M2721="","",'1A'!M2721)</f>
        <v/>
      </c>
      <c r="N457" s="233" t="str">
        <f>IF('1A'!N2721="","",'1A'!N2721)</f>
        <v/>
      </c>
      <c r="O457" s="488" t="str">
        <f>IF('1A'!O2721="","",'1A'!O2721)</f>
        <v/>
      </c>
      <c r="P457" s="489" t="str">
        <f>IF('1A'!P2721="","",'1A'!P2721)</f>
        <v>Career Planning</v>
      </c>
      <c r="Q457" s="489" t="str">
        <f>IF('1A'!Q2721="","",'1A'!Q2721)</f>
        <v/>
      </c>
    </row>
    <row r="458" spans="1:17" ht="28" x14ac:dyDescent="0.15">
      <c r="A458" s="253" t="s">
        <v>861</v>
      </c>
      <c r="B458" s="105">
        <f>IF('1A'!B2722="","",'1A'!B2722)</f>
        <v>0.12195121951219499</v>
      </c>
      <c r="C458" s="67">
        <f>IF('1A'!C2722="","",'1A'!C2722)</f>
        <v>0.2</v>
      </c>
      <c r="D458" s="106">
        <f>IF('1A'!D2722="","",'1A'!D2722)</f>
        <v>0.20621683093252499</v>
      </c>
      <c r="E458" s="105">
        <f>IF('1A'!E2722="","",'1A'!E2722)</f>
        <v>0.12195121951219499</v>
      </c>
      <c r="F458" s="67">
        <f>IF('1A'!F2722="","",'1A'!F2722)</f>
        <v>0.18589743589743599</v>
      </c>
      <c r="G458" s="106">
        <f>IF('1A'!G2722="","",'1A'!G2722)</f>
        <v>0.193018480492813</v>
      </c>
      <c r="H458" s="105" t="str">
        <f>IF('1A'!H2722="","",'1A'!H2722)</f>
        <v/>
      </c>
      <c r="I458" s="67" t="str">
        <f>IF('1A'!I2722="","",'1A'!I2722)</f>
        <v/>
      </c>
      <c r="J458" s="106" t="str">
        <f>IF('1A'!J2722="","",'1A'!J2722)</f>
        <v/>
      </c>
      <c r="K458" s="105" t="str">
        <f>IF('1A'!K2722="","",'1A'!K2722)</f>
        <v/>
      </c>
      <c r="L458" s="67" t="str">
        <f>IF('1A'!L2722="","",'1A'!L2722)</f>
        <v/>
      </c>
      <c r="M458" s="106" t="str">
        <f>IF('1A'!M2722="","",'1A'!M2722)</f>
        <v/>
      </c>
      <c r="N458" s="218" t="str">
        <f>IF('1A'!N2722="","",'1A'!N2722)</f>
        <v/>
      </c>
      <c r="O458" s="488" t="str">
        <f>IF('1A'!O2722="","",'1A'!O2722)</f>
        <v/>
      </c>
      <c r="P458" s="489" t="str">
        <f>IF('1A'!P2722="","",'1A'!P2722)</f>
        <v>Career Planning</v>
      </c>
      <c r="Q458" s="489" t="str">
        <f>IF('1A'!Q2722="","",'1A'!Q2722)</f>
        <v/>
      </c>
    </row>
    <row r="459" spans="1:17" ht="14" x14ac:dyDescent="0.15">
      <c r="A459" s="271" t="s">
        <v>693</v>
      </c>
      <c r="B459" s="105">
        <f>IF('1A'!B2723="","",'1A'!B2723)</f>
        <v>0.439024390243902</v>
      </c>
      <c r="C459" s="67">
        <f>IF('1A'!C2723="","",'1A'!C2723)</f>
        <v>0.42739726027397301</v>
      </c>
      <c r="D459" s="106">
        <f>IF('1A'!D2723="","",'1A'!D2723)</f>
        <v>0.39802880970432097</v>
      </c>
      <c r="E459" s="105">
        <f>IF('1A'!E2723="","",'1A'!E2723)</f>
        <v>0.439024390243902</v>
      </c>
      <c r="F459" s="67">
        <f>IF('1A'!F2723="","",'1A'!F2723)</f>
        <v>0.42948717948718002</v>
      </c>
      <c r="G459" s="106">
        <f>IF('1A'!G2723="","",'1A'!G2723)</f>
        <v>0.390143737166324</v>
      </c>
      <c r="H459" s="105" t="str">
        <f>IF('1A'!H2723="","",'1A'!H2723)</f>
        <v/>
      </c>
      <c r="I459" s="67" t="str">
        <f>IF('1A'!I2723="","",'1A'!I2723)</f>
        <v/>
      </c>
      <c r="J459" s="106" t="str">
        <f>IF('1A'!J2723="","",'1A'!J2723)</f>
        <v/>
      </c>
      <c r="K459" s="105" t="str">
        <f>IF('1A'!K2723="","",'1A'!K2723)</f>
        <v/>
      </c>
      <c r="L459" s="67" t="str">
        <f>IF('1A'!L2723="","",'1A'!L2723)</f>
        <v/>
      </c>
      <c r="M459" s="106" t="str">
        <f>IF('1A'!M2723="","",'1A'!M2723)</f>
        <v/>
      </c>
      <c r="N459" s="218" t="str">
        <f>IF('1A'!N2723="","",'1A'!N2723)</f>
        <v/>
      </c>
      <c r="O459" s="488" t="str">
        <f>IF('1A'!O2723="","",'1A'!O2723)</f>
        <v/>
      </c>
      <c r="P459" s="489" t="str">
        <f>IF('1A'!P2723="","",'1A'!P2723)</f>
        <v>Career Planning</v>
      </c>
      <c r="Q459" s="489" t="str">
        <f>IF('1A'!Q2723="","",'1A'!Q2723)</f>
        <v/>
      </c>
    </row>
    <row r="460" spans="1:17" ht="14" x14ac:dyDescent="0.15">
      <c r="A460" s="271" t="s">
        <v>694</v>
      </c>
      <c r="B460" s="105">
        <f>IF('1A'!B2724="","",'1A'!B2724)</f>
        <v>0.39024390243902402</v>
      </c>
      <c r="C460" s="67">
        <f>IF('1A'!C2724="","",'1A'!C2724)</f>
        <v>0.33698630136986302</v>
      </c>
      <c r="D460" s="106">
        <f>IF('1A'!D2724="","",'1A'!D2724)</f>
        <v>0.3434420015163</v>
      </c>
      <c r="E460" s="105">
        <f>IF('1A'!E2724="","",'1A'!E2724)</f>
        <v>0.39024390243902402</v>
      </c>
      <c r="F460" s="67">
        <f>IF('1A'!F2724="","",'1A'!F2724)</f>
        <v>0.33974358974358998</v>
      </c>
      <c r="G460" s="106">
        <f>IF('1A'!G2724="","",'1A'!G2724)</f>
        <v>0.35523613963039002</v>
      </c>
      <c r="H460" s="105" t="str">
        <f>IF('1A'!H2724="","",'1A'!H2724)</f>
        <v/>
      </c>
      <c r="I460" s="67" t="str">
        <f>IF('1A'!I2724="","",'1A'!I2724)</f>
        <v/>
      </c>
      <c r="J460" s="106" t="str">
        <f>IF('1A'!J2724="","",'1A'!J2724)</f>
        <v/>
      </c>
      <c r="K460" s="105" t="str">
        <f>IF('1A'!K2724="","",'1A'!K2724)</f>
        <v/>
      </c>
      <c r="L460" s="67" t="str">
        <f>IF('1A'!L2724="","",'1A'!L2724)</f>
        <v/>
      </c>
      <c r="M460" s="106" t="str">
        <f>IF('1A'!M2724="","",'1A'!M2724)</f>
        <v/>
      </c>
      <c r="N460" s="218" t="str">
        <f>IF('1A'!N2724="","",'1A'!N2724)</f>
        <v/>
      </c>
      <c r="O460" s="488" t="str">
        <f>IF('1A'!O2724="","",'1A'!O2724)</f>
        <v/>
      </c>
      <c r="P460" s="489" t="str">
        <f>IF('1A'!P2724="","",'1A'!P2724)</f>
        <v>Career Planning</v>
      </c>
      <c r="Q460" s="489" t="str">
        <f>IF('1A'!Q2724="","",'1A'!Q2724)</f>
        <v/>
      </c>
    </row>
    <row r="461" spans="1:17" ht="14" x14ac:dyDescent="0.15">
      <c r="A461" s="271" t="s">
        <v>695</v>
      </c>
      <c r="B461" s="105">
        <f>IF('1A'!B2725="","",'1A'!B2725)</f>
        <v>4.8780487804878099E-2</v>
      </c>
      <c r="C461" s="67">
        <f>IF('1A'!C2725="","",'1A'!C2725)</f>
        <v>3.5616438356164397E-2</v>
      </c>
      <c r="D461" s="106">
        <f>IF('1A'!D2725="","",'1A'!D2725)</f>
        <v>5.2312357846853702E-2</v>
      </c>
      <c r="E461" s="105">
        <f>IF('1A'!E2725="","",'1A'!E2725)</f>
        <v>4.8780487804878099E-2</v>
      </c>
      <c r="F461" s="67">
        <f>IF('1A'!F2725="","",'1A'!F2725)</f>
        <v>4.48717948717949E-2</v>
      </c>
      <c r="G461" s="106">
        <f>IF('1A'!G2725="","",'1A'!G2725)</f>
        <v>6.1601642710472297E-2</v>
      </c>
      <c r="H461" s="105" t="str">
        <f>IF('1A'!H2725="","",'1A'!H2725)</f>
        <v/>
      </c>
      <c r="I461" s="67" t="str">
        <f>IF('1A'!I2725="","",'1A'!I2725)</f>
        <v/>
      </c>
      <c r="J461" s="106" t="str">
        <f>IF('1A'!J2725="","",'1A'!J2725)</f>
        <v/>
      </c>
      <c r="K461" s="105" t="str">
        <f>IF('1A'!K2725="","",'1A'!K2725)</f>
        <v/>
      </c>
      <c r="L461" s="67" t="str">
        <f>IF('1A'!L2725="","",'1A'!L2725)</f>
        <v/>
      </c>
      <c r="M461" s="106" t="str">
        <f>IF('1A'!M2725="","",'1A'!M2725)</f>
        <v/>
      </c>
      <c r="N461" s="218" t="str">
        <f>IF('1A'!N2725="","",'1A'!N2725)</f>
        <v/>
      </c>
      <c r="O461" s="488" t="str">
        <f>IF('1A'!O2725="","",'1A'!O2725)</f>
        <v/>
      </c>
      <c r="P461" s="489" t="str">
        <f>IF('1A'!P2725="","",'1A'!P2725)</f>
        <v>Career Planning</v>
      </c>
      <c r="Q461" s="489" t="str">
        <f>IF('1A'!Q2725="","",'1A'!Q2725)</f>
        <v/>
      </c>
    </row>
    <row r="462" spans="1:17" ht="14" x14ac:dyDescent="0.15">
      <c r="A462" s="311" t="s">
        <v>244</v>
      </c>
      <c r="B462" s="493">
        <f>IF('1A'!B2726="","",'1A'!B2726)</f>
        <v>41</v>
      </c>
      <c r="C462" s="494">
        <f>IF('1A'!C2726="","",'1A'!C2726)</f>
        <v>365</v>
      </c>
      <c r="D462" s="495">
        <f>IF('1A'!D2726="","",'1A'!D2726)</f>
        <v>1319</v>
      </c>
      <c r="E462" s="493">
        <f>IF('1A'!E2726="","",'1A'!E2726)</f>
        <v>41</v>
      </c>
      <c r="F462" s="494">
        <f>IF('1A'!F2726="","",'1A'!F2726)</f>
        <v>156</v>
      </c>
      <c r="G462" s="495">
        <f>IF('1A'!G2726="","",'1A'!G2726)</f>
        <v>487</v>
      </c>
      <c r="H462" s="493" t="str">
        <f>IF('1A'!H2726="","",'1A'!H2726)</f>
        <v/>
      </c>
      <c r="I462" s="494" t="str">
        <f>IF('1A'!I2726="","",'1A'!I2726)</f>
        <v/>
      </c>
      <c r="J462" s="495" t="str">
        <f>IF('1A'!J2726="","",'1A'!J2726)</f>
        <v/>
      </c>
      <c r="K462" s="493" t="str">
        <f>IF('1A'!K2726="","",'1A'!K2726)</f>
        <v/>
      </c>
      <c r="L462" s="494" t="str">
        <f>IF('1A'!L2726="","",'1A'!L2726)</f>
        <v/>
      </c>
      <c r="M462" s="495" t="str">
        <f>IF('1A'!M2726="","",'1A'!M2726)</f>
        <v/>
      </c>
      <c r="N462" s="218" t="str">
        <f>IF('1A'!N2726="","",'1A'!N2726)</f>
        <v/>
      </c>
      <c r="O462" s="488" t="str">
        <f>IF('1A'!O2726="","",'1A'!O2726)</f>
        <v/>
      </c>
      <c r="P462" s="489" t="str">
        <f>IF('1A'!P2726="","",'1A'!P2726)</f>
        <v>Career Planning</v>
      </c>
      <c r="Q462" s="489" t="str">
        <f>IF('1A'!Q2726="","",'1A'!Q2726)</f>
        <v/>
      </c>
    </row>
    <row r="463" spans="1:17" ht="14" x14ac:dyDescent="0.15">
      <c r="A463" s="271" t="s">
        <v>182</v>
      </c>
      <c r="B463" s="107">
        <f>IF('1A'!B2727="","",'1A'!B2727)</f>
        <v>2.6341463414634099</v>
      </c>
      <c r="C463" s="66">
        <f>IF('1A'!C2727="","",'1A'!C2727)</f>
        <v>2.79178082191781</v>
      </c>
      <c r="D463" s="108">
        <f>IF('1A'!D2727="","",'1A'!D2727)</f>
        <v>2.7581501137225199</v>
      </c>
      <c r="E463" s="107">
        <f>IF('1A'!E2727="","",'1A'!E2727)</f>
        <v>2.6341463414634099</v>
      </c>
      <c r="F463" s="66">
        <f>IF('1A'!F2727="","",'1A'!F2727)</f>
        <v>2.7564102564102599</v>
      </c>
      <c r="G463" s="108">
        <f>IF('1A'!G2727="","",'1A'!G2727)</f>
        <v>2.7145790554414799</v>
      </c>
      <c r="H463" s="107" t="str">
        <f>IF('1A'!H2727="","",'1A'!H2727)</f>
        <v/>
      </c>
      <c r="I463" s="66" t="str">
        <f>IF('1A'!I2727="","",'1A'!I2727)</f>
        <v/>
      </c>
      <c r="J463" s="108" t="str">
        <f>IF('1A'!J2727="","",'1A'!J2727)</f>
        <v/>
      </c>
      <c r="K463" s="107" t="str">
        <f>IF('1A'!K2727="","",'1A'!K2727)</f>
        <v/>
      </c>
      <c r="L463" s="66" t="str">
        <f>IF('1A'!L2727="","",'1A'!L2727)</f>
        <v/>
      </c>
      <c r="M463" s="108" t="str">
        <f>IF('1A'!M2727="","",'1A'!M2727)</f>
        <v/>
      </c>
      <c r="N463" s="218" t="str">
        <f>IF('1A'!N2727="","",'1A'!N2727)</f>
        <v/>
      </c>
      <c r="O463" s="488" t="str">
        <f>IF('1A'!O2727="","",'1A'!O2727)</f>
        <v/>
      </c>
      <c r="P463" s="489" t="str">
        <f>IF('1A'!P2727="","",'1A'!P2727)</f>
        <v>Career Planning</v>
      </c>
      <c r="Q463" s="489" t="str">
        <f>IF('1A'!Q2727="","",'1A'!Q2727)</f>
        <v/>
      </c>
    </row>
    <row r="464" spans="1:17" ht="14" x14ac:dyDescent="0.15">
      <c r="A464" s="271" t="s">
        <v>165</v>
      </c>
      <c r="B464" s="107">
        <f>IF('1A'!B2728="","",'1A'!B2728)</f>
        <v>0.76668434055273404</v>
      </c>
      <c r="C464" s="66">
        <f>IF('1A'!C2728="","",'1A'!C2728)</f>
        <v>0.79865158074932097</v>
      </c>
      <c r="D464" s="108">
        <f>IF('1A'!D2728="","",'1A'!D2728)</f>
        <v>0.83722656455264699</v>
      </c>
      <c r="E464" s="107">
        <f>IF('1A'!E2728="","",'1A'!E2728)</f>
        <v>0.76668434055273404</v>
      </c>
      <c r="F464" s="66">
        <f>IF('1A'!F2728="","",'1A'!F2728)</f>
        <v>0.80620012621372805</v>
      </c>
      <c r="G464" s="108">
        <f>IF('1A'!G2728="","",'1A'!G2728)</f>
        <v>0.84537775994461895</v>
      </c>
      <c r="H464" s="107" t="str">
        <f>IF('1A'!H2728="","",'1A'!H2728)</f>
        <v/>
      </c>
      <c r="I464" s="66" t="str">
        <f>IF('1A'!I2728="","",'1A'!I2728)</f>
        <v/>
      </c>
      <c r="J464" s="108" t="str">
        <f>IF('1A'!J2728="","",'1A'!J2728)</f>
        <v/>
      </c>
      <c r="K464" s="107" t="str">
        <f>IF('1A'!K2728="","",'1A'!K2728)</f>
        <v/>
      </c>
      <c r="L464" s="66" t="str">
        <f>IF('1A'!L2728="","",'1A'!L2728)</f>
        <v/>
      </c>
      <c r="M464" s="108" t="str">
        <f>IF('1A'!M2728="","",'1A'!M2728)</f>
        <v/>
      </c>
      <c r="N464" s="218" t="str">
        <f>IF('1A'!N2728="","",'1A'!N2728)</f>
        <v/>
      </c>
      <c r="O464" s="488" t="str">
        <f>IF('1A'!O2728="","",'1A'!O2728)</f>
        <v/>
      </c>
      <c r="P464" s="489" t="str">
        <f>IF('1A'!P2728="","",'1A'!P2728)</f>
        <v>Career Planning</v>
      </c>
      <c r="Q464" s="489" t="str">
        <f>IF('1A'!Q2728="","",'1A'!Q2728)</f>
        <v/>
      </c>
    </row>
    <row r="465" spans="1:17" ht="14" x14ac:dyDescent="0.15">
      <c r="A465" s="271" t="s">
        <v>245</v>
      </c>
      <c r="B465" s="107" t="str">
        <f>IF('1A'!B2729="","",'1A'!B2729)</f>
        <v>-</v>
      </c>
      <c r="C465" s="66" t="str">
        <f>IF('1A'!C2729="","",'1A'!C2729)</f>
        <v xml:space="preserve"> </v>
      </c>
      <c r="D465" s="108" t="str">
        <f>IF('1A'!D2729="","",'1A'!D2729)</f>
        <v xml:space="preserve"> </v>
      </c>
      <c r="E465" s="107" t="str">
        <f>IF('1A'!E2729="","",'1A'!E2729)</f>
        <v>-</v>
      </c>
      <c r="F465" s="66" t="str">
        <f>IF('1A'!F2729="","",'1A'!F2729)</f>
        <v xml:space="preserve"> </v>
      </c>
      <c r="G465" s="108" t="str">
        <f>IF('1A'!G2729="","",'1A'!G2729)</f>
        <v xml:space="preserve"> </v>
      </c>
      <c r="H465" s="107" t="str">
        <f>IF('1A'!H2729="","",'1A'!H2729)</f>
        <v/>
      </c>
      <c r="I465" s="66" t="str">
        <f>IF('1A'!I2729="","",'1A'!I2729)</f>
        <v/>
      </c>
      <c r="J465" s="108" t="str">
        <f>IF('1A'!J2729="","",'1A'!J2729)</f>
        <v/>
      </c>
      <c r="K465" s="107" t="str">
        <f>IF('1A'!K2729="","",'1A'!K2729)</f>
        <v/>
      </c>
      <c r="L465" s="66" t="str">
        <f>IF('1A'!L2729="","",'1A'!L2729)</f>
        <v/>
      </c>
      <c r="M465" s="108" t="str">
        <f>IF('1A'!M2729="","",'1A'!M2729)</f>
        <v/>
      </c>
      <c r="N465" s="218" t="str">
        <f>IF('1A'!N2729="","",'1A'!N2729)</f>
        <v/>
      </c>
      <c r="O465" s="488" t="str">
        <f>IF('1A'!O2729="","",'1A'!O2729)</f>
        <v/>
      </c>
      <c r="P465" s="489" t="str">
        <f>IF('1A'!P2729="","",'1A'!P2729)</f>
        <v>Career Planning</v>
      </c>
      <c r="Q465" s="489" t="str">
        <f>IF('1A'!Q2729="","",'1A'!Q2729)</f>
        <v/>
      </c>
    </row>
    <row r="466" spans="1:17" ht="14" x14ac:dyDescent="0.15">
      <c r="A466" s="272" t="s">
        <v>164</v>
      </c>
      <c r="B466" s="65" t="str">
        <f>IF('1A'!B2730="","",'1A'!B2730)</f>
        <v>-</v>
      </c>
      <c r="C466" s="109">
        <f>IF('1A'!C2730="","",'1A'!C2730)</f>
        <v>-0.19737578219841784</v>
      </c>
      <c r="D466" s="110">
        <f>IF('1A'!D2730="","",'1A'!D2730)</f>
        <v>-0.14811256296599795</v>
      </c>
      <c r="E466" s="65" t="str">
        <f>IF('1A'!E2730="","",'1A'!E2730)</f>
        <v>-</v>
      </c>
      <c r="F466" s="109">
        <f>IF('1A'!F2730="","",'1A'!F2730)</f>
        <v>-0.15165454701806538</v>
      </c>
      <c r="G466" s="110">
        <f>IF('1A'!G2730="","",'1A'!G2730)</f>
        <v>-9.5144109283569561E-2</v>
      </c>
      <c r="H466" s="65" t="str">
        <f>IF('1A'!H2730="","",'1A'!H2730)</f>
        <v/>
      </c>
      <c r="I466" s="109" t="str">
        <f>IF('1A'!I2730="","",'1A'!I2730)</f>
        <v/>
      </c>
      <c r="J466" s="110" t="str">
        <f>IF('1A'!J2730="","",'1A'!J2730)</f>
        <v/>
      </c>
      <c r="K466" s="65" t="str">
        <f>IF('1A'!K2730="","",'1A'!K2730)</f>
        <v/>
      </c>
      <c r="L466" s="109" t="str">
        <f>IF('1A'!L2730="","",'1A'!L2730)</f>
        <v/>
      </c>
      <c r="M466" s="110" t="str">
        <f>IF('1A'!M2730="","",'1A'!M2730)</f>
        <v/>
      </c>
      <c r="N466" s="233" t="str">
        <f>IF('1A'!N2730="","",'1A'!N2730)</f>
        <v/>
      </c>
      <c r="O466" s="488" t="str">
        <f>IF('1A'!O2730="","",'1A'!O2730)</f>
        <v/>
      </c>
      <c r="P466" s="489" t="str">
        <f>IF('1A'!P2730="","",'1A'!P2730)</f>
        <v>Career Planning</v>
      </c>
      <c r="Q466" s="489" t="str">
        <f>IF('1A'!Q2730="","",'1A'!Q2730)</f>
        <v/>
      </c>
    </row>
    <row r="467" spans="1:17" ht="28" x14ac:dyDescent="0.15">
      <c r="A467" s="253" t="s">
        <v>279</v>
      </c>
      <c r="B467" s="105">
        <f>IF('1A'!B2731="","",'1A'!B2731)</f>
        <v>9.7560975609756101E-2</v>
      </c>
      <c r="C467" s="67">
        <f>IF('1A'!C2731="","",'1A'!C2731)</f>
        <v>0.187845303867403</v>
      </c>
      <c r="D467" s="106">
        <f>IF('1A'!D2731="","",'1A'!D2731)</f>
        <v>0.23211567732115701</v>
      </c>
      <c r="E467" s="105">
        <f>IF('1A'!E2731="","",'1A'!E2731)</f>
        <v>9.7560975609756101E-2</v>
      </c>
      <c r="F467" s="67">
        <f>IF('1A'!F2731="","",'1A'!F2731)</f>
        <v>0.16129032258064499</v>
      </c>
      <c r="G467" s="106">
        <f>IF('1A'!G2731="","",'1A'!G2731)</f>
        <v>0.19875776397515499</v>
      </c>
      <c r="H467" s="105" t="str">
        <f>IF('1A'!H2731="","",'1A'!H2731)</f>
        <v/>
      </c>
      <c r="I467" s="67" t="str">
        <f>IF('1A'!I2731="","",'1A'!I2731)</f>
        <v/>
      </c>
      <c r="J467" s="106" t="str">
        <f>IF('1A'!J2731="","",'1A'!J2731)</f>
        <v/>
      </c>
      <c r="K467" s="105" t="str">
        <f>IF('1A'!K2731="","",'1A'!K2731)</f>
        <v/>
      </c>
      <c r="L467" s="67" t="str">
        <f>IF('1A'!L2731="","",'1A'!L2731)</f>
        <v/>
      </c>
      <c r="M467" s="106" t="str">
        <f>IF('1A'!M2731="","",'1A'!M2731)</f>
        <v/>
      </c>
      <c r="N467" s="218" t="str">
        <f>IF('1A'!N2731="","",'1A'!N2731)</f>
        <v/>
      </c>
      <c r="O467" s="488" t="str">
        <f>IF('1A'!O2731="","",'1A'!O2731)</f>
        <v/>
      </c>
      <c r="P467" s="489" t="str">
        <f>IF('1A'!P2731="","",'1A'!P2731)</f>
        <v>Career Planning</v>
      </c>
      <c r="Q467" s="489" t="str">
        <f>IF('1A'!Q2731="","",'1A'!Q2731)</f>
        <v/>
      </c>
    </row>
    <row r="468" spans="1:17" ht="14" x14ac:dyDescent="0.15">
      <c r="A468" s="271" t="s">
        <v>693</v>
      </c>
      <c r="B468" s="105">
        <f>IF('1A'!B2732="","",'1A'!B2732)</f>
        <v>0.53658536585365901</v>
      </c>
      <c r="C468" s="67">
        <f>IF('1A'!C2732="","",'1A'!C2732)</f>
        <v>0.46961325966850798</v>
      </c>
      <c r="D468" s="106">
        <f>IF('1A'!D2732="","",'1A'!D2732)</f>
        <v>0.439117199391172</v>
      </c>
      <c r="E468" s="105">
        <f>IF('1A'!E2732="","",'1A'!E2732)</f>
        <v>0.53658536585365901</v>
      </c>
      <c r="F468" s="67">
        <f>IF('1A'!F2732="","",'1A'!F2732)</f>
        <v>0.412903225806452</v>
      </c>
      <c r="G468" s="106">
        <f>IF('1A'!G2732="","",'1A'!G2732)</f>
        <v>0.38509316770186303</v>
      </c>
      <c r="H468" s="105" t="str">
        <f>IF('1A'!H2732="","",'1A'!H2732)</f>
        <v/>
      </c>
      <c r="I468" s="67" t="str">
        <f>IF('1A'!I2732="","",'1A'!I2732)</f>
        <v/>
      </c>
      <c r="J468" s="106" t="str">
        <f>IF('1A'!J2732="","",'1A'!J2732)</f>
        <v/>
      </c>
      <c r="K468" s="105" t="str">
        <f>IF('1A'!K2732="","",'1A'!K2732)</f>
        <v/>
      </c>
      <c r="L468" s="67" t="str">
        <f>IF('1A'!L2732="","",'1A'!L2732)</f>
        <v/>
      </c>
      <c r="M468" s="106" t="str">
        <f>IF('1A'!M2732="","",'1A'!M2732)</f>
        <v/>
      </c>
      <c r="N468" s="218" t="str">
        <f>IF('1A'!N2732="","",'1A'!N2732)</f>
        <v/>
      </c>
      <c r="O468" s="488" t="str">
        <f>IF('1A'!O2732="","",'1A'!O2732)</f>
        <v/>
      </c>
      <c r="P468" s="489" t="str">
        <f>IF('1A'!P2732="","",'1A'!P2732)</f>
        <v>Career Planning</v>
      </c>
      <c r="Q468" s="489" t="str">
        <f>IF('1A'!Q2732="","",'1A'!Q2732)</f>
        <v/>
      </c>
    </row>
    <row r="469" spans="1:17" ht="14" x14ac:dyDescent="0.15">
      <c r="A469" s="271" t="s">
        <v>694</v>
      </c>
      <c r="B469" s="105">
        <f>IF('1A'!B2733="","",'1A'!B2733)</f>
        <v>0.34146341463414598</v>
      </c>
      <c r="C469" s="67">
        <f>IF('1A'!C2733="","",'1A'!C2733)</f>
        <v>0.29558011049723798</v>
      </c>
      <c r="D469" s="106">
        <f>IF('1A'!D2733="","",'1A'!D2733)</f>
        <v>0.28386605783866098</v>
      </c>
      <c r="E469" s="105">
        <f>IF('1A'!E2733="","",'1A'!E2733)</f>
        <v>0.34146341463414598</v>
      </c>
      <c r="F469" s="67">
        <f>IF('1A'!F2733="","",'1A'!F2733)</f>
        <v>0.36774193548387102</v>
      </c>
      <c r="G469" s="106">
        <f>IF('1A'!G2733="","",'1A'!G2733)</f>
        <v>0.34782608695652201</v>
      </c>
      <c r="H469" s="105" t="str">
        <f>IF('1A'!H2733="","",'1A'!H2733)</f>
        <v/>
      </c>
      <c r="I469" s="67" t="str">
        <f>IF('1A'!I2733="","",'1A'!I2733)</f>
        <v/>
      </c>
      <c r="J469" s="106" t="str">
        <f>IF('1A'!J2733="","",'1A'!J2733)</f>
        <v/>
      </c>
      <c r="K469" s="105" t="str">
        <f>IF('1A'!K2733="","",'1A'!K2733)</f>
        <v/>
      </c>
      <c r="L469" s="67" t="str">
        <f>IF('1A'!L2733="","",'1A'!L2733)</f>
        <v/>
      </c>
      <c r="M469" s="106" t="str">
        <f>IF('1A'!M2733="","",'1A'!M2733)</f>
        <v/>
      </c>
      <c r="N469" s="218" t="str">
        <f>IF('1A'!N2733="","",'1A'!N2733)</f>
        <v/>
      </c>
      <c r="O469" s="488" t="str">
        <f>IF('1A'!O2733="","",'1A'!O2733)</f>
        <v/>
      </c>
      <c r="P469" s="489" t="str">
        <f>IF('1A'!P2733="","",'1A'!P2733)</f>
        <v>Career Planning</v>
      </c>
      <c r="Q469" s="489" t="str">
        <f>IF('1A'!Q2733="","",'1A'!Q2733)</f>
        <v/>
      </c>
    </row>
    <row r="470" spans="1:17" ht="14" x14ac:dyDescent="0.15">
      <c r="A470" s="271" t="s">
        <v>695</v>
      </c>
      <c r="B470" s="105">
        <f>IF('1A'!B2734="","",'1A'!B2734)</f>
        <v>2.4390243902439001E-2</v>
      </c>
      <c r="C470" s="67">
        <f>IF('1A'!C2734="","",'1A'!C2734)</f>
        <v>4.6961325966850799E-2</v>
      </c>
      <c r="D470" s="106">
        <f>IF('1A'!D2734="","",'1A'!D2734)</f>
        <v>4.4901065449010701E-2</v>
      </c>
      <c r="E470" s="105">
        <f>IF('1A'!E2734="","",'1A'!E2734)</f>
        <v>2.4390243902439001E-2</v>
      </c>
      <c r="F470" s="67">
        <f>IF('1A'!F2734="","",'1A'!F2734)</f>
        <v>5.8064516129032302E-2</v>
      </c>
      <c r="G470" s="106">
        <f>IF('1A'!G2734="","",'1A'!G2734)</f>
        <v>6.8322981366459604E-2</v>
      </c>
      <c r="H470" s="105" t="str">
        <f>IF('1A'!H2734="","",'1A'!H2734)</f>
        <v/>
      </c>
      <c r="I470" s="67" t="str">
        <f>IF('1A'!I2734="","",'1A'!I2734)</f>
        <v/>
      </c>
      <c r="J470" s="106" t="str">
        <f>IF('1A'!J2734="","",'1A'!J2734)</f>
        <v/>
      </c>
      <c r="K470" s="105" t="str">
        <f>IF('1A'!K2734="","",'1A'!K2734)</f>
        <v/>
      </c>
      <c r="L470" s="67" t="str">
        <f>IF('1A'!L2734="","",'1A'!L2734)</f>
        <v/>
      </c>
      <c r="M470" s="106" t="str">
        <f>IF('1A'!M2734="","",'1A'!M2734)</f>
        <v/>
      </c>
      <c r="N470" s="218" t="str">
        <f>IF('1A'!N2734="","",'1A'!N2734)</f>
        <v/>
      </c>
      <c r="O470" s="488" t="str">
        <f>IF('1A'!O2734="","",'1A'!O2734)</f>
        <v/>
      </c>
      <c r="P470" s="489" t="str">
        <f>IF('1A'!P2734="","",'1A'!P2734)</f>
        <v>Career Planning</v>
      </c>
      <c r="Q470" s="489" t="str">
        <f>IF('1A'!Q2734="","",'1A'!Q2734)</f>
        <v/>
      </c>
    </row>
    <row r="471" spans="1:17" ht="14" x14ac:dyDescent="0.15">
      <c r="A471" s="311" t="s">
        <v>244</v>
      </c>
      <c r="B471" s="493">
        <f>IF('1A'!B2735="","",'1A'!B2735)</f>
        <v>41</v>
      </c>
      <c r="C471" s="494">
        <f>IF('1A'!C2735="","",'1A'!C2735)</f>
        <v>362</v>
      </c>
      <c r="D471" s="495">
        <f>IF('1A'!D2735="","",'1A'!D2735)</f>
        <v>1314</v>
      </c>
      <c r="E471" s="493">
        <f>IF('1A'!E2735="","",'1A'!E2735)</f>
        <v>41</v>
      </c>
      <c r="F471" s="494">
        <f>IF('1A'!F2735="","",'1A'!F2735)</f>
        <v>155</v>
      </c>
      <c r="G471" s="495">
        <f>IF('1A'!G2735="","",'1A'!G2735)</f>
        <v>483</v>
      </c>
      <c r="H471" s="493" t="str">
        <f>IF('1A'!H2735="","",'1A'!H2735)</f>
        <v/>
      </c>
      <c r="I471" s="494" t="str">
        <f>IF('1A'!I2735="","",'1A'!I2735)</f>
        <v/>
      </c>
      <c r="J471" s="495" t="str">
        <f>IF('1A'!J2735="","",'1A'!J2735)</f>
        <v/>
      </c>
      <c r="K471" s="493" t="str">
        <f>IF('1A'!K2735="","",'1A'!K2735)</f>
        <v/>
      </c>
      <c r="L471" s="494" t="str">
        <f>IF('1A'!L2735="","",'1A'!L2735)</f>
        <v/>
      </c>
      <c r="M471" s="495" t="str">
        <f>IF('1A'!M2735="","",'1A'!M2735)</f>
        <v/>
      </c>
      <c r="N471" s="218" t="str">
        <f>IF('1A'!N2735="","",'1A'!N2735)</f>
        <v/>
      </c>
      <c r="O471" s="488" t="str">
        <f>IF('1A'!O2735="","",'1A'!O2735)</f>
        <v/>
      </c>
      <c r="P471" s="489" t="str">
        <f>IF('1A'!P2735="","",'1A'!P2735)</f>
        <v>Career Planning</v>
      </c>
      <c r="Q471" s="489" t="str">
        <f>IF('1A'!Q2735="","",'1A'!Q2735)</f>
        <v/>
      </c>
    </row>
    <row r="472" spans="1:17" ht="14" x14ac:dyDescent="0.15">
      <c r="A472" s="271" t="s">
        <v>182</v>
      </c>
      <c r="B472" s="107">
        <f>IF('1A'!B2736="","",'1A'!B2736)</f>
        <v>2.7073170731707301</v>
      </c>
      <c r="C472" s="66">
        <f>IF('1A'!C2736="","",'1A'!C2736)</f>
        <v>2.79834254143646</v>
      </c>
      <c r="D472" s="108">
        <f>IF('1A'!D2736="","",'1A'!D2736)</f>
        <v>2.8584474885844702</v>
      </c>
      <c r="E472" s="107">
        <f>IF('1A'!E2736="","",'1A'!E2736)</f>
        <v>2.7073170731707301</v>
      </c>
      <c r="F472" s="66">
        <f>IF('1A'!F2736="","",'1A'!F2736)</f>
        <v>2.67741935483871</v>
      </c>
      <c r="G472" s="108">
        <f>IF('1A'!G2736="","",'1A'!G2736)</f>
        <v>2.71428571428571</v>
      </c>
      <c r="H472" s="107" t="str">
        <f>IF('1A'!H2736="","",'1A'!H2736)</f>
        <v/>
      </c>
      <c r="I472" s="66" t="str">
        <f>IF('1A'!I2736="","",'1A'!I2736)</f>
        <v/>
      </c>
      <c r="J472" s="108" t="str">
        <f>IF('1A'!J2736="","",'1A'!J2736)</f>
        <v/>
      </c>
      <c r="K472" s="107" t="str">
        <f>IF('1A'!K2736="","",'1A'!K2736)</f>
        <v/>
      </c>
      <c r="L472" s="66" t="str">
        <f>IF('1A'!L2736="","",'1A'!L2736)</f>
        <v/>
      </c>
      <c r="M472" s="108" t="str">
        <f>IF('1A'!M2736="","",'1A'!M2736)</f>
        <v/>
      </c>
      <c r="N472" s="218" t="str">
        <f>IF('1A'!N2736="","",'1A'!N2736)</f>
        <v/>
      </c>
      <c r="O472" s="488" t="str">
        <f>IF('1A'!O2736="","",'1A'!O2736)</f>
        <v/>
      </c>
      <c r="P472" s="489" t="str">
        <f>IF('1A'!P2736="","",'1A'!P2736)</f>
        <v>Career Planning</v>
      </c>
      <c r="Q472" s="489" t="str">
        <f>IF('1A'!Q2736="","",'1A'!Q2736)</f>
        <v/>
      </c>
    </row>
    <row r="473" spans="1:17" ht="14" x14ac:dyDescent="0.15">
      <c r="A473" s="271" t="s">
        <v>165</v>
      </c>
      <c r="B473" s="107">
        <f>IF('1A'!B2737="","",'1A'!B2737)</f>
        <v>0.67984933768535805</v>
      </c>
      <c r="C473" s="66">
        <f>IF('1A'!C2737="","",'1A'!C2737)</f>
        <v>0.79520551800043704</v>
      </c>
      <c r="D473" s="108">
        <f>IF('1A'!D2737="","",'1A'!D2737)</f>
        <v>0.82223074095780302</v>
      </c>
      <c r="E473" s="107">
        <f>IF('1A'!E2737="","",'1A'!E2737)</f>
        <v>0.67984933768535805</v>
      </c>
      <c r="F473" s="66">
        <f>IF('1A'!F2737="","",'1A'!F2737)</f>
        <v>0.81332637393118401</v>
      </c>
      <c r="G473" s="108">
        <f>IF('1A'!G2737="","",'1A'!G2737)</f>
        <v>0.86010159171664302</v>
      </c>
      <c r="H473" s="107" t="str">
        <f>IF('1A'!H2737="","",'1A'!H2737)</f>
        <v/>
      </c>
      <c r="I473" s="66" t="str">
        <f>IF('1A'!I2737="","",'1A'!I2737)</f>
        <v/>
      </c>
      <c r="J473" s="108" t="str">
        <f>IF('1A'!J2737="","",'1A'!J2737)</f>
        <v/>
      </c>
      <c r="K473" s="107" t="str">
        <f>IF('1A'!K2737="","",'1A'!K2737)</f>
        <v/>
      </c>
      <c r="L473" s="66" t="str">
        <f>IF('1A'!L2737="","",'1A'!L2737)</f>
        <v/>
      </c>
      <c r="M473" s="108" t="str">
        <f>IF('1A'!M2737="","",'1A'!M2737)</f>
        <v/>
      </c>
      <c r="N473" s="218" t="str">
        <f>IF('1A'!N2737="","",'1A'!N2737)</f>
        <v/>
      </c>
      <c r="O473" s="488" t="str">
        <f>IF('1A'!O2737="","",'1A'!O2737)</f>
        <v/>
      </c>
      <c r="P473" s="489" t="str">
        <f>IF('1A'!P2737="","",'1A'!P2737)</f>
        <v>Career Planning</v>
      </c>
      <c r="Q473" s="489" t="str">
        <f>IF('1A'!Q2737="","",'1A'!Q2737)</f>
        <v/>
      </c>
    </row>
    <row r="474" spans="1:17" ht="14" x14ac:dyDescent="0.15">
      <c r="A474" s="271" t="s">
        <v>245</v>
      </c>
      <c r="B474" s="107" t="str">
        <f>IF('1A'!B2738="","",'1A'!B2738)</f>
        <v>-</v>
      </c>
      <c r="C474" s="66" t="str">
        <f>IF('1A'!C2738="","",'1A'!C2738)</f>
        <v xml:space="preserve"> </v>
      </c>
      <c r="D474" s="108" t="str">
        <f>IF('1A'!D2738="","",'1A'!D2738)</f>
        <v xml:space="preserve"> </v>
      </c>
      <c r="E474" s="107" t="str">
        <f>IF('1A'!E2738="","",'1A'!E2738)</f>
        <v>-</v>
      </c>
      <c r="F474" s="66" t="str">
        <f>IF('1A'!F2738="","",'1A'!F2738)</f>
        <v xml:space="preserve"> </v>
      </c>
      <c r="G474" s="108" t="str">
        <f>IF('1A'!G2738="","",'1A'!G2738)</f>
        <v xml:space="preserve"> </v>
      </c>
      <c r="H474" s="107" t="str">
        <f>IF('1A'!H2738="","",'1A'!H2738)</f>
        <v/>
      </c>
      <c r="I474" s="66" t="str">
        <f>IF('1A'!I2738="","",'1A'!I2738)</f>
        <v/>
      </c>
      <c r="J474" s="108" t="str">
        <f>IF('1A'!J2738="","",'1A'!J2738)</f>
        <v/>
      </c>
      <c r="K474" s="107" t="str">
        <f>IF('1A'!K2738="","",'1A'!K2738)</f>
        <v/>
      </c>
      <c r="L474" s="66" t="str">
        <f>IF('1A'!L2738="","",'1A'!L2738)</f>
        <v/>
      </c>
      <c r="M474" s="108" t="str">
        <f>IF('1A'!M2738="","",'1A'!M2738)</f>
        <v/>
      </c>
      <c r="N474" s="218" t="str">
        <f>IF('1A'!N2738="","",'1A'!N2738)</f>
        <v/>
      </c>
      <c r="O474" s="488" t="str">
        <f>IF('1A'!O2738="","",'1A'!O2738)</f>
        <v/>
      </c>
      <c r="P474" s="489" t="str">
        <f>IF('1A'!P2738="","",'1A'!P2738)</f>
        <v>Career Planning</v>
      </c>
      <c r="Q474" s="489" t="str">
        <f>IF('1A'!Q2738="","",'1A'!Q2738)</f>
        <v/>
      </c>
    </row>
    <row r="475" spans="1:17" ht="14" x14ac:dyDescent="0.15">
      <c r="A475" s="272" t="s">
        <v>164</v>
      </c>
      <c r="B475" s="65" t="str">
        <f>IF('1A'!B2739="","",'1A'!B2739)</f>
        <v>-</v>
      </c>
      <c r="C475" s="109">
        <f>IF('1A'!C2739="","",'1A'!C2739)</f>
        <v>-0.11446785290752956</v>
      </c>
      <c r="D475" s="110">
        <f>IF('1A'!D2739="","",'1A'!D2739)</f>
        <v>-0.18380535765141878</v>
      </c>
      <c r="E475" s="65" t="str">
        <f>IF('1A'!E2739="","",'1A'!E2739)</f>
        <v>-</v>
      </c>
      <c r="F475" s="109">
        <f>IF('1A'!F2739="","",'1A'!F2739)</f>
        <v>3.6759804292968636E-2</v>
      </c>
      <c r="G475" s="110">
        <f>IF('1A'!G2739="","",'1A'!G2739)</f>
        <v>-8.1021139619930471E-3</v>
      </c>
      <c r="H475" s="65" t="str">
        <f>IF('1A'!H2739="","",'1A'!H2739)</f>
        <v/>
      </c>
      <c r="I475" s="109" t="str">
        <f>IF('1A'!I2739="","",'1A'!I2739)</f>
        <v/>
      </c>
      <c r="J475" s="110" t="str">
        <f>IF('1A'!J2739="","",'1A'!J2739)</f>
        <v/>
      </c>
      <c r="K475" s="65" t="str">
        <f>IF('1A'!K2739="","",'1A'!K2739)</f>
        <v/>
      </c>
      <c r="L475" s="109" t="str">
        <f>IF('1A'!L2739="","",'1A'!L2739)</f>
        <v/>
      </c>
      <c r="M475" s="110" t="str">
        <f>IF('1A'!M2739="","",'1A'!M2739)</f>
        <v/>
      </c>
      <c r="N475" s="233" t="str">
        <f>IF('1A'!N2739="","",'1A'!N2739)</f>
        <v/>
      </c>
      <c r="O475" s="488" t="str">
        <f>IF('1A'!O2739="","",'1A'!O2739)</f>
        <v/>
      </c>
      <c r="P475" s="489" t="str">
        <f>IF('1A'!P2739="","",'1A'!P2739)</f>
        <v>Career Planning</v>
      </c>
      <c r="Q475" s="489" t="str">
        <f>IF('1A'!Q2739="","",'1A'!Q2739)</f>
        <v/>
      </c>
    </row>
    <row r="476" spans="1:17" ht="28" x14ac:dyDescent="0.15">
      <c r="A476" s="253" t="s">
        <v>145</v>
      </c>
      <c r="B476" s="105">
        <f>IF('1A'!B2740="","",'1A'!B2740)</f>
        <v>0.292682926829268</v>
      </c>
      <c r="C476" s="67">
        <f>IF('1A'!C2740="","",'1A'!C2740)</f>
        <v>0.212707182320442</v>
      </c>
      <c r="D476" s="106">
        <f>IF('1A'!D2740="","",'1A'!D2740)</f>
        <v>0.29787234042553201</v>
      </c>
      <c r="E476" s="105">
        <f>IF('1A'!E2740="","",'1A'!E2740)</f>
        <v>0.292682926829268</v>
      </c>
      <c r="F476" s="67">
        <f>IF('1A'!F2740="","",'1A'!F2740)</f>
        <v>0.19354838709677399</v>
      </c>
      <c r="G476" s="106">
        <f>IF('1A'!G2740="","",'1A'!G2740)</f>
        <v>0.243801652892562</v>
      </c>
      <c r="H476" s="105" t="str">
        <f>IF('1A'!H2740="","",'1A'!H2740)</f>
        <v/>
      </c>
      <c r="I476" s="67" t="str">
        <f>IF('1A'!I2740="","",'1A'!I2740)</f>
        <v/>
      </c>
      <c r="J476" s="106" t="str">
        <f>IF('1A'!J2740="","",'1A'!J2740)</f>
        <v/>
      </c>
      <c r="K476" s="105" t="str">
        <f>IF('1A'!K2740="","",'1A'!K2740)</f>
        <v/>
      </c>
      <c r="L476" s="67" t="str">
        <f>IF('1A'!L2740="","",'1A'!L2740)</f>
        <v/>
      </c>
      <c r="M476" s="106" t="str">
        <f>IF('1A'!M2740="","",'1A'!M2740)</f>
        <v/>
      </c>
      <c r="N476" s="218" t="str">
        <f>IF('1A'!N2740="","",'1A'!N2740)</f>
        <v/>
      </c>
      <c r="O476" s="488" t="str">
        <f>IF('1A'!O2740="","",'1A'!O2740)</f>
        <v/>
      </c>
      <c r="P476" s="489" t="str">
        <f>IF('1A'!P2740="","",'1A'!P2740)</f>
        <v>Career Planning</v>
      </c>
      <c r="Q476" s="489" t="str">
        <f>IF('1A'!Q2740="","",'1A'!Q2740)</f>
        <v/>
      </c>
    </row>
    <row r="477" spans="1:17" ht="14" x14ac:dyDescent="0.15">
      <c r="A477" s="271" t="s">
        <v>693</v>
      </c>
      <c r="B477" s="105">
        <f>IF('1A'!B2741="","",'1A'!B2741)</f>
        <v>0.36585365853658502</v>
      </c>
      <c r="C477" s="67">
        <f>IF('1A'!C2741="","",'1A'!C2741)</f>
        <v>0.5</v>
      </c>
      <c r="D477" s="106">
        <f>IF('1A'!D2741="","",'1A'!D2741)</f>
        <v>0.50075987841945302</v>
      </c>
      <c r="E477" s="105">
        <f>IF('1A'!E2741="","",'1A'!E2741)</f>
        <v>0.36585365853658502</v>
      </c>
      <c r="F477" s="67">
        <f>IF('1A'!F2741="","",'1A'!F2741)</f>
        <v>0.47096774193548402</v>
      </c>
      <c r="G477" s="106">
        <f>IF('1A'!G2741="","",'1A'!G2741)</f>
        <v>0.50826446280991699</v>
      </c>
      <c r="H477" s="105" t="str">
        <f>IF('1A'!H2741="","",'1A'!H2741)</f>
        <v/>
      </c>
      <c r="I477" s="67" t="str">
        <f>IF('1A'!I2741="","",'1A'!I2741)</f>
        <v/>
      </c>
      <c r="J477" s="106" t="str">
        <f>IF('1A'!J2741="","",'1A'!J2741)</f>
        <v/>
      </c>
      <c r="K477" s="105" t="str">
        <f>IF('1A'!K2741="","",'1A'!K2741)</f>
        <v/>
      </c>
      <c r="L477" s="67" t="str">
        <f>IF('1A'!L2741="","",'1A'!L2741)</f>
        <v/>
      </c>
      <c r="M477" s="106" t="str">
        <f>IF('1A'!M2741="","",'1A'!M2741)</f>
        <v/>
      </c>
      <c r="N477" s="218" t="str">
        <f>IF('1A'!N2741="","",'1A'!N2741)</f>
        <v/>
      </c>
      <c r="O477" s="488" t="str">
        <f>IF('1A'!O2741="","",'1A'!O2741)</f>
        <v/>
      </c>
      <c r="P477" s="489" t="str">
        <f>IF('1A'!P2741="","",'1A'!P2741)</f>
        <v>Career Planning</v>
      </c>
      <c r="Q477" s="489" t="str">
        <f>IF('1A'!Q2741="","",'1A'!Q2741)</f>
        <v/>
      </c>
    </row>
    <row r="478" spans="1:17" ht="14" x14ac:dyDescent="0.15">
      <c r="A478" s="271" t="s">
        <v>694</v>
      </c>
      <c r="B478" s="105">
        <f>IF('1A'!B2742="","",'1A'!B2742)</f>
        <v>0.34146341463414598</v>
      </c>
      <c r="C478" s="67">
        <f>IF('1A'!C2742="","",'1A'!C2742)</f>
        <v>0.27348066298342499</v>
      </c>
      <c r="D478" s="106">
        <f>IF('1A'!D2742="","",'1A'!D2742)</f>
        <v>0.19148936170212799</v>
      </c>
      <c r="E478" s="105">
        <f>IF('1A'!E2742="","",'1A'!E2742)</f>
        <v>0.34146341463414598</v>
      </c>
      <c r="F478" s="67">
        <f>IF('1A'!F2742="","",'1A'!F2742)</f>
        <v>0.32258064516128998</v>
      </c>
      <c r="G478" s="106">
        <f>IF('1A'!G2742="","",'1A'!G2742)</f>
        <v>0.23760330578512401</v>
      </c>
      <c r="H478" s="105" t="str">
        <f>IF('1A'!H2742="","",'1A'!H2742)</f>
        <v/>
      </c>
      <c r="I478" s="67" t="str">
        <f>IF('1A'!I2742="","",'1A'!I2742)</f>
        <v/>
      </c>
      <c r="J478" s="106" t="str">
        <f>IF('1A'!J2742="","",'1A'!J2742)</f>
        <v/>
      </c>
      <c r="K478" s="105" t="str">
        <f>IF('1A'!K2742="","",'1A'!K2742)</f>
        <v/>
      </c>
      <c r="L478" s="67" t="str">
        <f>IF('1A'!L2742="","",'1A'!L2742)</f>
        <v/>
      </c>
      <c r="M478" s="106" t="str">
        <f>IF('1A'!M2742="","",'1A'!M2742)</f>
        <v/>
      </c>
      <c r="N478" s="218" t="str">
        <f>IF('1A'!N2742="","",'1A'!N2742)</f>
        <v/>
      </c>
      <c r="O478" s="488" t="str">
        <f>IF('1A'!O2742="","",'1A'!O2742)</f>
        <v/>
      </c>
      <c r="P478" s="489" t="str">
        <f>IF('1A'!P2742="","",'1A'!P2742)</f>
        <v>Career Planning</v>
      </c>
      <c r="Q478" s="489" t="str">
        <f>IF('1A'!Q2742="","",'1A'!Q2742)</f>
        <v/>
      </c>
    </row>
    <row r="479" spans="1:17" ht="14" x14ac:dyDescent="0.15">
      <c r="A479" s="271" t="s">
        <v>695</v>
      </c>
      <c r="B479" s="105">
        <f>IF('1A'!B2743="","",'1A'!B2743)</f>
        <v>0</v>
      </c>
      <c r="C479" s="67">
        <f>IF('1A'!C2743="","",'1A'!C2743)</f>
        <v>1.38121546961326E-2</v>
      </c>
      <c r="D479" s="106">
        <f>IF('1A'!D2743="","",'1A'!D2743)</f>
        <v>9.8784194528875394E-3</v>
      </c>
      <c r="E479" s="105">
        <f>IF('1A'!E2743="","",'1A'!E2743)</f>
        <v>0</v>
      </c>
      <c r="F479" s="67">
        <f>IF('1A'!F2743="","",'1A'!F2743)</f>
        <v>1.2903225806451601E-2</v>
      </c>
      <c r="G479" s="106">
        <f>IF('1A'!G2743="","",'1A'!G2743)</f>
        <v>1.03305785123967E-2</v>
      </c>
      <c r="H479" s="105" t="str">
        <f>IF('1A'!H2743="","",'1A'!H2743)</f>
        <v/>
      </c>
      <c r="I479" s="67" t="str">
        <f>IF('1A'!I2743="","",'1A'!I2743)</f>
        <v/>
      </c>
      <c r="J479" s="106" t="str">
        <f>IF('1A'!J2743="","",'1A'!J2743)</f>
        <v/>
      </c>
      <c r="K479" s="105" t="str">
        <f>IF('1A'!K2743="","",'1A'!K2743)</f>
        <v/>
      </c>
      <c r="L479" s="67" t="str">
        <f>IF('1A'!L2743="","",'1A'!L2743)</f>
        <v/>
      </c>
      <c r="M479" s="106" t="str">
        <f>IF('1A'!M2743="","",'1A'!M2743)</f>
        <v/>
      </c>
      <c r="N479" s="218" t="str">
        <f>IF('1A'!N2743="","",'1A'!N2743)</f>
        <v/>
      </c>
      <c r="O479" s="488" t="str">
        <f>IF('1A'!O2743="","",'1A'!O2743)</f>
        <v/>
      </c>
      <c r="P479" s="489" t="str">
        <f>IF('1A'!P2743="","",'1A'!P2743)</f>
        <v>Career Planning</v>
      </c>
      <c r="Q479" s="489" t="str">
        <f>IF('1A'!Q2743="","",'1A'!Q2743)</f>
        <v/>
      </c>
    </row>
    <row r="480" spans="1:17" ht="14" x14ac:dyDescent="0.15">
      <c r="A480" s="311" t="s">
        <v>244</v>
      </c>
      <c r="B480" s="493">
        <f>IF('1A'!B2744="","",'1A'!B2744)</f>
        <v>41</v>
      </c>
      <c r="C480" s="494">
        <f>IF('1A'!C2744="","",'1A'!C2744)</f>
        <v>362</v>
      </c>
      <c r="D480" s="495">
        <f>IF('1A'!D2744="","",'1A'!D2744)</f>
        <v>1316</v>
      </c>
      <c r="E480" s="493">
        <f>IF('1A'!E2744="","",'1A'!E2744)</f>
        <v>41</v>
      </c>
      <c r="F480" s="494">
        <f>IF('1A'!F2744="","",'1A'!F2744)</f>
        <v>155</v>
      </c>
      <c r="G480" s="495">
        <f>IF('1A'!G2744="","",'1A'!G2744)</f>
        <v>484</v>
      </c>
      <c r="H480" s="493" t="str">
        <f>IF('1A'!H2744="","",'1A'!H2744)</f>
        <v/>
      </c>
      <c r="I480" s="494" t="str">
        <f>IF('1A'!I2744="","",'1A'!I2744)</f>
        <v/>
      </c>
      <c r="J480" s="495" t="str">
        <f>IF('1A'!J2744="","",'1A'!J2744)</f>
        <v/>
      </c>
      <c r="K480" s="493" t="str">
        <f>IF('1A'!K2744="","",'1A'!K2744)</f>
        <v/>
      </c>
      <c r="L480" s="494" t="str">
        <f>IF('1A'!L2744="","",'1A'!L2744)</f>
        <v/>
      </c>
      <c r="M480" s="495" t="str">
        <f>IF('1A'!M2744="","",'1A'!M2744)</f>
        <v/>
      </c>
      <c r="N480" s="218" t="str">
        <f>IF('1A'!N2744="","",'1A'!N2744)</f>
        <v/>
      </c>
      <c r="O480" s="488" t="str">
        <f>IF('1A'!O2744="","",'1A'!O2744)</f>
        <v/>
      </c>
      <c r="P480" s="489" t="str">
        <f>IF('1A'!P2744="","",'1A'!P2744)</f>
        <v>Career Planning</v>
      </c>
      <c r="Q480" s="489" t="str">
        <f>IF('1A'!Q2744="","",'1A'!Q2744)</f>
        <v/>
      </c>
    </row>
    <row r="481" spans="1:17" ht="14" x14ac:dyDescent="0.15">
      <c r="A481" s="271" t="s">
        <v>182</v>
      </c>
      <c r="B481" s="107">
        <f>IF('1A'!B2745="","",'1A'!B2745)</f>
        <v>2.9512195121951201</v>
      </c>
      <c r="C481" s="66">
        <f>IF('1A'!C2745="","",'1A'!C2745)</f>
        <v>2.9116022099447498</v>
      </c>
      <c r="D481" s="108">
        <f>IF('1A'!D2745="","",'1A'!D2745)</f>
        <v>3.0866261398176298</v>
      </c>
      <c r="E481" s="107">
        <f>IF('1A'!E2745="","",'1A'!E2745)</f>
        <v>2.9512195121951201</v>
      </c>
      <c r="F481" s="66">
        <f>IF('1A'!F2745="","",'1A'!F2745)</f>
        <v>2.8451612903225798</v>
      </c>
      <c r="G481" s="108">
        <f>IF('1A'!G2745="","",'1A'!G2745)</f>
        <v>2.9855371900826402</v>
      </c>
      <c r="H481" s="107" t="str">
        <f>IF('1A'!H2745="","",'1A'!H2745)</f>
        <v/>
      </c>
      <c r="I481" s="66" t="str">
        <f>IF('1A'!I2745="","",'1A'!I2745)</f>
        <v/>
      </c>
      <c r="J481" s="108" t="str">
        <f>IF('1A'!J2745="","",'1A'!J2745)</f>
        <v/>
      </c>
      <c r="K481" s="107" t="str">
        <f>IF('1A'!K2745="","",'1A'!K2745)</f>
        <v/>
      </c>
      <c r="L481" s="66" t="str">
        <f>IF('1A'!L2745="","",'1A'!L2745)</f>
        <v/>
      </c>
      <c r="M481" s="108" t="str">
        <f>IF('1A'!M2745="","",'1A'!M2745)</f>
        <v/>
      </c>
      <c r="N481" s="218" t="str">
        <f>IF('1A'!N2745="","",'1A'!N2745)</f>
        <v/>
      </c>
      <c r="O481" s="488" t="str">
        <f>IF('1A'!O2745="","",'1A'!O2745)</f>
        <v/>
      </c>
      <c r="P481" s="489" t="str">
        <f>IF('1A'!P2745="","",'1A'!P2745)</f>
        <v>Career Planning</v>
      </c>
      <c r="Q481" s="489" t="str">
        <f>IF('1A'!Q2745="","",'1A'!Q2745)</f>
        <v/>
      </c>
    </row>
    <row r="482" spans="1:17" ht="14" x14ac:dyDescent="0.15">
      <c r="A482" s="271" t="s">
        <v>165</v>
      </c>
      <c r="B482" s="107">
        <f>IF('1A'!B2746="","",'1A'!B2746)</f>
        <v>0.80471173447996602</v>
      </c>
      <c r="C482" s="66">
        <f>IF('1A'!C2746="","",'1A'!C2746)</f>
        <v>0.73150562055509205</v>
      </c>
      <c r="D482" s="108">
        <f>IF('1A'!D2746="","",'1A'!D2746)</f>
        <v>0.72233494440553403</v>
      </c>
      <c r="E482" s="107">
        <f>IF('1A'!E2746="","",'1A'!E2746)</f>
        <v>0.80471173447996602</v>
      </c>
      <c r="F482" s="66">
        <f>IF('1A'!F2746="","",'1A'!F2746)</f>
        <v>0.73979582549977696</v>
      </c>
      <c r="G482" s="108">
        <f>IF('1A'!G2746="","",'1A'!G2746)</f>
        <v>0.72360204385331295</v>
      </c>
      <c r="H482" s="107" t="str">
        <f>IF('1A'!H2746="","",'1A'!H2746)</f>
        <v/>
      </c>
      <c r="I482" s="66" t="str">
        <f>IF('1A'!I2746="","",'1A'!I2746)</f>
        <v/>
      </c>
      <c r="J482" s="108" t="str">
        <f>IF('1A'!J2746="","",'1A'!J2746)</f>
        <v/>
      </c>
      <c r="K482" s="107" t="str">
        <f>IF('1A'!K2746="","",'1A'!K2746)</f>
        <v/>
      </c>
      <c r="L482" s="66" t="str">
        <f>IF('1A'!L2746="","",'1A'!L2746)</f>
        <v/>
      </c>
      <c r="M482" s="108" t="str">
        <f>IF('1A'!M2746="","",'1A'!M2746)</f>
        <v/>
      </c>
      <c r="N482" s="218" t="str">
        <f>IF('1A'!N2746="","",'1A'!N2746)</f>
        <v/>
      </c>
      <c r="O482" s="488" t="str">
        <f>IF('1A'!O2746="","",'1A'!O2746)</f>
        <v/>
      </c>
      <c r="P482" s="489" t="str">
        <f>IF('1A'!P2746="","",'1A'!P2746)</f>
        <v>Career Planning</v>
      </c>
      <c r="Q482" s="489" t="str">
        <f>IF('1A'!Q2746="","",'1A'!Q2746)</f>
        <v/>
      </c>
    </row>
    <row r="483" spans="1:17" ht="14" x14ac:dyDescent="0.15">
      <c r="A483" s="271" t="s">
        <v>245</v>
      </c>
      <c r="B483" s="107" t="str">
        <f>IF('1A'!B2747="","",'1A'!B2747)</f>
        <v>-</v>
      </c>
      <c r="C483" s="66" t="str">
        <f>IF('1A'!C2747="","",'1A'!C2747)</f>
        <v xml:space="preserve"> </v>
      </c>
      <c r="D483" s="108" t="str">
        <f>IF('1A'!D2747="","",'1A'!D2747)</f>
        <v xml:space="preserve"> </v>
      </c>
      <c r="E483" s="107" t="str">
        <f>IF('1A'!E2747="","",'1A'!E2747)</f>
        <v>-</v>
      </c>
      <c r="F483" s="66" t="str">
        <f>IF('1A'!F2747="","",'1A'!F2747)</f>
        <v xml:space="preserve"> </v>
      </c>
      <c r="G483" s="108" t="str">
        <f>IF('1A'!G2747="","",'1A'!G2747)</f>
        <v xml:space="preserve"> </v>
      </c>
      <c r="H483" s="107" t="str">
        <f>IF('1A'!H2747="","",'1A'!H2747)</f>
        <v/>
      </c>
      <c r="I483" s="66" t="str">
        <f>IF('1A'!I2747="","",'1A'!I2747)</f>
        <v/>
      </c>
      <c r="J483" s="108" t="str">
        <f>IF('1A'!J2747="","",'1A'!J2747)</f>
        <v/>
      </c>
      <c r="K483" s="107" t="str">
        <f>IF('1A'!K2747="","",'1A'!K2747)</f>
        <v/>
      </c>
      <c r="L483" s="66" t="str">
        <f>IF('1A'!L2747="","",'1A'!L2747)</f>
        <v/>
      </c>
      <c r="M483" s="108" t="str">
        <f>IF('1A'!M2747="","",'1A'!M2747)</f>
        <v/>
      </c>
      <c r="N483" s="218" t="str">
        <f>IF('1A'!N2747="","",'1A'!N2747)</f>
        <v/>
      </c>
      <c r="O483" s="488" t="str">
        <f>IF('1A'!O2747="","",'1A'!O2747)</f>
        <v/>
      </c>
      <c r="P483" s="489" t="str">
        <f>IF('1A'!P2747="","",'1A'!P2747)</f>
        <v>Career Planning</v>
      </c>
      <c r="Q483" s="489" t="str">
        <f>IF('1A'!Q2747="","",'1A'!Q2747)</f>
        <v/>
      </c>
    </row>
    <row r="484" spans="1:17" ht="14" x14ac:dyDescent="0.15">
      <c r="A484" s="272" t="s">
        <v>164</v>
      </c>
      <c r="B484" s="65" t="str">
        <f>IF('1A'!B2748="","",'1A'!B2748)</f>
        <v>-</v>
      </c>
      <c r="C484" s="109">
        <f>IF('1A'!C2748="","",'1A'!C2748)</f>
        <v>5.4158575323464096E-2</v>
      </c>
      <c r="D484" s="110">
        <f>IF('1A'!D2748="","",'1A'!D2748)</f>
        <v>-0.18745684210798685</v>
      </c>
      <c r="E484" s="65" t="str">
        <f>IF('1A'!E2748="","",'1A'!E2748)</f>
        <v>-</v>
      </c>
      <c r="F484" s="109">
        <f>IF('1A'!F2748="","",'1A'!F2748)</f>
        <v>0.14336147652751563</v>
      </c>
      <c r="G484" s="110">
        <f>IF('1A'!G2748="","",'1A'!G2748)</f>
        <v>-4.7426176002450394E-2</v>
      </c>
      <c r="H484" s="65" t="str">
        <f>IF('1A'!H2748="","",'1A'!H2748)</f>
        <v/>
      </c>
      <c r="I484" s="109" t="str">
        <f>IF('1A'!I2748="","",'1A'!I2748)</f>
        <v/>
      </c>
      <c r="J484" s="110" t="str">
        <f>IF('1A'!J2748="","",'1A'!J2748)</f>
        <v/>
      </c>
      <c r="K484" s="65" t="str">
        <f>IF('1A'!K2748="","",'1A'!K2748)</f>
        <v/>
      </c>
      <c r="L484" s="109" t="str">
        <f>IF('1A'!L2748="","",'1A'!L2748)</f>
        <v/>
      </c>
      <c r="M484" s="110" t="str">
        <f>IF('1A'!M2748="","",'1A'!M2748)</f>
        <v/>
      </c>
      <c r="N484" s="233" t="str">
        <f>IF('1A'!N2748="","",'1A'!N2748)</f>
        <v/>
      </c>
      <c r="O484" s="488" t="str">
        <f>IF('1A'!O2748="","",'1A'!O2748)</f>
        <v/>
      </c>
      <c r="P484" s="489" t="str">
        <f>IF('1A'!P2748="","",'1A'!P2748)</f>
        <v>Career Planning</v>
      </c>
      <c r="Q484" s="489" t="str">
        <f>IF('1A'!Q2748="","",'1A'!Q2748)</f>
        <v/>
      </c>
    </row>
    <row r="485" spans="1:17" ht="28" x14ac:dyDescent="0.15">
      <c r="A485" s="253" t="s">
        <v>72</v>
      </c>
      <c r="B485" s="105">
        <f>IF('1A'!B2749="","",'1A'!B2749)</f>
        <v>0.34146341463414598</v>
      </c>
      <c r="C485" s="67">
        <f>IF('1A'!C2749="","",'1A'!C2749)</f>
        <v>0.15151515151515199</v>
      </c>
      <c r="D485" s="106">
        <f>IF('1A'!D2749="","",'1A'!D2749)</f>
        <v>0.240121580547112</v>
      </c>
      <c r="E485" s="105">
        <f>IF('1A'!E2749="","",'1A'!E2749)</f>
        <v>0.34146341463414598</v>
      </c>
      <c r="F485" s="67">
        <f>IF('1A'!F2749="","",'1A'!F2749)</f>
        <v>0.187096774193548</v>
      </c>
      <c r="G485" s="106">
        <f>IF('1A'!G2749="","",'1A'!G2749)</f>
        <v>0.26086956521739102</v>
      </c>
      <c r="H485" s="105" t="str">
        <f>IF('1A'!H2749="","",'1A'!H2749)</f>
        <v/>
      </c>
      <c r="I485" s="67" t="str">
        <f>IF('1A'!I2749="","",'1A'!I2749)</f>
        <v/>
      </c>
      <c r="J485" s="106" t="str">
        <f>IF('1A'!J2749="","",'1A'!J2749)</f>
        <v/>
      </c>
      <c r="K485" s="105" t="str">
        <f>IF('1A'!K2749="","",'1A'!K2749)</f>
        <v/>
      </c>
      <c r="L485" s="67" t="str">
        <f>IF('1A'!L2749="","",'1A'!L2749)</f>
        <v/>
      </c>
      <c r="M485" s="106" t="str">
        <f>IF('1A'!M2749="","",'1A'!M2749)</f>
        <v/>
      </c>
      <c r="N485" s="218" t="str">
        <f>IF('1A'!N2749="","",'1A'!N2749)</f>
        <v/>
      </c>
      <c r="O485" s="488" t="str">
        <f>IF('1A'!O2749="","",'1A'!O2749)</f>
        <v/>
      </c>
      <c r="P485" s="489" t="str">
        <f>IF('1A'!P2749="","",'1A'!P2749)</f>
        <v>Career Planning</v>
      </c>
      <c r="Q485" s="489" t="str">
        <f>IF('1A'!Q2749="","",'1A'!Q2749)</f>
        <v/>
      </c>
    </row>
    <row r="486" spans="1:17" ht="14" x14ac:dyDescent="0.15">
      <c r="A486" s="271" t="s">
        <v>693</v>
      </c>
      <c r="B486" s="105">
        <f>IF('1A'!B2750="","",'1A'!B2750)</f>
        <v>0.439024390243902</v>
      </c>
      <c r="C486" s="67">
        <f>IF('1A'!C2750="","",'1A'!C2750)</f>
        <v>0.38842975206611602</v>
      </c>
      <c r="D486" s="106">
        <f>IF('1A'!D2750="","",'1A'!D2750)</f>
        <v>0.41489361702127697</v>
      </c>
      <c r="E486" s="105">
        <f>IF('1A'!E2750="","",'1A'!E2750)</f>
        <v>0.439024390243902</v>
      </c>
      <c r="F486" s="67">
        <f>IF('1A'!F2750="","",'1A'!F2750)</f>
        <v>0.341935483870968</v>
      </c>
      <c r="G486" s="106">
        <f>IF('1A'!G2750="","",'1A'!G2750)</f>
        <v>0.405797101449275</v>
      </c>
      <c r="H486" s="105" t="str">
        <f>IF('1A'!H2750="","",'1A'!H2750)</f>
        <v/>
      </c>
      <c r="I486" s="67" t="str">
        <f>IF('1A'!I2750="","",'1A'!I2750)</f>
        <v/>
      </c>
      <c r="J486" s="106" t="str">
        <f>IF('1A'!J2750="","",'1A'!J2750)</f>
        <v/>
      </c>
      <c r="K486" s="105" t="str">
        <f>IF('1A'!K2750="","",'1A'!K2750)</f>
        <v/>
      </c>
      <c r="L486" s="67" t="str">
        <f>IF('1A'!L2750="","",'1A'!L2750)</f>
        <v/>
      </c>
      <c r="M486" s="106" t="str">
        <f>IF('1A'!M2750="","",'1A'!M2750)</f>
        <v/>
      </c>
      <c r="N486" s="218" t="str">
        <f>IF('1A'!N2750="","",'1A'!N2750)</f>
        <v/>
      </c>
      <c r="O486" s="488" t="str">
        <f>IF('1A'!O2750="","",'1A'!O2750)</f>
        <v/>
      </c>
      <c r="P486" s="489" t="str">
        <f>IF('1A'!P2750="","",'1A'!P2750)</f>
        <v>Career Planning</v>
      </c>
      <c r="Q486" s="489" t="str">
        <f>IF('1A'!Q2750="","",'1A'!Q2750)</f>
        <v/>
      </c>
    </row>
    <row r="487" spans="1:17" ht="14" x14ac:dyDescent="0.15">
      <c r="A487" s="271" t="s">
        <v>694</v>
      </c>
      <c r="B487" s="105">
        <f>IF('1A'!B2751="","",'1A'!B2751)</f>
        <v>0.12195121951219499</v>
      </c>
      <c r="C487" s="67">
        <f>IF('1A'!C2751="","",'1A'!C2751)</f>
        <v>0.34159779614325098</v>
      </c>
      <c r="D487" s="106">
        <f>IF('1A'!D2751="","",'1A'!D2751)</f>
        <v>0.27051671732522797</v>
      </c>
      <c r="E487" s="105">
        <f>IF('1A'!E2751="","",'1A'!E2751)</f>
        <v>0.12195121951219499</v>
      </c>
      <c r="F487" s="67">
        <f>IF('1A'!F2751="","",'1A'!F2751)</f>
        <v>0.36129032258064497</v>
      </c>
      <c r="G487" s="106">
        <f>IF('1A'!G2751="","",'1A'!G2751)</f>
        <v>0.26293995859213198</v>
      </c>
      <c r="H487" s="105" t="str">
        <f>IF('1A'!H2751="","",'1A'!H2751)</f>
        <v/>
      </c>
      <c r="I487" s="67" t="str">
        <f>IF('1A'!I2751="","",'1A'!I2751)</f>
        <v/>
      </c>
      <c r="J487" s="106" t="str">
        <f>IF('1A'!J2751="","",'1A'!J2751)</f>
        <v/>
      </c>
      <c r="K487" s="105" t="str">
        <f>IF('1A'!K2751="","",'1A'!K2751)</f>
        <v/>
      </c>
      <c r="L487" s="67" t="str">
        <f>IF('1A'!L2751="","",'1A'!L2751)</f>
        <v/>
      </c>
      <c r="M487" s="106" t="str">
        <f>IF('1A'!M2751="","",'1A'!M2751)</f>
        <v/>
      </c>
      <c r="N487" s="218" t="str">
        <f>IF('1A'!N2751="","",'1A'!N2751)</f>
        <v/>
      </c>
      <c r="O487" s="488" t="str">
        <f>IF('1A'!O2751="","",'1A'!O2751)</f>
        <v/>
      </c>
      <c r="P487" s="489" t="str">
        <f>IF('1A'!P2751="","",'1A'!P2751)</f>
        <v>Career Planning</v>
      </c>
      <c r="Q487" s="489" t="str">
        <f>IF('1A'!Q2751="","",'1A'!Q2751)</f>
        <v/>
      </c>
    </row>
    <row r="488" spans="1:17" ht="14" x14ac:dyDescent="0.15">
      <c r="A488" s="271" t="s">
        <v>695</v>
      </c>
      <c r="B488" s="105">
        <f>IF('1A'!B2752="","",'1A'!B2752)</f>
        <v>9.7560975609756101E-2</v>
      </c>
      <c r="C488" s="67">
        <f>IF('1A'!C2752="","",'1A'!C2752)</f>
        <v>0.118457300275482</v>
      </c>
      <c r="D488" s="106">
        <f>IF('1A'!D2752="","",'1A'!D2752)</f>
        <v>7.4468085106383003E-2</v>
      </c>
      <c r="E488" s="105">
        <f>IF('1A'!E2752="","",'1A'!E2752)</f>
        <v>9.7560975609756101E-2</v>
      </c>
      <c r="F488" s="67">
        <f>IF('1A'!F2752="","",'1A'!F2752)</f>
        <v>0.109677419354839</v>
      </c>
      <c r="G488" s="106">
        <f>IF('1A'!G2752="","",'1A'!G2752)</f>
        <v>7.0393374741200804E-2</v>
      </c>
      <c r="H488" s="105" t="str">
        <f>IF('1A'!H2752="","",'1A'!H2752)</f>
        <v/>
      </c>
      <c r="I488" s="67" t="str">
        <f>IF('1A'!I2752="","",'1A'!I2752)</f>
        <v/>
      </c>
      <c r="J488" s="106" t="str">
        <f>IF('1A'!J2752="","",'1A'!J2752)</f>
        <v/>
      </c>
      <c r="K488" s="105" t="str">
        <f>IF('1A'!K2752="","",'1A'!K2752)</f>
        <v/>
      </c>
      <c r="L488" s="67" t="str">
        <f>IF('1A'!L2752="","",'1A'!L2752)</f>
        <v/>
      </c>
      <c r="M488" s="106" t="str">
        <f>IF('1A'!M2752="","",'1A'!M2752)</f>
        <v/>
      </c>
      <c r="N488" s="218" t="str">
        <f>IF('1A'!N2752="","",'1A'!N2752)</f>
        <v/>
      </c>
      <c r="O488" s="488" t="str">
        <f>IF('1A'!O2752="","",'1A'!O2752)</f>
        <v/>
      </c>
      <c r="P488" s="489" t="str">
        <f>IF('1A'!P2752="","",'1A'!P2752)</f>
        <v>Career Planning</v>
      </c>
      <c r="Q488" s="489" t="str">
        <f>IF('1A'!Q2752="","",'1A'!Q2752)</f>
        <v/>
      </c>
    </row>
    <row r="489" spans="1:17" ht="14" x14ac:dyDescent="0.15">
      <c r="A489" s="311" t="s">
        <v>244</v>
      </c>
      <c r="B489" s="493">
        <f>IF('1A'!B2753="","",'1A'!B2753)</f>
        <v>41</v>
      </c>
      <c r="C489" s="494">
        <f>IF('1A'!C2753="","",'1A'!C2753)</f>
        <v>363</v>
      </c>
      <c r="D489" s="495">
        <f>IF('1A'!D2753="","",'1A'!D2753)</f>
        <v>1316</v>
      </c>
      <c r="E489" s="493">
        <f>IF('1A'!E2753="","",'1A'!E2753)</f>
        <v>41</v>
      </c>
      <c r="F489" s="494">
        <f>IF('1A'!F2753="","",'1A'!F2753)</f>
        <v>155</v>
      </c>
      <c r="G489" s="495">
        <f>IF('1A'!G2753="","",'1A'!G2753)</f>
        <v>483</v>
      </c>
      <c r="H489" s="493" t="str">
        <f>IF('1A'!H2753="","",'1A'!H2753)</f>
        <v/>
      </c>
      <c r="I489" s="494" t="str">
        <f>IF('1A'!I2753="","",'1A'!I2753)</f>
        <v/>
      </c>
      <c r="J489" s="495" t="str">
        <f>IF('1A'!J2753="","",'1A'!J2753)</f>
        <v/>
      </c>
      <c r="K489" s="493" t="str">
        <f>IF('1A'!K2753="","",'1A'!K2753)</f>
        <v/>
      </c>
      <c r="L489" s="494" t="str">
        <f>IF('1A'!L2753="","",'1A'!L2753)</f>
        <v/>
      </c>
      <c r="M489" s="495" t="str">
        <f>IF('1A'!M2753="","",'1A'!M2753)</f>
        <v/>
      </c>
      <c r="N489" s="218" t="str">
        <f>IF('1A'!N2753="","",'1A'!N2753)</f>
        <v/>
      </c>
      <c r="O489" s="488" t="str">
        <f>IF('1A'!O2753="","",'1A'!O2753)</f>
        <v/>
      </c>
      <c r="P489" s="489" t="str">
        <f>IF('1A'!P2753="","",'1A'!P2753)</f>
        <v>Career Planning</v>
      </c>
      <c r="Q489" s="489" t="str">
        <f>IF('1A'!Q2753="","",'1A'!Q2753)</f>
        <v/>
      </c>
    </row>
    <row r="490" spans="1:17" ht="14" x14ac:dyDescent="0.15">
      <c r="A490" s="271" t="s">
        <v>182</v>
      </c>
      <c r="B490" s="107">
        <f>IF('1A'!B2754="","",'1A'!B2754)</f>
        <v>3.0243902439024399</v>
      </c>
      <c r="C490" s="66">
        <f>IF('1A'!C2754="","",'1A'!C2754)</f>
        <v>2.5730027548209402</v>
      </c>
      <c r="D490" s="108">
        <f>IF('1A'!D2754="","",'1A'!D2754)</f>
        <v>2.8206686930091198</v>
      </c>
      <c r="E490" s="107">
        <f>IF('1A'!E2754="","",'1A'!E2754)</f>
        <v>3.0243902439024399</v>
      </c>
      <c r="F490" s="66">
        <f>IF('1A'!F2754="","",'1A'!F2754)</f>
        <v>2.6064516129032298</v>
      </c>
      <c r="G490" s="108">
        <f>IF('1A'!G2754="","",'1A'!G2754)</f>
        <v>2.8571428571428599</v>
      </c>
      <c r="H490" s="107" t="str">
        <f>IF('1A'!H2754="","",'1A'!H2754)</f>
        <v/>
      </c>
      <c r="I490" s="66" t="str">
        <f>IF('1A'!I2754="","",'1A'!I2754)</f>
        <v/>
      </c>
      <c r="J490" s="108" t="str">
        <f>IF('1A'!J2754="","",'1A'!J2754)</f>
        <v/>
      </c>
      <c r="K490" s="107" t="str">
        <f>IF('1A'!K2754="","",'1A'!K2754)</f>
        <v/>
      </c>
      <c r="L490" s="66" t="str">
        <f>IF('1A'!L2754="","",'1A'!L2754)</f>
        <v/>
      </c>
      <c r="M490" s="108" t="str">
        <f>IF('1A'!M2754="","",'1A'!M2754)</f>
        <v/>
      </c>
      <c r="N490" s="218" t="str">
        <f>IF('1A'!N2754="","",'1A'!N2754)</f>
        <v/>
      </c>
      <c r="O490" s="488" t="str">
        <f>IF('1A'!O2754="","",'1A'!O2754)</f>
        <v/>
      </c>
      <c r="P490" s="489" t="str">
        <f>IF('1A'!P2754="","",'1A'!P2754)</f>
        <v>Career Planning</v>
      </c>
      <c r="Q490" s="489" t="str">
        <f>IF('1A'!Q2754="","",'1A'!Q2754)</f>
        <v/>
      </c>
    </row>
    <row r="491" spans="1:17" ht="14" x14ac:dyDescent="0.15">
      <c r="A491" s="271" t="s">
        <v>165</v>
      </c>
      <c r="B491" s="107">
        <f>IF('1A'!B2755="","",'1A'!B2755)</f>
        <v>0.93508836154795505</v>
      </c>
      <c r="C491" s="66">
        <f>IF('1A'!C2755="","",'1A'!C2755)</f>
        <v>0.88700786214452598</v>
      </c>
      <c r="D491" s="108">
        <f>IF('1A'!D2755="","",'1A'!D2755)</f>
        <v>0.88144273867282597</v>
      </c>
      <c r="E491" s="107">
        <f>IF('1A'!E2755="","",'1A'!E2755)</f>
        <v>0.93508836154795505</v>
      </c>
      <c r="F491" s="66">
        <f>IF('1A'!F2755="","",'1A'!F2755)</f>
        <v>0.91521606414663403</v>
      </c>
      <c r="G491" s="108">
        <f>IF('1A'!G2755="","",'1A'!G2755)</f>
        <v>0.88690666817637598</v>
      </c>
      <c r="H491" s="107" t="str">
        <f>IF('1A'!H2755="","",'1A'!H2755)</f>
        <v/>
      </c>
      <c r="I491" s="66" t="str">
        <f>IF('1A'!I2755="","",'1A'!I2755)</f>
        <v/>
      </c>
      <c r="J491" s="108" t="str">
        <f>IF('1A'!J2755="","",'1A'!J2755)</f>
        <v/>
      </c>
      <c r="K491" s="107" t="str">
        <f>IF('1A'!K2755="","",'1A'!K2755)</f>
        <v/>
      </c>
      <c r="L491" s="66" t="str">
        <f>IF('1A'!L2755="","",'1A'!L2755)</f>
        <v/>
      </c>
      <c r="M491" s="108" t="str">
        <f>IF('1A'!M2755="","",'1A'!M2755)</f>
        <v/>
      </c>
      <c r="N491" s="218" t="str">
        <f>IF('1A'!N2755="","",'1A'!N2755)</f>
        <v/>
      </c>
      <c r="O491" s="488" t="str">
        <f>IF('1A'!O2755="","",'1A'!O2755)</f>
        <v/>
      </c>
      <c r="P491" s="489" t="str">
        <f>IF('1A'!P2755="","",'1A'!P2755)</f>
        <v>Career Planning</v>
      </c>
      <c r="Q491" s="489" t="str">
        <f>IF('1A'!Q2755="","",'1A'!Q2755)</f>
        <v/>
      </c>
    </row>
    <row r="492" spans="1:17" ht="14" x14ac:dyDescent="0.15">
      <c r="A492" s="271" t="s">
        <v>245</v>
      </c>
      <c r="B492" s="107" t="str">
        <f>IF('1A'!B2756="","",'1A'!B2756)</f>
        <v>-</v>
      </c>
      <c r="C492" s="66" t="str">
        <f>IF('1A'!C2756="","",'1A'!C2756)</f>
        <v>**</v>
      </c>
      <c r="D492" s="108" t="str">
        <f>IF('1A'!D2756="","",'1A'!D2756)</f>
        <v xml:space="preserve"> </v>
      </c>
      <c r="E492" s="107" t="str">
        <f>IF('1A'!E2756="","",'1A'!E2756)</f>
        <v>-</v>
      </c>
      <c r="F492" s="66" t="str">
        <f>IF('1A'!F2756="","",'1A'!F2756)</f>
        <v>*</v>
      </c>
      <c r="G492" s="108" t="str">
        <f>IF('1A'!G2756="","",'1A'!G2756)</f>
        <v xml:space="preserve"> </v>
      </c>
      <c r="H492" s="107" t="str">
        <f>IF('1A'!H2756="","",'1A'!H2756)</f>
        <v/>
      </c>
      <c r="I492" s="66" t="str">
        <f>IF('1A'!I2756="","",'1A'!I2756)</f>
        <v/>
      </c>
      <c r="J492" s="108" t="str">
        <f>IF('1A'!J2756="","",'1A'!J2756)</f>
        <v/>
      </c>
      <c r="K492" s="107" t="str">
        <f>IF('1A'!K2756="","",'1A'!K2756)</f>
        <v/>
      </c>
      <c r="L492" s="66" t="str">
        <f>IF('1A'!L2756="","",'1A'!L2756)</f>
        <v/>
      </c>
      <c r="M492" s="108" t="str">
        <f>IF('1A'!M2756="","",'1A'!M2756)</f>
        <v/>
      </c>
      <c r="N492" s="218" t="str">
        <f>IF('1A'!N2756="","",'1A'!N2756)</f>
        <v/>
      </c>
      <c r="O492" s="488" t="str">
        <f>IF('1A'!O2756="","",'1A'!O2756)</f>
        <v/>
      </c>
      <c r="P492" s="489" t="str">
        <f>IF('1A'!P2756="","",'1A'!P2756)</f>
        <v>Career Planning</v>
      </c>
      <c r="Q492" s="489" t="str">
        <f>IF('1A'!Q2756="","",'1A'!Q2756)</f>
        <v/>
      </c>
    </row>
    <row r="493" spans="1:17" ht="14" x14ac:dyDescent="0.15">
      <c r="A493" s="272" t="s">
        <v>164</v>
      </c>
      <c r="B493" s="65" t="str">
        <f>IF('1A'!B2757="","",'1A'!B2757)</f>
        <v>-</v>
      </c>
      <c r="C493" s="109">
        <f>IF('1A'!C2757="","",'1A'!C2757)</f>
        <v>0.50888781074631806</v>
      </c>
      <c r="D493" s="110">
        <f>IF('1A'!D2757="","",'1A'!D2757)</f>
        <v>0.23112284208054212</v>
      </c>
      <c r="E493" s="65" t="str">
        <f>IF('1A'!E2757="","",'1A'!E2757)</f>
        <v>-</v>
      </c>
      <c r="F493" s="109">
        <f>IF('1A'!F2757="","",'1A'!F2757)</f>
        <v>0.45665569844308246</v>
      </c>
      <c r="G493" s="110">
        <f>IF('1A'!G2757="","",'1A'!G2757)</f>
        <v>0.18857382942386466</v>
      </c>
      <c r="H493" s="65" t="str">
        <f>IF('1A'!H2757="","",'1A'!H2757)</f>
        <v/>
      </c>
      <c r="I493" s="109" t="str">
        <f>IF('1A'!I2757="","",'1A'!I2757)</f>
        <v/>
      </c>
      <c r="J493" s="110" t="str">
        <f>IF('1A'!J2757="","",'1A'!J2757)</f>
        <v/>
      </c>
      <c r="K493" s="65" t="str">
        <f>IF('1A'!K2757="","",'1A'!K2757)</f>
        <v/>
      </c>
      <c r="L493" s="109" t="str">
        <f>IF('1A'!L2757="","",'1A'!L2757)</f>
        <v/>
      </c>
      <c r="M493" s="110" t="str">
        <f>IF('1A'!M2757="","",'1A'!M2757)</f>
        <v/>
      </c>
      <c r="N493" s="233" t="str">
        <f>IF('1A'!N2757="","",'1A'!N2757)</f>
        <v/>
      </c>
      <c r="O493" s="488" t="str">
        <f>IF('1A'!O2757="","",'1A'!O2757)</f>
        <v/>
      </c>
      <c r="P493" s="489" t="str">
        <f>IF('1A'!P2757="","",'1A'!P2757)</f>
        <v>Career Planning</v>
      </c>
      <c r="Q493" s="489" t="str">
        <f>IF('1A'!Q2757="","",'1A'!Q2757)</f>
        <v/>
      </c>
    </row>
    <row r="494" spans="1:17" ht="28" x14ac:dyDescent="0.15">
      <c r="A494" s="253" t="s">
        <v>739</v>
      </c>
      <c r="B494" s="105">
        <f>IF('1A'!B2758="","",'1A'!B2758)</f>
        <v>0.439024390243902</v>
      </c>
      <c r="C494" s="67">
        <f>IF('1A'!C2758="","",'1A'!C2758)</f>
        <v>0.44077134986225902</v>
      </c>
      <c r="D494" s="106">
        <f>IF('1A'!D2758="","",'1A'!D2758)</f>
        <v>0.52352048558421804</v>
      </c>
      <c r="E494" s="105">
        <f>IF('1A'!E2758="","",'1A'!E2758)</f>
        <v>0.439024390243902</v>
      </c>
      <c r="F494" s="67">
        <f>IF('1A'!F2758="","",'1A'!F2758)</f>
        <v>0.36363636363636398</v>
      </c>
      <c r="G494" s="106">
        <f>IF('1A'!G2758="","",'1A'!G2758)</f>
        <v>0.42236024844720499</v>
      </c>
      <c r="H494" s="105" t="str">
        <f>IF('1A'!H2758="","",'1A'!H2758)</f>
        <v/>
      </c>
      <c r="I494" s="67" t="str">
        <f>IF('1A'!I2758="","",'1A'!I2758)</f>
        <v/>
      </c>
      <c r="J494" s="106" t="str">
        <f>IF('1A'!J2758="","",'1A'!J2758)</f>
        <v/>
      </c>
      <c r="K494" s="105" t="str">
        <f>IF('1A'!K2758="","",'1A'!K2758)</f>
        <v/>
      </c>
      <c r="L494" s="67" t="str">
        <f>IF('1A'!L2758="","",'1A'!L2758)</f>
        <v/>
      </c>
      <c r="M494" s="106" t="str">
        <f>IF('1A'!M2758="","",'1A'!M2758)</f>
        <v/>
      </c>
      <c r="N494" s="218" t="str">
        <f>IF('1A'!N2758="","",'1A'!N2758)</f>
        <v/>
      </c>
      <c r="O494" s="488" t="str">
        <f>IF('1A'!O2758="","",'1A'!O2758)</f>
        <v/>
      </c>
      <c r="P494" s="489" t="str">
        <f>IF('1A'!P2758="","",'1A'!P2758)</f>
        <v>Career Planning</v>
      </c>
      <c r="Q494" s="489" t="str">
        <f>IF('1A'!Q2758="","",'1A'!Q2758)</f>
        <v>Health and Wellness</v>
      </c>
    </row>
    <row r="495" spans="1:17" ht="14" x14ac:dyDescent="0.15">
      <c r="A495" s="271" t="s">
        <v>693</v>
      </c>
      <c r="B495" s="105">
        <f>IF('1A'!B2759="","",'1A'!B2759)</f>
        <v>0.46341463414634099</v>
      </c>
      <c r="C495" s="67">
        <f>IF('1A'!C2759="","",'1A'!C2759)</f>
        <v>0.42424242424242398</v>
      </c>
      <c r="D495" s="106">
        <f>IF('1A'!D2759="","",'1A'!D2759)</f>
        <v>0.38694992412746598</v>
      </c>
      <c r="E495" s="105">
        <f>IF('1A'!E2759="","",'1A'!E2759)</f>
        <v>0.46341463414634099</v>
      </c>
      <c r="F495" s="67">
        <f>IF('1A'!F2759="","",'1A'!F2759)</f>
        <v>0.5</v>
      </c>
      <c r="G495" s="106">
        <f>IF('1A'!G2759="","",'1A'!G2759)</f>
        <v>0.46169772256728803</v>
      </c>
      <c r="H495" s="105" t="str">
        <f>IF('1A'!H2759="","",'1A'!H2759)</f>
        <v/>
      </c>
      <c r="I495" s="67" t="str">
        <f>IF('1A'!I2759="","",'1A'!I2759)</f>
        <v/>
      </c>
      <c r="J495" s="106" t="str">
        <f>IF('1A'!J2759="","",'1A'!J2759)</f>
        <v/>
      </c>
      <c r="K495" s="105" t="str">
        <f>IF('1A'!K2759="","",'1A'!K2759)</f>
        <v/>
      </c>
      <c r="L495" s="67" t="str">
        <f>IF('1A'!L2759="","",'1A'!L2759)</f>
        <v/>
      </c>
      <c r="M495" s="106" t="str">
        <f>IF('1A'!M2759="","",'1A'!M2759)</f>
        <v/>
      </c>
      <c r="N495" s="218" t="str">
        <f>IF('1A'!N2759="","",'1A'!N2759)</f>
        <v/>
      </c>
      <c r="O495" s="488" t="str">
        <f>IF('1A'!O2759="","",'1A'!O2759)</f>
        <v/>
      </c>
      <c r="P495" s="489" t="str">
        <f>IF('1A'!P2759="","",'1A'!P2759)</f>
        <v>Career Planning</v>
      </c>
      <c r="Q495" s="489" t="str">
        <f>IF('1A'!Q2759="","",'1A'!Q2759)</f>
        <v>Health and Wellness</v>
      </c>
    </row>
    <row r="496" spans="1:17" ht="14" x14ac:dyDescent="0.15">
      <c r="A496" s="271" t="s">
        <v>694</v>
      </c>
      <c r="B496" s="105">
        <f>IF('1A'!B2760="","",'1A'!B2760)</f>
        <v>7.3170731707317097E-2</v>
      </c>
      <c r="C496" s="67">
        <f>IF('1A'!C2760="","",'1A'!C2760)</f>
        <v>0.118457300275482</v>
      </c>
      <c r="D496" s="106">
        <f>IF('1A'!D2760="","",'1A'!D2760)</f>
        <v>7.8148710166919599E-2</v>
      </c>
      <c r="E496" s="105">
        <f>IF('1A'!E2760="","",'1A'!E2760)</f>
        <v>7.3170731707317097E-2</v>
      </c>
      <c r="F496" s="67">
        <f>IF('1A'!F2760="","",'1A'!F2760)</f>
        <v>0.123376623376623</v>
      </c>
      <c r="G496" s="106">
        <f>IF('1A'!G2760="","",'1A'!G2760)</f>
        <v>0.101449275362319</v>
      </c>
      <c r="H496" s="105" t="str">
        <f>IF('1A'!H2760="","",'1A'!H2760)</f>
        <v/>
      </c>
      <c r="I496" s="67" t="str">
        <f>IF('1A'!I2760="","",'1A'!I2760)</f>
        <v/>
      </c>
      <c r="J496" s="106" t="str">
        <f>IF('1A'!J2760="","",'1A'!J2760)</f>
        <v/>
      </c>
      <c r="K496" s="105" t="str">
        <f>IF('1A'!K2760="","",'1A'!K2760)</f>
        <v/>
      </c>
      <c r="L496" s="67" t="str">
        <f>IF('1A'!L2760="","",'1A'!L2760)</f>
        <v/>
      </c>
      <c r="M496" s="106" t="str">
        <f>IF('1A'!M2760="","",'1A'!M2760)</f>
        <v/>
      </c>
      <c r="N496" s="218" t="str">
        <f>IF('1A'!N2760="","",'1A'!N2760)</f>
        <v/>
      </c>
      <c r="O496" s="488" t="str">
        <f>IF('1A'!O2760="","",'1A'!O2760)</f>
        <v/>
      </c>
      <c r="P496" s="489" t="str">
        <f>IF('1A'!P2760="","",'1A'!P2760)</f>
        <v>Career Planning</v>
      </c>
      <c r="Q496" s="489" t="str">
        <f>IF('1A'!Q2760="","",'1A'!Q2760)</f>
        <v>Health and Wellness</v>
      </c>
    </row>
    <row r="497" spans="1:17" ht="14" x14ac:dyDescent="0.15">
      <c r="A497" s="271" t="s">
        <v>695</v>
      </c>
      <c r="B497" s="105">
        <f>IF('1A'!B2761="","",'1A'!B2761)</f>
        <v>2.4390243902439001E-2</v>
      </c>
      <c r="C497" s="67">
        <f>IF('1A'!C2761="","",'1A'!C2761)</f>
        <v>1.6528925619834701E-2</v>
      </c>
      <c r="D497" s="106">
        <f>IF('1A'!D2761="","",'1A'!D2761)</f>
        <v>1.1380880121396099E-2</v>
      </c>
      <c r="E497" s="105">
        <f>IF('1A'!E2761="","",'1A'!E2761)</f>
        <v>2.4390243902439001E-2</v>
      </c>
      <c r="F497" s="67">
        <f>IF('1A'!F2761="","",'1A'!F2761)</f>
        <v>1.2987012987013E-2</v>
      </c>
      <c r="G497" s="106">
        <f>IF('1A'!G2761="","",'1A'!G2761)</f>
        <v>1.4492753623188401E-2</v>
      </c>
      <c r="H497" s="105" t="str">
        <f>IF('1A'!H2761="","",'1A'!H2761)</f>
        <v/>
      </c>
      <c r="I497" s="67" t="str">
        <f>IF('1A'!I2761="","",'1A'!I2761)</f>
        <v/>
      </c>
      <c r="J497" s="106" t="str">
        <f>IF('1A'!J2761="","",'1A'!J2761)</f>
        <v/>
      </c>
      <c r="K497" s="105" t="str">
        <f>IF('1A'!K2761="","",'1A'!K2761)</f>
        <v/>
      </c>
      <c r="L497" s="67" t="str">
        <f>IF('1A'!L2761="","",'1A'!L2761)</f>
        <v/>
      </c>
      <c r="M497" s="106" t="str">
        <f>IF('1A'!M2761="","",'1A'!M2761)</f>
        <v/>
      </c>
      <c r="N497" s="218" t="str">
        <f>IF('1A'!N2761="","",'1A'!N2761)</f>
        <v/>
      </c>
      <c r="O497" s="488" t="str">
        <f>IF('1A'!O2761="","",'1A'!O2761)</f>
        <v/>
      </c>
      <c r="P497" s="489" t="str">
        <f>IF('1A'!P2761="","",'1A'!P2761)</f>
        <v>Career Planning</v>
      </c>
      <c r="Q497" s="489" t="str">
        <f>IF('1A'!Q2761="","",'1A'!Q2761)</f>
        <v>Health and Wellness</v>
      </c>
    </row>
    <row r="498" spans="1:17" ht="14" x14ac:dyDescent="0.15">
      <c r="A498" s="311" t="s">
        <v>244</v>
      </c>
      <c r="B498" s="493">
        <f>IF('1A'!B2762="","",'1A'!B2762)</f>
        <v>41</v>
      </c>
      <c r="C498" s="494">
        <f>IF('1A'!C2762="","",'1A'!C2762)</f>
        <v>363</v>
      </c>
      <c r="D498" s="495">
        <f>IF('1A'!D2762="","",'1A'!D2762)</f>
        <v>1318</v>
      </c>
      <c r="E498" s="493">
        <f>IF('1A'!E2762="","",'1A'!E2762)</f>
        <v>41</v>
      </c>
      <c r="F498" s="494">
        <f>IF('1A'!F2762="","",'1A'!F2762)</f>
        <v>154</v>
      </c>
      <c r="G498" s="495">
        <f>IF('1A'!G2762="","",'1A'!G2762)</f>
        <v>483</v>
      </c>
      <c r="H498" s="493" t="str">
        <f>IF('1A'!H2762="","",'1A'!H2762)</f>
        <v/>
      </c>
      <c r="I498" s="494" t="str">
        <f>IF('1A'!I2762="","",'1A'!I2762)</f>
        <v/>
      </c>
      <c r="J498" s="495" t="str">
        <f>IF('1A'!J2762="","",'1A'!J2762)</f>
        <v/>
      </c>
      <c r="K498" s="493" t="str">
        <f>IF('1A'!K2762="","",'1A'!K2762)</f>
        <v/>
      </c>
      <c r="L498" s="494" t="str">
        <f>IF('1A'!L2762="","",'1A'!L2762)</f>
        <v/>
      </c>
      <c r="M498" s="495" t="str">
        <f>IF('1A'!M2762="","",'1A'!M2762)</f>
        <v/>
      </c>
      <c r="N498" s="218" t="str">
        <f>IF('1A'!N2762="","",'1A'!N2762)</f>
        <v/>
      </c>
      <c r="O498" s="488" t="str">
        <f>IF('1A'!O2762="","",'1A'!O2762)</f>
        <v/>
      </c>
      <c r="P498" s="489" t="str">
        <f>IF('1A'!P2762="","",'1A'!P2762)</f>
        <v>Career Planning</v>
      </c>
      <c r="Q498" s="489" t="str">
        <f>IF('1A'!Q2762="","",'1A'!Q2762)</f>
        <v>Health and Wellness</v>
      </c>
    </row>
    <row r="499" spans="1:17" ht="14" x14ac:dyDescent="0.15">
      <c r="A499" s="271" t="s">
        <v>182</v>
      </c>
      <c r="B499" s="107">
        <f>IF('1A'!B2763="","",'1A'!B2763)</f>
        <v>3.3170731707317098</v>
      </c>
      <c r="C499" s="66">
        <f>IF('1A'!C2763="","",'1A'!C2763)</f>
        <v>3.2892561983471</v>
      </c>
      <c r="D499" s="108">
        <f>IF('1A'!D2763="","",'1A'!D2763)</f>
        <v>3.4226100151745</v>
      </c>
      <c r="E499" s="107">
        <f>IF('1A'!E2763="","",'1A'!E2763)</f>
        <v>3.3170731707317098</v>
      </c>
      <c r="F499" s="66">
        <f>IF('1A'!F2763="","",'1A'!F2763)</f>
        <v>3.21428571428571</v>
      </c>
      <c r="G499" s="108">
        <f>IF('1A'!G2763="","",'1A'!G2763)</f>
        <v>3.29192546583851</v>
      </c>
      <c r="H499" s="107" t="str">
        <f>IF('1A'!H2763="","",'1A'!H2763)</f>
        <v/>
      </c>
      <c r="I499" s="66" t="str">
        <f>IF('1A'!I2763="","",'1A'!I2763)</f>
        <v/>
      </c>
      <c r="J499" s="108" t="str">
        <f>IF('1A'!J2763="","",'1A'!J2763)</f>
        <v/>
      </c>
      <c r="K499" s="107" t="str">
        <f>IF('1A'!K2763="","",'1A'!K2763)</f>
        <v/>
      </c>
      <c r="L499" s="66" t="str">
        <f>IF('1A'!L2763="","",'1A'!L2763)</f>
        <v/>
      </c>
      <c r="M499" s="108" t="str">
        <f>IF('1A'!M2763="","",'1A'!M2763)</f>
        <v/>
      </c>
      <c r="N499" s="218" t="str">
        <f>IF('1A'!N2763="","",'1A'!N2763)</f>
        <v/>
      </c>
      <c r="O499" s="488" t="str">
        <f>IF('1A'!O2763="","",'1A'!O2763)</f>
        <v/>
      </c>
      <c r="P499" s="489" t="str">
        <f>IF('1A'!P2763="","",'1A'!P2763)</f>
        <v>Career Planning</v>
      </c>
      <c r="Q499" s="489" t="str">
        <f>IF('1A'!Q2763="","",'1A'!Q2763)</f>
        <v>Health and Wellness</v>
      </c>
    </row>
    <row r="500" spans="1:17" ht="14" x14ac:dyDescent="0.15">
      <c r="A500" s="271" t="s">
        <v>165</v>
      </c>
      <c r="B500" s="107">
        <f>IF('1A'!B2764="","",'1A'!B2764)</f>
        <v>0.722461915613685</v>
      </c>
      <c r="C500" s="66">
        <f>IF('1A'!C2764="","",'1A'!C2764)</f>
        <v>0.73700172637404704</v>
      </c>
      <c r="D500" s="108">
        <f>IF('1A'!D2764="","",'1A'!D2764)</f>
        <v>0.68479872592237301</v>
      </c>
      <c r="E500" s="107">
        <f>IF('1A'!E2764="","",'1A'!E2764)</f>
        <v>0.722461915613685</v>
      </c>
      <c r="F500" s="66">
        <f>IF('1A'!F2764="","",'1A'!F2764)</f>
        <v>0.70446090930282301</v>
      </c>
      <c r="G500" s="108">
        <f>IF('1A'!G2764="","",'1A'!G2764)</f>
        <v>0.70540078557657904</v>
      </c>
      <c r="H500" s="107" t="str">
        <f>IF('1A'!H2764="","",'1A'!H2764)</f>
        <v/>
      </c>
      <c r="I500" s="66" t="str">
        <f>IF('1A'!I2764="","",'1A'!I2764)</f>
        <v/>
      </c>
      <c r="J500" s="108" t="str">
        <f>IF('1A'!J2764="","",'1A'!J2764)</f>
        <v/>
      </c>
      <c r="K500" s="107" t="str">
        <f>IF('1A'!K2764="","",'1A'!K2764)</f>
        <v/>
      </c>
      <c r="L500" s="66" t="str">
        <f>IF('1A'!L2764="","",'1A'!L2764)</f>
        <v/>
      </c>
      <c r="M500" s="108" t="str">
        <f>IF('1A'!M2764="","",'1A'!M2764)</f>
        <v/>
      </c>
      <c r="N500" s="218" t="str">
        <f>IF('1A'!N2764="","",'1A'!N2764)</f>
        <v/>
      </c>
      <c r="O500" s="488" t="str">
        <f>IF('1A'!O2764="","",'1A'!O2764)</f>
        <v/>
      </c>
      <c r="P500" s="489" t="str">
        <f>IF('1A'!P2764="","",'1A'!P2764)</f>
        <v>Career Planning</v>
      </c>
      <c r="Q500" s="489" t="str">
        <f>IF('1A'!Q2764="","",'1A'!Q2764)</f>
        <v>Health and Wellness</v>
      </c>
    </row>
    <row r="501" spans="1:17" ht="14" x14ac:dyDescent="0.15">
      <c r="A501" s="271" t="s">
        <v>245</v>
      </c>
      <c r="B501" s="107" t="str">
        <f>IF('1A'!B2765="","",'1A'!B2765)</f>
        <v>-</v>
      </c>
      <c r="C501" s="66" t="str">
        <f>IF('1A'!C2765="","",'1A'!C2765)</f>
        <v xml:space="preserve"> </v>
      </c>
      <c r="D501" s="108" t="str">
        <f>IF('1A'!D2765="","",'1A'!D2765)</f>
        <v xml:space="preserve"> </v>
      </c>
      <c r="E501" s="107" t="str">
        <f>IF('1A'!E2765="","",'1A'!E2765)</f>
        <v>-</v>
      </c>
      <c r="F501" s="66" t="str">
        <f>IF('1A'!F2765="","",'1A'!F2765)</f>
        <v xml:space="preserve"> </v>
      </c>
      <c r="G501" s="108" t="str">
        <f>IF('1A'!G2765="","",'1A'!G2765)</f>
        <v xml:space="preserve"> </v>
      </c>
      <c r="H501" s="107" t="str">
        <f>IF('1A'!H2765="","",'1A'!H2765)</f>
        <v/>
      </c>
      <c r="I501" s="66" t="str">
        <f>IF('1A'!I2765="","",'1A'!I2765)</f>
        <v/>
      </c>
      <c r="J501" s="108" t="str">
        <f>IF('1A'!J2765="","",'1A'!J2765)</f>
        <v/>
      </c>
      <c r="K501" s="107" t="str">
        <f>IF('1A'!K2765="","",'1A'!K2765)</f>
        <v/>
      </c>
      <c r="L501" s="66" t="str">
        <f>IF('1A'!L2765="","",'1A'!L2765)</f>
        <v/>
      </c>
      <c r="M501" s="108" t="str">
        <f>IF('1A'!M2765="","",'1A'!M2765)</f>
        <v/>
      </c>
      <c r="N501" s="218" t="str">
        <f>IF('1A'!N2765="","",'1A'!N2765)</f>
        <v/>
      </c>
      <c r="O501" s="488" t="str">
        <f>IF('1A'!O2765="","",'1A'!O2765)</f>
        <v/>
      </c>
      <c r="P501" s="489" t="str">
        <f>IF('1A'!P2765="","",'1A'!P2765)</f>
        <v>Career Planning</v>
      </c>
      <c r="Q501" s="489" t="str">
        <f>IF('1A'!Q2765="","",'1A'!Q2765)</f>
        <v>Health and Wellness</v>
      </c>
    </row>
    <row r="502" spans="1:17" ht="14" x14ac:dyDescent="0.15">
      <c r="A502" s="272" t="s">
        <v>164</v>
      </c>
      <c r="B502" s="65" t="str">
        <f>IF('1A'!B2766="","",'1A'!B2766)</f>
        <v>-</v>
      </c>
      <c r="C502" s="109">
        <f>IF('1A'!C2766="","",'1A'!C2766)</f>
        <v>3.7743429071008666E-2</v>
      </c>
      <c r="D502" s="110">
        <f>IF('1A'!D2766="","",'1A'!D2766)</f>
        <v>-0.15411366938605198</v>
      </c>
      <c r="E502" s="65" t="str">
        <f>IF('1A'!E2766="","",'1A'!E2766)</f>
        <v>-</v>
      </c>
      <c r="F502" s="109">
        <f>IF('1A'!F2766="","",'1A'!F2766)</f>
        <v>0.14590938274733301</v>
      </c>
      <c r="G502" s="110">
        <f>IF('1A'!G2766="","",'1A'!G2766)</f>
        <v>3.5650236585212561E-2</v>
      </c>
      <c r="H502" s="65" t="str">
        <f>IF('1A'!H2766="","",'1A'!H2766)</f>
        <v/>
      </c>
      <c r="I502" s="109" t="str">
        <f>IF('1A'!I2766="","",'1A'!I2766)</f>
        <v/>
      </c>
      <c r="J502" s="110" t="str">
        <f>IF('1A'!J2766="","",'1A'!J2766)</f>
        <v/>
      </c>
      <c r="K502" s="65" t="str">
        <f>IF('1A'!K2766="","",'1A'!K2766)</f>
        <v/>
      </c>
      <c r="L502" s="109" t="str">
        <f>IF('1A'!L2766="","",'1A'!L2766)</f>
        <v/>
      </c>
      <c r="M502" s="110" t="str">
        <f>IF('1A'!M2766="","",'1A'!M2766)</f>
        <v/>
      </c>
      <c r="N502" s="233" t="str">
        <f>IF('1A'!N2766="","",'1A'!N2766)</f>
        <v/>
      </c>
      <c r="O502" s="488" t="str">
        <f>IF('1A'!O2766="","",'1A'!O2766)</f>
        <v/>
      </c>
      <c r="P502" s="489" t="str">
        <f>IF('1A'!P2766="","",'1A'!P2766)</f>
        <v>Career Planning</v>
      </c>
      <c r="Q502" s="489" t="str">
        <f>IF('1A'!Q2766="","",'1A'!Q2766)</f>
        <v>Health and Wellness</v>
      </c>
    </row>
    <row r="503" spans="1:17" ht="28" x14ac:dyDescent="0.15">
      <c r="A503" s="253" t="s">
        <v>141</v>
      </c>
      <c r="B503" s="105">
        <f>IF('1A'!B2767="","",'1A'!B2767)</f>
        <v>0.39024390243902402</v>
      </c>
      <c r="C503" s="67">
        <f>IF('1A'!C2767="","",'1A'!C2767)</f>
        <v>0.26795580110497202</v>
      </c>
      <c r="D503" s="106">
        <f>IF('1A'!D2767="","",'1A'!D2767)</f>
        <v>0.43693009118540999</v>
      </c>
      <c r="E503" s="105">
        <f>IF('1A'!E2767="","",'1A'!E2767)</f>
        <v>0.39024390243902402</v>
      </c>
      <c r="F503" s="67">
        <f>IF('1A'!F2767="","",'1A'!F2767)</f>
        <v>0.26451612903225802</v>
      </c>
      <c r="G503" s="106">
        <f>IF('1A'!G2767="","",'1A'!G2767)</f>
        <v>0.39544513457556901</v>
      </c>
      <c r="H503" s="105" t="str">
        <f>IF('1A'!H2767="","",'1A'!H2767)</f>
        <v/>
      </c>
      <c r="I503" s="67" t="str">
        <f>IF('1A'!I2767="","",'1A'!I2767)</f>
        <v/>
      </c>
      <c r="J503" s="106" t="str">
        <f>IF('1A'!J2767="","",'1A'!J2767)</f>
        <v/>
      </c>
      <c r="K503" s="105" t="str">
        <f>IF('1A'!K2767="","",'1A'!K2767)</f>
        <v/>
      </c>
      <c r="L503" s="67" t="str">
        <f>IF('1A'!L2767="","",'1A'!L2767)</f>
        <v/>
      </c>
      <c r="M503" s="106" t="str">
        <f>IF('1A'!M2767="","",'1A'!M2767)</f>
        <v/>
      </c>
      <c r="N503" s="218" t="str">
        <f>IF('1A'!N2767="","",'1A'!N2767)</f>
        <v/>
      </c>
      <c r="O503" s="488" t="str">
        <f>IF('1A'!O2767="","",'1A'!O2767)</f>
        <v/>
      </c>
      <c r="P503" s="489" t="str">
        <f>IF('1A'!P2767="","",'1A'!P2767)</f>
        <v>Career Planning</v>
      </c>
      <c r="Q503" s="489" t="str">
        <f>IF('1A'!Q2767="","",'1A'!Q2767)</f>
        <v/>
      </c>
    </row>
    <row r="504" spans="1:17" ht="14" x14ac:dyDescent="0.15">
      <c r="A504" s="271" t="s">
        <v>693</v>
      </c>
      <c r="B504" s="105">
        <f>IF('1A'!B2768="","",'1A'!B2768)</f>
        <v>0.36585365853658502</v>
      </c>
      <c r="C504" s="67">
        <f>IF('1A'!C2768="","",'1A'!C2768)</f>
        <v>0.350828729281768</v>
      </c>
      <c r="D504" s="106">
        <f>IF('1A'!D2768="","",'1A'!D2768)</f>
        <v>0.33434650455927101</v>
      </c>
      <c r="E504" s="105">
        <f>IF('1A'!E2768="","",'1A'!E2768)</f>
        <v>0.36585365853658502</v>
      </c>
      <c r="F504" s="67">
        <f>IF('1A'!F2768="","",'1A'!F2768)</f>
        <v>0.380645161290323</v>
      </c>
      <c r="G504" s="106">
        <f>IF('1A'!G2768="","",'1A'!G2768)</f>
        <v>0.36231884057970998</v>
      </c>
      <c r="H504" s="105" t="str">
        <f>IF('1A'!H2768="","",'1A'!H2768)</f>
        <v/>
      </c>
      <c r="I504" s="67" t="str">
        <f>IF('1A'!I2768="","",'1A'!I2768)</f>
        <v/>
      </c>
      <c r="J504" s="106" t="str">
        <f>IF('1A'!J2768="","",'1A'!J2768)</f>
        <v/>
      </c>
      <c r="K504" s="105" t="str">
        <f>IF('1A'!K2768="","",'1A'!K2768)</f>
        <v/>
      </c>
      <c r="L504" s="67" t="str">
        <f>IF('1A'!L2768="","",'1A'!L2768)</f>
        <v/>
      </c>
      <c r="M504" s="106" t="str">
        <f>IF('1A'!M2768="","",'1A'!M2768)</f>
        <v/>
      </c>
      <c r="N504" s="218" t="str">
        <f>IF('1A'!N2768="","",'1A'!N2768)</f>
        <v/>
      </c>
      <c r="O504" s="488" t="str">
        <f>IF('1A'!O2768="","",'1A'!O2768)</f>
        <v/>
      </c>
      <c r="P504" s="489" t="str">
        <f>IF('1A'!P2768="","",'1A'!P2768)</f>
        <v>Career Planning</v>
      </c>
      <c r="Q504" s="489" t="str">
        <f>IF('1A'!Q2768="","",'1A'!Q2768)</f>
        <v/>
      </c>
    </row>
    <row r="505" spans="1:17" ht="14" x14ac:dyDescent="0.15">
      <c r="A505" s="271" t="s">
        <v>694</v>
      </c>
      <c r="B505" s="105">
        <f>IF('1A'!B2769="","",'1A'!B2769)</f>
        <v>0.146341463414634</v>
      </c>
      <c r="C505" s="67">
        <f>IF('1A'!C2769="","",'1A'!C2769)</f>
        <v>0.174033149171271</v>
      </c>
      <c r="D505" s="106">
        <f>IF('1A'!D2769="","",'1A'!D2769)</f>
        <v>0.12537993920972601</v>
      </c>
      <c r="E505" s="105">
        <f>IF('1A'!E2769="","",'1A'!E2769)</f>
        <v>0.146341463414634</v>
      </c>
      <c r="F505" s="67">
        <f>IF('1A'!F2769="","",'1A'!F2769)</f>
        <v>0.187096774193548</v>
      </c>
      <c r="G505" s="106">
        <f>IF('1A'!G2769="","",'1A'!G2769)</f>
        <v>0.13871635610766</v>
      </c>
      <c r="H505" s="105" t="str">
        <f>IF('1A'!H2769="","",'1A'!H2769)</f>
        <v/>
      </c>
      <c r="I505" s="67" t="str">
        <f>IF('1A'!I2769="","",'1A'!I2769)</f>
        <v/>
      </c>
      <c r="J505" s="106" t="str">
        <f>IF('1A'!J2769="","",'1A'!J2769)</f>
        <v/>
      </c>
      <c r="K505" s="105" t="str">
        <f>IF('1A'!K2769="","",'1A'!K2769)</f>
        <v/>
      </c>
      <c r="L505" s="67" t="str">
        <f>IF('1A'!L2769="","",'1A'!L2769)</f>
        <v/>
      </c>
      <c r="M505" s="106" t="str">
        <f>IF('1A'!M2769="","",'1A'!M2769)</f>
        <v/>
      </c>
      <c r="N505" s="218" t="str">
        <f>IF('1A'!N2769="","",'1A'!N2769)</f>
        <v/>
      </c>
      <c r="O505" s="488" t="str">
        <f>IF('1A'!O2769="","",'1A'!O2769)</f>
        <v/>
      </c>
      <c r="P505" s="489" t="str">
        <f>IF('1A'!P2769="","",'1A'!P2769)</f>
        <v>Career Planning</v>
      </c>
      <c r="Q505" s="489" t="str">
        <f>IF('1A'!Q2769="","",'1A'!Q2769)</f>
        <v/>
      </c>
    </row>
    <row r="506" spans="1:17" ht="14" x14ac:dyDescent="0.15">
      <c r="A506" s="271" t="s">
        <v>695</v>
      </c>
      <c r="B506" s="105">
        <f>IF('1A'!B2770="","",'1A'!B2770)</f>
        <v>9.7560975609756101E-2</v>
      </c>
      <c r="C506" s="67">
        <f>IF('1A'!C2770="","",'1A'!C2770)</f>
        <v>0.207182320441989</v>
      </c>
      <c r="D506" s="106">
        <f>IF('1A'!D2770="","",'1A'!D2770)</f>
        <v>0.103343465045593</v>
      </c>
      <c r="E506" s="105">
        <f>IF('1A'!E2770="","",'1A'!E2770)</f>
        <v>9.7560975609756101E-2</v>
      </c>
      <c r="F506" s="67">
        <f>IF('1A'!F2770="","",'1A'!F2770)</f>
        <v>0.16774193548387101</v>
      </c>
      <c r="G506" s="106">
        <f>IF('1A'!G2770="","",'1A'!G2770)</f>
        <v>0.10351966873706001</v>
      </c>
      <c r="H506" s="105" t="str">
        <f>IF('1A'!H2770="","",'1A'!H2770)</f>
        <v/>
      </c>
      <c r="I506" s="67" t="str">
        <f>IF('1A'!I2770="","",'1A'!I2770)</f>
        <v/>
      </c>
      <c r="J506" s="106" t="str">
        <f>IF('1A'!J2770="","",'1A'!J2770)</f>
        <v/>
      </c>
      <c r="K506" s="105" t="str">
        <f>IF('1A'!K2770="","",'1A'!K2770)</f>
        <v/>
      </c>
      <c r="L506" s="67" t="str">
        <f>IF('1A'!L2770="","",'1A'!L2770)</f>
        <v/>
      </c>
      <c r="M506" s="106" t="str">
        <f>IF('1A'!M2770="","",'1A'!M2770)</f>
        <v/>
      </c>
      <c r="N506" s="218" t="str">
        <f>IF('1A'!N2770="","",'1A'!N2770)</f>
        <v/>
      </c>
      <c r="O506" s="488" t="str">
        <f>IF('1A'!O2770="","",'1A'!O2770)</f>
        <v/>
      </c>
      <c r="P506" s="489" t="str">
        <f>IF('1A'!P2770="","",'1A'!P2770)</f>
        <v>Career Planning</v>
      </c>
      <c r="Q506" s="489" t="str">
        <f>IF('1A'!Q2770="","",'1A'!Q2770)</f>
        <v/>
      </c>
    </row>
    <row r="507" spans="1:17" ht="14" x14ac:dyDescent="0.15">
      <c r="A507" s="311" t="s">
        <v>244</v>
      </c>
      <c r="B507" s="493">
        <f>IF('1A'!B2771="","",'1A'!B2771)</f>
        <v>41</v>
      </c>
      <c r="C507" s="494">
        <f>IF('1A'!C2771="","",'1A'!C2771)</f>
        <v>362</v>
      </c>
      <c r="D507" s="495">
        <f>IF('1A'!D2771="","",'1A'!D2771)</f>
        <v>1316</v>
      </c>
      <c r="E507" s="493">
        <f>IF('1A'!E2771="","",'1A'!E2771)</f>
        <v>41</v>
      </c>
      <c r="F507" s="494">
        <f>IF('1A'!F2771="","",'1A'!F2771)</f>
        <v>155</v>
      </c>
      <c r="G507" s="495">
        <f>IF('1A'!G2771="","",'1A'!G2771)</f>
        <v>483</v>
      </c>
      <c r="H507" s="493" t="str">
        <f>IF('1A'!H2771="","",'1A'!H2771)</f>
        <v/>
      </c>
      <c r="I507" s="494" t="str">
        <f>IF('1A'!I2771="","",'1A'!I2771)</f>
        <v/>
      </c>
      <c r="J507" s="495" t="str">
        <f>IF('1A'!J2771="","",'1A'!J2771)</f>
        <v/>
      </c>
      <c r="K507" s="493" t="str">
        <f>IF('1A'!K2771="","",'1A'!K2771)</f>
        <v/>
      </c>
      <c r="L507" s="494" t="str">
        <f>IF('1A'!L2771="","",'1A'!L2771)</f>
        <v/>
      </c>
      <c r="M507" s="495" t="str">
        <f>IF('1A'!M2771="","",'1A'!M2771)</f>
        <v/>
      </c>
      <c r="N507" s="218" t="str">
        <f>IF('1A'!N2771="","",'1A'!N2771)</f>
        <v/>
      </c>
      <c r="O507" s="488" t="str">
        <f>IF('1A'!O2771="","",'1A'!O2771)</f>
        <v/>
      </c>
      <c r="P507" s="489" t="str">
        <f>IF('1A'!P2771="","",'1A'!P2771)</f>
        <v>Career Planning</v>
      </c>
      <c r="Q507" s="489" t="str">
        <f>IF('1A'!Q2771="","",'1A'!Q2771)</f>
        <v/>
      </c>
    </row>
    <row r="508" spans="1:17" ht="14" x14ac:dyDescent="0.15">
      <c r="A508" s="271" t="s">
        <v>182</v>
      </c>
      <c r="B508" s="107">
        <f>IF('1A'!B2772="","",'1A'!B2772)</f>
        <v>3.0487804878048799</v>
      </c>
      <c r="C508" s="66">
        <f>IF('1A'!C2772="","",'1A'!C2772)</f>
        <v>2.6795580110497199</v>
      </c>
      <c r="D508" s="108">
        <f>IF('1A'!D2772="","",'1A'!D2772)</f>
        <v>3.1048632218845</v>
      </c>
      <c r="E508" s="107">
        <f>IF('1A'!E2772="","",'1A'!E2772)</f>
        <v>3.0487804878048799</v>
      </c>
      <c r="F508" s="66">
        <f>IF('1A'!F2772="","",'1A'!F2772)</f>
        <v>2.7419354838709702</v>
      </c>
      <c r="G508" s="108">
        <f>IF('1A'!G2772="","",'1A'!G2772)</f>
        <v>3.0496894409937898</v>
      </c>
      <c r="H508" s="107" t="str">
        <f>IF('1A'!H2772="","",'1A'!H2772)</f>
        <v/>
      </c>
      <c r="I508" s="66" t="str">
        <f>IF('1A'!I2772="","",'1A'!I2772)</f>
        <v/>
      </c>
      <c r="J508" s="108" t="str">
        <f>IF('1A'!J2772="","",'1A'!J2772)</f>
        <v/>
      </c>
      <c r="K508" s="107" t="str">
        <f>IF('1A'!K2772="","",'1A'!K2772)</f>
        <v/>
      </c>
      <c r="L508" s="66" t="str">
        <f>IF('1A'!L2772="","",'1A'!L2772)</f>
        <v/>
      </c>
      <c r="M508" s="108" t="str">
        <f>IF('1A'!M2772="","",'1A'!M2772)</f>
        <v/>
      </c>
      <c r="N508" s="218" t="str">
        <f>IF('1A'!N2772="","",'1A'!N2772)</f>
        <v/>
      </c>
      <c r="O508" s="488" t="str">
        <f>IF('1A'!O2772="","",'1A'!O2772)</f>
        <v/>
      </c>
      <c r="P508" s="489" t="str">
        <f>IF('1A'!P2772="","",'1A'!P2772)</f>
        <v>Career Planning</v>
      </c>
      <c r="Q508" s="489" t="str">
        <f>IF('1A'!Q2772="","",'1A'!Q2772)</f>
        <v/>
      </c>
    </row>
    <row r="509" spans="1:17" ht="14" x14ac:dyDescent="0.15">
      <c r="A509" s="271" t="s">
        <v>165</v>
      </c>
      <c r="B509" s="107">
        <f>IF('1A'!B2773="","",'1A'!B2773)</f>
        <v>0.97342743725958103</v>
      </c>
      <c r="C509" s="66">
        <f>IF('1A'!C2773="","",'1A'!C2773)</f>
        <v>1.08225261294766</v>
      </c>
      <c r="D509" s="108">
        <f>IF('1A'!D2773="","",'1A'!D2773)</f>
        <v>0.98255849597240696</v>
      </c>
      <c r="E509" s="107">
        <f>IF('1A'!E2773="","",'1A'!E2773)</f>
        <v>0.97342743725958103</v>
      </c>
      <c r="F509" s="66">
        <f>IF('1A'!F2773="","",'1A'!F2773)</f>
        <v>1.0309415043643499</v>
      </c>
      <c r="G509" s="108">
        <f>IF('1A'!G2773="","",'1A'!G2773)</f>
        <v>0.973515950481878</v>
      </c>
      <c r="H509" s="107" t="str">
        <f>IF('1A'!H2773="","",'1A'!H2773)</f>
        <v/>
      </c>
      <c r="I509" s="66" t="str">
        <f>IF('1A'!I2773="","",'1A'!I2773)</f>
        <v/>
      </c>
      <c r="J509" s="108" t="str">
        <f>IF('1A'!J2773="","",'1A'!J2773)</f>
        <v/>
      </c>
      <c r="K509" s="107" t="str">
        <f>IF('1A'!K2773="","",'1A'!K2773)</f>
        <v/>
      </c>
      <c r="L509" s="66" t="str">
        <f>IF('1A'!L2773="","",'1A'!L2773)</f>
        <v/>
      </c>
      <c r="M509" s="108" t="str">
        <f>IF('1A'!M2773="","",'1A'!M2773)</f>
        <v/>
      </c>
      <c r="N509" s="218" t="str">
        <f>IF('1A'!N2773="","",'1A'!N2773)</f>
        <v/>
      </c>
      <c r="O509" s="488" t="str">
        <f>IF('1A'!O2773="","",'1A'!O2773)</f>
        <v/>
      </c>
      <c r="P509" s="489" t="str">
        <f>IF('1A'!P2773="","",'1A'!P2773)</f>
        <v>Career Planning</v>
      </c>
      <c r="Q509" s="489" t="str">
        <f>IF('1A'!Q2773="","",'1A'!Q2773)</f>
        <v/>
      </c>
    </row>
    <row r="510" spans="1:17" ht="14" x14ac:dyDescent="0.15">
      <c r="A510" s="271" t="s">
        <v>245</v>
      </c>
      <c r="B510" s="107" t="str">
        <f>IF('1A'!B2774="","",'1A'!B2774)</f>
        <v>-</v>
      </c>
      <c r="C510" s="66" t="str">
        <f>IF('1A'!C2774="","",'1A'!C2774)</f>
        <v>*</v>
      </c>
      <c r="D510" s="108" t="str">
        <f>IF('1A'!D2774="","",'1A'!D2774)</f>
        <v xml:space="preserve"> </v>
      </c>
      <c r="E510" s="107" t="str">
        <f>IF('1A'!E2774="","",'1A'!E2774)</f>
        <v>-</v>
      </c>
      <c r="F510" s="66" t="str">
        <f>IF('1A'!F2774="","",'1A'!F2774)</f>
        <v xml:space="preserve"> </v>
      </c>
      <c r="G510" s="108" t="str">
        <f>IF('1A'!G2774="","",'1A'!G2774)</f>
        <v xml:space="preserve"> </v>
      </c>
      <c r="H510" s="107" t="str">
        <f>IF('1A'!H2774="","",'1A'!H2774)</f>
        <v/>
      </c>
      <c r="I510" s="66" t="str">
        <f>IF('1A'!I2774="","",'1A'!I2774)</f>
        <v/>
      </c>
      <c r="J510" s="108" t="str">
        <f>IF('1A'!J2774="","",'1A'!J2774)</f>
        <v/>
      </c>
      <c r="K510" s="107" t="str">
        <f>IF('1A'!K2774="","",'1A'!K2774)</f>
        <v/>
      </c>
      <c r="L510" s="66" t="str">
        <f>IF('1A'!L2774="","",'1A'!L2774)</f>
        <v/>
      </c>
      <c r="M510" s="108" t="str">
        <f>IF('1A'!M2774="","",'1A'!M2774)</f>
        <v/>
      </c>
      <c r="N510" s="218" t="str">
        <f>IF('1A'!N2774="","",'1A'!N2774)</f>
        <v/>
      </c>
      <c r="O510" s="488" t="str">
        <f>IF('1A'!O2774="","",'1A'!O2774)</f>
        <v/>
      </c>
      <c r="P510" s="489" t="str">
        <f>IF('1A'!P2774="","",'1A'!P2774)</f>
        <v>Career Planning</v>
      </c>
      <c r="Q510" s="489" t="str">
        <f>IF('1A'!Q2774="","",'1A'!Q2774)</f>
        <v/>
      </c>
    </row>
    <row r="511" spans="1:17" ht="14" x14ac:dyDescent="0.15">
      <c r="A511" s="272" t="s">
        <v>164</v>
      </c>
      <c r="B511" s="65" t="str">
        <f>IF('1A'!B2775="","",'1A'!B2775)</f>
        <v>-</v>
      </c>
      <c r="C511" s="109">
        <f>IF('1A'!C2775="","",'1A'!C2775)</f>
        <v>0.34116108599593314</v>
      </c>
      <c r="D511" s="110">
        <f>IF('1A'!D2775="","",'1A'!D2775)</f>
        <v>-5.707826486617152E-2</v>
      </c>
      <c r="E511" s="65" t="str">
        <f>IF('1A'!E2775="","",'1A'!E2775)</f>
        <v>-</v>
      </c>
      <c r="F511" s="109">
        <f>IF('1A'!F2775="","",'1A'!F2775)</f>
        <v>0.29763570739457407</v>
      </c>
      <c r="G511" s="110">
        <f>IF('1A'!G2775="","",'1A'!G2775)</f>
        <v>-9.3368083847009706E-4</v>
      </c>
      <c r="H511" s="65" t="str">
        <f>IF('1A'!H2775="","",'1A'!H2775)</f>
        <v/>
      </c>
      <c r="I511" s="109" t="str">
        <f>IF('1A'!I2775="","",'1A'!I2775)</f>
        <v/>
      </c>
      <c r="J511" s="110" t="str">
        <f>IF('1A'!J2775="","",'1A'!J2775)</f>
        <v/>
      </c>
      <c r="K511" s="65" t="str">
        <f>IF('1A'!K2775="","",'1A'!K2775)</f>
        <v/>
      </c>
      <c r="L511" s="109" t="str">
        <f>IF('1A'!L2775="","",'1A'!L2775)</f>
        <v/>
      </c>
      <c r="M511" s="110" t="str">
        <f>IF('1A'!M2775="","",'1A'!M2775)</f>
        <v/>
      </c>
      <c r="N511" s="233" t="str">
        <f>IF('1A'!N2775="","",'1A'!N2775)</f>
        <v/>
      </c>
      <c r="O511" s="488" t="str">
        <f>IF('1A'!O2775="","",'1A'!O2775)</f>
        <v/>
      </c>
      <c r="P511" s="489" t="str">
        <f>IF('1A'!P2775="","",'1A'!P2775)</f>
        <v>Career Planning</v>
      </c>
      <c r="Q511" s="489" t="str">
        <f>IF('1A'!Q2775="","",'1A'!Q2775)</f>
        <v/>
      </c>
    </row>
    <row r="512" spans="1:17" ht="28" x14ac:dyDescent="0.15">
      <c r="A512" s="253" t="s">
        <v>395</v>
      </c>
      <c r="B512" s="105">
        <f>IF('1A'!B2776="","",'1A'!B2776)</f>
        <v>0.219512195121951</v>
      </c>
      <c r="C512" s="67">
        <f>IF('1A'!C2776="","",'1A'!C2776)</f>
        <v>0.17679558011049701</v>
      </c>
      <c r="D512" s="106">
        <f>IF('1A'!D2776="","",'1A'!D2776)</f>
        <v>0.27604562737642602</v>
      </c>
      <c r="E512" s="105">
        <f>IF('1A'!E2776="","",'1A'!E2776)</f>
        <v>0.219512195121951</v>
      </c>
      <c r="F512" s="67">
        <f>IF('1A'!F2776="","",'1A'!F2776)</f>
        <v>0.19354838709677399</v>
      </c>
      <c r="G512" s="106">
        <f>IF('1A'!G2776="","",'1A'!G2776)</f>
        <v>0.22933884297520701</v>
      </c>
      <c r="H512" s="105" t="str">
        <f>IF('1A'!H2776="","",'1A'!H2776)</f>
        <v/>
      </c>
      <c r="I512" s="67" t="str">
        <f>IF('1A'!I2776="","",'1A'!I2776)</f>
        <v/>
      </c>
      <c r="J512" s="106" t="str">
        <f>IF('1A'!J2776="","",'1A'!J2776)</f>
        <v/>
      </c>
      <c r="K512" s="105" t="str">
        <f>IF('1A'!K2776="","",'1A'!K2776)</f>
        <v/>
      </c>
      <c r="L512" s="67" t="str">
        <f>IF('1A'!L2776="","",'1A'!L2776)</f>
        <v/>
      </c>
      <c r="M512" s="106" t="str">
        <f>IF('1A'!M2776="","",'1A'!M2776)</f>
        <v/>
      </c>
      <c r="N512" s="218" t="str">
        <f>IF('1A'!N2776="","",'1A'!N2776)</f>
        <v/>
      </c>
      <c r="O512" s="488" t="str">
        <f>IF('1A'!O2776="","",'1A'!O2776)</f>
        <v/>
      </c>
      <c r="P512" s="489" t="str">
        <f>IF('1A'!P2776="","",'1A'!P2776)</f>
        <v>Career Planning</v>
      </c>
      <c r="Q512" s="489" t="str">
        <f>IF('1A'!Q2776="","",'1A'!Q2776)</f>
        <v/>
      </c>
    </row>
    <row r="513" spans="1:17" ht="14" x14ac:dyDescent="0.15">
      <c r="A513" s="271" t="s">
        <v>693</v>
      </c>
      <c r="B513" s="105">
        <f>IF('1A'!B2777="","",'1A'!B2777)</f>
        <v>4.8780487804878099E-2</v>
      </c>
      <c r="C513" s="67">
        <f>IF('1A'!C2777="","",'1A'!C2777)</f>
        <v>0.30662983425414397</v>
      </c>
      <c r="D513" s="106">
        <f>IF('1A'!D2777="","",'1A'!D2777)</f>
        <v>0.320912547528517</v>
      </c>
      <c r="E513" s="105">
        <f>IF('1A'!E2777="","",'1A'!E2777)</f>
        <v>4.8780487804878099E-2</v>
      </c>
      <c r="F513" s="67">
        <f>IF('1A'!F2777="","",'1A'!F2777)</f>
        <v>0.25806451612903197</v>
      </c>
      <c r="G513" s="106">
        <f>IF('1A'!G2777="","",'1A'!G2777)</f>
        <v>0.31611570247933901</v>
      </c>
      <c r="H513" s="105" t="str">
        <f>IF('1A'!H2777="","",'1A'!H2777)</f>
        <v/>
      </c>
      <c r="I513" s="67" t="str">
        <f>IF('1A'!I2777="","",'1A'!I2777)</f>
        <v/>
      </c>
      <c r="J513" s="106" t="str">
        <f>IF('1A'!J2777="","",'1A'!J2777)</f>
        <v/>
      </c>
      <c r="K513" s="105" t="str">
        <f>IF('1A'!K2777="","",'1A'!K2777)</f>
        <v/>
      </c>
      <c r="L513" s="67" t="str">
        <f>IF('1A'!L2777="","",'1A'!L2777)</f>
        <v/>
      </c>
      <c r="M513" s="106" t="str">
        <f>IF('1A'!M2777="","",'1A'!M2777)</f>
        <v/>
      </c>
      <c r="N513" s="218" t="str">
        <f>IF('1A'!N2777="","",'1A'!N2777)</f>
        <v/>
      </c>
      <c r="O513" s="488" t="str">
        <f>IF('1A'!O2777="","",'1A'!O2777)</f>
        <v/>
      </c>
      <c r="P513" s="489" t="str">
        <f>IF('1A'!P2777="","",'1A'!P2777)</f>
        <v>Career Planning</v>
      </c>
      <c r="Q513" s="489" t="str">
        <f>IF('1A'!Q2777="","",'1A'!Q2777)</f>
        <v/>
      </c>
    </row>
    <row r="514" spans="1:17" ht="14" x14ac:dyDescent="0.15">
      <c r="A514" s="271" t="s">
        <v>694</v>
      </c>
      <c r="B514" s="105">
        <f>IF('1A'!B2778="","",'1A'!B2778)</f>
        <v>0.53658536585365901</v>
      </c>
      <c r="C514" s="67">
        <f>IF('1A'!C2778="","",'1A'!C2778)</f>
        <v>0.37845303867403302</v>
      </c>
      <c r="D514" s="106">
        <f>IF('1A'!D2778="","",'1A'!D2778)</f>
        <v>0.299619771863118</v>
      </c>
      <c r="E514" s="105">
        <f>IF('1A'!E2778="","",'1A'!E2778)</f>
        <v>0.53658536585365901</v>
      </c>
      <c r="F514" s="67">
        <f>IF('1A'!F2778="","",'1A'!F2778)</f>
        <v>0.40645161290322601</v>
      </c>
      <c r="G514" s="106">
        <f>IF('1A'!G2778="","",'1A'!G2778)</f>
        <v>0.326446280991736</v>
      </c>
      <c r="H514" s="105" t="str">
        <f>IF('1A'!H2778="","",'1A'!H2778)</f>
        <v/>
      </c>
      <c r="I514" s="67" t="str">
        <f>IF('1A'!I2778="","",'1A'!I2778)</f>
        <v/>
      </c>
      <c r="J514" s="106" t="str">
        <f>IF('1A'!J2778="","",'1A'!J2778)</f>
        <v/>
      </c>
      <c r="K514" s="105" t="str">
        <f>IF('1A'!K2778="","",'1A'!K2778)</f>
        <v/>
      </c>
      <c r="L514" s="67" t="str">
        <f>IF('1A'!L2778="","",'1A'!L2778)</f>
        <v/>
      </c>
      <c r="M514" s="106" t="str">
        <f>IF('1A'!M2778="","",'1A'!M2778)</f>
        <v/>
      </c>
      <c r="N514" s="218" t="str">
        <f>IF('1A'!N2778="","",'1A'!N2778)</f>
        <v/>
      </c>
      <c r="O514" s="488" t="str">
        <f>IF('1A'!O2778="","",'1A'!O2778)</f>
        <v/>
      </c>
      <c r="P514" s="489" t="str">
        <f>IF('1A'!P2778="","",'1A'!P2778)</f>
        <v>Career Planning</v>
      </c>
      <c r="Q514" s="489" t="str">
        <f>IF('1A'!Q2778="","",'1A'!Q2778)</f>
        <v/>
      </c>
    </row>
    <row r="515" spans="1:17" ht="14" x14ac:dyDescent="0.15">
      <c r="A515" s="271" t="s">
        <v>695</v>
      </c>
      <c r="B515" s="105">
        <f>IF('1A'!B2779="","",'1A'!B2779)</f>
        <v>0.19512195121951201</v>
      </c>
      <c r="C515" s="67">
        <f>IF('1A'!C2779="","",'1A'!C2779)</f>
        <v>0.138121546961326</v>
      </c>
      <c r="D515" s="106">
        <f>IF('1A'!D2779="","",'1A'!D2779)</f>
        <v>0.103422053231939</v>
      </c>
      <c r="E515" s="105">
        <f>IF('1A'!E2779="","",'1A'!E2779)</f>
        <v>0.19512195121951201</v>
      </c>
      <c r="F515" s="67">
        <f>IF('1A'!F2779="","",'1A'!F2779)</f>
        <v>0.14193548387096799</v>
      </c>
      <c r="G515" s="106">
        <f>IF('1A'!G2779="","",'1A'!G2779)</f>
        <v>0.128099173553719</v>
      </c>
      <c r="H515" s="105" t="str">
        <f>IF('1A'!H2779="","",'1A'!H2779)</f>
        <v/>
      </c>
      <c r="I515" s="67" t="str">
        <f>IF('1A'!I2779="","",'1A'!I2779)</f>
        <v/>
      </c>
      <c r="J515" s="106" t="str">
        <f>IF('1A'!J2779="","",'1A'!J2779)</f>
        <v/>
      </c>
      <c r="K515" s="105" t="str">
        <f>IF('1A'!K2779="","",'1A'!K2779)</f>
        <v/>
      </c>
      <c r="L515" s="67" t="str">
        <f>IF('1A'!L2779="","",'1A'!L2779)</f>
        <v/>
      </c>
      <c r="M515" s="106" t="str">
        <f>IF('1A'!M2779="","",'1A'!M2779)</f>
        <v/>
      </c>
      <c r="N515" s="218" t="str">
        <f>IF('1A'!N2779="","",'1A'!N2779)</f>
        <v/>
      </c>
      <c r="O515" s="488" t="str">
        <f>IF('1A'!O2779="","",'1A'!O2779)</f>
        <v/>
      </c>
      <c r="P515" s="489" t="str">
        <f>IF('1A'!P2779="","",'1A'!P2779)</f>
        <v>Career Planning</v>
      </c>
      <c r="Q515" s="489" t="str">
        <f>IF('1A'!Q2779="","",'1A'!Q2779)</f>
        <v/>
      </c>
    </row>
    <row r="516" spans="1:17" ht="14" x14ac:dyDescent="0.15">
      <c r="A516" s="311" t="s">
        <v>244</v>
      </c>
      <c r="B516" s="493">
        <f>IF('1A'!B2780="","",'1A'!B2780)</f>
        <v>41</v>
      </c>
      <c r="C516" s="494">
        <f>IF('1A'!C2780="","",'1A'!C2780)</f>
        <v>362</v>
      </c>
      <c r="D516" s="495">
        <f>IF('1A'!D2780="","",'1A'!D2780)</f>
        <v>1315</v>
      </c>
      <c r="E516" s="493">
        <f>IF('1A'!E2780="","",'1A'!E2780)</f>
        <v>41</v>
      </c>
      <c r="F516" s="494">
        <f>IF('1A'!F2780="","",'1A'!F2780)</f>
        <v>155</v>
      </c>
      <c r="G516" s="495">
        <f>IF('1A'!G2780="","",'1A'!G2780)</f>
        <v>484</v>
      </c>
      <c r="H516" s="493" t="str">
        <f>IF('1A'!H2780="","",'1A'!H2780)</f>
        <v/>
      </c>
      <c r="I516" s="494" t="str">
        <f>IF('1A'!I2780="","",'1A'!I2780)</f>
        <v/>
      </c>
      <c r="J516" s="495" t="str">
        <f>IF('1A'!J2780="","",'1A'!J2780)</f>
        <v/>
      </c>
      <c r="K516" s="493" t="str">
        <f>IF('1A'!K2780="","",'1A'!K2780)</f>
        <v/>
      </c>
      <c r="L516" s="494" t="str">
        <f>IF('1A'!L2780="","",'1A'!L2780)</f>
        <v/>
      </c>
      <c r="M516" s="495" t="str">
        <f>IF('1A'!M2780="","",'1A'!M2780)</f>
        <v/>
      </c>
      <c r="N516" s="218" t="str">
        <f>IF('1A'!N2780="","",'1A'!N2780)</f>
        <v/>
      </c>
      <c r="O516" s="488" t="str">
        <f>IF('1A'!O2780="","",'1A'!O2780)</f>
        <v/>
      </c>
      <c r="P516" s="489" t="str">
        <f>IF('1A'!P2780="","",'1A'!P2780)</f>
        <v>Career Planning</v>
      </c>
      <c r="Q516" s="489" t="str">
        <f>IF('1A'!Q2780="","",'1A'!Q2780)</f>
        <v/>
      </c>
    </row>
    <row r="517" spans="1:17" ht="14" x14ac:dyDescent="0.15">
      <c r="A517" s="271" t="s">
        <v>182</v>
      </c>
      <c r="B517" s="107">
        <f>IF('1A'!B2781="","",'1A'!B2781)</f>
        <v>2.2926829268292699</v>
      </c>
      <c r="C517" s="66">
        <f>IF('1A'!C2781="","",'1A'!C2781)</f>
        <v>2.5220994475138099</v>
      </c>
      <c r="D517" s="108">
        <f>IF('1A'!D2781="","",'1A'!D2781)</f>
        <v>2.7695817490494301</v>
      </c>
      <c r="E517" s="107">
        <f>IF('1A'!E2781="","",'1A'!E2781)</f>
        <v>2.2926829268292699</v>
      </c>
      <c r="F517" s="66">
        <f>IF('1A'!F2781="","",'1A'!F2781)</f>
        <v>2.50322580645161</v>
      </c>
      <c r="G517" s="108">
        <f>IF('1A'!G2781="","",'1A'!G2781)</f>
        <v>2.64669421487603</v>
      </c>
      <c r="H517" s="107" t="str">
        <f>IF('1A'!H2781="","",'1A'!H2781)</f>
        <v/>
      </c>
      <c r="I517" s="66" t="str">
        <f>IF('1A'!I2781="","",'1A'!I2781)</f>
        <v/>
      </c>
      <c r="J517" s="108" t="str">
        <f>IF('1A'!J2781="","",'1A'!J2781)</f>
        <v/>
      </c>
      <c r="K517" s="107" t="str">
        <f>IF('1A'!K2781="","",'1A'!K2781)</f>
        <v/>
      </c>
      <c r="L517" s="66" t="str">
        <f>IF('1A'!L2781="","",'1A'!L2781)</f>
        <v/>
      </c>
      <c r="M517" s="108" t="str">
        <f>IF('1A'!M2781="","",'1A'!M2781)</f>
        <v/>
      </c>
      <c r="N517" s="218" t="str">
        <f>IF('1A'!N2781="","",'1A'!N2781)</f>
        <v/>
      </c>
      <c r="O517" s="488" t="str">
        <f>IF('1A'!O2781="","",'1A'!O2781)</f>
        <v/>
      </c>
      <c r="P517" s="489" t="str">
        <f>IF('1A'!P2781="","",'1A'!P2781)</f>
        <v>Career Planning</v>
      </c>
      <c r="Q517" s="489" t="str">
        <f>IF('1A'!Q2781="","",'1A'!Q2781)</f>
        <v/>
      </c>
    </row>
    <row r="518" spans="1:17" ht="14" x14ac:dyDescent="0.15">
      <c r="A518" s="271" t="s">
        <v>165</v>
      </c>
      <c r="B518" s="107">
        <f>IF('1A'!B2782="","",'1A'!B2782)</f>
        <v>1.03062850821779</v>
      </c>
      <c r="C518" s="66">
        <f>IF('1A'!C2782="","",'1A'!C2782)</f>
        <v>0.93903233687396803</v>
      </c>
      <c r="D518" s="108">
        <f>IF('1A'!D2782="","",'1A'!D2782)</f>
        <v>0.96797395069559999</v>
      </c>
      <c r="E518" s="107">
        <f>IF('1A'!E2782="","",'1A'!E2782)</f>
        <v>1.03062850821779</v>
      </c>
      <c r="F518" s="66">
        <f>IF('1A'!F2782="","",'1A'!F2782)</f>
        <v>0.962775975266563</v>
      </c>
      <c r="G518" s="108">
        <f>IF('1A'!G2782="","",'1A'!G2782)</f>
        <v>0.97227051797948405</v>
      </c>
      <c r="H518" s="107" t="str">
        <f>IF('1A'!H2782="","",'1A'!H2782)</f>
        <v/>
      </c>
      <c r="I518" s="66" t="str">
        <f>IF('1A'!I2782="","",'1A'!I2782)</f>
        <v/>
      </c>
      <c r="J518" s="108" t="str">
        <f>IF('1A'!J2782="","",'1A'!J2782)</f>
        <v/>
      </c>
      <c r="K518" s="107" t="str">
        <f>IF('1A'!K2782="","",'1A'!K2782)</f>
        <v/>
      </c>
      <c r="L518" s="66" t="str">
        <f>IF('1A'!L2782="","",'1A'!L2782)</f>
        <v/>
      </c>
      <c r="M518" s="108" t="str">
        <f>IF('1A'!M2782="","",'1A'!M2782)</f>
        <v/>
      </c>
      <c r="N518" s="218" t="str">
        <f>IF('1A'!N2782="","",'1A'!N2782)</f>
        <v/>
      </c>
      <c r="O518" s="488" t="str">
        <f>IF('1A'!O2782="","",'1A'!O2782)</f>
        <v/>
      </c>
      <c r="P518" s="489" t="str">
        <f>IF('1A'!P2782="","",'1A'!P2782)</f>
        <v>Career Planning</v>
      </c>
      <c r="Q518" s="489" t="str">
        <f>IF('1A'!Q2782="","",'1A'!Q2782)</f>
        <v/>
      </c>
    </row>
    <row r="519" spans="1:17" ht="14" x14ac:dyDescent="0.15">
      <c r="A519" s="271" t="s">
        <v>245</v>
      </c>
      <c r="B519" s="107" t="str">
        <f>IF('1A'!B2783="","",'1A'!B2783)</f>
        <v>-</v>
      </c>
      <c r="C519" s="66" t="str">
        <f>IF('1A'!C2783="","",'1A'!C2783)</f>
        <v xml:space="preserve"> </v>
      </c>
      <c r="D519" s="108" t="str">
        <f>IF('1A'!D2783="","",'1A'!D2783)</f>
        <v>**</v>
      </c>
      <c r="E519" s="107" t="str">
        <f>IF('1A'!E2783="","",'1A'!E2783)</f>
        <v>-</v>
      </c>
      <c r="F519" s="66" t="str">
        <f>IF('1A'!F2783="","",'1A'!F2783)</f>
        <v xml:space="preserve"> </v>
      </c>
      <c r="G519" s="108" t="str">
        <f>IF('1A'!G2783="","",'1A'!G2783)</f>
        <v>*</v>
      </c>
      <c r="H519" s="107" t="str">
        <f>IF('1A'!H2783="","",'1A'!H2783)</f>
        <v/>
      </c>
      <c r="I519" s="66" t="str">
        <f>IF('1A'!I2783="","",'1A'!I2783)</f>
        <v/>
      </c>
      <c r="J519" s="108" t="str">
        <f>IF('1A'!J2783="","",'1A'!J2783)</f>
        <v/>
      </c>
      <c r="K519" s="107" t="str">
        <f>IF('1A'!K2783="","",'1A'!K2783)</f>
        <v/>
      </c>
      <c r="L519" s="66" t="str">
        <f>IF('1A'!L2783="","",'1A'!L2783)</f>
        <v/>
      </c>
      <c r="M519" s="108" t="str">
        <f>IF('1A'!M2783="","",'1A'!M2783)</f>
        <v/>
      </c>
      <c r="N519" s="218" t="str">
        <f>IF('1A'!N2783="","",'1A'!N2783)</f>
        <v/>
      </c>
      <c r="O519" s="488" t="str">
        <f>IF('1A'!O2783="","",'1A'!O2783)</f>
        <v/>
      </c>
      <c r="P519" s="489" t="str">
        <f>IF('1A'!P2783="","",'1A'!P2783)</f>
        <v>Career Planning</v>
      </c>
      <c r="Q519" s="489" t="str">
        <f>IF('1A'!Q2783="","",'1A'!Q2783)</f>
        <v/>
      </c>
    </row>
    <row r="520" spans="1:17" ht="14" x14ac:dyDescent="0.15">
      <c r="A520" s="272" t="s">
        <v>164</v>
      </c>
      <c r="B520" s="65" t="str">
        <f>IF('1A'!B2784="","",'1A'!B2784)</f>
        <v>-</v>
      </c>
      <c r="C520" s="109">
        <f>IF('1A'!C2784="","",'1A'!C2784)</f>
        <v>-0.24431162982977345</v>
      </c>
      <c r="D520" s="110">
        <f>IF('1A'!D2784="","",'1A'!D2784)</f>
        <v>-0.49267733070446151</v>
      </c>
      <c r="E520" s="65" t="str">
        <f>IF('1A'!E2784="","",'1A'!E2784)</f>
        <v>-</v>
      </c>
      <c r="F520" s="109">
        <f>IF('1A'!F2784="","",'1A'!F2784)</f>
        <v>-0.21868314647553108</v>
      </c>
      <c r="G520" s="110">
        <f>IF('1A'!G2784="","",'1A'!G2784)</f>
        <v>-0.36410780898966855</v>
      </c>
      <c r="H520" s="65" t="str">
        <f>IF('1A'!H2784="","",'1A'!H2784)</f>
        <v/>
      </c>
      <c r="I520" s="109" t="str">
        <f>IF('1A'!I2784="","",'1A'!I2784)</f>
        <v/>
      </c>
      <c r="J520" s="110" t="str">
        <f>IF('1A'!J2784="","",'1A'!J2784)</f>
        <v/>
      </c>
      <c r="K520" s="65" t="str">
        <f>IF('1A'!K2784="","",'1A'!K2784)</f>
        <v/>
      </c>
      <c r="L520" s="109" t="str">
        <f>IF('1A'!L2784="","",'1A'!L2784)</f>
        <v/>
      </c>
      <c r="M520" s="110" t="str">
        <f>IF('1A'!M2784="","",'1A'!M2784)</f>
        <v/>
      </c>
      <c r="N520" s="233" t="str">
        <f>IF('1A'!N2784="","",'1A'!N2784)</f>
        <v/>
      </c>
      <c r="O520" s="488" t="str">
        <f>IF('1A'!O2784="","",'1A'!O2784)</f>
        <v/>
      </c>
      <c r="P520" s="489" t="str">
        <f>IF('1A'!P2784="","",'1A'!P2784)</f>
        <v>Career Planning</v>
      </c>
      <c r="Q520" s="489" t="str">
        <f>IF('1A'!Q2784="","",'1A'!Q2784)</f>
        <v/>
      </c>
    </row>
    <row r="521" spans="1:17" ht="28" x14ac:dyDescent="0.15">
      <c r="A521" s="253" t="s">
        <v>408</v>
      </c>
      <c r="B521" s="105">
        <f>IF('1A'!B2885="","",'1A'!B2885)</f>
        <v>4.7619047619047603E-2</v>
      </c>
      <c r="C521" s="67">
        <f>IF('1A'!C2885="","",'1A'!C2885)</f>
        <v>0.22691292875989399</v>
      </c>
      <c r="D521" s="106">
        <f>IF('1A'!D2885="","",'1A'!D2885)</f>
        <v>0.153621068032187</v>
      </c>
      <c r="E521" s="105">
        <f>IF('1A'!E2885="","",'1A'!E2885)</f>
        <v>4.7619047619047603E-2</v>
      </c>
      <c r="F521" s="67">
        <f>IF('1A'!F2885="","",'1A'!F2885)</f>
        <v>0.21118012422360199</v>
      </c>
      <c r="G521" s="106">
        <f>IF('1A'!G2885="","",'1A'!G2885)</f>
        <v>0.134538152610442</v>
      </c>
      <c r="H521" s="105" t="str">
        <f>IF('1A'!H2885="","",'1A'!H2885)</f>
        <v/>
      </c>
      <c r="I521" s="67" t="str">
        <f>IF('1A'!I2885="","",'1A'!I2885)</f>
        <v/>
      </c>
      <c r="J521" s="106" t="str">
        <f>IF('1A'!J2885="","",'1A'!J2885)</f>
        <v/>
      </c>
      <c r="K521" s="105" t="str">
        <f>IF('1A'!K2885="","",'1A'!K2885)</f>
        <v/>
      </c>
      <c r="L521" s="67" t="str">
        <f>IF('1A'!L2885="","",'1A'!L2885)</f>
        <v/>
      </c>
      <c r="M521" s="106" t="str">
        <f>IF('1A'!M2885="","",'1A'!M2885)</f>
        <v/>
      </c>
      <c r="N521" s="218" t="str">
        <f>IF('1A'!N2885="","",'1A'!N2885)</f>
        <v/>
      </c>
      <c r="O521" s="488" t="str">
        <f>IF('1A'!O2885="","",'1A'!O2885)</f>
        <v/>
      </c>
      <c r="P521" s="489" t="str">
        <f>IF('1A'!P2885="","",'1A'!P2885)</f>
        <v>Career Planning</v>
      </c>
      <c r="Q521" s="489" t="str">
        <f>IF('1A'!Q2885="","",'1A'!Q2885)</f>
        <v/>
      </c>
    </row>
    <row r="522" spans="1:17" ht="14" x14ac:dyDescent="0.15">
      <c r="A522" s="255" t="s">
        <v>86</v>
      </c>
      <c r="B522" s="105">
        <f>IF('1A'!B2886="","",'1A'!B2886)</f>
        <v>9.5238095238095205E-2</v>
      </c>
      <c r="C522" s="67">
        <f>IF('1A'!C2886="","",'1A'!C2886)</f>
        <v>0.18205804749340401</v>
      </c>
      <c r="D522" s="106">
        <f>IF('1A'!D2886="","",'1A'!D2886)</f>
        <v>0.14191660570592499</v>
      </c>
      <c r="E522" s="105">
        <f>IF('1A'!E2886="","",'1A'!E2886)</f>
        <v>9.5238095238095205E-2</v>
      </c>
      <c r="F522" s="67">
        <f>IF('1A'!F2886="","",'1A'!F2886)</f>
        <v>0.18012422360248401</v>
      </c>
      <c r="G522" s="106">
        <f>IF('1A'!G2886="","",'1A'!G2886)</f>
        <v>0.14658634538152601</v>
      </c>
      <c r="H522" s="105" t="str">
        <f>IF('1A'!H2886="","",'1A'!H2886)</f>
        <v/>
      </c>
      <c r="I522" s="67" t="str">
        <f>IF('1A'!I2886="","",'1A'!I2886)</f>
        <v/>
      </c>
      <c r="J522" s="106" t="str">
        <f>IF('1A'!J2886="","",'1A'!J2886)</f>
        <v/>
      </c>
      <c r="K522" s="105" t="str">
        <f>IF('1A'!K2886="","",'1A'!K2886)</f>
        <v/>
      </c>
      <c r="L522" s="67" t="str">
        <f>IF('1A'!L2886="","",'1A'!L2886)</f>
        <v/>
      </c>
      <c r="M522" s="106" t="str">
        <f>IF('1A'!M2886="","",'1A'!M2886)</f>
        <v/>
      </c>
      <c r="N522" s="218" t="str">
        <f>IF('1A'!N2886="","",'1A'!N2886)</f>
        <v/>
      </c>
      <c r="O522" s="488" t="str">
        <f>IF('1A'!O2886="","",'1A'!O2886)</f>
        <v/>
      </c>
      <c r="P522" s="489" t="str">
        <f>IF('1A'!P2886="","",'1A'!P2886)</f>
        <v>Career Planning</v>
      </c>
      <c r="Q522" s="489" t="str">
        <f>IF('1A'!Q2886="","",'1A'!Q2886)</f>
        <v/>
      </c>
    </row>
    <row r="523" spans="1:17" ht="14" x14ac:dyDescent="0.15">
      <c r="A523" s="255" t="s">
        <v>409</v>
      </c>
      <c r="B523" s="105">
        <f>IF('1A'!B2887="","",'1A'!B2887)</f>
        <v>0.214285714285714</v>
      </c>
      <c r="C523" s="67">
        <f>IF('1A'!C2887="","",'1A'!C2887)</f>
        <v>0.14775725593667499</v>
      </c>
      <c r="D523" s="106">
        <f>IF('1A'!D2887="","",'1A'!D2887)</f>
        <v>0.16386247256766601</v>
      </c>
      <c r="E523" s="105">
        <f>IF('1A'!E2887="","",'1A'!E2887)</f>
        <v>0.214285714285714</v>
      </c>
      <c r="F523" s="67">
        <f>IF('1A'!F2887="","",'1A'!F2887)</f>
        <v>0.18012422360248401</v>
      </c>
      <c r="G523" s="106">
        <f>IF('1A'!G2887="","",'1A'!G2887)</f>
        <v>0.19277108433734899</v>
      </c>
      <c r="H523" s="105" t="str">
        <f>IF('1A'!H2887="","",'1A'!H2887)</f>
        <v/>
      </c>
      <c r="I523" s="67" t="str">
        <f>IF('1A'!I2887="","",'1A'!I2887)</f>
        <v/>
      </c>
      <c r="J523" s="106" t="str">
        <f>IF('1A'!J2887="","",'1A'!J2887)</f>
        <v/>
      </c>
      <c r="K523" s="105" t="str">
        <f>IF('1A'!K2887="","",'1A'!K2887)</f>
        <v/>
      </c>
      <c r="L523" s="67" t="str">
        <f>IF('1A'!L2887="","",'1A'!L2887)</f>
        <v/>
      </c>
      <c r="M523" s="106" t="str">
        <f>IF('1A'!M2887="","",'1A'!M2887)</f>
        <v/>
      </c>
      <c r="N523" s="218" t="str">
        <f>IF('1A'!N2887="","",'1A'!N2887)</f>
        <v/>
      </c>
      <c r="O523" s="488" t="str">
        <f>IF('1A'!O2887="","",'1A'!O2887)</f>
        <v/>
      </c>
      <c r="P523" s="489" t="str">
        <f>IF('1A'!P2887="","",'1A'!P2887)</f>
        <v>Career Planning</v>
      </c>
      <c r="Q523" s="489" t="str">
        <f>IF('1A'!Q2887="","",'1A'!Q2887)</f>
        <v/>
      </c>
    </row>
    <row r="524" spans="1:17" ht="14" x14ac:dyDescent="0.15">
      <c r="A524" s="255" t="s">
        <v>87</v>
      </c>
      <c r="B524" s="105">
        <f>IF('1A'!B2888="","",'1A'!B2888)</f>
        <v>0.214285714285714</v>
      </c>
      <c r="C524" s="67">
        <f>IF('1A'!C2888="","",'1A'!C2888)</f>
        <v>0.20844327176781</v>
      </c>
      <c r="D524" s="106">
        <f>IF('1A'!D2888="","",'1A'!D2888)</f>
        <v>0.24286759326993401</v>
      </c>
      <c r="E524" s="105">
        <f>IF('1A'!E2888="","",'1A'!E2888)</f>
        <v>0.214285714285714</v>
      </c>
      <c r="F524" s="67">
        <f>IF('1A'!F2888="","",'1A'!F2888)</f>
        <v>0.217391304347826</v>
      </c>
      <c r="G524" s="106">
        <f>IF('1A'!G2888="","",'1A'!G2888)</f>
        <v>0.25301204819277101</v>
      </c>
      <c r="H524" s="105" t="str">
        <f>IF('1A'!H2888="","",'1A'!H2888)</f>
        <v/>
      </c>
      <c r="I524" s="67" t="str">
        <f>IF('1A'!I2888="","",'1A'!I2888)</f>
        <v/>
      </c>
      <c r="J524" s="106" t="str">
        <f>IF('1A'!J2888="","",'1A'!J2888)</f>
        <v/>
      </c>
      <c r="K524" s="105" t="str">
        <f>IF('1A'!K2888="","",'1A'!K2888)</f>
        <v/>
      </c>
      <c r="L524" s="67" t="str">
        <f>IF('1A'!L2888="","",'1A'!L2888)</f>
        <v/>
      </c>
      <c r="M524" s="106" t="str">
        <f>IF('1A'!M2888="","",'1A'!M2888)</f>
        <v/>
      </c>
      <c r="N524" s="218" t="str">
        <f>IF('1A'!N2888="","",'1A'!N2888)</f>
        <v/>
      </c>
      <c r="O524" s="488" t="str">
        <f>IF('1A'!O2888="","",'1A'!O2888)</f>
        <v/>
      </c>
      <c r="P524" s="489" t="str">
        <f>IF('1A'!P2888="","",'1A'!P2888)</f>
        <v>Career Planning</v>
      </c>
      <c r="Q524" s="489" t="str">
        <f>IF('1A'!Q2888="","",'1A'!Q2888)</f>
        <v/>
      </c>
    </row>
    <row r="525" spans="1:17" ht="14" x14ac:dyDescent="0.15">
      <c r="A525" s="255" t="s">
        <v>88</v>
      </c>
      <c r="B525" s="105">
        <f>IF('1A'!B2889="","",'1A'!B2889)</f>
        <v>0.42857142857142899</v>
      </c>
      <c r="C525" s="67">
        <f>IF('1A'!C2889="","",'1A'!C2889)</f>
        <v>0.23482849604221601</v>
      </c>
      <c r="D525" s="106">
        <f>IF('1A'!D2889="","",'1A'!D2889)</f>
        <v>0.29773226042428702</v>
      </c>
      <c r="E525" s="105">
        <f>IF('1A'!E2889="","",'1A'!E2889)</f>
        <v>0.42857142857142899</v>
      </c>
      <c r="F525" s="67">
        <f>IF('1A'!F2889="","",'1A'!F2889)</f>
        <v>0.21118012422360199</v>
      </c>
      <c r="G525" s="106">
        <f>IF('1A'!G2889="","",'1A'!G2889)</f>
        <v>0.27309236947791199</v>
      </c>
      <c r="H525" s="105" t="str">
        <f>IF('1A'!H2889="","",'1A'!H2889)</f>
        <v/>
      </c>
      <c r="I525" s="67" t="str">
        <f>IF('1A'!I2889="","",'1A'!I2889)</f>
        <v/>
      </c>
      <c r="J525" s="106" t="str">
        <f>IF('1A'!J2889="","",'1A'!J2889)</f>
        <v/>
      </c>
      <c r="K525" s="105" t="str">
        <f>IF('1A'!K2889="","",'1A'!K2889)</f>
        <v/>
      </c>
      <c r="L525" s="67" t="str">
        <f>IF('1A'!L2889="","",'1A'!L2889)</f>
        <v/>
      </c>
      <c r="M525" s="106" t="str">
        <f>IF('1A'!M2889="","",'1A'!M2889)</f>
        <v/>
      </c>
      <c r="N525" s="218" t="str">
        <f>IF('1A'!N2889="","",'1A'!N2889)</f>
        <v/>
      </c>
      <c r="O525" s="488" t="str">
        <f>IF('1A'!O2889="","",'1A'!O2889)</f>
        <v/>
      </c>
      <c r="P525" s="489" t="str">
        <f>IF('1A'!P2889="","",'1A'!P2889)</f>
        <v>Career Planning</v>
      </c>
      <c r="Q525" s="489" t="str">
        <f>IF('1A'!Q2889="","",'1A'!Q2889)</f>
        <v/>
      </c>
    </row>
    <row r="526" spans="1:17" ht="14" x14ac:dyDescent="0.15">
      <c r="A526" s="311" t="s">
        <v>244</v>
      </c>
      <c r="B526" s="493">
        <f>IF('1A'!B2890="","",'1A'!B2890)</f>
        <v>42</v>
      </c>
      <c r="C526" s="494">
        <f>IF('1A'!C2890="","",'1A'!C2890)</f>
        <v>379</v>
      </c>
      <c r="D526" s="495">
        <f>IF('1A'!D2890="","",'1A'!D2890)</f>
        <v>1367</v>
      </c>
      <c r="E526" s="493">
        <f>IF('1A'!E2890="","",'1A'!E2890)</f>
        <v>42</v>
      </c>
      <c r="F526" s="494">
        <f>IF('1A'!F2890="","",'1A'!F2890)</f>
        <v>161</v>
      </c>
      <c r="G526" s="495">
        <f>IF('1A'!G2890="","",'1A'!G2890)</f>
        <v>498</v>
      </c>
      <c r="H526" s="493" t="str">
        <f>IF('1A'!H2890="","",'1A'!H2890)</f>
        <v/>
      </c>
      <c r="I526" s="494" t="str">
        <f>IF('1A'!I2890="","",'1A'!I2890)</f>
        <v/>
      </c>
      <c r="J526" s="495" t="str">
        <f>IF('1A'!J2890="","",'1A'!J2890)</f>
        <v/>
      </c>
      <c r="K526" s="493" t="str">
        <f>IF('1A'!K2890="","",'1A'!K2890)</f>
        <v/>
      </c>
      <c r="L526" s="494" t="str">
        <f>IF('1A'!L2890="","",'1A'!L2890)</f>
        <v/>
      </c>
      <c r="M526" s="495" t="str">
        <f>IF('1A'!M2890="","",'1A'!M2890)</f>
        <v/>
      </c>
      <c r="N526" s="218" t="str">
        <f>IF('1A'!N2890="","",'1A'!N2890)</f>
        <v/>
      </c>
      <c r="O526" s="488" t="str">
        <f>IF('1A'!O2890="","",'1A'!O2890)</f>
        <v/>
      </c>
      <c r="P526" s="489" t="str">
        <f>IF('1A'!P2890="","",'1A'!P2890)</f>
        <v>Career Planning</v>
      </c>
      <c r="Q526" s="489" t="str">
        <f>IF('1A'!Q2890="","",'1A'!Q2890)</f>
        <v/>
      </c>
    </row>
    <row r="527" spans="1:17" ht="14" x14ac:dyDescent="0.15">
      <c r="A527" s="271" t="s">
        <v>182</v>
      </c>
      <c r="B527" s="107">
        <f>IF('1A'!B2891="","",'1A'!B2891)</f>
        <v>2.11904761904762</v>
      </c>
      <c r="C527" s="66">
        <f>IF('1A'!C2891="","",'1A'!C2891)</f>
        <v>2.9577836411609502</v>
      </c>
      <c r="D527" s="108">
        <f>IF('1A'!D2891="","",'1A'!D2891)</f>
        <v>2.61082662765179</v>
      </c>
      <c r="E527" s="107">
        <f>IF('1A'!E2891="","",'1A'!E2891)</f>
        <v>2.11904761904762</v>
      </c>
      <c r="F527" s="66">
        <f>IF('1A'!F2891="","",'1A'!F2891)</f>
        <v>2.9627329192546599</v>
      </c>
      <c r="G527" s="108">
        <f>IF('1A'!G2891="","",'1A'!G2891)</f>
        <v>2.6164658634538198</v>
      </c>
      <c r="H527" s="107" t="str">
        <f>IF('1A'!H2891="","",'1A'!H2891)</f>
        <v/>
      </c>
      <c r="I527" s="66" t="str">
        <f>IF('1A'!I2891="","",'1A'!I2891)</f>
        <v/>
      </c>
      <c r="J527" s="108" t="str">
        <f>IF('1A'!J2891="","",'1A'!J2891)</f>
        <v/>
      </c>
      <c r="K527" s="107" t="str">
        <f>IF('1A'!K2891="","",'1A'!K2891)</f>
        <v/>
      </c>
      <c r="L527" s="66" t="str">
        <f>IF('1A'!L2891="","",'1A'!L2891)</f>
        <v/>
      </c>
      <c r="M527" s="108" t="str">
        <f>IF('1A'!M2891="","",'1A'!M2891)</f>
        <v/>
      </c>
      <c r="N527" s="218" t="str">
        <f>IF('1A'!N2891="","",'1A'!N2891)</f>
        <v/>
      </c>
      <c r="O527" s="488" t="str">
        <f>IF('1A'!O2891="","",'1A'!O2891)</f>
        <v/>
      </c>
      <c r="P527" s="489" t="str">
        <f>IF('1A'!P2891="","",'1A'!P2891)</f>
        <v>Career Planning</v>
      </c>
      <c r="Q527" s="489" t="str">
        <f>IF('1A'!Q2891="","",'1A'!Q2891)</f>
        <v/>
      </c>
    </row>
    <row r="528" spans="1:17" ht="14" x14ac:dyDescent="0.15">
      <c r="A528" s="271" t="s">
        <v>165</v>
      </c>
      <c r="B528" s="107">
        <f>IF('1A'!B2892="","",'1A'!B2892)</f>
        <v>1.2137902931420601</v>
      </c>
      <c r="C528" s="66">
        <f>IF('1A'!C2892="","",'1A'!C2892)</f>
        <v>1.49719715053241</v>
      </c>
      <c r="D528" s="108">
        <f>IF('1A'!D2892="","",'1A'!D2892)</f>
        <v>1.42836763098529</v>
      </c>
      <c r="E528" s="107">
        <f>IF('1A'!E2892="","",'1A'!E2892)</f>
        <v>1.2137902931420601</v>
      </c>
      <c r="F528" s="66">
        <f>IF('1A'!F2892="","",'1A'!F2892)</f>
        <v>1.44865540570284</v>
      </c>
      <c r="G528" s="108">
        <f>IF('1A'!G2892="","",'1A'!G2892)</f>
        <v>1.37361232696423</v>
      </c>
      <c r="H528" s="107" t="str">
        <f>IF('1A'!H2892="","",'1A'!H2892)</f>
        <v/>
      </c>
      <c r="I528" s="66" t="str">
        <f>IF('1A'!I2892="","",'1A'!I2892)</f>
        <v/>
      </c>
      <c r="J528" s="108" t="str">
        <f>IF('1A'!J2892="","",'1A'!J2892)</f>
        <v/>
      </c>
      <c r="K528" s="107" t="str">
        <f>IF('1A'!K2892="","",'1A'!K2892)</f>
        <v/>
      </c>
      <c r="L528" s="66" t="str">
        <f>IF('1A'!L2892="","",'1A'!L2892)</f>
        <v/>
      </c>
      <c r="M528" s="108" t="str">
        <f>IF('1A'!M2892="","",'1A'!M2892)</f>
        <v/>
      </c>
      <c r="N528" s="218" t="str">
        <f>IF('1A'!N2892="","",'1A'!N2892)</f>
        <v/>
      </c>
      <c r="O528" s="488" t="str">
        <f>IF('1A'!O2892="","",'1A'!O2892)</f>
        <v/>
      </c>
      <c r="P528" s="489" t="str">
        <f>IF('1A'!P2892="","",'1A'!P2892)</f>
        <v>Career Planning</v>
      </c>
      <c r="Q528" s="489" t="str">
        <f>IF('1A'!Q2892="","",'1A'!Q2892)</f>
        <v/>
      </c>
    </row>
    <row r="529" spans="1:17" ht="14" x14ac:dyDescent="0.15">
      <c r="A529" s="271" t="s">
        <v>245</v>
      </c>
      <c r="B529" s="107" t="str">
        <f>IF('1A'!B2893="","",'1A'!B2893)</f>
        <v>-</v>
      </c>
      <c r="C529" s="66" t="str">
        <f>IF('1A'!C2893="","",'1A'!C2893)</f>
        <v>***</v>
      </c>
      <c r="D529" s="108" t="str">
        <f>IF('1A'!D2893="","",'1A'!D2893)</f>
        <v>*</v>
      </c>
      <c r="E529" s="107" t="str">
        <f>IF('1A'!E2893="","",'1A'!E2893)</f>
        <v>-</v>
      </c>
      <c r="F529" s="66" t="str">
        <f>IF('1A'!F2893="","",'1A'!F2893)</f>
        <v>***</v>
      </c>
      <c r="G529" s="108" t="str">
        <f>IF('1A'!G2893="","",'1A'!G2893)</f>
        <v>*</v>
      </c>
      <c r="H529" s="107" t="str">
        <f>IF('1A'!H2893="","",'1A'!H2893)</f>
        <v/>
      </c>
      <c r="I529" s="66" t="str">
        <f>IF('1A'!I2893="","",'1A'!I2893)</f>
        <v/>
      </c>
      <c r="J529" s="108" t="str">
        <f>IF('1A'!J2893="","",'1A'!J2893)</f>
        <v/>
      </c>
      <c r="K529" s="107" t="str">
        <f>IF('1A'!K2893="","",'1A'!K2893)</f>
        <v/>
      </c>
      <c r="L529" s="66" t="str">
        <f>IF('1A'!L2893="","",'1A'!L2893)</f>
        <v/>
      </c>
      <c r="M529" s="108" t="str">
        <f>IF('1A'!M2893="","",'1A'!M2893)</f>
        <v/>
      </c>
      <c r="N529" s="218" t="str">
        <f>IF('1A'!N2893="","",'1A'!N2893)</f>
        <v/>
      </c>
      <c r="O529" s="488" t="str">
        <f>IF('1A'!O2893="","",'1A'!O2893)</f>
        <v/>
      </c>
      <c r="P529" s="489" t="str">
        <f>IF('1A'!P2893="","",'1A'!P2893)</f>
        <v>Career Planning</v>
      </c>
      <c r="Q529" s="489" t="str">
        <f>IF('1A'!Q2893="","",'1A'!Q2893)</f>
        <v/>
      </c>
    </row>
    <row r="530" spans="1:17" ht="14" x14ac:dyDescent="0.15">
      <c r="A530" s="272" t="s">
        <v>164</v>
      </c>
      <c r="B530" s="65" t="str">
        <f>IF('1A'!B2894="","",'1A'!B2894)</f>
        <v>-</v>
      </c>
      <c r="C530" s="109">
        <f>IF('1A'!C2894="","",'1A'!C2894)</f>
        <v>-0.56020412663427255</v>
      </c>
      <c r="D530" s="110">
        <f>IF('1A'!D2894="","",'1A'!D2894)</f>
        <v>-0.34429442248347519</v>
      </c>
      <c r="E530" s="65" t="str">
        <f>IF('1A'!E2894="","",'1A'!E2894)</f>
        <v>-</v>
      </c>
      <c r="F530" s="109">
        <f>IF('1A'!F2894="","",'1A'!F2894)</f>
        <v>-0.58239198700101602</v>
      </c>
      <c r="G530" s="110">
        <f>IF('1A'!G2894="","",'1A'!G2894)</f>
        <v>-0.36212418499878024</v>
      </c>
      <c r="H530" s="65" t="str">
        <f>IF('1A'!H2894="","",'1A'!H2894)</f>
        <v/>
      </c>
      <c r="I530" s="109" t="str">
        <f>IF('1A'!I2894="","",'1A'!I2894)</f>
        <v/>
      </c>
      <c r="J530" s="110" t="str">
        <f>IF('1A'!J2894="","",'1A'!J2894)</f>
        <v/>
      </c>
      <c r="K530" s="65" t="str">
        <f>IF('1A'!K2894="","",'1A'!K2894)</f>
        <v/>
      </c>
      <c r="L530" s="109" t="str">
        <f>IF('1A'!L2894="","",'1A'!L2894)</f>
        <v/>
      </c>
      <c r="M530" s="110" t="str">
        <f>IF('1A'!M2894="","",'1A'!M2894)</f>
        <v/>
      </c>
      <c r="N530" s="233" t="str">
        <f>IF('1A'!N2894="","",'1A'!N2894)</f>
        <v/>
      </c>
      <c r="O530" s="488" t="str">
        <f>IF('1A'!O2894="","",'1A'!O2894)</f>
        <v/>
      </c>
      <c r="P530" s="489" t="str">
        <f>IF('1A'!P2894="","",'1A'!P2894)</f>
        <v>Career Planning</v>
      </c>
      <c r="Q530" s="489" t="str">
        <f>IF('1A'!Q2894="","",'1A'!Q2894)</f>
        <v/>
      </c>
    </row>
    <row r="531" spans="1:17" ht="42" x14ac:dyDescent="0.15">
      <c r="A531" s="253" t="s">
        <v>412</v>
      </c>
      <c r="B531" s="105">
        <f>IF('1A'!B2925="","",'1A'!B2925)</f>
        <v>4.8780487804878099E-2</v>
      </c>
      <c r="C531" s="67">
        <f>IF('1A'!C2925="","",'1A'!C2925)</f>
        <v>9.6256684491978606E-2</v>
      </c>
      <c r="D531" s="106">
        <f>IF('1A'!D2925="","",'1A'!D2925)</f>
        <v>9.7633136094674597E-2</v>
      </c>
      <c r="E531" s="105">
        <f>IF('1A'!E2925="","",'1A'!E2925)</f>
        <v>4.8780487804878099E-2</v>
      </c>
      <c r="F531" s="67">
        <f>IF('1A'!F2925="","",'1A'!F2925)</f>
        <v>6.3694267515923594E-2</v>
      </c>
      <c r="G531" s="106">
        <f>IF('1A'!G2925="","",'1A'!G2925)</f>
        <v>6.9529652351738205E-2</v>
      </c>
      <c r="H531" s="105" t="str">
        <f>IF('1A'!H2925="","",'1A'!H2925)</f>
        <v/>
      </c>
      <c r="I531" s="67" t="str">
        <f>IF('1A'!I2925="","",'1A'!I2925)</f>
        <v/>
      </c>
      <c r="J531" s="106" t="str">
        <f>IF('1A'!J2925="","",'1A'!J2925)</f>
        <v/>
      </c>
      <c r="K531" s="105" t="str">
        <f>IF('1A'!K2925="","",'1A'!K2925)</f>
        <v/>
      </c>
      <c r="L531" s="67" t="str">
        <f>IF('1A'!L2925="","",'1A'!L2925)</f>
        <v/>
      </c>
      <c r="M531" s="106" t="str">
        <f>IF('1A'!M2925="","",'1A'!M2925)</f>
        <v/>
      </c>
      <c r="N531" s="218" t="str">
        <f>IF('1A'!N2925="","",'1A'!N2925)</f>
        <v/>
      </c>
      <c r="O531" s="488" t="str">
        <f>IF('1A'!O2925="","",'1A'!O2925)</f>
        <v/>
      </c>
      <c r="P531" s="489" t="str">
        <f>IF('1A'!P2925="","",'1A'!P2925)</f>
        <v>Career Planning</v>
      </c>
      <c r="Q531" s="489" t="str">
        <f>IF('1A'!Q2925="","",'1A'!Q2925)</f>
        <v/>
      </c>
    </row>
    <row r="532" spans="1:17" ht="14" x14ac:dyDescent="0.15">
      <c r="A532" s="271" t="s">
        <v>125</v>
      </c>
      <c r="B532" s="105">
        <f>IF('1A'!B2926="","",'1A'!B2926)</f>
        <v>0.31707317073170699</v>
      </c>
      <c r="C532" s="67">
        <f>IF('1A'!C2926="","",'1A'!C2926)</f>
        <v>0.33957219251336901</v>
      </c>
      <c r="D532" s="106">
        <f>IF('1A'!D2926="","",'1A'!D2926)</f>
        <v>0.378698224852071</v>
      </c>
      <c r="E532" s="105">
        <f>IF('1A'!E2926="","",'1A'!E2926)</f>
        <v>0.31707317073170699</v>
      </c>
      <c r="F532" s="67">
        <f>IF('1A'!F2926="","",'1A'!F2926)</f>
        <v>0.29299363057324801</v>
      </c>
      <c r="G532" s="106">
        <f>IF('1A'!G2926="","",'1A'!G2926)</f>
        <v>0.33333333333333298</v>
      </c>
      <c r="H532" s="105" t="str">
        <f>IF('1A'!H2926="","",'1A'!H2926)</f>
        <v/>
      </c>
      <c r="I532" s="67" t="str">
        <f>IF('1A'!I2926="","",'1A'!I2926)</f>
        <v/>
      </c>
      <c r="J532" s="106" t="str">
        <f>IF('1A'!J2926="","",'1A'!J2926)</f>
        <v/>
      </c>
      <c r="K532" s="105" t="str">
        <f>IF('1A'!K2926="","",'1A'!K2926)</f>
        <v/>
      </c>
      <c r="L532" s="67" t="str">
        <f>IF('1A'!L2926="","",'1A'!L2926)</f>
        <v/>
      </c>
      <c r="M532" s="106" t="str">
        <f>IF('1A'!M2926="","",'1A'!M2926)</f>
        <v/>
      </c>
      <c r="N532" s="218" t="str">
        <f>IF('1A'!N2926="","",'1A'!N2926)</f>
        <v/>
      </c>
      <c r="O532" s="488" t="str">
        <f>IF('1A'!O2926="","",'1A'!O2926)</f>
        <v/>
      </c>
      <c r="P532" s="489" t="str">
        <f>IF('1A'!P2926="","",'1A'!P2926)</f>
        <v>Career Planning</v>
      </c>
      <c r="Q532" s="489" t="str">
        <f>IF('1A'!Q2926="","",'1A'!Q2926)</f>
        <v/>
      </c>
    </row>
    <row r="533" spans="1:17" ht="14" x14ac:dyDescent="0.15">
      <c r="A533" s="271" t="s">
        <v>126</v>
      </c>
      <c r="B533" s="105">
        <f>IF('1A'!B2927="","",'1A'!B2927)</f>
        <v>0</v>
      </c>
      <c r="C533" s="67">
        <f>IF('1A'!C2927="","",'1A'!C2927)</f>
        <v>2.40641711229947E-2</v>
      </c>
      <c r="D533" s="106">
        <f>IF('1A'!D2927="","",'1A'!D2927)</f>
        <v>3.1065088757396501E-2</v>
      </c>
      <c r="E533" s="105">
        <f>IF('1A'!E2927="","",'1A'!E2927)</f>
        <v>0</v>
      </c>
      <c r="F533" s="67">
        <f>IF('1A'!F2927="","",'1A'!F2927)</f>
        <v>3.8216560509554097E-2</v>
      </c>
      <c r="G533" s="106">
        <f>IF('1A'!G2927="","",'1A'!G2927)</f>
        <v>3.88548057259714E-2</v>
      </c>
      <c r="H533" s="105" t="str">
        <f>IF('1A'!H2927="","",'1A'!H2927)</f>
        <v/>
      </c>
      <c r="I533" s="67" t="str">
        <f>IF('1A'!I2927="","",'1A'!I2927)</f>
        <v/>
      </c>
      <c r="J533" s="106" t="str">
        <f>IF('1A'!J2927="","",'1A'!J2927)</f>
        <v/>
      </c>
      <c r="K533" s="105" t="str">
        <f>IF('1A'!K2927="","",'1A'!K2927)</f>
        <v/>
      </c>
      <c r="L533" s="67" t="str">
        <f>IF('1A'!L2927="","",'1A'!L2927)</f>
        <v/>
      </c>
      <c r="M533" s="106" t="str">
        <f>IF('1A'!M2927="","",'1A'!M2927)</f>
        <v/>
      </c>
      <c r="N533" s="218" t="str">
        <f>IF('1A'!N2927="","",'1A'!N2927)</f>
        <v/>
      </c>
      <c r="O533" s="488" t="str">
        <f>IF('1A'!O2927="","",'1A'!O2927)</f>
        <v/>
      </c>
      <c r="P533" s="489" t="str">
        <f>IF('1A'!P2927="","",'1A'!P2927)</f>
        <v>Career Planning</v>
      </c>
      <c r="Q533" s="489" t="str">
        <f>IF('1A'!Q2927="","",'1A'!Q2927)</f>
        <v/>
      </c>
    </row>
    <row r="534" spans="1:17" ht="14" x14ac:dyDescent="0.15">
      <c r="A534" s="271" t="s">
        <v>2</v>
      </c>
      <c r="B534" s="105">
        <f>IF('1A'!B2928="","",'1A'!B2928)</f>
        <v>0.12195121951219499</v>
      </c>
      <c r="C534" s="67">
        <f>IF('1A'!C2928="","",'1A'!C2928)</f>
        <v>6.6844919786096302E-2</v>
      </c>
      <c r="D534" s="106">
        <f>IF('1A'!D2928="","",'1A'!D2928)</f>
        <v>9.1715976331360902E-2</v>
      </c>
      <c r="E534" s="105">
        <f>IF('1A'!E2928="","",'1A'!E2928)</f>
        <v>0.12195121951219499</v>
      </c>
      <c r="F534" s="67">
        <f>IF('1A'!F2928="","",'1A'!F2928)</f>
        <v>0.101910828025478</v>
      </c>
      <c r="G534" s="106">
        <f>IF('1A'!G2928="","",'1A'!G2928)</f>
        <v>0.11656441717791401</v>
      </c>
      <c r="H534" s="105" t="str">
        <f>IF('1A'!H2928="","",'1A'!H2928)</f>
        <v/>
      </c>
      <c r="I534" s="67" t="str">
        <f>IF('1A'!I2928="","",'1A'!I2928)</f>
        <v/>
      </c>
      <c r="J534" s="106" t="str">
        <f>IF('1A'!J2928="","",'1A'!J2928)</f>
        <v/>
      </c>
      <c r="K534" s="105" t="str">
        <f>IF('1A'!K2928="","",'1A'!K2928)</f>
        <v/>
      </c>
      <c r="L534" s="67" t="str">
        <f>IF('1A'!L2928="","",'1A'!L2928)</f>
        <v/>
      </c>
      <c r="M534" s="106" t="str">
        <f>IF('1A'!M2928="","",'1A'!M2928)</f>
        <v/>
      </c>
      <c r="N534" s="218" t="str">
        <f>IF('1A'!N2928="","",'1A'!N2928)</f>
        <v/>
      </c>
      <c r="O534" s="488" t="str">
        <f>IF('1A'!O2928="","",'1A'!O2928)</f>
        <v/>
      </c>
      <c r="P534" s="489" t="str">
        <f>IF('1A'!P2928="","",'1A'!P2928)</f>
        <v>Career Planning</v>
      </c>
      <c r="Q534" s="489" t="str">
        <f>IF('1A'!Q2928="","",'1A'!Q2928)</f>
        <v/>
      </c>
    </row>
    <row r="535" spans="1:17" ht="14" x14ac:dyDescent="0.15">
      <c r="A535" s="271" t="s">
        <v>3</v>
      </c>
      <c r="B535" s="105">
        <f>IF('1A'!B2929="","",'1A'!B2929)</f>
        <v>0.39024390243902402</v>
      </c>
      <c r="C535" s="67">
        <f>IF('1A'!C2929="","",'1A'!C2929)</f>
        <v>0.36363636363636398</v>
      </c>
      <c r="D535" s="106">
        <f>IF('1A'!D2929="","",'1A'!D2929)</f>
        <v>0.32100591715976301</v>
      </c>
      <c r="E535" s="105">
        <f>IF('1A'!E2929="","",'1A'!E2929)</f>
        <v>0.39024390243902402</v>
      </c>
      <c r="F535" s="67">
        <f>IF('1A'!F2929="","",'1A'!F2929)</f>
        <v>0.37579617834394902</v>
      </c>
      <c r="G535" s="106">
        <f>IF('1A'!G2929="","",'1A'!G2929)</f>
        <v>0.36605316973415097</v>
      </c>
      <c r="H535" s="105" t="str">
        <f>IF('1A'!H2929="","",'1A'!H2929)</f>
        <v/>
      </c>
      <c r="I535" s="67" t="str">
        <f>IF('1A'!I2929="","",'1A'!I2929)</f>
        <v/>
      </c>
      <c r="J535" s="106" t="str">
        <f>IF('1A'!J2929="","",'1A'!J2929)</f>
        <v/>
      </c>
      <c r="K535" s="105" t="str">
        <f>IF('1A'!K2929="","",'1A'!K2929)</f>
        <v/>
      </c>
      <c r="L535" s="67" t="str">
        <f>IF('1A'!L2929="","",'1A'!L2929)</f>
        <v/>
      </c>
      <c r="M535" s="106" t="str">
        <f>IF('1A'!M2929="","",'1A'!M2929)</f>
        <v/>
      </c>
      <c r="N535" s="218" t="str">
        <f>IF('1A'!N2929="","",'1A'!N2929)</f>
        <v/>
      </c>
      <c r="O535" s="488" t="str">
        <f>IF('1A'!O2929="","",'1A'!O2929)</f>
        <v/>
      </c>
      <c r="P535" s="489" t="str">
        <f>IF('1A'!P2929="","",'1A'!P2929)</f>
        <v>Career Planning</v>
      </c>
      <c r="Q535" s="489" t="str">
        <f>IF('1A'!Q2929="","",'1A'!Q2929)</f>
        <v/>
      </c>
    </row>
    <row r="536" spans="1:17" ht="14" x14ac:dyDescent="0.15">
      <c r="A536" s="271" t="s">
        <v>4</v>
      </c>
      <c r="B536" s="105">
        <f>IF('1A'!B2930="","",'1A'!B2930)</f>
        <v>0.12195121951219499</v>
      </c>
      <c r="C536" s="67">
        <f>IF('1A'!C2930="","",'1A'!C2930)</f>
        <v>0.10962566844919799</v>
      </c>
      <c r="D536" s="106">
        <f>IF('1A'!D2930="","",'1A'!D2930)</f>
        <v>7.9881656804733706E-2</v>
      </c>
      <c r="E536" s="105">
        <f>IF('1A'!E2930="","",'1A'!E2930)</f>
        <v>0.12195121951219499</v>
      </c>
      <c r="F536" s="67">
        <f>IF('1A'!F2930="","",'1A'!F2930)</f>
        <v>0.12738853503184699</v>
      </c>
      <c r="G536" s="106">
        <f>IF('1A'!G2930="","",'1A'!G2930)</f>
        <v>7.56646216768916E-2</v>
      </c>
      <c r="H536" s="105" t="str">
        <f>IF('1A'!H2930="","",'1A'!H2930)</f>
        <v/>
      </c>
      <c r="I536" s="67" t="str">
        <f>IF('1A'!I2930="","",'1A'!I2930)</f>
        <v/>
      </c>
      <c r="J536" s="106" t="str">
        <f>IF('1A'!J2930="","",'1A'!J2930)</f>
        <v/>
      </c>
      <c r="K536" s="105" t="str">
        <f>IF('1A'!K2930="","",'1A'!K2930)</f>
        <v/>
      </c>
      <c r="L536" s="67" t="str">
        <f>IF('1A'!L2930="","",'1A'!L2930)</f>
        <v/>
      </c>
      <c r="M536" s="106" t="str">
        <f>IF('1A'!M2930="","",'1A'!M2930)</f>
        <v/>
      </c>
      <c r="N536" s="218" t="str">
        <f>IF('1A'!N2930="","",'1A'!N2930)</f>
        <v/>
      </c>
      <c r="O536" s="488" t="str">
        <f>IF('1A'!O2930="","",'1A'!O2930)</f>
        <v/>
      </c>
      <c r="P536" s="489" t="str">
        <f>IF('1A'!P2930="","",'1A'!P2930)</f>
        <v>Career Planning</v>
      </c>
      <c r="Q536" s="489" t="str">
        <f>IF('1A'!Q2930="","",'1A'!Q2930)</f>
        <v/>
      </c>
    </row>
    <row r="537" spans="1:17" ht="14" x14ac:dyDescent="0.15">
      <c r="A537" s="407" t="s">
        <v>244</v>
      </c>
      <c r="B537" s="496">
        <f>IF('1A'!B2931="","",'1A'!B2931)</f>
        <v>41</v>
      </c>
      <c r="C537" s="497">
        <f>IF('1A'!C2931="","",'1A'!C2931)</f>
        <v>374</v>
      </c>
      <c r="D537" s="498">
        <f>IF('1A'!D2931="","",'1A'!D2931)</f>
        <v>1352</v>
      </c>
      <c r="E537" s="496">
        <f>IF('1A'!E2931="","",'1A'!E2931)</f>
        <v>41</v>
      </c>
      <c r="F537" s="497">
        <f>IF('1A'!F2931="","",'1A'!F2931)</f>
        <v>157</v>
      </c>
      <c r="G537" s="498">
        <f>IF('1A'!G2931="","",'1A'!G2931)</f>
        <v>489</v>
      </c>
      <c r="H537" s="496" t="str">
        <f>IF('1A'!H2931="","",'1A'!H2931)</f>
        <v/>
      </c>
      <c r="I537" s="497" t="str">
        <f>IF('1A'!I2931="","",'1A'!I2931)</f>
        <v/>
      </c>
      <c r="J537" s="498" t="str">
        <f>IF('1A'!J2931="","",'1A'!J2931)</f>
        <v/>
      </c>
      <c r="K537" s="496" t="str">
        <f>IF('1A'!K2931="","",'1A'!K2931)</f>
        <v/>
      </c>
      <c r="L537" s="497" t="str">
        <f>IF('1A'!L2931="","",'1A'!L2931)</f>
        <v/>
      </c>
      <c r="M537" s="498" t="str">
        <f>IF('1A'!M2931="","",'1A'!M2931)</f>
        <v/>
      </c>
      <c r="N537" s="233" t="str">
        <f>IF('1A'!N2931="","",'1A'!N2931)</f>
        <v/>
      </c>
      <c r="O537" s="488" t="str">
        <f>IF('1A'!O2931="","",'1A'!O2931)</f>
        <v/>
      </c>
      <c r="P537" s="489" t="str">
        <f>IF('1A'!P2931="","",'1A'!P2931)</f>
        <v>Career Planning</v>
      </c>
      <c r="Q537" s="489" t="str">
        <f>IF('1A'!Q2931="","",'1A'!Q2931)</f>
        <v/>
      </c>
    </row>
    <row r="538" spans="1:17" ht="42" x14ac:dyDescent="0.15">
      <c r="A538" s="253" t="s">
        <v>696</v>
      </c>
      <c r="B538" s="105">
        <f>IF('1A'!B2932="","",'1A'!B2932)</f>
        <v>0.2</v>
      </c>
      <c r="C538" s="67">
        <f>IF('1A'!C2932="","",'1A'!C2932)</f>
        <v>0.22666666666666699</v>
      </c>
      <c r="D538" s="106">
        <f>IF('1A'!D2932="","",'1A'!D2932)</f>
        <v>0.20864381520119199</v>
      </c>
      <c r="E538" s="105">
        <f>IF('1A'!E2932="","",'1A'!E2932)</f>
        <v>0.2</v>
      </c>
      <c r="F538" s="67">
        <f>IF('1A'!F2932="","",'1A'!F2932)</f>
        <v>0.253164556962025</v>
      </c>
      <c r="G538" s="106">
        <f>IF('1A'!G2932="","",'1A'!G2932)</f>
        <v>0.2217659137577</v>
      </c>
      <c r="H538" s="105" t="str">
        <f>IF('1A'!H2932="","",'1A'!H2932)</f>
        <v/>
      </c>
      <c r="I538" s="67" t="str">
        <f>IF('1A'!I2932="","",'1A'!I2932)</f>
        <v/>
      </c>
      <c r="J538" s="106" t="str">
        <f>IF('1A'!J2932="","",'1A'!J2932)</f>
        <v/>
      </c>
      <c r="K538" s="105" t="str">
        <f>IF('1A'!K2932="","",'1A'!K2932)</f>
        <v/>
      </c>
      <c r="L538" s="67" t="str">
        <f>IF('1A'!L2932="","",'1A'!L2932)</f>
        <v/>
      </c>
      <c r="M538" s="106" t="str">
        <f>IF('1A'!M2932="","",'1A'!M2932)</f>
        <v/>
      </c>
      <c r="N538" s="218" t="str">
        <f>IF('1A'!N2932="","",'1A'!N2932)</f>
        <v/>
      </c>
      <c r="O538" s="488" t="str">
        <f>IF('1A'!O2932="","",'1A'!O2932)</f>
        <v/>
      </c>
      <c r="P538" s="489" t="str">
        <f>IF('1A'!P2932="","",'1A'!P2932)</f>
        <v>Career Planning</v>
      </c>
      <c r="Q538" s="489" t="str">
        <f>IF('1A'!Q2932="","",'1A'!Q2932)</f>
        <v/>
      </c>
    </row>
    <row r="539" spans="1:17" ht="14" x14ac:dyDescent="0.15">
      <c r="A539" s="271" t="s">
        <v>5</v>
      </c>
      <c r="B539" s="105">
        <f>IF('1A'!B2933="","",'1A'!B2933)</f>
        <v>0</v>
      </c>
      <c r="C539" s="67">
        <f>IF('1A'!C2933="","",'1A'!C2933)</f>
        <v>1.0666666666666699E-2</v>
      </c>
      <c r="D539" s="106">
        <f>IF('1A'!D2933="","",'1A'!D2933)</f>
        <v>2.3845007451564801E-2</v>
      </c>
      <c r="E539" s="105">
        <f>IF('1A'!E2933="","",'1A'!E2933)</f>
        <v>0</v>
      </c>
      <c r="F539" s="67">
        <f>IF('1A'!F2933="","",'1A'!F2933)</f>
        <v>6.3291139240506302E-3</v>
      </c>
      <c r="G539" s="106">
        <f>IF('1A'!G2933="","",'1A'!G2933)</f>
        <v>2.8747433264887101E-2</v>
      </c>
      <c r="H539" s="105" t="str">
        <f>IF('1A'!H2933="","",'1A'!H2933)</f>
        <v/>
      </c>
      <c r="I539" s="67" t="str">
        <f>IF('1A'!I2933="","",'1A'!I2933)</f>
        <v/>
      </c>
      <c r="J539" s="106" t="str">
        <f>IF('1A'!J2933="","",'1A'!J2933)</f>
        <v/>
      </c>
      <c r="K539" s="105" t="str">
        <f>IF('1A'!K2933="","",'1A'!K2933)</f>
        <v/>
      </c>
      <c r="L539" s="67" t="str">
        <f>IF('1A'!L2933="","",'1A'!L2933)</f>
        <v/>
      </c>
      <c r="M539" s="106" t="str">
        <f>IF('1A'!M2933="","",'1A'!M2933)</f>
        <v/>
      </c>
      <c r="N539" s="218" t="str">
        <f>IF('1A'!N2933="","",'1A'!N2933)</f>
        <v/>
      </c>
      <c r="O539" s="488" t="str">
        <f>IF('1A'!O2933="","",'1A'!O2933)</f>
        <v/>
      </c>
      <c r="P539" s="489" t="str">
        <f>IF('1A'!P2933="","",'1A'!P2933)</f>
        <v>Career Planning</v>
      </c>
      <c r="Q539" s="489" t="str">
        <f>IF('1A'!Q2933="","",'1A'!Q2933)</f>
        <v/>
      </c>
    </row>
    <row r="540" spans="1:17" ht="14" x14ac:dyDescent="0.15">
      <c r="A540" s="271" t="s">
        <v>6</v>
      </c>
      <c r="B540" s="105">
        <f>IF('1A'!B2934="","",'1A'!B2934)</f>
        <v>2.5000000000000001E-2</v>
      </c>
      <c r="C540" s="67">
        <f>IF('1A'!C2934="","",'1A'!C2934)</f>
        <v>8.0000000000000002E-3</v>
      </c>
      <c r="D540" s="106">
        <f>IF('1A'!D2934="","",'1A'!D2934)</f>
        <v>1.1177347242921E-2</v>
      </c>
      <c r="E540" s="105">
        <f>IF('1A'!E2934="","",'1A'!E2934)</f>
        <v>2.5000000000000001E-2</v>
      </c>
      <c r="F540" s="67">
        <f>IF('1A'!F2934="","",'1A'!F2934)</f>
        <v>1.26582278481013E-2</v>
      </c>
      <c r="G540" s="106">
        <f>IF('1A'!G2934="","",'1A'!G2934)</f>
        <v>1.43737166324435E-2</v>
      </c>
      <c r="H540" s="105" t="str">
        <f>IF('1A'!H2934="","",'1A'!H2934)</f>
        <v/>
      </c>
      <c r="I540" s="67" t="str">
        <f>IF('1A'!I2934="","",'1A'!I2934)</f>
        <v/>
      </c>
      <c r="J540" s="106" t="str">
        <f>IF('1A'!J2934="","",'1A'!J2934)</f>
        <v/>
      </c>
      <c r="K540" s="105" t="str">
        <f>IF('1A'!K2934="","",'1A'!K2934)</f>
        <v/>
      </c>
      <c r="L540" s="67" t="str">
        <f>IF('1A'!L2934="","",'1A'!L2934)</f>
        <v/>
      </c>
      <c r="M540" s="106" t="str">
        <f>IF('1A'!M2934="","",'1A'!M2934)</f>
        <v/>
      </c>
      <c r="N540" s="218" t="str">
        <f>IF('1A'!N2934="","",'1A'!N2934)</f>
        <v/>
      </c>
      <c r="O540" s="488" t="str">
        <f>IF('1A'!O2934="","",'1A'!O2934)</f>
        <v/>
      </c>
      <c r="P540" s="489" t="str">
        <f>IF('1A'!P2934="","",'1A'!P2934)</f>
        <v>Career Planning</v>
      </c>
      <c r="Q540" s="489" t="str">
        <f>IF('1A'!Q2934="","",'1A'!Q2934)</f>
        <v/>
      </c>
    </row>
    <row r="541" spans="1:17" ht="14" x14ac:dyDescent="0.15">
      <c r="A541" s="271" t="s">
        <v>7</v>
      </c>
      <c r="B541" s="105">
        <f>IF('1A'!B2935="","",'1A'!B2935)</f>
        <v>7.4999999999999997E-2</v>
      </c>
      <c r="C541" s="67">
        <f>IF('1A'!C2935="","",'1A'!C2935)</f>
        <v>1.8666666666666699E-2</v>
      </c>
      <c r="D541" s="106">
        <f>IF('1A'!D2935="","",'1A'!D2935)</f>
        <v>4.0983606557376998E-2</v>
      </c>
      <c r="E541" s="105">
        <f>IF('1A'!E2935="","",'1A'!E2935)</f>
        <v>7.4999999999999997E-2</v>
      </c>
      <c r="F541" s="67">
        <f>IF('1A'!F2935="","",'1A'!F2935)</f>
        <v>1.8987341772151899E-2</v>
      </c>
      <c r="G541" s="106">
        <f>IF('1A'!G2935="","",'1A'!G2935)</f>
        <v>4.9281314168377797E-2</v>
      </c>
      <c r="H541" s="105" t="str">
        <f>IF('1A'!H2935="","",'1A'!H2935)</f>
        <v/>
      </c>
      <c r="I541" s="67" t="str">
        <f>IF('1A'!I2935="","",'1A'!I2935)</f>
        <v/>
      </c>
      <c r="J541" s="106" t="str">
        <f>IF('1A'!J2935="","",'1A'!J2935)</f>
        <v/>
      </c>
      <c r="K541" s="105" t="str">
        <f>IF('1A'!K2935="","",'1A'!K2935)</f>
        <v/>
      </c>
      <c r="L541" s="67" t="str">
        <f>IF('1A'!L2935="","",'1A'!L2935)</f>
        <v/>
      </c>
      <c r="M541" s="106" t="str">
        <f>IF('1A'!M2935="","",'1A'!M2935)</f>
        <v/>
      </c>
      <c r="N541" s="218" t="str">
        <f>IF('1A'!N2935="","",'1A'!N2935)</f>
        <v/>
      </c>
      <c r="O541" s="488" t="str">
        <f>IF('1A'!O2935="","",'1A'!O2935)</f>
        <v/>
      </c>
      <c r="P541" s="489" t="str">
        <f>IF('1A'!P2935="","",'1A'!P2935)</f>
        <v>Career Planning</v>
      </c>
      <c r="Q541" s="489" t="str">
        <f>IF('1A'!Q2935="","",'1A'!Q2935)</f>
        <v/>
      </c>
    </row>
    <row r="542" spans="1:17" ht="14" x14ac:dyDescent="0.15">
      <c r="A542" s="271" t="s">
        <v>8</v>
      </c>
      <c r="B542" s="105">
        <f>IF('1A'!B2936="","",'1A'!B2936)</f>
        <v>7.4999999999999997E-2</v>
      </c>
      <c r="C542" s="67">
        <f>IF('1A'!C2936="","",'1A'!C2936)</f>
        <v>9.8666666666666694E-2</v>
      </c>
      <c r="D542" s="106">
        <f>IF('1A'!D2936="","",'1A'!D2936)</f>
        <v>0.10879284649776499</v>
      </c>
      <c r="E542" s="105">
        <f>IF('1A'!E2936="","",'1A'!E2936)</f>
        <v>7.4999999999999997E-2</v>
      </c>
      <c r="F542" s="67">
        <f>IF('1A'!F2936="","",'1A'!F2936)</f>
        <v>6.9620253164557E-2</v>
      </c>
      <c r="G542" s="106">
        <f>IF('1A'!G2936="","",'1A'!G2936)</f>
        <v>6.3655030800821397E-2</v>
      </c>
      <c r="H542" s="105" t="str">
        <f>IF('1A'!H2936="","",'1A'!H2936)</f>
        <v/>
      </c>
      <c r="I542" s="67" t="str">
        <f>IF('1A'!I2936="","",'1A'!I2936)</f>
        <v/>
      </c>
      <c r="J542" s="106" t="str">
        <f>IF('1A'!J2936="","",'1A'!J2936)</f>
        <v/>
      </c>
      <c r="K542" s="105" t="str">
        <f>IF('1A'!K2936="","",'1A'!K2936)</f>
        <v/>
      </c>
      <c r="L542" s="67" t="str">
        <f>IF('1A'!L2936="","",'1A'!L2936)</f>
        <v/>
      </c>
      <c r="M542" s="106" t="str">
        <f>IF('1A'!M2936="","",'1A'!M2936)</f>
        <v/>
      </c>
      <c r="N542" s="218" t="str">
        <f>IF('1A'!N2936="","",'1A'!N2936)</f>
        <v/>
      </c>
      <c r="O542" s="488" t="str">
        <f>IF('1A'!O2936="","",'1A'!O2936)</f>
        <v/>
      </c>
      <c r="P542" s="489" t="str">
        <f>IF('1A'!P2936="","",'1A'!P2936)</f>
        <v>Career Planning</v>
      </c>
      <c r="Q542" s="489" t="str">
        <f>IF('1A'!Q2936="","",'1A'!Q2936)</f>
        <v/>
      </c>
    </row>
    <row r="543" spans="1:17" ht="14" x14ac:dyDescent="0.15">
      <c r="A543" s="271" t="s">
        <v>9</v>
      </c>
      <c r="B543" s="105">
        <f>IF('1A'!B2937="","",'1A'!B2937)</f>
        <v>0.42499999999999999</v>
      </c>
      <c r="C543" s="67">
        <f>IF('1A'!C2937="","",'1A'!C2937)</f>
        <v>0.48533333333333301</v>
      </c>
      <c r="D543" s="106">
        <f>IF('1A'!D2937="","",'1A'!D2937)</f>
        <v>0.41877794336810698</v>
      </c>
      <c r="E543" s="105">
        <f>IF('1A'!E2937="","",'1A'!E2937)</f>
        <v>0.42499999999999999</v>
      </c>
      <c r="F543" s="67">
        <f>IF('1A'!F2937="","",'1A'!F2937)</f>
        <v>0.468354430379747</v>
      </c>
      <c r="G543" s="106">
        <f>IF('1A'!G2937="","",'1A'!G2937)</f>
        <v>0.40657084188911702</v>
      </c>
      <c r="H543" s="105" t="str">
        <f>IF('1A'!H2937="","",'1A'!H2937)</f>
        <v/>
      </c>
      <c r="I543" s="67" t="str">
        <f>IF('1A'!I2937="","",'1A'!I2937)</f>
        <v/>
      </c>
      <c r="J543" s="106" t="str">
        <f>IF('1A'!J2937="","",'1A'!J2937)</f>
        <v/>
      </c>
      <c r="K543" s="105" t="str">
        <f>IF('1A'!K2937="","",'1A'!K2937)</f>
        <v/>
      </c>
      <c r="L543" s="67" t="str">
        <f>IF('1A'!L2937="","",'1A'!L2937)</f>
        <v/>
      </c>
      <c r="M543" s="106" t="str">
        <f>IF('1A'!M2937="","",'1A'!M2937)</f>
        <v/>
      </c>
      <c r="N543" s="218" t="str">
        <f>IF('1A'!N2937="","",'1A'!N2937)</f>
        <v/>
      </c>
      <c r="O543" s="488" t="str">
        <f>IF('1A'!O2937="","",'1A'!O2937)</f>
        <v/>
      </c>
      <c r="P543" s="489" t="str">
        <f>IF('1A'!P2937="","",'1A'!P2937)</f>
        <v>Career Planning</v>
      </c>
      <c r="Q543" s="489" t="str">
        <f>IF('1A'!Q2937="","",'1A'!Q2937)</f>
        <v/>
      </c>
    </row>
    <row r="544" spans="1:17" ht="14" x14ac:dyDescent="0.15">
      <c r="A544" s="271" t="s">
        <v>10</v>
      </c>
      <c r="B544" s="105">
        <f>IF('1A'!B2938="","",'1A'!B2938)</f>
        <v>0.2</v>
      </c>
      <c r="C544" s="67">
        <f>IF('1A'!C2938="","",'1A'!C2938)</f>
        <v>0.152</v>
      </c>
      <c r="D544" s="106">
        <f>IF('1A'!D2938="","",'1A'!D2938)</f>
        <v>0.187779433681073</v>
      </c>
      <c r="E544" s="105">
        <f>IF('1A'!E2938="","",'1A'!E2938)</f>
        <v>0.2</v>
      </c>
      <c r="F544" s="67">
        <f>IF('1A'!F2938="","",'1A'!F2938)</f>
        <v>0.170886075949367</v>
      </c>
      <c r="G544" s="106">
        <f>IF('1A'!G2938="","",'1A'!G2938)</f>
        <v>0.21560574948665301</v>
      </c>
      <c r="H544" s="105" t="str">
        <f>IF('1A'!H2938="","",'1A'!H2938)</f>
        <v/>
      </c>
      <c r="I544" s="67" t="str">
        <f>IF('1A'!I2938="","",'1A'!I2938)</f>
        <v/>
      </c>
      <c r="J544" s="106" t="str">
        <f>IF('1A'!J2938="","",'1A'!J2938)</f>
        <v/>
      </c>
      <c r="K544" s="105" t="str">
        <f>IF('1A'!K2938="","",'1A'!K2938)</f>
        <v/>
      </c>
      <c r="L544" s="67" t="str">
        <f>IF('1A'!L2938="","",'1A'!L2938)</f>
        <v/>
      </c>
      <c r="M544" s="106" t="str">
        <f>IF('1A'!M2938="","",'1A'!M2938)</f>
        <v/>
      </c>
      <c r="N544" s="218" t="str">
        <f>IF('1A'!N2938="","",'1A'!N2938)</f>
        <v/>
      </c>
      <c r="O544" s="488" t="str">
        <f>IF('1A'!O2938="","",'1A'!O2938)</f>
        <v/>
      </c>
      <c r="P544" s="489" t="str">
        <f>IF('1A'!P2938="","",'1A'!P2938)</f>
        <v>Career Planning</v>
      </c>
      <c r="Q544" s="489" t="str">
        <f>IF('1A'!Q2938="","",'1A'!Q2938)</f>
        <v/>
      </c>
    </row>
    <row r="545" spans="1:17" ht="14" x14ac:dyDescent="0.15">
      <c r="A545" s="407" t="s">
        <v>244</v>
      </c>
      <c r="B545" s="496">
        <f>IF('1A'!B2939="","",'1A'!B2939)</f>
        <v>40</v>
      </c>
      <c r="C545" s="497">
        <f>IF('1A'!C2939="","",'1A'!C2939)</f>
        <v>375</v>
      </c>
      <c r="D545" s="498">
        <f>IF('1A'!D2939="","",'1A'!D2939)</f>
        <v>1342</v>
      </c>
      <c r="E545" s="496">
        <f>IF('1A'!E2939="","",'1A'!E2939)</f>
        <v>40</v>
      </c>
      <c r="F545" s="497">
        <f>IF('1A'!F2939="","",'1A'!F2939)</f>
        <v>158</v>
      </c>
      <c r="G545" s="498">
        <f>IF('1A'!G2939="","",'1A'!G2939)</f>
        <v>487</v>
      </c>
      <c r="H545" s="496" t="str">
        <f>IF('1A'!H2939="","",'1A'!H2939)</f>
        <v/>
      </c>
      <c r="I545" s="497" t="str">
        <f>IF('1A'!I2939="","",'1A'!I2939)</f>
        <v/>
      </c>
      <c r="J545" s="498" t="str">
        <f>IF('1A'!J2939="","",'1A'!J2939)</f>
        <v/>
      </c>
      <c r="K545" s="496" t="str">
        <f>IF('1A'!K2939="","",'1A'!K2939)</f>
        <v/>
      </c>
      <c r="L545" s="497" t="str">
        <f>IF('1A'!L2939="","",'1A'!L2939)</f>
        <v/>
      </c>
      <c r="M545" s="498" t="str">
        <f>IF('1A'!M2939="","",'1A'!M2939)</f>
        <v/>
      </c>
      <c r="N545" s="233" t="str">
        <f>IF('1A'!N2939="","",'1A'!N2939)</f>
        <v/>
      </c>
      <c r="O545" s="488" t="str">
        <f>IF('1A'!O2939="","",'1A'!O2939)</f>
        <v/>
      </c>
      <c r="P545" s="489" t="str">
        <f>IF('1A'!P2939="","",'1A'!P2939)</f>
        <v>Career Planning</v>
      </c>
      <c r="Q545" s="489" t="str">
        <f>IF('1A'!Q2939="","",'1A'!Q2939)</f>
        <v/>
      </c>
    </row>
    <row r="546" spans="1:17" ht="28" x14ac:dyDescent="0.15">
      <c r="A546" s="305" t="s">
        <v>946</v>
      </c>
      <c r="B546" s="105">
        <f>IF('1A'!B2940="","",'1A'!B2940)</f>
        <v>0</v>
      </c>
      <c r="C546" s="67">
        <f>IF('1A'!C2940="","",'1A'!C2940)</f>
        <v>0</v>
      </c>
      <c r="D546" s="106">
        <f>IF('1A'!D2940="","",'1A'!D2940)</f>
        <v>0</v>
      </c>
      <c r="E546" s="105">
        <f>IF('1A'!E2940="","",'1A'!E2940)</f>
        <v>0</v>
      </c>
      <c r="F546" s="67">
        <f>IF('1A'!F2940="","",'1A'!F2940)</f>
        <v>0</v>
      </c>
      <c r="G546" s="106">
        <f>IF('1A'!G2940="","",'1A'!G2940)</f>
        <v>0</v>
      </c>
      <c r="H546" s="105" t="str">
        <f>IF('1A'!H2940="","",'1A'!H2940)</f>
        <v/>
      </c>
      <c r="I546" s="67" t="str">
        <f>IF('1A'!I2940="","",'1A'!I2940)</f>
        <v/>
      </c>
      <c r="J546" s="106" t="str">
        <f>IF('1A'!J2940="","",'1A'!J2940)</f>
        <v/>
      </c>
      <c r="K546" s="105" t="str">
        <f>IF('1A'!K2940="","",'1A'!K2940)</f>
        <v/>
      </c>
      <c r="L546" s="67" t="str">
        <f>IF('1A'!L2940="","",'1A'!L2940)</f>
        <v/>
      </c>
      <c r="M546" s="106" t="str">
        <f>IF('1A'!M2940="","",'1A'!M2940)</f>
        <v/>
      </c>
      <c r="N546" s="218" t="str">
        <f>IF('1A'!N2940="","",'1A'!N2940)</f>
        <v/>
      </c>
      <c r="O546" s="488" t="str">
        <f>IF('1A'!O2940="","",'1A'!O2940)</f>
        <v/>
      </c>
      <c r="P546" s="489" t="str">
        <f>IF('1A'!P2940="","",'1A'!P2940)</f>
        <v>Career Planning</v>
      </c>
      <c r="Q546" s="489" t="str">
        <f>IF('1A'!Q2940="","",'1A'!Q2940)</f>
        <v/>
      </c>
    </row>
    <row r="547" spans="1:17" ht="14" x14ac:dyDescent="0.15">
      <c r="A547" s="271" t="s">
        <v>216</v>
      </c>
      <c r="B547" s="105">
        <f>IF('1A'!B2941="","",'1A'!B2941)</f>
        <v>0</v>
      </c>
      <c r="C547" s="67">
        <f>IF('1A'!C2941="","",'1A'!C2941)</f>
        <v>0</v>
      </c>
      <c r="D547" s="106">
        <f>IF('1A'!D2941="","",'1A'!D2941)</f>
        <v>0</v>
      </c>
      <c r="E547" s="105">
        <f>IF('1A'!E2941="","",'1A'!E2941)</f>
        <v>0</v>
      </c>
      <c r="F547" s="67">
        <f>IF('1A'!F2941="","",'1A'!F2941)</f>
        <v>0</v>
      </c>
      <c r="G547" s="106">
        <f>IF('1A'!G2941="","",'1A'!G2941)</f>
        <v>0</v>
      </c>
      <c r="H547" s="105" t="str">
        <f>IF('1A'!H2941="","",'1A'!H2941)</f>
        <v/>
      </c>
      <c r="I547" s="67" t="str">
        <f>IF('1A'!I2941="","",'1A'!I2941)</f>
        <v/>
      </c>
      <c r="J547" s="106" t="str">
        <f>IF('1A'!J2941="","",'1A'!J2941)</f>
        <v/>
      </c>
      <c r="K547" s="105" t="str">
        <f>IF('1A'!K2941="","",'1A'!K2941)</f>
        <v/>
      </c>
      <c r="L547" s="67" t="str">
        <f>IF('1A'!L2941="","",'1A'!L2941)</f>
        <v/>
      </c>
      <c r="M547" s="106" t="str">
        <f>IF('1A'!M2941="","",'1A'!M2941)</f>
        <v/>
      </c>
      <c r="N547" s="218" t="str">
        <f>IF('1A'!N2941="","",'1A'!N2941)</f>
        <v/>
      </c>
      <c r="O547" s="488" t="str">
        <f>IF('1A'!O2941="","",'1A'!O2941)</f>
        <v/>
      </c>
      <c r="P547" s="489" t="str">
        <f>IF('1A'!P2941="","",'1A'!P2941)</f>
        <v>Career Planning</v>
      </c>
      <c r="Q547" s="489" t="str">
        <f>IF('1A'!Q2941="","",'1A'!Q2941)</f>
        <v/>
      </c>
    </row>
    <row r="548" spans="1:17" ht="14" x14ac:dyDescent="0.15">
      <c r="A548" s="255" t="s">
        <v>569</v>
      </c>
      <c r="B548" s="105">
        <f>IF('1A'!B2942="","",'1A'!B2942)</f>
        <v>0</v>
      </c>
      <c r="C548" s="67">
        <f>IF('1A'!C2942="","",'1A'!C2942)</f>
        <v>0</v>
      </c>
      <c r="D548" s="106">
        <f>IF('1A'!D2942="","",'1A'!D2942)</f>
        <v>0</v>
      </c>
      <c r="E548" s="105">
        <f>IF('1A'!E2942="","",'1A'!E2942)</f>
        <v>0</v>
      </c>
      <c r="F548" s="67">
        <f>IF('1A'!F2942="","",'1A'!F2942)</f>
        <v>0</v>
      </c>
      <c r="G548" s="106">
        <f>IF('1A'!G2942="","",'1A'!G2942)</f>
        <v>0</v>
      </c>
      <c r="H548" s="105" t="str">
        <f>IF('1A'!H2942="","",'1A'!H2942)</f>
        <v/>
      </c>
      <c r="I548" s="67" t="str">
        <f>IF('1A'!I2942="","",'1A'!I2942)</f>
        <v/>
      </c>
      <c r="J548" s="106" t="str">
        <f>IF('1A'!J2942="","",'1A'!J2942)</f>
        <v/>
      </c>
      <c r="K548" s="105" t="str">
        <f>IF('1A'!K2942="","",'1A'!K2942)</f>
        <v/>
      </c>
      <c r="L548" s="67" t="str">
        <f>IF('1A'!L2942="","",'1A'!L2942)</f>
        <v/>
      </c>
      <c r="M548" s="106" t="str">
        <f>IF('1A'!M2942="","",'1A'!M2942)</f>
        <v/>
      </c>
      <c r="N548" s="218" t="str">
        <f>IF('1A'!N2942="","",'1A'!N2942)</f>
        <v/>
      </c>
      <c r="O548" s="488" t="str">
        <f>IF('1A'!O2942="","",'1A'!O2942)</f>
        <v/>
      </c>
      <c r="P548" s="489" t="str">
        <f>IF('1A'!P2942="","",'1A'!P2942)</f>
        <v>Career Planning</v>
      </c>
      <c r="Q548" s="489" t="str">
        <f>IF('1A'!Q2942="","",'1A'!Q2942)</f>
        <v/>
      </c>
    </row>
    <row r="549" spans="1:17" ht="14" x14ac:dyDescent="0.15">
      <c r="A549" s="255" t="s">
        <v>570</v>
      </c>
      <c r="B549" s="105">
        <f>IF('1A'!B2943="","",'1A'!B2943)</f>
        <v>1</v>
      </c>
      <c r="C549" s="67">
        <f>IF('1A'!C2943="","",'1A'!C2943)</f>
        <v>1</v>
      </c>
      <c r="D549" s="106">
        <f>IF('1A'!D2943="","",'1A'!D2943)</f>
        <v>1</v>
      </c>
      <c r="E549" s="105">
        <f>IF('1A'!E2943="","",'1A'!E2943)</f>
        <v>1</v>
      </c>
      <c r="F549" s="67">
        <f>IF('1A'!F2943="","",'1A'!F2943)</f>
        <v>1</v>
      </c>
      <c r="G549" s="106">
        <f>IF('1A'!G2943="","",'1A'!G2943)</f>
        <v>1</v>
      </c>
      <c r="H549" s="105" t="str">
        <f>IF('1A'!H2943="","",'1A'!H2943)</f>
        <v/>
      </c>
      <c r="I549" s="67" t="str">
        <f>IF('1A'!I2943="","",'1A'!I2943)</f>
        <v/>
      </c>
      <c r="J549" s="106" t="str">
        <f>IF('1A'!J2943="","",'1A'!J2943)</f>
        <v/>
      </c>
      <c r="K549" s="105" t="str">
        <f>IF('1A'!K2943="","",'1A'!K2943)</f>
        <v/>
      </c>
      <c r="L549" s="67" t="str">
        <f>IF('1A'!L2943="","",'1A'!L2943)</f>
        <v/>
      </c>
      <c r="M549" s="106" t="str">
        <f>IF('1A'!M2943="","",'1A'!M2943)</f>
        <v/>
      </c>
      <c r="N549" s="218" t="str">
        <f>IF('1A'!N2943="","",'1A'!N2943)</f>
        <v/>
      </c>
      <c r="O549" s="488" t="str">
        <f>IF('1A'!O2943="","",'1A'!O2943)</f>
        <v/>
      </c>
      <c r="P549" s="489" t="str">
        <f>IF('1A'!P2943="","",'1A'!P2943)</f>
        <v>Career Planning</v>
      </c>
      <c r="Q549" s="489" t="str">
        <f>IF('1A'!Q2943="","",'1A'!Q2943)</f>
        <v/>
      </c>
    </row>
    <row r="550" spans="1:17" ht="14" x14ac:dyDescent="0.15">
      <c r="A550" s="255" t="s">
        <v>571</v>
      </c>
      <c r="B550" s="105">
        <f>IF('1A'!B2944="","",'1A'!B2944)</f>
        <v>0</v>
      </c>
      <c r="C550" s="67">
        <f>IF('1A'!C2944="","",'1A'!C2944)</f>
        <v>0</v>
      </c>
      <c r="D550" s="106">
        <f>IF('1A'!D2944="","",'1A'!D2944)</f>
        <v>0</v>
      </c>
      <c r="E550" s="105">
        <f>IF('1A'!E2944="","",'1A'!E2944)</f>
        <v>0</v>
      </c>
      <c r="F550" s="67">
        <f>IF('1A'!F2944="","",'1A'!F2944)</f>
        <v>0</v>
      </c>
      <c r="G550" s="106">
        <f>IF('1A'!G2944="","",'1A'!G2944)</f>
        <v>0</v>
      </c>
      <c r="H550" s="105" t="str">
        <f>IF('1A'!H2944="","",'1A'!H2944)</f>
        <v/>
      </c>
      <c r="I550" s="67" t="str">
        <f>IF('1A'!I2944="","",'1A'!I2944)</f>
        <v/>
      </c>
      <c r="J550" s="106" t="str">
        <f>IF('1A'!J2944="","",'1A'!J2944)</f>
        <v/>
      </c>
      <c r="K550" s="105" t="str">
        <f>IF('1A'!K2944="","",'1A'!K2944)</f>
        <v/>
      </c>
      <c r="L550" s="67" t="str">
        <f>IF('1A'!L2944="","",'1A'!L2944)</f>
        <v/>
      </c>
      <c r="M550" s="106" t="str">
        <f>IF('1A'!M2944="","",'1A'!M2944)</f>
        <v/>
      </c>
      <c r="N550" s="218" t="str">
        <f>IF('1A'!N2944="","",'1A'!N2944)</f>
        <v/>
      </c>
      <c r="O550" s="488" t="str">
        <f>IF('1A'!O2944="","",'1A'!O2944)</f>
        <v/>
      </c>
      <c r="P550" s="489" t="str">
        <f>IF('1A'!P2944="","",'1A'!P2944)</f>
        <v>Career Planning</v>
      </c>
      <c r="Q550" s="489" t="str">
        <f>IF('1A'!Q2944="","",'1A'!Q2944)</f>
        <v/>
      </c>
    </row>
    <row r="551" spans="1:17" ht="14" x14ac:dyDescent="0.15">
      <c r="A551" s="255" t="s">
        <v>572</v>
      </c>
      <c r="B551" s="105">
        <f>IF('1A'!B2945="","",'1A'!B2945)</f>
        <v>0</v>
      </c>
      <c r="C551" s="67">
        <f>IF('1A'!C2945="","",'1A'!C2945)</f>
        <v>0</v>
      </c>
      <c r="D551" s="106">
        <f>IF('1A'!D2945="","",'1A'!D2945)</f>
        <v>0</v>
      </c>
      <c r="E551" s="105">
        <f>IF('1A'!E2945="","",'1A'!E2945)</f>
        <v>0</v>
      </c>
      <c r="F551" s="67">
        <f>IF('1A'!F2945="","",'1A'!F2945)</f>
        <v>0</v>
      </c>
      <c r="G551" s="106">
        <f>IF('1A'!G2945="","",'1A'!G2945)</f>
        <v>0</v>
      </c>
      <c r="H551" s="105" t="str">
        <f>IF('1A'!H2945="","",'1A'!H2945)</f>
        <v/>
      </c>
      <c r="I551" s="67" t="str">
        <f>IF('1A'!I2945="","",'1A'!I2945)</f>
        <v/>
      </c>
      <c r="J551" s="106" t="str">
        <f>IF('1A'!J2945="","",'1A'!J2945)</f>
        <v/>
      </c>
      <c r="K551" s="105" t="str">
        <f>IF('1A'!K2945="","",'1A'!K2945)</f>
        <v/>
      </c>
      <c r="L551" s="67" t="str">
        <f>IF('1A'!L2945="","",'1A'!L2945)</f>
        <v/>
      </c>
      <c r="M551" s="106" t="str">
        <f>IF('1A'!M2945="","",'1A'!M2945)</f>
        <v/>
      </c>
      <c r="N551" s="218" t="str">
        <f>IF('1A'!N2945="","",'1A'!N2945)</f>
        <v/>
      </c>
      <c r="O551" s="488" t="str">
        <f>IF('1A'!O2945="","",'1A'!O2945)</f>
        <v/>
      </c>
      <c r="P551" s="489" t="str">
        <f>IF('1A'!P2945="","",'1A'!P2945)</f>
        <v>Career Planning</v>
      </c>
      <c r="Q551" s="489" t="str">
        <f>IF('1A'!Q2945="","",'1A'!Q2945)</f>
        <v/>
      </c>
    </row>
    <row r="552" spans="1:17" ht="14" x14ac:dyDescent="0.15">
      <c r="A552" s="255" t="s">
        <v>573</v>
      </c>
      <c r="B552" s="105">
        <f>IF('1A'!B2946="","",'1A'!B2946)</f>
        <v>0</v>
      </c>
      <c r="C552" s="67">
        <f>IF('1A'!C2946="","",'1A'!C2946)</f>
        <v>0</v>
      </c>
      <c r="D552" s="106">
        <f>IF('1A'!D2946="","",'1A'!D2946)</f>
        <v>0</v>
      </c>
      <c r="E552" s="105">
        <f>IF('1A'!E2946="","",'1A'!E2946)</f>
        <v>0</v>
      </c>
      <c r="F552" s="67">
        <f>IF('1A'!F2946="","",'1A'!F2946)</f>
        <v>0</v>
      </c>
      <c r="G552" s="106">
        <f>IF('1A'!G2946="","",'1A'!G2946)</f>
        <v>0</v>
      </c>
      <c r="H552" s="105" t="str">
        <f>IF('1A'!H2946="","",'1A'!H2946)</f>
        <v/>
      </c>
      <c r="I552" s="67" t="str">
        <f>IF('1A'!I2946="","",'1A'!I2946)</f>
        <v/>
      </c>
      <c r="J552" s="106" t="str">
        <f>IF('1A'!J2946="","",'1A'!J2946)</f>
        <v/>
      </c>
      <c r="K552" s="105" t="str">
        <f>IF('1A'!K2946="","",'1A'!K2946)</f>
        <v/>
      </c>
      <c r="L552" s="67" t="str">
        <f>IF('1A'!L2946="","",'1A'!L2946)</f>
        <v/>
      </c>
      <c r="M552" s="106" t="str">
        <f>IF('1A'!M2946="","",'1A'!M2946)</f>
        <v/>
      </c>
      <c r="N552" s="218" t="str">
        <f>IF('1A'!N2946="","",'1A'!N2946)</f>
        <v/>
      </c>
      <c r="O552" s="488" t="str">
        <f>IF('1A'!O2946="","",'1A'!O2946)</f>
        <v/>
      </c>
      <c r="P552" s="489" t="str">
        <f>IF('1A'!P2946="","",'1A'!P2946)</f>
        <v>Career Planning</v>
      </c>
      <c r="Q552" s="489" t="str">
        <f>IF('1A'!Q2946="","",'1A'!Q2946)</f>
        <v/>
      </c>
    </row>
    <row r="553" spans="1:17" ht="14" x14ac:dyDescent="0.15">
      <c r="A553" s="255" t="s">
        <v>574</v>
      </c>
      <c r="B553" s="105">
        <f>IF('1A'!B2947="","",'1A'!B2947)</f>
        <v>0</v>
      </c>
      <c r="C553" s="67">
        <f>IF('1A'!C2947="","",'1A'!C2947)</f>
        <v>0</v>
      </c>
      <c r="D553" s="106">
        <f>IF('1A'!D2947="","",'1A'!D2947)</f>
        <v>0</v>
      </c>
      <c r="E553" s="105">
        <f>IF('1A'!E2947="","",'1A'!E2947)</f>
        <v>0</v>
      </c>
      <c r="F553" s="67">
        <f>IF('1A'!F2947="","",'1A'!F2947)</f>
        <v>0</v>
      </c>
      <c r="G553" s="106">
        <f>IF('1A'!G2947="","",'1A'!G2947)</f>
        <v>0</v>
      </c>
      <c r="H553" s="105" t="str">
        <f>IF('1A'!H2947="","",'1A'!H2947)</f>
        <v/>
      </c>
      <c r="I553" s="67" t="str">
        <f>IF('1A'!I2947="","",'1A'!I2947)</f>
        <v/>
      </c>
      <c r="J553" s="106" t="str">
        <f>IF('1A'!J2947="","",'1A'!J2947)</f>
        <v/>
      </c>
      <c r="K553" s="105" t="str">
        <f>IF('1A'!K2947="","",'1A'!K2947)</f>
        <v/>
      </c>
      <c r="L553" s="67" t="str">
        <f>IF('1A'!L2947="","",'1A'!L2947)</f>
        <v/>
      </c>
      <c r="M553" s="106" t="str">
        <f>IF('1A'!M2947="","",'1A'!M2947)</f>
        <v/>
      </c>
      <c r="N553" s="218" t="str">
        <f>IF('1A'!N2947="","",'1A'!N2947)</f>
        <v/>
      </c>
      <c r="O553" s="488" t="str">
        <f>IF('1A'!O2947="","",'1A'!O2947)</f>
        <v/>
      </c>
      <c r="P553" s="489" t="str">
        <f>IF('1A'!P2947="","",'1A'!P2947)</f>
        <v>Career Planning</v>
      </c>
      <c r="Q553" s="489" t="str">
        <f>IF('1A'!Q2947="","",'1A'!Q2947)</f>
        <v/>
      </c>
    </row>
    <row r="554" spans="1:17" ht="14" x14ac:dyDescent="0.15">
      <c r="A554" s="255" t="s">
        <v>562</v>
      </c>
      <c r="B554" s="105">
        <f>IF('1A'!B2948="","",'1A'!B2948)</f>
        <v>0</v>
      </c>
      <c r="C554" s="67">
        <f>IF('1A'!C2948="","",'1A'!C2948)</f>
        <v>0</v>
      </c>
      <c r="D554" s="106">
        <f>IF('1A'!D2948="","",'1A'!D2948)</f>
        <v>0</v>
      </c>
      <c r="E554" s="105">
        <f>IF('1A'!E2948="","",'1A'!E2948)</f>
        <v>0</v>
      </c>
      <c r="F554" s="67">
        <f>IF('1A'!F2948="","",'1A'!F2948)</f>
        <v>0</v>
      </c>
      <c r="G554" s="106">
        <f>IF('1A'!G2948="","",'1A'!G2948)</f>
        <v>0</v>
      </c>
      <c r="H554" s="105" t="str">
        <f>IF('1A'!H2948="","",'1A'!H2948)</f>
        <v/>
      </c>
      <c r="I554" s="67" t="str">
        <f>IF('1A'!I2948="","",'1A'!I2948)</f>
        <v/>
      </c>
      <c r="J554" s="106" t="str">
        <f>IF('1A'!J2948="","",'1A'!J2948)</f>
        <v/>
      </c>
      <c r="K554" s="105" t="str">
        <f>IF('1A'!K2948="","",'1A'!K2948)</f>
        <v/>
      </c>
      <c r="L554" s="67" t="str">
        <f>IF('1A'!L2948="","",'1A'!L2948)</f>
        <v/>
      </c>
      <c r="M554" s="106" t="str">
        <f>IF('1A'!M2948="","",'1A'!M2948)</f>
        <v/>
      </c>
      <c r="N554" s="218" t="str">
        <f>IF('1A'!N2948="","",'1A'!N2948)</f>
        <v/>
      </c>
      <c r="O554" s="488" t="str">
        <f>IF('1A'!O2948="","",'1A'!O2948)</f>
        <v/>
      </c>
      <c r="P554" s="489" t="str">
        <f>IF('1A'!P2948="","",'1A'!P2948)</f>
        <v>Career Planning</v>
      </c>
      <c r="Q554" s="489" t="str">
        <f>IF('1A'!Q2948="","",'1A'!Q2948)</f>
        <v/>
      </c>
    </row>
    <row r="555" spans="1:17" ht="14" x14ac:dyDescent="0.15">
      <c r="A555" s="271" t="s">
        <v>97</v>
      </c>
      <c r="B555" s="105">
        <f>IF('1A'!B2949="","",'1A'!B2949)</f>
        <v>0</v>
      </c>
      <c r="C555" s="67">
        <f>IF('1A'!C2949="","",'1A'!C2949)</f>
        <v>0</v>
      </c>
      <c r="D555" s="106">
        <f>IF('1A'!D2949="","",'1A'!D2949)</f>
        <v>0</v>
      </c>
      <c r="E555" s="105">
        <f>IF('1A'!E2949="","",'1A'!E2949)</f>
        <v>0</v>
      </c>
      <c r="F555" s="67">
        <f>IF('1A'!F2949="","",'1A'!F2949)</f>
        <v>0</v>
      </c>
      <c r="G555" s="106">
        <f>IF('1A'!G2949="","",'1A'!G2949)</f>
        <v>0</v>
      </c>
      <c r="H555" s="105" t="str">
        <f>IF('1A'!H2949="","",'1A'!H2949)</f>
        <v/>
      </c>
      <c r="I555" s="67" t="str">
        <f>IF('1A'!I2949="","",'1A'!I2949)</f>
        <v/>
      </c>
      <c r="J555" s="106" t="str">
        <f>IF('1A'!J2949="","",'1A'!J2949)</f>
        <v/>
      </c>
      <c r="K555" s="105" t="str">
        <f>IF('1A'!K2949="","",'1A'!K2949)</f>
        <v/>
      </c>
      <c r="L555" s="67" t="str">
        <f>IF('1A'!L2949="","",'1A'!L2949)</f>
        <v/>
      </c>
      <c r="M555" s="106" t="str">
        <f>IF('1A'!M2949="","",'1A'!M2949)</f>
        <v/>
      </c>
      <c r="N555" s="218" t="str">
        <f>IF('1A'!N2949="","",'1A'!N2949)</f>
        <v/>
      </c>
      <c r="O555" s="488" t="str">
        <f>IF('1A'!O2949="","",'1A'!O2949)</f>
        <v/>
      </c>
      <c r="P555" s="489" t="str">
        <f>IF('1A'!P2949="","",'1A'!P2949)</f>
        <v>Career Planning</v>
      </c>
      <c r="Q555" s="489" t="str">
        <f>IF('1A'!Q2949="","",'1A'!Q2949)</f>
        <v/>
      </c>
    </row>
    <row r="556" spans="1:17" ht="14" x14ac:dyDescent="0.15">
      <c r="A556" s="309" t="s">
        <v>244</v>
      </c>
      <c r="B556" s="496">
        <f>IF('1A'!B2950="","",'1A'!B2950)</f>
        <v>44</v>
      </c>
      <c r="C556" s="497">
        <f>IF('1A'!C2950="","",'1A'!C2950)</f>
        <v>450</v>
      </c>
      <c r="D556" s="498">
        <f>IF('1A'!D2950="","",'1A'!D2950)</f>
        <v>1614</v>
      </c>
      <c r="E556" s="496">
        <f>IF('1A'!E2950="","",'1A'!E2950)</f>
        <v>44</v>
      </c>
      <c r="F556" s="497">
        <f>IF('1A'!F2950="","",'1A'!F2950)</f>
        <v>186</v>
      </c>
      <c r="G556" s="498">
        <f>IF('1A'!G2950="","",'1A'!G2950)</f>
        <v>597</v>
      </c>
      <c r="H556" s="496" t="str">
        <f>IF('1A'!H2950="","",'1A'!H2950)</f>
        <v/>
      </c>
      <c r="I556" s="497" t="str">
        <f>IF('1A'!I2950="","",'1A'!I2950)</f>
        <v/>
      </c>
      <c r="J556" s="498" t="str">
        <f>IF('1A'!J2950="","",'1A'!J2950)</f>
        <v/>
      </c>
      <c r="K556" s="496" t="str">
        <f>IF('1A'!K2950="","",'1A'!K2950)</f>
        <v/>
      </c>
      <c r="L556" s="497" t="str">
        <f>IF('1A'!L2950="","",'1A'!L2950)</f>
        <v/>
      </c>
      <c r="M556" s="498" t="str">
        <f>IF('1A'!M2950="","",'1A'!M2950)</f>
        <v/>
      </c>
      <c r="N556" s="233" t="str">
        <f>IF('1A'!N2950="","",'1A'!N2950)</f>
        <v/>
      </c>
      <c r="O556" s="488" t="str">
        <f>IF('1A'!O2950="","",'1A'!O2950)</f>
        <v/>
      </c>
      <c r="P556" s="489" t="str">
        <f>IF('1A'!P2950="","",'1A'!P2950)</f>
        <v>Career Planning</v>
      </c>
      <c r="Q556" s="489" t="str">
        <f>IF('1A'!Q2950="","",'1A'!Q2950)</f>
        <v/>
      </c>
    </row>
    <row r="557" spans="1:17" ht="28" x14ac:dyDescent="0.15">
      <c r="A557" s="253" t="s">
        <v>947</v>
      </c>
      <c r="B557" s="105">
        <f>IF('1A'!B2951="","",'1A'!B2951)</f>
        <v>2.3809523809523801E-2</v>
      </c>
      <c r="C557" s="67">
        <f>IF('1A'!C2951="","",'1A'!C2951)</f>
        <v>9.0497737556561094E-3</v>
      </c>
      <c r="D557" s="106">
        <f>IF('1A'!D2951="","",'1A'!D2951)</f>
        <v>1.171875E-2</v>
      </c>
      <c r="E557" s="105">
        <f>IF('1A'!E2951="","",'1A'!E2951)</f>
        <v>2.3809523809523801E-2</v>
      </c>
      <c r="F557" s="67">
        <f>IF('1A'!F2951="","",'1A'!F2951)</f>
        <v>5.4644808743169399E-3</v>
      </c>
      <c r="G557" s="106">
        <f>IF('1A'!G2951="","",'1A'!G2951)</f>
        <v>1.24777183600713E-2</v>
      </c>
      <c r="H557" s="105" t="str">
        <f>IF('1A'!H2951="","",'1A'!H2951)</f>
        <v/>
      </c>
      <c r="I557" s="67" t="str">
        <f>IF('1A'!I2951="","",'1A'!I2951)</f>
        <v/>
      </c>
      <c r="J557" s="106" t="str">
        <f>IF('1A'!J2951="","",'1A'!J2951)</f>
        <v/>
      </c>
      <c r="K557" s="105" t="str">
        <f>IF('1A'!K2951="","",'1A'!K2951)</f>
        <v/>
      </c>
      <c r="L557" s="67" t="str">
        <f>IF('1A'!L2951="","",'1A'!L2951)</f>
        <v/>
      </c>
      <c r="M557" s="106" t="str">
        <f>IF('1A'!M2951="","",'1A'!M2951)</f>
        <v/>
      </c>
      <c r="N557" s="218" t="str">
        <f>IF('1A'!N2951="","",'1A'!N2951)</f>
        <v/>
      </c>
      <c r="O557" s="488" t="str">
        <f>IF('1A'!O2951="","",'1A'!O2951)</f>
        <v/>
      </c>
      <c r="P557" s="489" t="str">
        <f>IF('1A'!P2951="","",'1A'!P2951)</f>
        <v>Career Planning</v>
      </c>
      <c r="Q557" s="489" t="str">
        <f>IF('1A'!Q2951="","",'1A'!Q2951)</f>
        <v/>
      </c>
    </row>
    <row r="558" spans="1:17" ht="14" x14ac:dyDescent="0.15">
      <c r="A558" s="271" t="s">
        <v>216</v>
      </c>
      <c r="B558" s="105">
        <f>IF('1A'!B2952="","",'1A'!B2952)</f>
        <v>0</v>
      </c>
      <c r="C558" s="67">
        <f>IF('1A'!C2952="","",'1A'!C2952)</f>
        <v>0</v>
      </c>
      <c r="D558" s="106">
        <f>IF('1A'!D2952="","",'1A'!D2952)</f>
        <v>6.5104166666666696E-4</v>
      </c>
      <c r="E558" s="105">
        <f>IF('1A'!E2952="","",'1A'!E2952)</f>
        <v>0</v>
      </c>
      <c r="F558" s="67">
        <f>IF('1A'!F2952="","",'1A'!F2952)</f>
        <v>0</v>
      </c>
      <c r="G558" s="106">
        <f>IF('1A'!G2952="","",'1A'!G2952)</f>
        <v>0</v>
      </c>
      <c r="H558" s="105" t="str">
        <f>IF('1A'!H2952="","",'1A'!H2952)</f>
        <v/>
      </c>
      <c r="I558" s="67" t="str">
        <f>IF('1A'!I2952="","",'1A'!I2952)</f>
        <v/>
      </c>
      <c r="J558" s="106" t="str">
        <f>IF('1A'!J2952="","",'1A'!J2952)</f>
        <v/>
      </c>
      <c r="K558" s="105" t="str">
        <f>IF('1A'!K2952="","",'1A'!K2952)</f>
        <v/>
      </c>
      <c r="L558" s="67" t="str">
        <f>IF('1A'!L2952="","",'1A'!L2952)</f>
        <v/>
      </c>
      <c r="M558" s="106" t="str">
        <f>IF('1A'!M2952="","",'1A'!M2952)</f>
        <v/>
      </c>
      <c r="N558" s="218" t="str">
        <f>IF('1A'!N2952="","",'1A'!N2952)</f>
        <v/>
      </c>
      <c r="O558" s="488" t="str">
        <f>IF('1A'!O2952="","",'1A'!O2952)</f>
        <v/>
      </c>
      <c r="P558" s="489" t="str">
        <f>IF('1A'!P2952="","",'1A'!P2952)</f>
        <v>Career Planning</v>
      </c>
      <c r="Q558" s="489" t="str">
        <f>IF('1A'!Q2952="","",'1A'!Q2952)</f>
        <v/>
      </c>
    </row>
    <row r="559" spans="1:17" ht="14" x14ac:dyDescent="0.15">
      <c r="A559" s="255" t="s">
        <v>569</v>
      </c>
      <c r="B559" s="105">
        <f>IF('1A'!B2953="","",'1A'!B2953)</f>
        <v>0</v>
      </c>
      <c r="C559" s="67">
        <f>IF('1A'!C2953="","",'1A'!C2953)</f>
        <v>0</v>
      </c>
      <c r="D559" s="106">
        <f>IF('1A'!D2953="","",'1A'!D2953)</f>
        <v>0</v>
      </c>
      <c r="E559" s="105">
        <f>IF('1A'!E2953="","",'1A'!E2953)</f>
        <v>0</v>
      </c>
      <c r="F559" s="67">
        <f>IF('1A'!F2953="","",'1A'!F2953)</f>
        <v>0</v>
      </c>
      <c r="G559" s="106">
        <f>IF('1A'!G2953="","",'1A'!G2953)</f>
        <v>0</v>
      </c>
      <c r="H559" s="105" t="str">
        <f>IF('1A'!H2953="","",'1A'!H2953)</f>
        <v/>
      </c>
      <c r="I559" s="67" t="str">
        <f>IF('1A'!I2953="","",'1A'!I2953)</f>
        <v/>
      </c>
      <c r="J559" s="106" t="str">
        <f>IF('1A'!J2953="","",'1A'!J2953)</f>
        <v/>
      </c>
      <c r="K559" s="105" t="str">
        <f>IF('1A'!K2953="","",'1A'!K2953)</f>
        <v/>
      </c>
      <c r="L559" s="67" t="str">
        <f>IF('1A'!L2953="","",'1A'!L2953)</f>
        <v/>
      </c>
      <c r="M559" s="106" t="str">
        <f>IF('1A'!M2953="","",'1A'!M2953)</f>
        <v/>
      </c>
      <c r="N559" s="218" t="str">
        <f>IF('1A'!N2953="","",'1A'!N2953)</f>
        <v/>
      </c>
      <c r="O559" s="488" t="str">
        <f>IF('1A'!O2953="","",'1A'!O2953)</f>
        <v/>
      </c>
      <c r="P559" s="489" t="str">
        <f>IF('1A'!P2953="","",'1A'!P2953)</f>
        <v>Career Planning</v>
      </c>
      <c r="Q559" s="489" t="str">
        <f>IF('1A'!Q2953="","",'1A'!Q2953)</f>
        <v/>
      </c>
    </row>
    <row r="560" spans="1:17" ht="14" x14ac:dyDescent="0.15">
      <c r="A560" s="255" t="s">
        <v>570</v>
      </c>
      <c r="B560" s="105">
        <f>IF('1A'!B2954="","",'1A'!B2954)</f>
        <v>0.214285714285714</v>
      </c>
      <c r="C560" s="67">
        <f>IF('1A'!C2954="","",'1A'!C2954)</f>
        <v>0.21266968325791899</v>
      </c>
      <c r="D560" s="106">
        <f>IF('1A'!D2954="","",'1A'!D2954)</f>
        <v>0.28125</v>
      </c>
      <c r="E560" s="105">
        <f>IF('1A'!E2954="","",'1A'!E2954)</f>
        <v>0.214285714285714</v>
      </c>
      <c r="F560" s="67">
        <f>IF('1A'!F2954="","",'1A'!F2954)</f>
        <v>0.27322404371584702</v>
      </c>
      <c r="G560" s="106">
        <f>IF('1A'!G2954="","",'1A'!G2954)</f>
        <v>0.34224598930481298</v>
      </c>
      <c r="H560" s="105" t="str">
        <f>IF('1A'!H2954="","",'1A'!H2954)</f>
        <v/>
      </c>
      <c r="I560" s="67" t="str">
        <f>IF('1A'!I2954="","",'1A'!I2954)</f>
        <v/>
      </c>
      <c r="J560" s="106" t="str">
        <f>IF('1A'!J2954="","",'1A'!J2954)</f>
        <v/>
      </c>
      <c r="K560" s="105" t="str">
        <f>IF('1A'!K2954="","",'1A'!K2954)</f>
        <v/>
      </c>
      <c r="L560" s="67" t="str">
        <f>IF('1A'!L2954="","",'1A'!L2954)</f>
        <v/>
      </c>
      <c r="M560" s="106" t="str">
        <f>IF('1A'!M2954="","",'1A'!M2954)</f>
        <v/>
      </c>
      <c r="N560" s="218" t="str">
        <f>IF('1A'!N2954="","",'1A'!N2954)</f>
        <v/>
      </c>
      <c r="O560" s="488" t="str">
        <f>IF('1A'!O2954="","",'1A'!O2954)</f>
        <v/>
      </c>
      <c r="P560" s="489" t="str">
        <f>IF('1A'!P2954="","",'1A'!P2954)</f>
        <v>Career Planning</v>
      </c>
      <c r="Q560" s="489" t="str">
        <f>IF('1A'!Q2954="","",'1A'!Q2954)</f>
        <v/>
      </c>
    </row>
    <row r="561" spans="1:17" ht="14" x14ac:dyDescent="0.15">
      <c r="A561" s="255" t="s">
        <v>571</v>
      </c>
      <c r="B561" s="105">
        <f>IF('1A'!B2955="","",'1A'!B2955)</f>
        <v>0.42857142857142899</v>
      </c>
      <c r="C561" s="67">
        <f>IF('1A'!C2955="","",'1A'!C2955)</f>
        <v>0.39819004524886897</v>
      </c>
      <c r="D561" s="106">
        <f>IF('1A'!D2955="","",'1A'!D2955)</f>
        <v>0.439453125</v>
      </c>
      <c r="E561" s="105">
        <f>IF('1A'!E2955="","",'1A'!E2955)</f>
        <v>0.42857142857142899</v>
      </c>
      <c r="F561" s="67">
        <f>IF('1A'!F2955="","",'1A'!F2955)</f>
        <v>0.38251366120218599</v>
      </c>
      <c r="G561" s="106">
        <f>IF('1A'!G2955="","",'1A'!G2955)</f>
        <v>0.42602495543671998</v>
      </c>
      <c r="H561" s="105" t="str">
        <f>IF('1A'!H2955="","",'1A'!H2955)</f>
        <v/>
      </c>
      <c r="I561" s="67" t="str">
        <f>IF('1A'!I2955="","",'1A'!I2955)</f>
        <v/>
      </c>
      <c r="J561" s="106" t="str">
        <f>IF('1A'!J2955="","",'1A'!J2955)</f>
        <v/>
      </c>
      <c r="K561" s="105" t="str">
        <f>IF('1A'!K2955="","",'1A'!K2955)</f>
        <v/>
      </c>
      <c r="L561" s="67" t="str">
        <f>IF('1A'!L2955="","",'1A'!L2955)</f>
        <v/>
      </c>
      <c r="M561" s="106" t="str">
        <f>IF('1A'!M2955="","",'1A'!M2955)</f>
        <v/>
      </c>
      <c r="N561" s="218" t="str">
        <f>IF('1A'!N2955="","",'1A'!N2955)</f>
        <v/>
      </c>
      <c r="O561" s="488" t="str">
        <f>IF('1A'!O2955="","",'1A'!O2955)</f>
        <v/>
      </c>
      <c r="P561" s="489" t="str">
        <f>IF('1A'!P2955="","",'1A'!P2955)</f>
        <v>Career Planning</v>
      </c>
      <c r="Q561" s="489" t="str">
        <f>IF('1A'!Q2955="","",'1A'!Q2955)</f>
        <v/>
      </c>
    </row>
    <row r="562" spans="1:17" ht="14" x14ac:dyDescent="0.15">
      <c r="A562" s="255" t="s">
        <v>572</v>
      </c>
      <c r="B562" s="105">
        <f>IF('1A'!B2956="","",'1A'!B2956)</f>
        <v>0.19047619047618999</v>
      </c>
      <c r="C562" s="67">
        <f>IF('1A'!C2956="","",'1A'!C2956)</f>
        <v>3.8461538461538498E-2</v>
      </c>
      <c r="D562" s="106">
        <f>IF('1A'!D2956="","",'1A'!D2956)</f>
        <v>3.0598958333333301E-2</v>
      </c>
      <c r="E562" s="105">
        <f>IF('1A'!E2956="","",'1A'!E2956)</f>
        <v>0.19047619047618999</v>
      </c>
      <c r="F562" s="67">
        <f>IF('1A'!F2956="","",'1A'!F2956)</f>
        <v>5.4644808743169397E-2</v>
      </c>
      <c r="G562" s="106">
        <f>IF('1A'!G2956="","",'1A'!G2956)</f>
        <v>3.5650623885917998E-2</v>
      </c>
      <c r="H562" s="105" t="str">
        <f>IF('1A'!H2956="","",'1A'!H2956)</f>
        <v/>
      </c>
      <c r="I562" s="67" t="str">
        <f>IF('1A'!I2956="","",'1A'!I2956)</f>
        <v/>
      </c>
      <c r="J562" s="106" t="str">
        <f>IF('1A'!J2956="","",'1A'!J2956)</f>
        <v/>
      </c>
      <c r="K562" s="105" t="str">
        <f>IF('1A'!K2956="","",'1A'!K2956)</f>
        <v/>
      </c>
      <c r="L562" s="67" t="str">
        <f>IF('1A'!L2956="","",'1A'!L2956)</f>
        <v/>
      </c>
      <c r="M562" s="106" t="str">
        <f>IF('1A'!M2956="","",'1A'!M2956)</f>
        <v/>
      </c>
      <c r="N562" s="218" t="str">
        <f>IF('1A'!N2956="","",'1A'!N2956)</f>
        <v/>
      </c>
      <c r="O562" s="488" t="str">
        <f>IF('1A'!O2956="","",'1A'!O2956)</f>
        <v/>
      </c>
      <c r="P562" s="489" t="str">
        <f>IF('1A'!P2956="","",'1A'!P2956)</f>
        <v>Career Planning</v>
      </c>
      <c r="Q562" s="489" t="str">
        <f>IF('1A'!Q2956="","",'1A'!Q2956)</f>
        <v/>
      </c>
    </row>
    <row r="563" spans="1:17" ht="14" x14ac:dyDescent="0.15">
      <c r="A563" s="255" t="s">
        <v>573</v>
      </c>
      <c r="B563" s="105">
        <f>IF('1A'!B2957="","",'1A'!B2957)</f>
        <v>4.7619047619047603E-2</v>
      </c>
      <c r="C563" s="67">
        <f>IF('1A'!C2957="","",'1A'!C2957)</f>
        <v>4.0723981900452497E-2</v>
      </c>
      <c r="D563" s="106">
        <f>IF('1A'!D2957="","",'1A'!D2957)</f>
        <v>6.5755208333333301E-2</v>
      </c>
      <c r="E563" s="105">
        <f>IF('1A'!E2957="","",'1A'!E2957)</f>
        <v>4.7619047619047603E-2</v>
      </c>
      <c r="F563" s="67">
        <f>IF('1A'!F2957="","",'1A'!F2957)</f>
        <v>4.3715846994535498E-2</v>
      </c>
      <c r="G563" s="106">
        <f>IF('1A'!G2957="","",'1A'!G2957)</f>
        <v>3.7433155080213901E-2</v>
      </c>
      <c r="H563" s="105" t="str">
        <f>IF('1A'!H2957="","",'1A'!H2957)</f>
        <v/>
      </c>
      <c r="I563" s="67" t="str">
        <f>IF('1A'!I2957="","",'1A'!I2957)</f>
        <v/>
      </c>
      <c r="J563" s="106" t="str">
        <f>IF('1A'!J2957="","",'1A'!J2957)</f>
        <v/>
      </c>
      <c r="K563" s="105" t="str">
        <f>IF('1A'!K2957="","",'1A'!K2957)</f>
        <v/>
      </c>
      <c r="L563" s="67" t="str">
        <f>IF('1A'!L2957="","",'1A'!L2957)</f>
        <v/>
      </c>
      <c r="M563" s="106" t="str">
        <f>IF('1A'!M2957="","",'1A'!M2957)</f>
        <v/>
      </c>
      <c r="N563" s="218" t="str">
        <f>IF('1A'!N2957="","",'1A'!N2957)</f>
        <v/>
      </c>
      <c r="O563" s="488" t="str">
        <f>IF('1A'!O2957="","",'1A'!O2957)</f>
        <v/>
      </c>
      <c r="P563" s="489" t="str">
        <f>IF('1A'!P2957="","",'1A'!P2957)</f>
        <v>Career Planning</v>
      </c>
      <c r="Q563" s="489" t="str">
        <f>IF('1A'!Q2957="","",'1A'!Q2957)</f>
        <v/>
      </c>
    </row>
    <row r="564" spans="1:17" ht="14" x14ac:dyDescent="0.15">
      <c r="A564" s="255" t="s">
        <v>574</v>
      </c>
      <c r="B564" s="105">
        <f>IF('1A'!B2958="","",'1A'!B2958)</f>
        <v>9.5238095238095205E-2</v>
      </c>
      <c r="C564" s="67">
        <f>IF('1A'!C2958="","",'1A'!C2958)</f>
        <v>0.289592760180996</v>
      </c>
      <c r="D564" s="106">
        <f>IF('1A'!D2958="","",'1A'!D2958)</f>
        <v>0.16080729166666699</v>
      </c>
      <c r="E564" s="105">
        <f>IF('1A'!E2958="","",'1A'!E2958)</f>
        <v>9.5238095238095205E-2</v>
      </c>
      <c r="F564" s="67">
        <f>IF('1A'!F2958="","",'1A'!F2958)</f>
        <v>0.23497267759562801</v>
      </c>
      <c r="G564" s="106">
        <f>IF('1A'!G2958="","",'1A'!G2958)</f>
        <v>0.13903743315507999</v>
      </c>
      <c r="H564" s="105" t="str">
        <f>IF('1A'!H2958="","",'1A'!H2958)</f>
        <v/>
      </c>
      <c r="I564" s="67" t="str">
        <f>IF('1A'!I2958="","",'1A'!I2958)</f>
        <v/>
      </c>
      <c r="J564" s="106" t="str">
        <f>IF('1A'!J2958="","",'1A'!J2958)</f>
        <v/>
      </c>
      <c r="K564" s="105" t="str">
        <f>IF('1A'!K2958="","",'1A'!K2958)</f>
        <v/>
      </c>
      <c r="L564" s="67" t="str">
        <f>IF('1A'!L2958="","",'1A'!L2958)</f>
        <v/>
      </c>
      <c r="M564" s="106" t="str">
        <f>IF('1A'!M2958="","",'1A'!M2958)</f>
        <v/>
      </c>
      <c r="N564" s="218" t="str">
        <f>IF('1A'!N2958="","",'1A'!N2958)</f>
        <v/>
      </c>
      <c r="O564" s="488" t="str">
        <f>IF('1A'!O2958="","",'1A'!O2958)</f>
        <v/>
      </c>
      <c r="P564" s="489" t="str">
        <f>IF('1A'!P2958="","",'1A'!P2958)</f>
        <v>Career Planning</v>
      </c>
      <c r="Q564" s="489" t="str">
        <f>IF('1A'!Q2958="","",'1A'!Q2958)</f>
        <v/>
      </c>
    </row>
    <row r="565" spans="1:17" ht="14" x14ac:dyDescent="0.15">
      <c r="A565" s="255" t="s">
        <v>562</v>
      </c>
      <c r="B565" s="105">
        <f>IF('1A'!B2959="","",'1A'!B2959)</f>
        <v>0</v>
      </c>
      <c r="C565" s="67">
        <f>IF('1A'!C2959="","",'1A'!C2959)</f>
        <v>1.1312217194570101E-2</v>
      </c>
      <c r="D565" s="106">
        <f>IF('1A'!D2959="","",'1A'!D2959)</f>
        <v>9.765625E-3</v>
      </c>
      <c r="E565" s="105">
        <f>IF('1A'!E2959="","",'1A'!E2959)</f>
        <v>0</v>
      </c>
      <c r="F565" s="67">
        <f>IF('1A'!F2959="","",'1A'!F2959)</f>
        <v>5.4644808743169399E-3</v>
      </c>
      <c r="G565" s="106">
        <f>IF('1A'!G2959="","",'1A'!G2959)</f>
        <v>7.1301247771836003E-3</v>
      </c>
      <c r="H565" s="105" t="str">
        <f>IF('1A'!H2959="","",'1A'!H2959)</f>
        <v/>
      </c>
      <c r="I565" s="67" t="str">
        <f>IF('1A'!I2959="","",'1A'!I2959)</f>
        <v/>
      </c>
      <c r="J565" s="106" t="str">
        <f>IF('1A'!J2959="","",'1A'!J2959)</f>
        <v/>
      </c>
      <c r="K565" s="105" t="str">
        <f>IF('1A'!K2959="","",'1A'!K2959)</f>
        <v/>
      </c>
      <c r="L565" s="67" t="str">
        <f>IF('1A'!L2959="","",'1A'!L2959)</f>
        <v/>
      </c>
      <c r="M565" s="106" t="str">
        <f>IF('1A'!M2959="","",'1A'!M2959)</f>
        <v/>
      </c>
      <c r="N565" s="218" t="str">
        <f>IF('1A'!N2959="","",'1A'!N2959)</f>
        <v/>
      </c>
      <c r="O565" s="488" t="str">
        <f>IF('1A'!O2959="","",'1A'!O2959)</f>
        <v/>
      </c>
      <c r="P565" s="489" t="str">
        <f>IF('1A'!P2959="","",'1A'!P2959)</f>
        <v>Career Planning</v>
      </c>
      <c r="Q565" s="489" t="str">
        <f>IF('1A'!Q2959="","",'1A'!Q2959)</f>
        <v/>
      </c>
    </row>
    <row r="566" spans="1:17" ht="14" x14ac:dyDescent="0.15">
      <c r="A566" s="271" t="s">
        <v>97</v>
      </c>
      <c r="B566" s="105">
        <f>IF('1A'!B2960="","",'1A'!B2960)</f>
        <v>0</v>
      </c>
      <c r="C566" s="67">
        <f>IF('1A'!C2960="","",'1A'!C2960)</f>
        <v>0</v>
      </c>
      <c r="D566" s="106">
        <f>IF('1A'!D2960="","",'1A'!D2960)</f>
        <v>0</v>
      </c>
      <c r="E566" s="105">
        <f>IF('1A'!E2960="","",'1A'!E2960)</f>
        <v>0</v>
      </c>
      <c r="F566" s="67">
        <f>IF('1A'!F2960="","",'1A'!F2960)</f>
        <v>0</v>
      </c>
      <c r="G566" s="106">
        <f>IF('1A'!G2960="","",'1A'!G2960)</f>
        <v>0</v>
      </c>
      <c r="H566" s="105" t="str">
        <f>IF('1A'!H2960="","",'1A'!H2960)</f>
        <v/>
      </c>
      <c r="I566" s="67" t="str">
        <f>IF('1A'!I2960="","",'1A'!I2960)</f>
        <v/>
      </c>
      <c r="J566" s="106" t="str">
        <f>IF('1A'!J2960="","",'1A'!J2960)</f>
        <v/>
      </c>
      <c r="K566" s="105" t="str">
        <f>IF('1A'!K2960="","",'1A'!K2960)</f>
        <v/>
      </c>
      <c r="L566" s="67" t="str">
        <f>IF('1A'!L2960="","",'1A'!L2960)</f>
        <v/>
      </c>
      <c r="M566" s="106" t="str">
        <f>IF('1A'!M2960="","",'1A'!M2960)</f>
        <v/>
      </c>
      <c r="N566" s="218" t="str">
        <f>IF('1A'!N2960="","",'1A'!N2960)</f>
        <v/>
      </c>
      <c r="O566" s="488" t="str">
        <f>IF('1A'!O2960="","",'1A'!O2960)</f>
        <v/>
      </c>
      <c r="P566" s="489" t="str">
        <f>IF('1A'!P2960="","",'1A'!P2960)</f>
        <v>Career Planning</v>
      </c>
      <c r="Q566" s="489" t="str">
        <f>IF('1A'!Q2960="","",'1A'!Q2960)</f>
        <v/>
      </c>
    </row>
    <row r="567" spans="1:17" ht="14" x14ac:dyDescent="0.15">
      <c r="A567" s="309" t="s">
        <v>244</v>
      </c>
      <c r="B567" s="496">
        <f>IF('1A'!B2961="","",'1A'!B2961)</f>
        <v>42</v>
      </c>
      <c r="C567" s="497">
        <f>IF('1A'!C2961="","",'1A'!C2961)</f>
        <v>442</v>
      </c>
      <c r="D567" s="498">
        <f>IF('1A'!D2961="","",'1A'!D2961)</f>
        <v>1536</v>
      </c>
      <c r="E567" s="496">
        <f>IF('1A'!E2961="","",'1A'!E2961)</f>
        <v>42</v>
      </c>
      <c r="F567" s="497">
        <f>IF('1A'!F2961="","",'1A'!F2961)</f>
        <v>183</v>
      </c>
      <c r="G567" s="498">
        <f>IF('1A'!G2961="","",'1A'!G2961)</f>
        <v>561</v>
      </c>
      <c r="H567" s="496" t="str">
        <f>IF('1A'!H2961="","",'1A'!H2961)</f>
        <v/>
      </c>
      <c r="I567" s="497" t="str">
        <f>IF('1A'!I2961="","",'1A'!I2961)</f>
        <v/>
      </c>
      <c r="J567" s="498" t="str">
        <f>IF('1A'!J2961="","",'1A'!J2961)</f>
        <v/>
      </c>
      <c r="K567" s="496" t="str">
        <f>IF('1A'!K2961="","",'1A'!K2961)</f>
        <v/>
      </c>
      <c r="L567" s="497" t="str">
        <f>IF('1A'!L2961="","",'1A'!L2961)</f>
        <v/>
      </c>
      <c r="M567" s="498" t="str">
        <f>IF('1A'!M2961="","",'1A'!M2961)</f>
        <v/>
      </c>
      <c r="N567" s="233" t="str">
        <f>IF('1A'!N2961="","",'1A'!N2961)</f>
        <v/>
      </c>
      <c r="O567" s="488" t="str">
        <f>IF('1A'!O2961="","",'1A'!O2961)</f>
        <v/>
      </c>
      <c r="P567" s="489" t="str">
        <f>IF('1A'!P2961="","",'1A'!P2961)</f>
        <v>Career Planning</v>
      </c>
      <c r="Q567" s="489" t="str">
        <f>IF('1A'!Q2961="","",'1A'!Q2961)</f>
        <v/>
      </c>
    </row>
  </sheetData>
  <mergeCells count="6">
    <mergeCell ref="N2:N3"/>
    <mergeCell ref="B1:J1"/>
    <mergeCell ref="B2:D2"/>
    <mergeCell ref="E2:G2"/>
    <mergeCell ref="H2:J2"/>
    <mergeCell ref="K2:M2"/>
  </mergeCells>
  <phoneticPr fontId="66" type="noConversion"/>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rowBreaks count="2" manualBreakCount="2">
    <brk id="26" max="10" man="1"/>
    <brk id="46" max="10" man="1"/>
  </rowBreaks>
  <ignoredErrors>
    <ignoredError sqref="B10:N567"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1EE9C-9BF5-4D37-9106-14D085EDA37D}">
  <sheetPr>
    <tabColor theme="7" tint="0.39997558519241921"/>
    <pageSetUpPr fitToPage="1"/>
  </sheetPr>
  <dimension ref="A1:T449"/>
  <sheetViews>
    <sheetView zoomScaleNormal="100" workbookViewId="0">
      <pane ySplit="3" topLeftCell="A4" activePane="bottomLeft" state="frozen"/>
      <selection pane="bottomLeft" activeCell="B1" sqref="B1:J1"/>
    </sheetView>
  </sheetViews>
  <sheetFormatPr baseColWidth="10" defaultColWidth="9.3984375" defaultRowHeight="13" x14ac:dyDescent="0.15"/>
  <cols>
    <col min="1" max="1" width="74" style="60" customWidth="1"/>
    <col min="2" max="9" width="13" style="61" customWidth="1"/>
    <col min="10" max="13" width="14" style="61" customWidth="1"/>
    <col min="14" max="14" width="15.3984375" style="1" bestFit="1" customWidth="1"/>
    <col min="15" max="15" width="47.3984375" style="1" hidden="1" customWidth="1"/>
    <col min="16" max="16" width="31.3984375" style="164" hidden="1" customWidth="1"/>
    <col min="17" max="17" width="40.19921875" style="1" hidden="1" customWidth="1"/>
    <col min="18" max="16384" width="9.3984375" style="1"/>
  </cols>
  <sheetData>
    <row r="1" spans="1:20" ht="127.5" customHeight="1" x14ac:dyDescent="0.15">
      <c r="B1" s="624" t="s">
        <v>924</v>
      </c>
      <c r="C1" s="581"/>
      <c r="D1" s="581"/>
      <c r="E1" s="581"/>
      <c r="F1" s="581"/>
      <c r="G1" s="581"/>
      <c r="H1" s="581"/>
      <c r="I1" s="581"/>
      <c r="J1" s="581"/>
      <c r="K1" s="252"/>
      <c r="L1" s="252"/>
      <c r="M1" s="252"/>
      <c r="N1" s="252"/>
      <c r="O1" s="235"/>
      <c r="Q1" s="241"/>
      <c r="R1" s="243" t="s">
        <v>889</v>
      </c>
      <c r="S1" s="242"/>
      <c r="T1" s="242"/>
    </row>
    <row r="2" spans="1:20" s="6" customFormat="1" ht="32.25" customHeight="1" x14ac:dyDescent="0.15">
      <c r="A2" s="11"/>
      <c r="B2" s="582" t="s">
        <v>96</v>
      </c>
      <c r="C2" s="583"/>
      <c r="D2" s="584"/>
      <c r="E2" s="585" t="s">
        <v>681</v>
      </c>
      <c r="F2" s="586"/>
      <c r="G2" s="587"/>
      <c r="H2" s="585" t="s">
        <v>682</v>
      </c>
      <c r="I2" s="586"/>
      <c r="J2" s="587"/>
      <c r="K2" s="590" t="s">
        <v>584</v>
      </c>
      <c r="L2" s="591"/>
      <c r="M2" s="592"/>
      <c r="N2" s="588" t="s">
        <v>186</v>
      </c>
      <c r="O2" s="236"/>
    </row>
    <row r="3" spans="1:20" s="7" customFormat="1" ht="14" x14ac:dyDescent="0.15">
      <c r="A3" s="10" t="str">
        <f>Coverpage!A11</f>
        <v>Wabash College</v>
      </c>
      <c r="B3" s="3" t="s">
        <v>243</v>
      </c>
      <c r="C3" s="4" t="s">
        <v>246</v>
      </c>
      <c r="D3" s="5" t="s">
        <v>247</v>
      </c>
      <c r="E3" s="3" t="s">
        <v>243</v>
      </c>
      <c r="F3" s="4" t="s">
        <v>246</v>
      </c>
      <c r="G3" s="5" t="s">
        <v>247</v>
      </c>
      <c r="H3" s="3" t="s">
        <v>243</v>
      </c>
      <c r="I3" s="4" t="s">
        <v>246</v>
      </c>
      <c r="J3" s="5" t="s">
        <v>247</v>
      </c>
      <c r="K3" s="3" t="s">
        <v>243</v>
      </c>
      <c r="L3" s="4" t="s">
        <v>246</v>
      </c>
      <c r="M3" s="5" t="s">
        <v>247</v>
      </c>
      <c r="N3" s="589"/>
      <c r="O3" s="236"/>
    </row>
    <row r="4" spans="1:20" s="64" customFormat="1" ht="14" x14ac:dyDescent="0.15">
      <c r="A4" s="9" t="s">
        <v>460</v>
      </c>
      <c r="B4" s="58">
        <f>IF('1A'!B4="","",'1A'!B4)</f>
        <v>44</v>
      </c>
      <c r="C4" s="59">
        <f>IF('1A'!C4="","",'1A'!C4)</f>
        <v>450</v>
      </c>
      <c r="D4" s="57">
        <f>IF('1A'!D4="","",'1A'!D4)</f>
        <v>1614</v>
      </c>
      <c r="E4" s="58">
        <f>IF('1A'!E4="","",'1A'!E4)</f>
        <v>44</v>
      </c>
      <c r="F4" s="59">
        <f>IF('1A'!F4="","",'1A'!F4)</f>
        <v>186</v>
      </c>
      <c r="G4" s="57">
        <f>IF('1A'!G4="","",'1A'!G4)</f>
        <v>597</v>
      </c>
      <c r="H4" s="58" t="str">
        <f>IF('1A'!H4="","",'1A'!H4)</f>
        <v/>
      </c>
      <c r="I4" s="59" t="str">
        <f>IF('1A'!I4="","",'1A'!I4)</f>
        <v/>
      </c>
      <c r="J4" s="57" t="str">
        <f>IF('1A'!J4="","",'1A'!J4)</f>
        <v/>
      </c>
      <c r="K4" s="58" t="str">
        <f>IF('1A'!K4="","",'1A'!K4)</f>
        <v/>
      </c>
      <c r="L4" s="59" t="str">
        <f>IF('1A'!L4="","",'1A'!L4)</f>
        <v/>
      </c>
      <c r="M4" s="57" t="str">
        <f>IF('1A'!M4="","",'1A'!M4)</f>
        <v/>
      </c>
      <c r="N4" s="8"/>
      <c r="O4" s="6"/>
      <c r="P4" s="6"/>
      <c r="Q4" s="6"/>
    </row>
    <row r="5" spans="1:20" s="64" customFormat="1" ht="14" hidden="1" x14ac:dyDescent="0.15">
      <c r="A5" s="165" t="s">
        <v>620</v>
      </c>
      <c r="B5" s="105" t="s">
        <v>621</v>
      </c>
      <c r="C5" s="67" t="s">
        <v>622</v>
      </c>
      <c r="D5" s="106" t="s">
        <v>623</v>
      </c>
      <c r="E5" s="105" t="s">
        <v>624</v>
      </c>
      <c r="F5" s="67" t="s">
        <v>625</v>
      </c>
      <c r="G5" s="106" t="s">
        <v>626</v>
      </c>
      <c r="H5" s="105" t="s">
        <v>627</v>
      </c>
      <c r="I5" s="67" t="s">
        <v>628</v>
      </c>
      <c r="J5" s="106" t="s">
        <v>629</v>
      </c>
      <c r="K5" s="105" t="s">
        <v>630</v>
      </c>
      <c r="L5" s="67" t="s">
        <v>631</v>
      </c>
      <c r="M5" s="106" t="s">
        <v>632</v>
      </c>
      <c r="N5" s="166" t="s">
        <v>633</v>
      </c>
      <c r="O5" s="237" t="s">
        <v>877</v>
      </c>
      <c r="P5" s="6" t="s">
        <v>634</v>
      </c>
      <c r="Q5" s="163" t="s">
        <v>635</v>
      </c>
    </row>
    <row r="6" spans="1:20" s="64" customFormat="1" ht="85" x14ac:dyDescent="0.15">
      <c r="A6" s="175" t="s">
        <v>636</v>
      </c>
      <c r="B6" s="509"/>
      <c r="C6" s="246"/>
      <c r="D6" s="510"/>
      <c r="E6" s="246"/>
      <c r="F6" s="246"/>
      <c r="G6" s="246"/>
      <c r="H6" s="509"/>
      <c r="I6" s="246"/>
      <c r="J6" s="510"/>
      <c r="K6" s="173"/>
      <c r="L6" s="173"/>
      <c r="M6" s="173"/>
      <c r="N6" s="511"/>
      <c r="O6" s="239" t="str">
        <f>IF('1A'!O7="","",'1A'!O7)</f>
        <v/>
      </c>
      <c r="P6" s="240" t="str">
        <f>IF('1A'!P7="","",'1A'!P7)</f>
        <v/>
      </c>
      <c r="Q6" s="6" t="s">
        <v>611</v>
      </c>
    </row>
    <row r="7" spans="1:20" s="64" customFormat="1" ht="68" x14ac:dyDescent="0.15">
      <c r="A7" s="176" t="s">
        <v>639</v>
      </c>
      <c r="B7" s="503"/>
      <c r="C7" s="244"/>
      <c r="D7" s="504"/>
      <c r="E7" s="244"/>
      <c r="F7" s="244"/>
      <c r="G7" s="244"/>
      <c r="H7" s="503"/>
      <c r="I7" s="244"/>
      <c r="J7" s="504"/>
      <c r="K7" s="174"/>
      <c r="L7" s="174"/>
      <c r="M7" s="174"/>
      <c r="N7" s="507"/>
      <c r="O7" s="238" t="str">
        <f>IF('1A'!O8="","",'1A'!O8)</f>
        <v/>
      </c>
      <c r="P7" s="240" t="str">
        <f>IF('1A'!P8="","",'1A'!P8)</f>
        <v/>
      </c>
      <c r="Q7" s="6" t="s">
        <v>617</v>
      </c>
    </row>
    <row r="8" spans="1:20" s="64" customFormat="1" ht="85" x14ac:dyDescent="0.15">
      <c r="A8" s="175" t="s">
        <v>640</v>
      </c>
      <c r="B8" s="509"/>
      <c r="C8" s="246"/>
      <c r="D8" s="510"/>
      <c r="E8" s="246"/>
      <c r="F8" s="246"/>
      <c r="G8" s="246"/>
      <c r="H8" s="509"/>
      <c r="I8" s="246"/>
      <c r="J8" s="510"/>
      <c r="K8" s="174"/>
      <c r="L8" s="174"/>
      <c r="M8" s="174"/>
      <c r="N8" s="507"/>
      <c r="O8" s="238" t="str">
        <f>IF('1A'!O9="","",'1A'!O9)</f>
        <v/>
      </c>
      <c r="P8" s="240" t="str">
        <f>IF('1A'!P9="","",'1A'!P9)</f>
        <v/>
      </c>
      <c r="Q8" s="6" t="s">
        <v>612</v>
      </c>
    </row>
    <row r="9" spans="1:20" s="64" customFormat="1" ht="85" x14ac:dyDescent="0.15">
      <c r="A9" s="247" t="s">
        <v>641</v>
      </c>
      <c r="B9" s="509"/>
      <c r="C9" s="246"/>
      <c r="D9" s="510"/>
      <c r="E9" s="248"/>
      <c r="F9" s="248"/>
      <c r="G9" s="248"/>
      <c r="H9" s="509"/>
      <c r="I9" s="246"/>
      <c r="J9" s="510"/>
      <c r="K9" s="249"/>
      <c r="L9" s="249"/>
      <c r="M9" s="249"/>
      <c r="N9" s="507"/>
      <c r="O9" s="238" t="str">
        <f>IF('1A'!O10="","",'1A'!O10)</f>
        <v/>
      </c>
      <c r="P9" s="240" t="str">
        <f>IF('1A'!P10="","",'1A'!P10)</f>
        <v/>
      </c>
      <c r="Q9" s="6" t="s">
        <v>614</v>
      </c>
    </row>
    <row r="10" spans="1:20" s="64" customFormat="1" ht="56" x14ac:dyDescent="0.15">
      <c r="A10" s="264" t="s">
        <v>660</v>
      </c>
      <c r="B10" s="105">
        <f>IF('1A'!B11="","",'1A'!B11)</f>
        <v>0.88636363636363602</v>
      </c>
      <c r="C10" s="67">
        <f>IF('1A'!C11="","",'1A'!C11)</f>
        <v>0.858108108108108</v>
      </c>
      <c r="D10" s="106">
        <f>IF('1A'!D11="","",'1A'!D11)</f>
        <v>0.790069138906348</v>
      </c>
      <c r="E10" s="105">
        <f>IF('1A'!E11="","",'1A'!E11)</f>
        <v>0.88636363636363602</v>
      </c>
      <c r="F10" s="67">
        <f>IF('1A'!F11="","",'1A'!F11)</f>
        <v>0.84615384615384603</v>
      </c>
      <c r="G10" s="106">
        <f>IF('1A'!G11="","",'1A'!G11)</f>
        <v>0.77568493150684903</v>
      </c>
      <c r="H10" s="105" t="str">
        <f>IF('1A'!H11="","",'1A'!H11)</f>
        <v/>
      </c>
      <c r="I10" s="67" t="str">
        <f>IF('1A'!I11="","",'1A'!I11)</f>
        <v/>
      </c>
      <c r="J10" s="106" t="str">
        <f>IF('1A'!J11="","",'1A'!J11)</f>
        <v/>
      </c>
      <c r="K10" s="105" t="str">
        <f>IF('1A'!K11="","",'1A'!K11)</f>
        <v/>
      </c>
      <c r="L10" s="67" t="str">
        <f>IF('1A'!L11="","",'1A'!L11)</f>
        <v/>
      </c>
      <c r="M10" s="106" t="str">
        <f>IF('1A'!M11="","",'1A'!M11)</f>
        <v/>
      </c>
      <c r="N10" s="218" t="str">
        <f>IF('1A'!N11="","",'1A'!N11)</f>
        <v>Habits of Mind</v>
      </c>
      <c r="O10" s="488" t="str">
        <f>IF('1A'!O11="","",'1A'!O11)</f>
        <v>Academic Outcomes</v>
      </c>
      <c r="P10" s="489" t="str">
        <f>IF('1A'!P11="","",'1A'!P11)</f>
        <v/>
      </c>
      <c r="Q10" s="489" t="str">
        <f>IF('1A'!Q11="","",'1A'!Q11)</f>
        <v>Written and Oral Communication</v>
      </c>
    </row>
    <row r="11" spans="1:20" s="64" customFormat="1" ht="14" x14ac:dyDescent="0.15">
      <c r="A11" s="266" t="s">
        <v>100</v>
      </c>
      <c r="B11" s="105">
        <f>IF('1A'!B12="","",'1A'!B12)</f>
        <v>0.11363636363636399</v>
      </c>
      <c r="C11" s="67">
        <f>IF('1A'!C12="","",'1A'!C12)</f>
        <v>0.135135135135135</v>
      </c>
      <c r="D11" s="106">
        <f>IF('1A'!D12="","",'1A'!D12)</f>
        <v>0.19296040226272801</v>
      </c>
      <c r="E11" s="105">
        <f>IF('1A'!E12="","",'1A'!E12)</f>
        <v>0.11363636363636399</v>
      </c>
      <c r="F11" s="67">
        <f>IF('1A'!F12="","",'1A'!F12)</f>
        <v>0.14285714285714299</v>
      </c>
      <c r="G11" s="106">
        <f>IF('1A'!G12="","",'1A'!G12)</f>
        <v>0.20034246575342499</v>
      </c>
      <c r="H11" s="105" t="str">
        <f>IF('1A'!H12="","",'1A'!H12)</f>
        <v/>
      </c>
      <c r="I11" s="67" t="str">
        <f>IF('1A'!I12="","",'1A'!I12)</f>
        <v/>
      </c>
      <c r="J11" s="106" t="str">
        <f>IF('1A'!J12="","",'1A'!J12)</f>
        <v/>
      </c>
      <c r="K11" s="105" t="str">
        <f>IF('1A'!K12="","",'1A'!K12)</f>
        <v/>
      </c>
      <c r="L11" s="67" t="str">
        <f>IF('1A'!L12="","",'1A'!L12)</f>
        <v/>
      </c>
      <c r="M11" s="106" t="str">
        <f>IF('1A'!M12="","",'1A'!M12)</f>
        <v/>
      </c>
      <c r="N11" s="218" t="str">
        <f>IF('1A'!N12="","",'1A'!N12)</f>
        <v/>
      </c>
      <c r="O11" s="488" t="str">
        <f>IF('1A'!O12="","",'1A'!O12)</f>
        <v>Academic Outcomes</v>
      </c>
      <c r="P11" s="489" t="str">
        <f>IF('1A'!P12="","",'1A'!P12)</f>
        <v/>
      </c>
      <c r="Q11" s="489" t="str">
        <f>IF('1A'!Q12="","",'1A'!Q12)</f>
        <v>Written and Oral Communication</v>
      </c>
    </row>
    <row r="12" spans="1:20" s="64" customFormat="1" ht="14" x14ac:dyDescent="0.15">
      <c r="A12" s="266" t="s">
        <v>404</v>
      </c>
      <c r="B12" s="105">
        <f>IF('1A'!B13="","",'1A'!B13)</f>
        <v>0</v>
      </c>
      <c r="C12" s="67">
        <f>IF('1A'!C13="","",'1A'!C13)</f>
        <v>6.7567567567567597E-3</v>
      </c>
      <c r="D12" s="106">
        <f>IF('1A'!D13="","",'1A'!D13)</f>
        <v>1.69704588309239E-2</v>
      </c>
      <c r="E12" s="105">
        <f>IF('1A'!E13="","",'1A'!E13)</f>
        <v>0</v>
      </c>
      <c r="F12" s="67">
        <f>IF('1A'!F13="","",'1A'!F13)</f>
        <v>1.0989010989011E-2</v>
      </c>
      <c r="G12" s="106">
        <f>IF('1A'!G13="","",'1A'!G13)</f>
        <v>2.3972602739725998E-2</v>
      </c>
      <c r="H12" s="105" t="str">
        <f>IF('1A'!H13="","",'1A'!H13)</f>
        <v/>
      </c>
      <c r="I12" s="67" t="str">
        <f>IF('1A'!I13="","",'1A'!I13)</f>
        <v/>
      </c>
      <c r="J12" s="106" t="str">
        <f>IF('1A'!J13="","",'1A'!J13)</f>
        <v/>
      </c>
      <c r="K12" s="105" t="str">
        <f>IF('1A'!K13="","",'1A'!K13)</f>
        <v/>
      </c>
      <c r="L12" s="67" t="str">
        <f>IF('1A'!L13="","",'1A'!L13)</f>
        <v/>
      </c>
      <c r="M12" s="106" t="str">
        <f>IF('1A'!M13="","",'1A'!M13)</f>
        <v/>
      </c>
      <c r="N12" s="218" t="str">
        <f>IF('1A'!N13="","",'1A'!N13)</f>
        <v/>
      </c>
      <c r="O12" s="488" t="str">
        <f>IF('1A'!O13="","",'1A'!O13)</f>
        <v>Academic Outcomes</v>
      </c>
      <c r="P12" s="489" t="str">
        <f>IF('1A'!P13="","",'1A'!P13)</f>
        <v/>
      </c>
      <c r="Q12" s="489" t="str">
        <f>IF('1A'!Q13="","",'1A'!Q13)</f>
        <v>Written and Oral Communication</v>
      </c>
    </row>
    <row r="13" spans="1:20" s="64" customFormat="1" ht="14" x14ac:dyDescent="0.15">
      <c r="A13" s="267" t="s">
        <v>244</v>
      </c>
      <c r="B13" s="493">
        <f>IF('1A'!B14="","",'1A'!B14)</f>
        <v>44</v>
      </c>
      <c r="C13" s="494">
        <f>IF('1A'!C14="","",'1A'!C14)</f>
        <v>444</v>
      </c>
      <c r="D13" s="495">
        <f>IF('1A'!D14="","",'1A'!D14)</f>
        <v>1591</v>
      </c>
      <c r="E13" s="493">
        <f>IF('1A'!E14="","",'1A'!E14)</f>
        <v>44</v>
      </c>
      <c r="F13" s="494">
        <f>IF('1A'!F14="","",'1A'!F14)</f>
        <v>182</v>
      </c>
      <c r="G13" s="495">
        <f>IF('1A'!G14="","",'1A'!G14)</f>
        <v>584</v>
      </c>
      <c r="H13" s="493" t="str">
        <f>IF('1A'!H14="","",'1A'!H14)</f>
        <v/>
      </c>
      <c r="I13" s="494" t="str">
        <f>IF('1A'!I14="","",'1A'!I14)</f>
        <v/>
      </c>
      <c r="J13" s="495" t="str">
        <f>IF('1A'!J14="","",'1A'!J14)</f>
        <v/>
      </c>
      <c r="K13" s="493" t="str">
        <f>IF('1A'!K14="","",'1A'!K14)</f>
        <v/>
      </c>
      <c r="L13" s="494" t="str">
        <f>IF('1A'!L14="","",'1A'!L14)</f>
        <v/>
      </c>
      <c r="M13" s="495" t="str">
        <f>IF('1A'!M14="","",'1A'!M14)</f>
        <v/>
      </c>
      <c r="N13" s="218" t="str">
        <f>IF('1A'!N14="","",'1A'!N14)</f>
        <v/>
      </c>
      <c r="O13" s="488" t="str">
        <f>IF('1A'!O14="","",'1A'!O14)</f>
        <v>Academic Outcomes</v>
      </c>
      <c r="P13" s="489" t="str">
        <f>IF('1A'!P14="","",'1A'!P14)</f>
        <v/>
      </c>
      <c r="Q13" s="489" t="str">
        <f>IF('1A'!Q14="","",'1A'!Q14)</f>
        <v>Written and Oral Communication</v>
      </c>
    </row>
    <row r="14" spans="1:20" s="64" customFormat="1" ht="14" x14ac:dyDescent="0.15">
      <c r="A14" s="271" t="s">
        <v>182</v>
      </c>
      <c r="B14" s="107">
        <f>IF('1A'!B15="","",'1A'!B15)</f>
        <v>2.8863636363636398</v>
      </c>
      <c r="C14" s="66">
        <f>IF('1A'!C15="","",'1A'!C15)</f>
        <v>2.85135135135135</v>
      </c>
      <c r="D14" s="108">
        <f>IF('1A'!D15="","",'1A'!D15)</f>
        <v>2.77309868007542</v>
      </c>
      <c r="E14" s="107">
        <f>IF('1A'!E15="","",'1A'!E15)</f>
        <v>2.8863636363636398</v>
      </c>
      <c r="F14" s="66">
        <f>IF('1A'!F15="","",'1A'!F15)</f>
        <v>2.8351648351648402</v>
      </c>
      <c r="G14" s="108">
        <f>IF('1A'!G15="","",'1A'!G15)</f>
        <v>2.7517123287671201</v>
      </c>
      <c r="H14" s="107" t="str">
        <f>IF('1A'!H15="","",'1A'!H15)</f>
        <v/>
      </c>
      <c r="I14" s="66" t="str">
        <f>IF('1A'!I15="","",'1A'!I15)</f>
        <v/>
      </c>
      <c r="J14" s="108" t="str">
        <f>IF('1A'!J15="","",'1A'!J15)</f>
        <v/>
      </c>
      <c r="K14" s="107" t="str">
        <f>IF('1A'!K15="","",'1A'!K15)</f>
        <v/>
      </c>
      <c r="L14" s="66" t="str">
        <f>IF('1A'!L15="","",'1A'!L15)</f>
        <v/>
      </c>
      <c r="M14" s="108" t="str">
        <f>IF('1A'!M15="","",'1A'!M15)</f>
        <v/>
      </c>
      <c r="N14" s="218" t="str">
        <f>IF('1A'!N15="","",'1A'!N15)</f>
        <v/>
      </c>
      <c r="O14" s="488" t="str">
        <f>IF('1A'!O15="","",'1A'!O15)</f>
        <v>Academic Outcomes</v>
      </c>
      <c r="P14" s="489" t="str">
        <f>IF('1A'!P15="","",'1A'!P15)</f>
        <v/>
      </c>
      <c r="Q14" s="489" t="str">
        <f>IF('1A'!Q15="","",'1A'!Q15)</f>
        <v>Written and Oral Communication</v>
      </c>
    </row>
    <row r="15" spans="1:20" s="64" customFormat="1" ht="14" x14ac:dyDescent="0.15">
      <c r="A15" s="271" t="s">
        <v>165</v>
      </c>
      <c r="B15" s="107">
        <f>IF('1A'!B16="","",'1A'!B16)</f>
        <v>0.32103822064054999</v>
      </c>
      <c r="C15" s="66">
        <f>IF('1A'!C16="","",'1A'!C16)</f>
        <v>0.37467574902256301</v>
      </c>
      <c r="D15" s="108">
        <f>IF('1A'!D16="","",'1A'!D16)</f>
        <v>0.45770044823990702</v>
      </c>
      <c r="E15" s="107">
        <f>IF('1A'!E16="","",'1A'!E16)</f>
        <v>0.32103822064054999</v>
      </c>
      <c r="F15" s="66">
        <f>IF('1A'!F16="","",'1A'!F16)</f>
        <v>0.40065516134777701</v>
      </c>
      <c r="G15" s="108">
        <f>IF('1A'!G16="","",'1A'!G16)</f>
        <v>0.48475611040149102</v>
      </c>
      <c r="H15" s="107" t="str">
        <f>IF('1A'!H16="","",'1A'!H16)</f>
        <v/>
      </c>
      <c r="I15" s="66" t="str">
        <f>IF('1A'!I16="","",'1A'!I16)</f>
        <v/>
      </c>
      <c r="J15" s="108" t="str">
        <f>IF('1A'!J16="","",'1A'!J16)</f>
        <v/>
      </c>
      <c r="K15" s="107" t="str">
        <f>IF('1A'!K16="","",'1A'!K16)</f>
        <v/>
      </c>
      <c r="L15" s="66" t="str">
        <f>IF('1A'!L16="","",'1A'!L16)</f>
        <v/>
      </c>
      <c r="M15" s="108" t="str">
        <f>IF('1A'!M16="","",'1A'!M16)</f>
        <v/>
      </c>
      <c r="N15" s="218" t="str">
        <f>IF('1A'!N16="","",'1A'!N16)</f>
        <v/>
      </c>
      <c r="O15" s="488" t="str">
        <f>IF('1A'!O16="","",'1A'!O16)</f>
        <v>Academic Outcomes</v>
      </c>
      <c r="P15" s="489" t="str">
        <f>IF('1A'!P16="","",'1A'!P16)</f>
        <v/>
      </c>
      <c r="Q15" s="489" t="str">
        <f>IF('1A'!Q16="","",'1A'!Q16)</f>
        <v>Written and Oral Communication</v>
      </c>
    </row>
    <row r="16" spans="1:20" s="64" customFormat="1" ht="14" x14ac:dyDescent="0.15">
      <c r="A16" s="271" t="s">
        <v>245</v>
      </c>
      <c r="B16" s="107" t="str">
        <f>IF('1A'!B17="","",'1A'!B17)</f>
        <v>-</v>
      </c>
      <c r="C16" s="66" t="str">
        <f>IF('1A'!C17="","",'1A'!C17)</f>
        <v xml:space="preserve"> </v>
      </c>
      <c r="D16" s="108" t="str">
        <f>IF('1A'!D17="","",'1A'!D17)</f>
        <v xml:space="preserve"> </v>
      </c>
      <c r="E16" s="107" t="str">
        <f>IF('1A'!E17="","",'1A'!E17)</f>
        <v>-</v>
      </c>
      <c r="F16" s="66" t="str">
        <f>IF('1A'!F17="","",'1A'!F17)</f>
        <v xml:space="preserve"> </v>
      </c>
      <c r="G16" s="108" t="str">
        <f>IF('1A'!G17="","",'1A'!G17)</f>
        <v xml:space="preserve"> </v>
      </c>
      <c r="H16" s="107" t="str">
        <f>IF('1A'!H17="","",'1A'!H17)</f>
        <v/>
      </c>
      <c r="I16" s="66" t="str">
        <f>IF('1A'!I17="","",'1A'!I17)</f>
        <v/>
      </c>
      <c r="J16" s="108" t="str">
        <f>IF('1A'!J17="","",'1A'!J17)</f>
        <v/>
      </c>
      <c r="K16" s="107" t="str">
        <f>IF('1A'!K17="","",'1A'!K17)</f>
        <v/>
      </c>
      <c r="L16" s="66" t="str">
        <f>IF('1A'!L17="","",'1A'!L17)</f>
        <v/>
      </c>
      <c r="M16" s="108" t="str">
        <f>IF('1A'!M17="","",'1A'!M17)</f>
        <v/>
      </c>
      <c r="N16" s="218" t="str">
        <f>IF('1A'!N17="","",'1A'!N17)</f>
        <v/>
      </c>
      <c r="O16" s="488" t="str">
        <f>IF('1A'!O17="","",'1A'!O17)</f>
        <v>Academic Outcomes</v>
      </c>
      <c r="P16" s="489" t="str">
        <f>IF('1A'!P17="","",'1A'!P17)</f>
        <v/>
      </c>
      <c r="Q16" s="489" t="str">
        <f>IF('1A'!Q17="","",'1A'!Q17)</f>
        <v>Written and Oral Communication</v>
      </c>
    </row>
    <row r="17" spans="1:17" s="64" customFormat="1" ht="14" x14ac:dyDescent="0.15">
      <c r="A17" s="272" t="s">
        <v>164</v>
      </c>
      <c r="B17" s="65" t="str">
        <f>IF('1A'!B18="","",'1A'!B18)</f>
        <v>-</v>
      </c>
      <c r="C17" s="109">
        <f>IF('1A'!C18="","",'1A'!C18)</f>
        <v>9.3446894024041494E-2</v>
      </c>
      <c r="D17" s="110">
        <f>IF('1A'!D18="","",'1A'!D18)</f>
        <v>0.24746525096005828</v>
      </c>
      <c r="E17" s="65" t="str">
        <f>IF('1A'!E18="","",'1A'!E18)</f>
        <v>-</v>
      </c>
      <c r="F17" s="109">
        <f>IF('1A'!F18="","",'1A'!F18)</f>
        <v>0.1277876990940795</v>
      </c>
      <c r="G17" s="110">
        <f>IF('1A'!G18="","",'1A'!G18)</f>
        <v>0.27777124353315941</v>
      </c>
      <c r="H17" s="65" t="str">
        <f>IF('1A'!H18="","",'1A'!H18)</f>
        <v/>
      </c>
      <c r="I17" s="109" t="str">
        <f>IF('1A'!I18="","",'1A'!I18)</f>
        <v/>
      </c>
      <c r="J17" s="110" t="str">
        <f>IF('1A'!J18="","",'1A'!J18)</f>
        <v/>
      </c>
      <c r="K17" s="65" t="str">
        <f>IF('1A'!K18="","",'1A'!K18)</f>
        <v/>
      </c>
      <c r="L17" s="109" t="str">
        <f>IF('1A'!L18="","",'1A'!L18)</f>
        <v/>
      </c>
      <c r="M17" s="110" t="str">
        <f>IF('1A'!M18="","",'1A'!M18)</f>
        <v/>
      </c>
      <c r="N17" s="233" t="str">
        <f>IF('1A'!N18="","",'1A'!N18)</f>
        <v/>
      </c>
      <c r="O17" s="488" t="str">
        <f>IF('1A'!O18="","",'1A'!O18)</f>
        <v>Academic Outcomes</v>
      </c>
      <c r="P17" s="489" t="str">
        <f>IF('1A'!P18="","",'1A'!P18)</f>
        <v/>
      </c>
      <c r="Q17" s="489" t="str">
        <f>IF('1A'!Q18="","",'1A'!Q18)</f>
        <v>Written and Oral Communication</v>
      </c>
    </row>
    <row r="18" spans="1:17" s="64" customFormat="1" ht="28" x14ac:dyDescent="0.15">
      <c r="A18" s="264" t="s">
        <v>269</v>
      </c>
      <c r="B18" s="105">
        <f>IF('1A'!B19="","",'1A'!B19)</f>
        <v>0.86363636363636398</v>
      </c>
      <c r="C18" s="67">
        <f>IF('1A'!C19="","",'1A'!C19)</f>
        <v>0.84650112866817195</v>
      </c>
      <c r="D18" s="106">
        <f>IF('1A'!D19="","",'1A'!D19)</f>
        <v>0.77644836272040296</v>
      </c>
      <c r="E18" s="105">
        <f>IF('1A'!E19="","",'1A'!E19)</f>
        <v>0.86363636363636398</v>
      </c>
      <c r="F18" s="67">
        <f>IF('1A'!F19="","",'1A'!F19)</f>
        <v>0.850828729281768</v>
      </c>
      <c r="G18" s="106">
        <f>IF('1A'!G19="","",'1A'!G19)</f>
        <v>0.77147766323024103</v>
      </c>
      <c r="H18" s="105" t="str">
        <f>IF('1A'!H19="","",'1A'!H19)</f>
        <v/>
      </c>
      <c r="I18" s="67" t="str">
        <f>IF('1A'!I19="","",'1A'!I19)</f>
        <v/>
      </c>
      <c r="J18" s="106" t="str">
        <f>IF('1A'!J19="","",'1A'!J19)</f>
        <v/>
      </c>
      <c r="K18" s="105" t="str">
        <f>IF('1A'!K19="","",'1A'!K19)</f>
        <v/>
      </c>
      <c r="L18" s="67" t="str">
        <f>IF('1A'!L19="","",'1A'!L19)</f>
        <v/>
      </c>
      <c r="M18" s="106" t="str">
        <f>IF('1A'!M19="","",'1A'!M19)</f>
        <v/>
      </c>
      <c r="N18" s="218" t="str">
        <f>IF('1A'!N19="","",'1A'!N19)</f>
        <v>Habits of Mind</v>
      </c>
      <c r="O18" s="488" t="str">
        <f>IF('1A'!O19="","",'1A'!O19)</f>
        <v>Academic Outcomes</v>
      </c>
      <c r="P18" s="489" t="str">
        <f>IF('1A'!P19="","",'1A'!P19)</f>
        <v/>
      </c>
      <c r="Q18" s="489" t="str">
        <f>IF('1A'!Q19="","",'1A'!Q19)</f>
        <v>Written and Oral Communication</v>
      </c>
    </row>
    <row r="19" spans="1:17" s="64" customFormat="1" ht="14" x14ac:dyDescent="0.15">
      <c r="A19" s="266" t="s">
        <v>100</v>
      </c>
      <c r="B19" s="105">
        <f>IF('1A'!B20="","",'1A'!B20)</f>
        <v>0.13636363636363599</v>
      </c>
      <c r="C19" s="67">
        <f>IF('1A'!C20="","",'1A'!C20)</f>
        <v>0.148984198645598</v>
      </c>
      <c r="D19" s="106">
        <f>IF('1A'!D20="","",'1A'!D20)</f>
        <v>0.214735516372796</v>
      </c>
      <c r="E19" s="105">
        <f>IF('1A'!E20="","",'1A'!E20)</f>
        <v>0.13636363636363599</v>
      </c>
      <c r="F19" s="67">
        <f>IF('1A'!F20="","",'1A'!F20)</f>
        <v>0.143646408839779</v>
      </c>
      <c r="G19" s="106">
        <f>IF('1A'!G20="","",'1A'!G20)</f>
        <v>0.21821305841924399</v>
      </c>
      <c r="H19" s="105" t="str">
        <f>IF('1A'!H20="","",'1A'!H20)</f>
        <v/>
      </c>
      <c r="I19" s="67" t="str">
        <f>IF('1A'!I20="","",'1A'!I20)</f>
        <v/>
      </c>
      <c r="J19" s="106" t="str">
        <f>IF('1A'!J20="","",'1A'!J20)</f>
        <v/>
      </c>
      <c r="K19" s="105" t="str">
        <f>IF('1A'!K20="","",'1A'!K20)</f>
        <v/>
      </c>
      <c r="L19" s="67" t="str">
        <f>IF('1A'!L20="","",'1A'!L20)</f>
        <v/>
      </c>
      <c r="M19" s="106" t="str">
        <f>IF('1A'!M20="","",'1A'!M20)</f>
        <v/>
      </c>
      <c r="N19" s="218" t="str">
        <f>IF('1A'!N20="","",'1A'!N20)</f>
        <v/>
      </c>
      <c r="O19" s="488" t="str">
        <f>IF('1A'!O20="","",'1A'!O20)</f>
        <v>Academic Outcomes</v>
      </c>
      <c r="P19" s="489" t="str">
        <f>IF('1A'!P20="","",'1A'!P20)</f>
        <v/>
      </c>
      <c r="Q19" s="489" t="str">
        <f>IF('1A'!Q20="","",'1A'!Q20)</f>
        <v>Written and Oral Communication</v>
      </c>
    </row>
    <row r="20" spans="1:17" s="64" customFormat="1" ht="14" x14ac:dyDescent="0.15">
      <c r="A20" s="266" t="s">
        <v>404</v>
      </c>
      <c r="B20" s="105">
        <f>IF('1A'!B21="","",'1A'!B21)</f>
        <v>0</v>
      </c>
      <c r="C20" s="67">
        <f>IF('1A'!C21="","",'1A'!C21)</f>
        <v>4.5146726862302497E-3</v>
      </c>
      <c r="D20" s="106">
        <f>IF('1A'!D21="","",'1A'!D21)</f>
        <v>8.8161209068010095E-3</v>
      </c>
      <c r="E20" s="105">
        <f>IF('1A'!E21="","",'1A'!E21)</f>
        <v>0</v>
      </c>
      <c r="F20" s="67">
        <f>IF('1A'!F21="","",'1A'!F21)</f>
        <v>5.5248618784530402E-3</v>
      </c>
      <c r="G20" s="106">
        <f>IF('1A'!G21="","",'1A'!G21)</f>
        <v>1.03092783505155E-2</v>
      </c>
      <c r="H20" s="105" t="str">
        <f>IF('1A'!H21="","",'1A'!H21)</f>
        <v/>
      </c>
      <c r="I20" s="67" t="str">
        <f>IF('1A'!I21="","",'1A'!I21)</f>
        <v/>
      </c>
      <c r="J20" s="106" t="str">
        <f>IF('1A'!J21="","",'1A'!J21)</f>
        <v/>
      </c>
      <c r="K20" s="105" t="str">
        <f>IF('1A'!K21="","",'1A'!K21)</f>
        <v/>
      </c>
      <c r="L20" s="67" t="str">
        <f>IF('1A'!L21="","",'1A'!L21)</f>
        <v/>
      </c>
      <c r="M20" s="106" t="str">
        <f>IF('1A'!M21="","",'1A'!M21)</f>
        <v/>
      </c>
      <c r="N20" s="218" t="str">
        <f>IF('1A'!N21="","",'1A'!N21)</f>
        <v/>
      </c>
      <c r="O20" s="488" t="str">
        <f>IF('1A'!O21="","",'1A'!O21)</f>
        <v>Academic Outcomes</v>
      </c>
      <c r="P20" s="489" t="str">
        <f>IF('1A'!P21="","",'1A'!P21)</f>
        <v/>
      </c>
      <c r="Q20" s="489" t="str">
        <f>IF('1A'!Q21="","",'1A'!Q21)</f>
        <v>Written and Oral Communication</v>
      </c>
    </row>
    <row r="21" spans="1:17" s="64" customFormat="1" ht="14" x14ac:dyDescent="0.15">
      <c r="A21" s="267" t="s">
        <v>244</v>
      </c>
      <c r="B21" s="493">
        <f>IF('1A'!B22="","",'1A'!B22)</f>
        <v>44</v>
      </c>
      <c r="C21" s="494">
        <f>IF('1A'!C22="","",'1A'!C22)</f>
        <v>443</v>
      </c>
      <c r="D21" s="495">
        <f>IF('1A'!D22="","",'1A'!D22)</f>
        <v>1588</v>
      </c>
      <c r="E21" s="493">
        <f>IF('1A'!E22="","",'1A'!E22)</f>
        <v>44</v>
      </c>
      <c r="F21" s="494">
        <f>IF('1A'!F22="","",'1A'!F22)</f>
        <v>181</v>
      </c>
      <c r="G21" s="495">
        <f>IF('1A'!G22="","",'1A'!G22)</f>
        <v>582</v>
      </c>
      <c r="H21" s="493" t="str">
        <f>IF('1A'!H22="","",'1A'!H22)</f>
        <v/>
      </c>
      <c r="I21" s="494" t="str">
        <f>IF('1A'!I22="","",'1A'!I22)</f>
        <v/>
      </c>
      <c r="J21" s="495" t="str">
        <f>IF('1A'!J22="","",'1A'!J22)</f>
        <v/>
      </c>
      <c r="K21" s="493" t="str">
        <f>IF('1A'!K22="","",'1A'!K22)</f>
        <v/>
      </c>
      <c r="L21" s="494" t="str">
        <f>IF('1A'!L22="","",'1A'!L22)</f>
        <v/>
      </c>
      <c r="M21" s="495" t="str">
        <f>IF('1A'!M22="","",'1A'!M22)</f>
        <v/>
      </c>
      <c r="N21" s="218" t="str">
        <f>IF('1A'!N22="","",'1A'!N22)</f>
        <v/>
      </c>
      <c r="O21" s="488" t="str">
        <f>IF('1A'!O22="","",'1A'!O22)</f>
        <v>Academic Outcomes</v>
      </c>
      <c r="P21" s="489" t="str">
        <f>IF('1A'!P22="","",'1A'!P22)</f>
        <v/>
      </c>
      <c r="Q21" s="489" t="str">
        <f>IF('1A'!Q22="","",'1A'!Q22)</f>
        <v>Written and Oral Communication</v>
      </c>
    </row>
    <row r="22" spans="1:17" s="64" customFormat="1" ht="14" x14ac:dyDescent="0.15">
      <c r="A22" s="271" t="s">
        <v>182</v>
      </c>
      <c r="B22" s="107">
        <f>IF('1A'!B23="","",'1A'!B23)</f>
        <v>2.8636363636363602</v>
      </c>
      <c r="C22" s="66">
        <f>IF('1A'!C23="","",'1A'!C23)</f>
        <v>2.8419864559819401</v>
      </c>
      <c r="D22" s="108">
        <f>IF('1A'!D23="","",'1A'!D23)</f>
        <v>2.7676322418136099</v>
      </c>
      <c r="E22" s="107">
        <f>IF('1A'!E23="","",'1A'!E23)</f>
        <v>2.8636363636363602</v>
      </c>
      <c r="F22" s="66">
        <f>IF('1A'!F23="","",'1A'!F23)</f>
        <v>2.8453038674033202</v>
      </c>
      <c r="G22" s="108">
        <f>IF('1A'!G23="","",'1A'!G23)</f>
        <v>2.7611683848797299</v>
      </c>
      <c r="H22" s="107" t="str">
        <f>IF('1A'!H23="","",'1A'!H23)</f>
        <v/>
      </c>
      <c r="I22" s="66" t="str">
        <f>IF('1A'!I23="","",'1A'!I23)</f>
        <v/>
      </c>
      <c r="J22" s="108" t="str">
        <f>IF('1A'!J23="","",'1A'!J23)</f>
        <v/>
      </c>
      <c r="K22" s="107" t="str">
        <f>IF('1A'!K23="","",'1A'!K23)</f>
        <v/>
      </c>
      <c r="L22" s="66" t="str">
        <f>IF('1A'!L23="","",'1A'!L23)</f>
        <v/>
      </c>
      <c r="M22" s="108" t="str">
        <f>IF('1A'!M23="","",'1A'!M23)</f>
        <v/>
      </c>
      <c r="N22" s="218" t="str">
        <f>IF('1A'!N23="","",'1A'!N23)</f>
        <v/>
      </c>
      <c r="O22" s="488" t="str">
        <f>IF('1A'!O23="","",'1A'!O23)</f>
        <v>Academic Outcomes</v>
      </c>
      <c r="P22" s="489" t="str">
        <f>IF('1A'!P23="","",'1A'!P23)</f>
        <v/>
      </c>
      <c r="Q22" s="489" t="str">
        <f>IF('1A'!Q23="","",'1A'!Q23)</f>
        <v>Written and Oral Communication</v>
      </c>
    </row>
    <row r="23" spans="1:17" s="64" customFormat="1" ht="14" x14ac:dyDescent="0.15">
      <c r="A23" s="271" t="s">
        <v>165</v>
      </c>
      <c r="B23" s="107">
        <f>IF('1A'!B24="","",'1A'!B24)</f>
        <v>0.34714175717877399</v>
      </c>
      <c r="C23" s="66">
        <f>IF('1A'!C24="","",'1A'!C24)</f>
        <v>0.37735400496750199</v>
      </c>
      <c r="D23" s="108">
        <f>IF('1A'!D24="","",'1A'!D24)</f>
        <v>0.44286423620951099</v>
      </c>
      <c r="E23" s="107">
        <f>IF('1A'!E24="","",'1A'!E24)</f>
        <v>0.34714175717877399</v>
      </c>
      <c r="F23" s="66">
        <f>IF('1A'!F24="","",'1A'!F24)</f>
        <v>0.3776278906785</v>
      </c>
      <c r="G23" s="108">
        <f>IF('1A'!G24="","",'1A'!G24)</f>
        <v>0.45028658974681901</v>
      </c>
      <c r="H23" s="107" t="str">
        <f>IF('1A'!H24="","",'1A'!H24)</f>
        <v/>
      </c>
      <c r="I23" s="66" t="str">
        <f>IF('1A'!I24="","",'1A'!I24)</f>
        <v/>
      </c>
      <c r="J23" s="108" t="str">
        <f>IF('1A'!J24="","",'1A'!J24)</f>
        <v/>
      </c>
      <c r="K23" s="107" t="str">
        <f>IF('1A'!K24="","",'1A'!K24)</f>
        <v/>
      </c>
      <c r="L23" s="66" t="str">
        <f>IF('1A'!L24="","",'1A'!L24)</f>
        <v/>
      </c>
      <c r="M23" s="108" t="str">
        <f>IF('1A'!M24="","",'1A'!M24)</f>
        <v/>
      </c>
      <c r="N23" s="218" t="str">
        <f>IF('1A'!N24="","",'1A'!N24)</f>
        <v/>
      </c>
      <c r="O23" s="488" t="str">
        <f>IF('1A'!O24="","",'1A'!O24)</f>
        <v>Academic Outcomes</v>
      </c>
      <c r="P23" s="489" t="str">
        <f>IF('1A'!P24="","",'1A'!P24)</f>
        <v/>
      </c>
      <c r="Q23" s="489" t="str">
        <f>IF('1A'!Q24="","",'1A'!Q24)</f>
        <v>Written and Oral Communication</v>
      </c>
    </row>
    <row r="24" spans="1:17" s="64" customFormat="1" ht="14" x14ac:dyDescent="0.15">
      <c r="A24" s="271" t="s">
        <v>245</v>
      </c>
      <c r="B24" s="107" t="str">
        <f>IF('1A'!B25="","",'1A'!B25)</f>
        <v>-</v>
      </c>
      <c r="C24" s="66" t="str">
        <f>IF('1A'!C25="","",'1A'!C25)</f>
        <v xml:space="preserve"> </v>
      </c>
      <c r="D24" s="108" t="str">
        <f>IF('1A'!D25="","",'1A'!D25)</f>
        <v xml:space="preserve"> </v>
      </c>
      <c r="E24" s="107" t="str">
        <f>IF('1A'!E25="","",'1A'!E25)</f>
        <v>-</v>
      </c>
      <c r="F24" s="66" t="str">
        <f>IF('1A'!F25="","",'1A'!F25)</f>
        <v xml:space="preserve"> </v>
      </c>
      <c r="G24" s="108" t="str">
        <f>IF('1A'!G25="","",'1A'!G25)</f>
        <v xml:space="preserve"> </v>
      </c>
      <c r="H24" s="107" t="str">
        <f>IF('1A'!H25="","",'1A'!H25)</f>
        <v/>
      </c>
      <c r="I24" s="66" t="str">
        <f>IF('1A'!I25="","",'1A'!I25)</f>
        <v/>
      </c>
      <c r="J24" s="108" t="str">
        <f>IF('1A'!J25="","",'1A'!J25)</f>
        <v/>
      </c>
      <c r="K24" s="107" t="str">
        <f>IF('1A'!K25="","",'1A'!K25)</f>
        <v/>
      </c>
      <c r="L24" s="66" t="str">
        <f>IF('1A'!L25="","",'1A'!L25)</f>
        <v/>
      </c>
      <c r="M24" s="108" t="str">
        <f>IF('1A'!M25="","",'1A'!M25)</f>
        <v/>
      </c>
      <c r="N24" s="218" t="str">
        <f>IF('1A'!N25="","",'1A'!N25)</f>
        <v/>
      </c>
      <c r="O24" s="488" t="str">
        <f>IF('1A'!O25="","",'1A'!O25)</f>
        <v>Academic Outcomes</v>
      </c>
      <c r="P24" s="489" t="str">
        <f>IF('1A'!P25="","",'1A'!P25)</f>
        <v/>
      </c>
      <c r="Q24" s="489" t="str">
        <f>IF('1A'!Q25="","",'1A'!Q25)</f>
        <v>Written and Oral Communication</v>
      </c>
    </row>
    <row r="25" spans="1:17" s="64" customFormat="1" ht="14" x14ac:dyDescent="0.15">
      <c r="A25" s="272" t="s">
        <v>164</v>
      </c>
      <c r="B25" s="65" t="str">
        <f>IF('1A'!B26="","",'1A'!B26)</f>
        <v>-</v>
      </c>
      <c r="C25" s="109">
        <f>IF('1A'!C26="","",'1A'!C26)</f>
        <v>5.7372937266916259E-2</v>
      </c>
      <c r="D25" s="110">
        <f>IF('1A'!D26="","",'1A'!D26)</f>
        <v>0.21678002867075613</v>
      </c>
      <c r="E25" s="65" t="str">
        <f>IF('1A'!E26="","",'1A'!E26)</f>
        <v>-</v>
      </c>
      <c r="F25" s="109">
        <f>IF('1A'!F26="","",'1A'!F26)</f>
        <v>4.8546457201827008E-2</v>
      </c>
      <c r="G25" s="110">
        <f>IF('1A'!G26="","",'1A'!G26)</f>
        <v>0.22756169313024527</v>
      </c>
      <c r="H25" s="65" t="str">
        <f>IF('1A'!H26="","",'1A'!H26)</f>
        <v/>
      </c>
      <c r="I25" s="109" t="str">
        <f>IF('1A'!I26="","",'1A'!I26)</f>
        <v/>
      </c>
      <c r="J25" s="110" t="str">
        <f>IF('1A'!J26="","",'1A'!J26)</f>
        <v/>
      </c>
      <c r="K25" s="65" t="str">
        <f>IF('1A'!K26="","",'1A'!K26)</f>
        <v/>
      </c>
      <c r="L25" s="109" t="str">
        <f>IF('1A'!L26="","",'1A'!L26)</f>
        <v/>
      </c>
      <c r="M25" s="110" t="str">
        <f>IF('1A'!M26="","",'1A'!M26)</f>
        <v/>
      </c>
      <c r="N25" s="233" t="str">
        <f>IF('1A'!N26="","",'1A'!N26)</f>
        <v/>
      </c>
      <c r="O25" s="488" t="str">
        <f>IF('1A'!O26="","",'1A'!O26)</f>
        <v>Academic Outcomes</v>
      </c>
      <c r="P25" s="489" t="str">
        <f>IF('1A'!P26="","",'1A'!P26)</f>
        <v/>
      </c>
      <c r="Q25" s="489" t="str">
        <f>IF('1A'!Q26="","",'1A'!Q26)</f>
        <v>Written and Oral Communication</v>
      </c>
    </row>
    <row r="26" spans="1:17" ht="56" x14ac:dyDescent="0.15">
      <c r="A26" s="253" t="s">
        <v>766</v>
      </c>
      <c r="B26" s="105">
        <f>IF('1A'!B92="","",'1A'!B92)</f>
        <v>0.88636363636363602</v>
      </c>
      <c r="C26" s="67">
        <f>IF('1A'!C92="","",'1A'!C92)</f>
        <v>0.76201372997711703</v>
      </c>
      <c r="D26" s="106">
        <f>IF('1A'!D92="","",'1A'!D92)</f>
        <v>0.69033909149072303</v>
      </c>
      <c r="E26" s="105">
        <f>IF('1A'!E92="","",'1A'!E92)</f>
        <v>0.88636363636363602</v>
      </c>
      <c r="F26" s="67">
        <f>IF('1A'!F92="","",'1A'!F92)</f>
        <v>0.73743016759776503</v>
      </c>
      <c r="G26" s="106">
        <f>IF('1A'!G92="","",'1A'!G92)</f>
        <v>0.640625</v>
      </c>
      <c r="H26" s="105" t="str">
        <f>IF('1A'!H92="","",'1A'!H92)</f>
        <v/>
      </c>
      <c r="I26" s="67" t="str">
        <f>IF('1A'!I92="","",'1A'!I92)</f>
        <v/>
      </c>
      <c r="J26" s="106" t="str">
        <f>IF('1A'!J92="","",'1A'!J92)</f>
        <v/>
      </c>
      <c r="K26" s="105" t="str">
        <f>IF('1A'!K92="","",'1A'!K92)</f>
        <v/>
      </c>
      <c r="L26" s="67" t="str">
        <f>IF('1A'!L92="","",'1A'!L92)</f>
        <v/>
      </c>
      <c r="M26" s="106" t="str">
        <f>IF('1A'!M92="","",'1A'!M92)</f>
        <v/>
      </c>
      <c r="N26" s="218" t="str">
        <f>IF('1A'!N92="","",'1A'!N92)</f>
        <v/>
      </c>
      <c r="O26" s="488" t="str">
        <f>IF('1A'!O92="","",'1A'!O92)</f>
        <v/>
      </c>
      <c r="P26" s="489" t="str">
        <f>IF('1A'!P92="","",'1A'!P92)</f>
        <v/>
      </c>
      <c r="Q26" s="489" t="str">
        <f>IF('1A'!Q92="","",'1A'!Q92)</f>
        <v>Active and Collaborative Learning</v>
      </c>
    </row>
    <row r="27" spans="1:17" ht="14" x14ac:dyDescent="0.15">
      <c r="A27" s="271" t="s">
        <v>100</v>
      </c>
      <c r="B27" s="105">
        <f>IF('1A'!B93="","",'1A'!B93)</f>
        <v>0.11363636363636399</v>
      </c>
      <c r="C27" s="67">
        <f>IF('1A'!C93="","",'1A'!C93)</f>
        <v>0.23112128146453101</v>
      </c>
      <c r="D27" s="106">
        <f>IF('1A'!D93="","",'1A'!D93)</f>
        <v>0.29622520793346102</v>
      </c>
      <c r="E27" s="105">
        <f>IF('1A'!E93="","",'1A'!E93)</f>
        <v>0.11363636363636399</v>
      </c>
      <c r="F27" s="67">
        <f>IF('1A'!F93="","",'1A'!F93)</f>
        <v>0.25698324022346403</v>
      </c>
      <c r="G27" s="106">
        <f>IF('1A'!G93="","",'1A'!G93)</f>
        <v>0.33680555555555602</v>
      </c>
      <c r="H27" s="105" t="str">
        <f>IF('1A'!H93="","",'1A'!H93)</f>
        <v/>
      </c>
      <c r="I27" s="67" t="str">
        <f>IF('1A'!I93="","",'1A'!I93)</f>
        <v/>
      </c>
      <c r="J27" s="106" t="str">
        <f>IF('1A'!J93="","",'1A'!J93)</f>
        <v/>
      </c>
      <c r="K27" s="105" t="str">
        <f>IF('1A'!K93="","",'1A'!K93)</f>
        <v/>
      </c>
      <c r="L27" s="67" t="str">
        <f>IF('1A'!L93="","",'1A'!L93)</f>
        <v/>
      </c>
      <c r="M27" s="106" t="str">
        <f>IF('1A'!M93="","",'1A'!M93)</f>
        <v/>
      </c>
      <c r="N27" s="218" t="str">
        <f>IF('1A'!N93="","",'1A'!N93)</f>
        <v/>
      </c>
      <c r="O27" s="488" t="str">
        <f>IF('1A'!O93="","",'1A'!O93)</f>
        <v/>
      </c>
      <c r="P27" s="489" t="str">
        <f>IF('1A'!P93="","",'1A'!P93)</f>
        <v/>
      </c>
      <c r="Q27" s="489" t="str">
        <f>IF('1A'!Q93="","",'1A'!Q93)</f>
        <v>Active and Collaborative Learning</v>
      </c>
    </row>
    <row r="28" spans="1:17" ht="14" x14ac:dyDescent="0.15">
      <c r="A28" s="271" t="s">
        <v>404</v>
      </c>
      <c r="B28" s="105">
        <f>IF('1A'!B94="","",'1A'!B94)</f>
        <v>0</v>
      </c>
      <c r="C28" s="67">
        <f>IF('1A'!C94="","",'1A'!C94)</f>
        <v>6.8649885583523997E-3</v>
      </c>
      <c r="D28" s="106">
        <f>IF('1A'!D94="","",'1A'!D94)</f>
        <v>1.3435700575815701E-2</v>
      </c>
      <c r="E28" s="105">
        <f>IF('1A'!E94="","",'1A'!E94)</f>
        <v>0</v>
      </c>
      <c r="F28" s="67">
        <f>IF('1A'!F94="","",'1A'!F94)</f>
        <v>5.5865921787709499E-3</v>
      </c>
      <c r="G28" s="106">
        <f>IF('1A'!G94="","",'1A'!G94)</f>
        <v>2.2569444444444399E-2</v>
      </c>
      <c r="H28" s="105" t="str">
        <f>IF('1A'!H94="","",'1A'!H94)</f>
        <v/>
      </c>
      <c r="I28" s="67" t="str">
        <f>IF('1A'!I94="","",'1A'!I94)</f>
        <v/>
      </c>
      <c r="J28" s="106" t="str">
        <f>IF('1A'!J94="","",'1A'!J94)</f>
        <v/>
      </c>
      <c r="K28" s="105" t="str">
        <f>IF('1A'!K94="","",'1A'!K94)</f>
        <v/>
      </c>
      <c r="L28" s="67" t="str">
        <f>IF('1A'!L94="","",'1A'!L94)</f>
        <v/>
      </c>
      <c r="M28" s="106" t="str">
        <f>IF('1A'!M94="","",'1A'!M94)</f>
        <v/>
      </c>
      <c r="N28" s="218" t="str">
        <f>IF('1A'!N94="","",'1A'!N94)</f>
        <v/>
      </c>
      <c r="O28" s="488" t="str">
        <f>IF('1A'!O94="","",'1A'!O94)</f>
        <v/>
      </c>
      <c r="P28" s="489" t="str">
        <f>IF('1A'!P94="","",'1A'!P94)</f>
        <v/>
      </c>
      <c r="Q28" s="489" t="str">
        <f>IF('1A'!Q94="","",'1A'!Q94)</f>
        <v>Active and Collaborative Learning</v>
      </c>
    </row>
    <row r="29" spans="1:17" ht="14" x14ac:dyDescent="0.15">
      <c r="A29" s="311" t="s">
        <v>244</v>
      </c>
      <c r="B29" s="493">
        <f>IF('1A'!B95="","",'1A'!B95)</f>
        <v>44</v>
      </c>
      <c r="C29" s="494">
        <f>IF('1A'!C95="","",'1A'!C95)</f>
        <v>437</v>
      </c>
      <c r="D29" s="495">
        <f>IF('1A'!D95="","",'1A'!D95)</f>
        <v>1563</v>
      </c>
      <c r="E29" s="493">
        <f>IF('1A'!E95="","",'1A'!E95)</f>
        <v>44</v>
      </c>
      <c r="F29" s="494">
        <f>IF('1A'!F95="","",'1A'!F95)</f>
        <v>179</v>
      </c>
      <c r="G29" s="495">
        <f>IF('1A'!G95="","",'1A'!G95)</f>
        <v>576</v>
      </c>
      <c r="H29" s="493" t="str">
        <f>IF('1A'!H95="","",'1A'!H95)</f>
        <v/>
      </c>
      <c r="I29" s="494" t="str">
        <f>IF('1A'!I95="","",'1A'!I95)</f>
        <v/>
      </c>
      <c r="J29" s="495" t="str">
        <f>IF('1A'!J95="","",'1A'!J95)</f>
        <v/>
      </c>
      <c r="K29" s="493" t="str">
        <f>IF('1A'!K95="","",'1A'!K95)</f>
        <v/>
      </c>
      <c r="L29" s="494" t="str">
        <f>IF('1A'!L95="","",'1A'!L95)</f>
        <v/>
      </c>
      <c r="M29" s="495" t="str">
        <f>IF('1A'!M95="","",'1A'!M95)</f>
        <v/>
      </c>
      <c r="N29" s="218" t="str">
        <f>IF('1A'!N95="","",'1A'!N95)</f>
        <v/>
      </c>
      <c r="O29" s="488" t="str">
        <f>IF('1A'!O95="","",'1A'!O95)</f>
        <v/>
      </c>
      <c r="P29" s="489" t="str">
        <f>IF('1A'!P95="","",'1A'!P95)</f>
        <v/>
      </c>
      <c r="Q29" s="489" t="str">
        <f>IF('1A'!Q95="","",'1A'!Q95)</f>
        <v>Active and Collaborative Learning</v>
      </c>
    </row>
    <row r="30" spans="1:17" ht="14" x14ac:dyDescent="0.15">
      <c r="A30" s="271" t="s">
        <v>182</v>
      </c>
      <c r="B30" s="107">
        <f>IF('1A'!B96="","",'1A'!B96)</f>
        <v>2.8863636363636398</v>
      </c>
      <c r="C30" s="66">
        <f>IF('1A'!C96="","",'1A'!C96)</f>
        <v>2.7551487414187599</v>
      </c>
      <c r="D30" s="108">
        <f>IF('1A'!D96="","",'1A'!D96)</f>
        <v>2.67690339091491</v>
      </c>
      <c r="E30" s="107">
        <f>IF('1A'!E96="","",'1A'!E96)</f>
        <v>2.8863636363636398</v>
      </c>
      <c r="F30" s="66">
        <f>IF('1A'!F96="","",'1A'!F96)</f>
        <v>2.731843575419</v>
      </c>
      <c r="G30" s="108">
        <f>IF('1A'!G96="","",'1A'!G96)</f>
        <v>2.61805555555555</v>
      </c>
      <c r="H30" s="107" t="str">
        <f>IF('1A'!H96="","",'1A'!H96)</f>
        <v/>
      </c>
      <c r="I30" s="66" t="str">
        <f>IF('1A'!I96="","",'1A'!I96)</f>
        <v/>
      </c>
      <c r="J30" s="108" t="str">
        <f>IF('1A'!J96="","",'1A'!J96)</f>
        <v/>
      </c>
      <c r="K30" s="107" t="str">
        <f>IF('1A'!K96="","",'1A'!K96)</f>
        <v/>
      </c>
      <c r="L30" s="66" t="str">
        <f>IF('1A'!L96="","",'1A'!L96)</f>
        <v/>
      </c>
      <c r="M30" s="108" t="str">
        <f>IF('1A'!M96="","",'1A'!M96)</f>
        <v/>
      </c>
      <c r="N30" s="218" t="str">
        <f>IF('1A'!N96="","",'1A'!N96)</f>
        <v/>
      </c>
      <c r="O30" s="488" t="str">
        <f>IF('1A'!O96="","",'1A'!O96)</f>
        <v/>
      </c>
      <c r="P30" s="489" t="str">
        <f>IF('1A'!P96="","",'1A'!P96)</f>
        <v/>
      </c>
      <c r="Q30" s="489" t="str">
        <f>IF('1A'!Q96="","",'1A'!Q96)</f>
        <v>Active and Collaborative Learning</v>
      </c>
    </row>
    <row r="31" spans="1:17" ht="14" x14ac:dyDescent="0.15">
      <c r="A31" s="271" t="s">
        <v>165</v>
      </c>
      <c r="B31" s="107">
        <f>IF('1A'!B97="","",'1A'!B97)</f>
        <v>0.32103822064054999</v>
      </c>
      <c r="C31" s="66">
        <f>IF('1A'!C97="","",'1A'!C97)</f>
        <v>0.44618904983450602</v>
      </c>
      <c r="D31" s="108">
        <f>IF('1A'!D97="","",'1A'!D97)</f>
        <v>0.49571545342377898</v>
      </c>
      <c r="E31" s="107">
        <f>IF('1A'!E97="","",'1A'!E97)</f>
        <v>0.32103822064054999</v>
      </c>
      <c r="F31" s="66">
        <f>IF('1A'!F97="","",'1A'!F97)</f>
        <v>0.45671329253007498</v>
      </c>
      <c r="G31" s="108">
        <f>IF('1A'!G97="","",'1A'!G97)</f>
        <v>0.53074553343013497</v>
      </c>
      <c r="H31" s="107" t="str">
        <f>IF('1A'!H97="","",'1A'!H97)</f>
        <v/>
      </c>
      <c r="I31" s="66" t="str">
        <f>IF('1A'!I97="","",'1A'!I97)</f>
        <v/>
      </c>
      <c r="J31" s="108" t="str">
        <f>IF('1A'!J97="","",'1A'!J97)</f>
        <v/>
      </c>
      <c r="K31" s="107" t="str">
        <f>IF('1A'!K97="","",'1A'!K97)</f>
        <v/>
      </c>
      <c r="L31" s="66" t="str">
        <f>IF('1A'!L97="","",'1A'!L97)</f>
        <v/>
      </c>
      <c r="M31" s="108" t="str">
        <f>IF('1A'!M97="","",'1A'!M97)</f>
        <v/>
      </c>
      <c r="N31" s="218" t="str">
        <f>IF('1A'!N97="","",'1A'!N97)</f>
        <v/>
      </c>
      <c r="O31" s="488" t="str">
        <f>IF('1A'!O97="","",'1A'!O97)</f>
        <v/>
      </c>
      <c r="P31" s="489" t="str">
        <f>IF('1A'!P97="","",'1A'!P97)</f>
        <v/>
      </c>
      <c r="Q31" s="489" t="str">
        <f>IF('1A'!Q97="","",'1A'!Q97)</f>
        <v>Active and Collaborative Learning</v>
      </c>
    </row>
    <row r="32" spans="1:17" ht="14" x14ac:dyDescent="0.15">
      <c r="A32" s="271" t="s">
        <v>245</v>
      </c>
      <c r="B32" s="107" t="str">
        <f>IF('1A'!B98="","",'1A'!B98)</f>
        <v>-</v>
      </c>
      <c r="C32" s="66" t="str">
        <f>IF('1A'!C98="","",'1A'!C98)</f>
        <v xml:space="preserve"> </v>
      </c>
      <c r="D32" s="108" t="str">
        <f>IF('1A'!D98="","",'1A'!D98)</f>
        <v>**</v>
      </c>
      <c r="E32" s="107" t="str">
        <f>IF('1A'!E98="","",'1A'!E98)</f>
        <v>-</v>
      </c>
      <c r="F32" s="66" t="str">
        <f>IF('1A'!F98="","",'1A'!F98)</f>
        <v>*</v>
      </c>
      <c r="G32" s="108" t="str">
        <f>IF('1A'!G98="","",'1A'!G98)</f>
        <v>**</v>
      </c>
      <c r="H32" s="107" t="str">
        <f>IF('1A'!H98="","",'1A'!H98)</f>
        <v/>
      </c>
      <c r="I32" s="66" t="str">
        <f>IF('1A'!I98="","",'1A'!I98)</f>
        <v/>
      </c>
      <c r="J32" s="108" t="str">
        <f>IF('1A'!J98="","",'1A'!J98)</f>
        <v/>
      </c>
      <c r="K32" s="107" t="str">
        <f>IF('1A'!K98="","",'1A'!K98)</f>
        <v/>
      </c>
      <c r="L32" s="66" t="str">
        <f>IF('1A'!L98="","",'1A'!L98)</f>
        <v/>
      </c>
      <c r="M32" s="108" t="str">
        <f>IF('1A'!M98="","",'1A'!M98)</f>
        <v/>
      </c>
      <c r="N32" s="218" t="str">
        <f>IF('1A'!N98="","",'1A'!N98)</f>
        <v/>
      </c>
      <c r="O32" s="488" t="str">
        <f>IF('1A'!O98="","",'1A'!O98)</f>
        <v/>
      </c>
      <c r="P32" s="489" t="str">
        <f>IF('1A'!P98="","",'1A'!P98)</f>
        <v/>
      </c>
      <c r="Q32" s="489" t="str">
        <f>IF('1A'!Q98="","",'1A'!Q98)</f>
        <v>Active and Collaborative Learning</v>
      </c>
    </row>
    <row r="33" spans="1:17" ht="14" x14ac:dyDescent="0.15">
      <c r="A33" s="272" t="s">
        <v>164</v>
      </c>
      <c r="B33" s="65" t="str">
        <f>IF('1A'!B99="","",'1A'!B99)</f>
        <v>-</v>
      </c>
      <c r="C33" s="109">
        <f>IF('1A'!C99="","",'1A'!C99)</f>
        <v>0.29407914648185168</v>
      </c>
      <c r="D33" s="110">
        <f>IF('1A'!D99="","",'1A'!D99)</f>
        <v>0.42254128654259571</v>
      </c>
      <c r="E33" s="65" t="str">
        <f>IF('1A'!E99="","",'1A'!E99)</f>
        <v>-</v>
      </c>
      <c r="F33" s="109">
        <f>IF('1A'!F99="","",'1A'!F99)</f>
        <v>0.338330553263817</v>
      </c>
      <c r="G33" s="110">
        <f>IF('1A'!G99="","",'1A'!G99)</f>
        <v>0.505530548837692</v>
      </c>
      <c r="H33" s="65" t="str">
        <f>IF('1A'!H99="","",'1A'!H99)</f>
        <v/>
      </c>
      <c r="I33" s="109" t="str">
        <f>IF('1A'!I99="","",'1A'!I99)</f>
        <v/>
      </c>
      <c r="J33" s="110" t="str">
        <f>IF('1A'!J99="","",'1A'!J99)</f>
        <v/>
      </c>
      <c r="K33" s="65" t="str">
        <f>IF('1A'!K99="","",'1A'!K99)</f>
        <v/>
      </c>
      <c r="L33" s="109" t="str">
        <f>IF('1A'!L99="","",'1A'!L99)</f>
        <v/>
      </c>
      <c r="M33" s="110" t="str">
        <f>IF('1A'!M99="","",'1A'!M99)</f>
        <v/>
      </c>
      <c r="N33" s="233" t="str">
        <f>IF('1A'!N99="","",'1A'!N99)</f>
        <v/>
      </c>
      <c r="O33" s="488" t="str">
        <f>IF('1A'!O99="","",'1A'!O99)</f>
        <v/>
      </c>
      <c r="P33" s="489" t="str">
        <f>IF('1A'!P99="","",'1A'!P99)</f>
        <v/>
      </c>
      <c r="Q33" s="489" t="str">
        <f>IF('1A'!Q99="","",'1A'!Q99)</f>
        <v>Active and Collaborative Learning</v>
      </c>
    </row>
    <row r="34" spans="1:17" ht="28" x14ac:dyDescent="0.15">
      <c r="A34" s="253" t="s">
        <v>983</v>
      </c>
      <c r="B34" s="105">
        <f>IF('1A'!B116="","",'1A'!B116)</f>
        <v>4.5454545454545497E-2</v>
      </c>
      <c r="C34" s="67">
        <f>IF('1A'!C116="","",'1A'!C116)</f>
        <v>3.2110091743119303E-2</v>
      </c>
      <c r="D34" s="106">
        <f>IF('1A'!D116="","",'1A'!D116)</f>
        <v>7.1840923669018605E-2</v>
      </c>
      <c r="E34" s="105">
        <f>IF('1A'!E116="","",'1A'!E116)</f>
        <v>4.5454545454545497E-2</v>
      </c>
      <c r="F34" s="67">
        <f>IF('1A'!F116="","",'1A'!F116)</f>
        <v>2.2471910112359599E-2</v>
      </c>
      <c r="G34" s="106">
        <f>IF('1A'!G116="","",'1A'!G116)</f>
        <v>6.4685314685314702E-2</v>
      </c>
      <c r="H34" s="105" t="str">
        <f>IF('1A'!H116="","",'1A'!H116)</f>
        <v/>
      </c>
      <c r="I34" s="67" t="str">
        <f>IF('1A'!I116="","",'1A'!I116)</f>
        <v/>
      </c>
      <c r="J34" s="106" t="str">
        <f>IF('1A'!J116="","",'1A'!J116)</f>
        <v/>
      </c>
      <c r="K34" s="105" t="str">
        <f>IF('1A'!K116="","",'1A'!K116)</f>
        <v/>
      </c>
      <c r="L34" s="67" t="str">
        <f>IF('1A'!L116="","",'1A'!L116)</f>
        <v/>
      </c>
      <c r="M34" s="106" t="str">
        <f>IF('1A'!M116="","",'1A'!M116)</f>
        <v/>
      </c>
      <c r="N34" s="218" t="str">
        <f>IF('1A'!N116="","",'1A'!N116)</f>
        <v/>
      </c>
      <c r="O34" s="488" t="str">
        <f>IF('1A'!O116="","",'1A'!O116)</f>
        <v/>
      </c>
      <c r="P34" s="489" t="str">
        <f>IF('1A'!P116="","",'1A'!P116)</f>
        <v/>
      </c>
      <c r="Q34" s="489" t="str">
        <f>IF('1A'!Q116="","",'1A'!Q116)</f>
        <v>Active and Collaborative Learning</v>
      </c>
    </row>
    <row r="35" spans="1:17" ht="14" x14ac:dyDescent="0.15">
      <c r="A35" s="271" t="s">
        <v>100</v>
      </c>
      <c r="B35" s="105">
        <f>IF('1A'!B117="","",'1A'!B117)</f>
        <v>0.63636363636363602</v>
      </c>
      <c r="C35" s="67">
        <f>IF('1A'!C117="","",'1A'!C117)</f>
        <v>0.32568807339449501</v>
      </c>
      <c r="D35" s="106">
        <f>IF('1A'!D117="","",'1A'!D117)</f>
        <v>0.40538806927517601</v>
      </c>
      <c r="E35" s="105">
        <f>IF('1A'!E117="","",'1A'!E117)</f>
        <v>0.63636363636363602</v>
      </c>
      <c r="F35" s="67">
        <f>IF('1A'!F117="","",'1A'!F117)</f>
        <v>0.32022471910112399</v>
      </c>
      <c r="G35" s="106">
        <f>IF('1A'!G117="","",'1A'!G117)</f>
        <v>0.374125874125874</v>
      </c>
      <c r="H35" s="105" t="str">
        <f>IF('1A'!H117="","",'1A'!H117)</f>
        <v/>
      </c>
      <c r="I35" s="67" t="str">
        <f>IF('1A'!I117="","",'1A'!I117)</f>
        <v/>
      </c>
      <c r="J35" s="106" t="str">
        <f>IF('1A'!J117="","",'1A'!J117)</f>
        <v/>
      </c>
      <c r="K35" s="105" t="str">
        <f>IF('1A'!K117="","",'1A'!K117)</f>
        <v/>
      </c>
      <c r="L35" s="67" t="str">
        <f>IF('1A'!L117="","",'1A'!L117)</f>
        <v/>
      </c>
      <c r="M35" s="106" t="str">
        <f>IF('1A'!M117="","",'1A'!M117)</f>
        <v/>
      </c>
      <c r="N35" s="218" t="str">
        <f>IF('1A'!N117="","",'1A'!N117)</f>
        <v/>
      </c>
      <c r="O35" s="488" t="str">
        <f>IF('1A'!O117="","",'1A'!O117)</f>
        <v/>
      </c>
      <c r="P35" s="489" t="str">
        <f>IF('1A'!P117="","",'1A'!P117)</f>
        <v/>
      </c>
      <c r="Q35" s="489" t="str">
        <f>IF('1A'!Q117="","",'1A'!Q117)</f>
        <v>Active and Collaborative Learning</v>
      </c>
    </row>
    <row r="36" spans="1:17" ht="14" x14ac:dyDescent="0.15">
      <c r="A36" s="271" t="s">
        <v>404</v>
      </c>
      <c r="B36" s="105">
        <f>IF('1A'!B118="","",'1A'!B118)</f>
        <v>0.31818181818181801</v>
      </c>
      <c r="C36" s="67">
        <f>IF('1A'!C118="","",'1A'!C118)</f>
        <v>0.64220183486238502</v>
      </c>
      <c r="D36" s="106">
        <f>IF('1A'!D118="","",'1A'!D118)</f>
        <v>0.52277100705580504</v>
      </c>
      <c r="E36" s="105">
        <f>IF('1A'!E118="","",'1A'!E118)</f>
        <v>0.31818181818181801</v>
      </c>
      <c r="F36" s="67">
        <f>IF('1A'!F118="","",'1A'!F118)</f>
        <v>0.65730337078651702</v>
      </c>
      <c r="G36" s="106">
        <f>IF('1A'!G118="","",'1A'!G118)</f>
        <v>0.56118881118881103</v>
      </c>
      <c r="H36" s="105" t="str">
        <f>IF('1A'!H118="","",'1A'!H118)</f>
        <v/>
      </c>
      <c r="I36" s="67" t="str">
        <f>IF('1A'!I118="","",'1A'!I118)</f>
        <v/>
      </c>
      <c r="J36" s="106" t="str">
        <f>IF('1A'!J118="","",'1A'!J118)</f>
        <v/>
      </c>
      <c r="K36" s="105" t="str">
        <f>IF('1A'!K118="","",'1A'!K118)</f>
        <v/>
      </c>
      <c r="L36" s="67" t="str">
        <f>IF('1A'!L118="","",'1A'!L118)</f>
        <v/>
      </c>
      <c r="M36" s="106" t="str">
        <f>IF('1A'!M118="","",'1A'!M118)</f>
        <v/>
      </c>
      <c r="N36" s="218" t="str">
        <f>IF('1A'!N118="","",'1A'!N118)</f>
        <v/>
      </c>
      <c r="O36" s="488" t="str">
        <f>IF('1A'!O118="","",'1A'!O118)</f>
        <v/>
      </c>
      <c r="P36" s="489" t="str">
        <f>IF('1A'!P118="","",'1A'!P118)</f>
        <v/>
      </c>
      <c r="Q36" s="489" t="str">
        <f>IF('1A'!Q118="","",'1A'!Q118)</f>
        <v>Active and Collaborative Learning</v>
      </c>
    </row>
    <row r="37" spans="1:17" ht="14" x14ac:dyDescent="0.15">
      <c r="A37" s="311" t="s">
        <v>244</v>
      </c>
      <c r="B37" s="493">
        <f>IF('1A'!B119="","",'1A'!B119)</f>
        <v>44</v>
      </c>
      <c r="C37" s="494">
        <f>IF('1A'!C119="","",'1A'!C119)</f>
        <v>436</v>
      </c>
      <c r="D37" s="495">
        <f>IF('1A'!D119="","",'1A'!D119)</f>
        <v>1559</v>
      </c>
      <c r="E37" s="493">
        <f>IF('1A'!E119="","",'1A'!E119)</f>
        <v>44</v>
      </c>
      <c r="F37" s="494">
        <f>IF('1A'!F119="","",'1A'!F119)</f>
        <v>178</v>
      </c>
      <c r="G37" s="495">
        <f>IF('1A'!G119="","",'1A'!G119)</f>
        <v>572</v>
      </c>
      <c r="H37" s="493" t="str">
        <f>IF('1A'!H119="","",'1A'!H119)</f>
        <v/>
      </c>
      <c r="I37" s="494" t="str">
        <f>IF('1A'!I119="","",'1A'!I119)</f>
        <v/>
      </c>
      <c r="J37" s="495" t="str">
        <f>IF('1A'!J119="","",'1A'!J119)</f>
        <v/>
      </c>
      <c r="K37" s="493" t="str">
        <f>IF('1A'!K119="","",'1A'!K119)</f>
        <v/>
      </c>
      <c r="L37" s="494" t="str">
        <f>IF('1A'!L119="","",'1A'!L119)</f>
        <v/>
      </c>
      <c r="M37" s="495" t="str">
        <f>IF('1A'!M119="","",'1A'!M119)</f>
        <v/>
      </c>
      <c r="N37" s="218" t="str">
        <f>IF('1A'!N119="","",'1A'!N119)</f>
        <v/>
      </c>
      <c r="O37" s="488" t="str">
        <f>IF('1A'!O119="","",'1A'!O119)</f>
        <v/>
      </c>
      <c r="P37" s="489" t="str">
        <f>IF('1A'!P119="","",'1A'!P119)</f>
        <v/>
      </c>
      <c r="Q37" s="489" t="str">
        <f>IF('1A'!Q119="","",'1A'!Q119)</f>
        <v>Active and Collaborative Learning</v>
      </c>
    </row>
    <row r="38" spans="1:17" ht="14" x14ac:dyDescent="0.15">
      <c r="A38" s="271" t="s">
        <v>182</v>
      </c>
      <c r="B38" s="107">
        <f>IF('1A'!B120="","",'1A'!B120)</f>
        <v>1.72727272727273</v>
      </c>
      <c r="C38" s="66">
        <f>IF('1A'!C120="","",'1A'!C120)</f>
        <v>1.3899082568807299</v>
      </c>
      <c r="D38" s="108">
        <f>IF('1A'!D120="","",'1A'!D120)</f>
        <v>1.54906991661321</v>
      </c>
      <c r="E38" s="107">
        <f>IF('1A'!E120="","",'1A'!E120)</f>
        <v>1.72727272727273</v>
      </c>
      <c r="F38" s="66">
        <f>IF('1A'!F120="","",'1A'!F120)</f>
        <v>1.3651685393258399</v>
      </c>
      <c r="G38" s="108">
        <f>IF('1A'!G120="","",'1A'!G120)</f>
        <v>1.5034965034965</v>
      </c>
      <c r="H38" s="107" t="str">
        <f>IF('1A'!H120="","",'1A'!H120)</f>
        <v/>
      </c>
      <c r="I38" s="66" t="str">
        <f>IF('1A'!I120="","",'1A'!I120)</f>
        <v/>
      </c>
      <c r="J38" s="108" t="str">
        <f>IF('1A'!J120="","",'1A'!J120)</f>
        <v/>
      </c>
      <c r="K38" s="107" t="str">
        <f>IF('1A'!K120="","",'1A'!K120)</f>
        <v/>
      </c>
      <c r="L38" s="66" t="str">
        <f>IF('1A'!L120="","",'1A'!L120)</f>
        <v/>
      </c>
      <c r="M38" s="108" t="str">
        <f>IF('1A'!M120="","",'1A'!M120)</f>
        <v/>
      </c>
      <c r="N38" s="218" t="str">
        <f>IF('1A'!N120="","",'1A'!N120)</f>
        <v/>
      </c>
      <c r="O38" s="488" t="str">
        <f>IF('1A'!O120="","",'1A'!O120)</f>
        <v/>
      </c>
      <c r="P38" s="489" t="str">
        <f>IF('1A'!P120="","",'1A'!P120)</f>
        <v/>
      </c>
      <c r="Q38" s="489" t="str">
        <f>IF('1A'!Q120="","",'1A'!Q120)</f>
        <v>Active and Collaborative Learning</v>
      </c>
    </row>
    <row r="39" spans="1:17" ht="14" x14ac:dyDescent="0.15">
      <c r="A39" s="271" t="s">
        <v>165</v>
      </c>
      <c r="B39" s="107">
        <f>IF('1A'!B121="","",'1A'!B121)</f>
        <v>0.544043276477856</v>
      </c>
      <c r="C39" s="66">
        <f>IF('1A'!C121="","",'1A'!C121)</f>
        <v>0.55026763881085305</v>
      </c>
      <c r="D39" s="108">
        <f>IF('1A'!D121="","",'1A'!D121)</f>
        <v>0.625719689042043</v>
      </c>
      <c r="E39" s="107">
        <f>IF('1A'!E121="","",'1A'!E121)</f>
        <v>0.544043276477856</v>
      </c>
      <c r="F39" s="66">
        <f>IF('1A'!F121="","",'1A'!F121)</f>
        <v>0.52756794589484601</v>
      </c>
      <c r="G39" s="108">
        <f>IF('1A'!G121="","",'1A'!G121)</f>
        <v>0.61645987649015299</v>
      </c>
      <c r="H39" s="107" t="str">
        <f>IF('1A'!H121="","",'1A'!H121)</f>
        <v/>
      </c>
      <c r="I39" s="66" t="str">
        <f>IF('1A'!I121="","",'1A'!I121)</f>
        <v/>
      </c>
      <c r="J39" s="108" t="str">
        <f>IF('1A'!J121="","",'1A'!J121)</f>
        <v/>
      </c>
      <c r="K39" s="107" t="str">
        <f>IF('1A'!K121="","",'1A'!K121)</f>
        <v/>
      </c>
      <c r="L39" s="66" t="str">
        <f>IF('1A'!L121="","",'1A'!L121)</f>
        <v/>
      </c>
      <c r="M39" s="108" t="str">
        <f>IF('1A'!M121="","",'1A'!M121)</f>
        <v/>
      </c>
      <c r="N39" s="218" t="str">
        <f>IF('1A'!N121="","",'1A'!N121)</f>
        <v/>
      </c>
      <c r="O39" s="488" t="str">
        <f>IF('1A'!O121="","",'1A'!O121)</f>
        <v/>
      </c>
      <c r="P39" s="489" t="str">
        <f>IF('1A'!P121="","",'1A'!P121)</f>
        <v/>
      </c>
      <c r="Q39" s="489" t="str">
        <f>IF('1A'!Q121="","",'1A'!Q121)</f>
        <v>Active and Collaborative Learning</v>
      </c>
    </row>
    <row r="40" spans="1:17" ht="14" x14ac:dyDescent="0.15">
      <c r="A40" s="271" t="s">
        <v>245</v>
      </c>
      <c r="B40" s="107" t="str">
        <f>IF('1A'!B122="","",'1A'!B122)</f>
        <v>-</v>
      </c>
      <c r="C40" s="66" t="str">
        <f>IF('1A'!C122="","",'1A'!C122)</f>
        <v>***</v>
      </c>
      <c r="D40" s="108" t="str">
        <f>IF('1A'!D122="","",'1A'!D122)</f>
        <v xml:space="preserve"> </v>
      </c>
      <c r="E40" s="107" t="str">
        <f>IF('1A'!E122="","",'1A'!E122)</f>
        <v>-</v>
      </c>
      <c r="F40" s="66" t="str">
        <f>IF('1A'!F122="","",'1A'!F122)</f>
        <v>***</v>
      </c>
      <c r="G40" s="108" t="str">
        <f>IF('1A'!G122="","",'1A'!G122)</f>
        <v>*</v>
      </c>
      <c r="H40" s="107" t="str">
        <f>IF('1A'!H122="","",'1A'!H122)</f>
        <v/>
      </c>
      <c r="I40" s="66" t="str">
        <f>IF('1A'!I122="","",'1A'!I122)</f>
        <v/>
      </c>
      <c r="J40" s="108" t="str">
        <f>IF('1A'!J122="","",'1A'!J122)</f>
        <v/>
      </c>
      <c r="K40" s="107" t="str">
        <f>IF('1A'!K122="","",'1A'!K122)</f>
        <v/>
      </c>
      <c r="L40" s="66" t="str">
        <f>IF('1A'!L122="","",'1A'!L122)</f>
        <v/>
      </c>
      <c r="M40" s="108" t="str">
        <f>IF('1A'!M122="","",'1A'!M122)</f>
        <v/>
      </c>
      <c r="N40" s="218" t="str">
        <f>IF('1A'!N122="","",'1A'!N122)</f>
        <v/>
      </c>
      <c r="O40" s="488" t="str">
        <f>IF('1A'!O122="","",'1A'!O122)</f>
        <v/>
      </c>
      <c r="P40" s="489" t="str">
        <f>IF('1A'!P122="","",'1A'!P122)</f>
        <v/>
      </c>
      <c r="Q40" s="489" t="str">
        <f>IF('1A'!Q122="","",'1A'!Q122)</f>
        <v>Active and Collaborative Learning</v>
      </c>
    </row>
    <row r="41" spans="1:17" ht="14" x14ac:dyDescent="0.15">
      <c r="A41" s="272" t="s">
        <v>164</v>
      </c>
      <c r="B41" s="65" t="str">
        <f>IF('1A'!B123="","",'1A'!B123)</f>
        <v>-</v>
      </c>
      <c r="C41" s="109">
        <f>IF('1A'!C123="","",'1A'!C123)</f>
        <v>0.61309160597024392</v>
      </c>
      <c r="D41" s="110">
        <f>IF('1A'!D123="","",'1A'!D123)</f>
        <v>0.28479655312164265</v>
      </c>
      <c r="E41" s="65" t="str">
        <f>IF('1A'!E123="","",'1A'!E123)</f>
        <v>-</v>
      </c>
      <c r="F41" s="109">
        <f>IF('1A'!F123="","",'1A'!F123)</f>
        <v>0.68636502798269716</v>
      </c>
      <c r="G41" s="110">
        <f>IF('1A'!G123="","",'1A'!G123)</f>
        <v>0.36300209033929631</v>
      </c>
      <c r="H41" s="65" t="str">
        <f>IF('1A'!H123="","",'1A'!H123)</f>
        <v/>
      </c>
      <c r="I41" s="109" t="str">
        <f>IF('1A'!I123="","",'1A'!I123)</f>
        <v/>
      </c>
      <c r="J41" s="110" t="str">
        <f>IF('1A'!J123="","",'1A'!J123)</f>
        <v/>
      </c>
      <c r="K41" s="65" t="str">
        <f>IF('1A'!K123="","",'1A'!K123)</f>
        <v/>
      </c>
      <c r="L41" s="109" t="str">
        <f>IF('1A'!L123="","",'1A'!L123)</f>
        <v/>
      </c>
      <c r="M41" s="110" t="str">
        <f>IF('1A'!M123="","",'1A'!M123)</f>
        <v/>
      </c>
      <c r="N41" s="233" t="str">
        <f>IF('1A'!N123="","",'1A'!N123)</f>
        <v/>
      </c>
      <c r="O41" s="488" t="str">
        <f>IF('1A'!O123="","",'1A'!O123)</f>
        <v/>
      </c>
      <c r="P41" s="489" t="str">
        <f>IF('1A'!P123="","",'1A'!P123)</f>
        <v/>
      </c>
      <c r="Q41" s="489" t="str">
        <f>IF('1A'!Q123="","",'1A'!Q123)</f>
        <v>Active and Collaborative Learning</v>
      </c>
    </row>
    <row r="42" spans="1:17" ht="28" x14ac:dyDescent="0.15">
      <c r="A42" s="253" t="s">
        <v>984</v>
      </c>
      <c r="B42" s="105">
        <f>IF('1A'!B140="","",'1A'!B140)</f>
        <v>0.29545454545454503</v>
      </c>
      <c r="C42" s="67">
        <f>IF('1A'!C140="","",'1A'!C140)</f>
        <v>0.280459770114943</v>
      </c>
      <c r="D42" s="106">
        <f>IF('1A'!D140="","",'1A'!D140)</f>
        <v>0.17726396917148399</v>
      </c>
      <c r="E42" s="105">
        <f>IF('1A'!E140="","",'1A'!E140)</f>
        <v>0.29545454545454503</v>
      </c>
      <c r="F42" s="67">
        <f>IF('1A'!F140="","",'1A'!F140)</f>
        <v>0.31638418079095998</v>
      </c>
      <c r="G42" s="106">
        <f>IF('1A'!G140="","",'1A'!G140)</f>
        <v>0.19089316987740801</v>
      </c>
      <c r="H42" s="105" t="str">
        <f>IF('1A'!H140="","",'1A'!H140)</f>
        <v/>
      </c>
      <c r="I42" s="67" t="str">
        <f>IF('1A'!I140="","",'1A'!I140)</f>
        <v/>
      </c>
      <c r="J42" s="106" t="str">
        <f>IF('1A'!J140="","",'1A'!J140)</f>
        <v/>
      </c>
      <c r="K42" s="105" t="str">
        <f>IF('1A'!K140="","",'1A'!K140)</f>
        <v/>
      </c>
      <c r="L42" s="67" t="str">
        <f>IF('1A'!L140="","",'1A'!L140)</f>
        <v/>
      </c>
      <c r="M42" s="106" t="str">
        <f>IF('1A'!M140="","",'1A'!M140)</f>
        <v/>
      </c>
      <c r="N42" s="218" t="str">
        <f>IF('1A'!N140="","",'1A'!N140)</f>
        <v/>
      </c>
      <c r="O42" s="488" t="str">
        <f>IF('1A'!O140="","",'1A'!O140)</f>
        <v/>
      </c>
      <c r="P42" s="489" t="str">
        <f>IF('1A'!P140="","",'1A'!P140)</f>
        <v>Academic Enhancement Experiences</v>
      </c>
      <c r="Q42" s="489" t="str">
        <f>IF('1A'!Q140="","",'1A'!Q140)</f>
        <v>Active and Collaborative Learning</v>
      </c>
    </row>
    <row r="43" spans="1:17" ht="14" x14ac:dyDescent="0.15">
      <c r="A43" s="271" t="s">
        <v>100</v>
      </c>
      <c r="B43" s="105">
        <f>IF('1A'!B141="","",'1A'!B141)</f>
        <v>0.47727272727272702</v>
      </c>
      <c r="C43" s="67">
        <f>IF('1A'!C141="","",'1A'!C141)</f>
        <v>0.37471264367816098</v>
      </c>
      <c r="D43" s="106">
        <f>IF('1A'!D141="","",'1A'!D141)</f>
        <v>0.34874759152215801</v>
      </c>
      <c r="E43" s="105">
        <f>IF('1A'!E141="","",'1A'!E141)</f>
        <v>0.47727272727272702</v>
      </c>
      <c r="F43" s="67">
        <f>IF('1A'!F141="","",'1A'!F141)</f>
        <v>0.42372881355932202</v>
      </c>
      <c r="G43" s="106">
        <f>IF('1A'!G141="","",'1A'!G141)</f>
        <v>0.404553415061296</v>
      </c>
      <c r="H43" s="105" t="str">
        <f>IF('1A'!H141="","",'1A'!H141)</f>
        <v/>
      </c>
      <c r="I43" s="67" t="str">
        <f>IF('1A'!I141="","",'1A'!I141)</f>
        <v/>
      </c>
      <c r="J43" s="106" t="str">
        <f>IF('1A'!J141="","",'1A'!J141)</f>
        <v/>
      </c>
      <c r="K43" s="105" t="str">
        <f>IF('1A'!K141="","",'1A'!K141)</f>
        <v/>
      </c>
      <c r="L43" s="67" t="str">
        <f>IF('1A'!L141="","",'1A'!L141)</f>
        <v/>
      </c>
      <c r="M43" s="106" t="str">
        <f>IF('1A'!M141="","",'1A'!M141)</f>
        <v/>
      </c>
      <c r="N43" s="218" t="str">
        <f>IF('1A'!N141="","",'1A'!N141)</f>
        <v/>
      </c>
      <c r="O43" s="488" t="str">
        <f>IF('1A'!O141="","",'1A'!O141)</f>
        <v/>
      </c>
      <c r="P43" s="489" t="str">
        <f>IF('1A'!P141="","",'1A'!P141)</f>
        <v>Academic Enhancement Experiences</v>
      </c>
      <c r="Q43" s="489" t="str">
        <f>IF('1A'!Q141="","",'1A'!Q141)</f>
        <v>Active and Collaborative Learning</v>
      </c>
    </row>
    <row r="44" spans="1:17" ht="14" x14ac:dyDescent="0.15">
      <c r="A44" s="271" t="s">
        <v>404</v>
      </c>
      <c r="B44" s="105">
        <f>IF('1A'!B142="","",'1A'!B142)</f>
        <v>0.22727272727272699</v>
      </c>
      <c r="C44" s="67">
        <f>IF('1A'!C142="","",'1A'!C142)</f>
        <v>0.34482758620689702</v>
      </c>
      <c r="D44" s="106">
        <f>IF('1A'!D142="","",'1A'!D142)</f>
        <v>0.47398843930635798</v>
      </c>
      <c r="E44" s="105">
        <f>IF('1A'!E142="","",'1A'!E142)</f>
        <v>0.22727272727272699</v>
      </c>
      <c r="F44" s="67">
        <f>IF('1A'!F142="","",'1A'!F142)</f>
        <v>0.25988700564971801</v>
      </c>
      <c r="G44" s="106">
        <f>IF('1A'!G142="","",'1A'!G142)</f>
        <v>0.404553415061296</v>
      </c>
      <c r="H44" s="105" t="str">
        <f>IF('1A'!H142="","",'1A'!H142)</f>
        <v/>
      </c>
      <c r="I44" s="67" t="str">
        <f>IF('1A'!I142="","",'1A'!I142)</f>
        <v/>
      </c>
      <c r="J44" s="106" t="str">
        <f>IF('1A'!J142="","",'1A'!J142)</f>
        <v/>
      </c>
      <c r="K44" s="105" t="str">
        <f>IF('1A'!K142="","",'1A'!K142)</f>
        <v/>
      </c>
      <c r="L44" s="67" t="str">
        <f>IF('1A'!L142="","",'1A'!L142)</f>
        <v/>
      </c>
      <c r="M44" s="106" t="str">
        <f>IF('1A'!M142="","",'1A'!M142)</f>
        <v/>
      </c>
      <c r="N44" s="218" t="str">
        <f>IF('1A'!N142="","",'1A'!N142)</f>
        <v/>
      </c>
      <c r="O44" s="488" t="str">
        <f>IF('1A'!O142="","",'1A'!O142)</f>
        <v/>
      </c>
      <c r="P44" s="489" t="str">
        <f>IF('1A'!P142="","",'1A'!P142)</f>
        <v>Academic Enhancement Experiences</v>
      </c>
      <c r="Q44" s="489" t="str">
        <f>IF('1A'!Q142="","",'1A'!Q142)</f>
        <v>Active and Collaborative Learning</v>
      </c>
    </row>
    <row r="45" spans="1:17" ht="14" x14ac:dyDescent="0.15">
      <c r="A45" s="311" t="s">
        <v>244</v>
      </c>
      <c r="B45" s="493">
        <f>IF('1A'!B143="","",'1A'!B143)</f>
        <v>44</v>
      </c>
      <c r="C45" s="494">
        <f>IF('1A'!C143="","",'1A'!C143)</f>
        <v>435</v>
      </c>
      <c r="D45" s="495">
        <f>IF('1A'!D143="","",'1A'!D143)</f>
        <v>1557</v>
      </c>
      <c r="E45" s="493">
        <f>IF('1A'!E143="","",'1A'!E143)</f>
        <v>44</v>
      </c>
      <c r="F45" s="494">
        <f>IF('1A'!F143="","",'1A'!F143)</f>
        <v>177</v>
      </c>
      <c r="G45" s="495">
        <f>IF('1A'!G143="","",'1A'!G143)</f>
        <v>571</v>
      </c>
      <c r="H45" s="493" t="str">
        <f>IF('1A'!H143="","",'1A'!H143)</f>
        <v/>
      </c>
      <c r="I45" s="494" t="str">
        <f>IF('1A'!I143="","",'1A'!I143)</f>
        <v/>
      </c>
      <c r="J45" s="495" t="str">
        <f>IF('1A'!J143="","",'1A'!J143)</f>
        <v/>
      </c>
      <c r="K45" s="493" t="str">
        <f>IF('1A'!K143="","",'1A'!K143)</f>
        <v/>
      </c>
      <c r="L45" s="494" t="str">
        <f>IF('1A'!L143="","",'1A'!L143)</f>
        <v/>
      </c>
      <c r="M45" s="495" t="str">
        <f>IF('1A'!M143="","",'1A'!M143)</f>
        <v/>
      </c>
      <c r="N45" s="218" t="str">
        <f>IF('1A'!N143="","",'1A'!N143)</f>
        <v/>
      </c>
      <c r="O45" s="488" t="str">
        <f>IF('1A'!O143="","",'1A'!O143)</f>
        <v/>
      </c>
      <c r="P45" s="489" t="str">
        <f>IF('1A'!P143="","",'1A'!P143)</f>
        <v>Academic Enhancement Experiences</v>
      </c>
      <c r="Q45" s="489" t="str">
        <f>IF('1A'!Q143="","",'1A'!Q143)</f>
        <v>Active and Collaborative Learning</v>
      </c>
    </row>
    <row r="46" spans="1:17" ht="14" x14ac:dyDescent="0.15">
      <c r="A46" s="271" t="s">
        <v>182</v>
      </c>
      <c r="B46" s="107">
        <f>IF('1A'!B144="","",'1A'!B144)</f>
        <v>2.0681818181818201</v>
      </c>
      <c r="C46" s="66">
        <f>IF('1A'!C144="","",'1A'!C144)</f>
        <v>1.9356321839080399</v>
      </c>
      <c r="D46" s="108">
        <f>IF('1A'!D144="","",'1A'!D144)</f>
        <v>1.7032755298651201</v>
      </c>
      <c r="E46" s="107">
        <f>IF('1A'!E144="","",'1A'!E144)</f>
        <v>2.0681818181818201</v>
      </c>
      <c r="F46" s="66">
        <f>IF('1A'!F144="","",'1A'!F144)</f>
        <v>2.05649717514124</v>
      </c>
      <c r="G46" s="108">
        <f>IF('1A'!G144="","",'1A'!G144)</f>
        <v>1.78633975481611</v>
      </c>
      <c r="H46" s="107" t="str">
        <f>IF('1A'!H144="","",'1A'!H144)</f>
        <v/>
      </c>
      <c r="I46" s="66" t="str">
        <f>IF('1A'!I144="","",'1A'!I144)</f>
        <v/>
      </c>
      <c r="J46" s="108" t="str">
        <f>IF('1A'!J144="","",'1A'!J144)</f>
        <v/>
      </c>
      <c r="K46" s="107" t="str">
        <f>IF('1A'!K144="","",'1A'!K144)</f>
        <v/>
      </c>
      <c r="L46" s="66" t="str">
        <f>IF('1A'!L144="","",'1A'!L144)</f>
        <v/>
      </c>
      <c r="M46" s="108" t="str">
        <f>IF('1A'!M144="","",'1A'!M144)</f>
        <v/>
      </c>
      <c r="N46" s="218" t="str">
        <f>IF('1A'!N144="","",'1A'!N144)</f>
        <v/>
      </c>
      <c r="O46" s="488" t="str">
        <f>IF('1A'!O144="","",'1A'!O144)</f>
        <v/>
      </c>
      <c r="P46" s="489" t="str">
        <f>IF('1A'!P144="","",'1A'!P144)</f>
        <v>Academic Enhancement Experiences</v>
      </c>
      <c r="Q46" s="489" t="str">
        <f>IF('1A'!Q144="","",'1A'!Q144)</f>
        <v>Active and Collaborative Learning</v>
      </c>
    </row>
    <row r="47" spans="1:17" ht="14" x14ac:dyDescent="0.15">
      <c r="A47" s="271" t="s">
        <v>165</v>
      </c>
      <c r="B47" s="107">
        <f>IF('1A'!B145="","",'1A'!B145)</f>
        <v>0.72809810458089497</v>
      </c>
      <c r="C47" s="66">
        <f>IF('1A'!C145="","",'1A'!C145)</f>
        <v>0.78903444048442195</v>
      </c>
      <c r="D47" s="108">
        <f>IF('1A'!D145="","",'1A'!D145)</f>
        <v>0.75071229877064505</v>
      </c>
      <c r="E47" s="107">
        <f>IF('1A'!E145="","",'1A'!E145)</f>
        <v>0.72809810458089497</v>
      </c>
      <c r="F47" s="66">
        <f>IF('1A'!F145="","",'1A'!F145)</f>
        <v>0.75916756238400096</v>
      </c>
      <c r="G47" s="108">
        <f>IF('1A'!G145="","",'1A'!G145)</f>
        <v>0.74213235932016597</v>
      </c>
      <c r="H47" s="107" t="str">
        <f>IF('1A'!H145="","",'1A'!H145)</f>
        <v/>
      </c>
      <c r="I47" s="66" t="str">
        <f>IF('1A'!I145="","",'1A'!I145)</f>
        <v/>
      </c>
      <c r="J47" s="108" t="str">
        <f>IF('1A'!J145="","",'1A'!J145)</f>
        <v/>
      </c>
      <c r="K47" s="107" t="str">
        <f>IF('1A'!K145="","",'1A'!K145)</f>
        <v/>
      </c>
      <c r="L47" s="66" t="str">
        <f>IF('1A'!L145="","",'1A'!L145)</f>
        <v/>
      </c>
      <c r="M47" s="108" t="str">
        <f>IF('1A'!M145="","",'1A'!M145)</f>
        <v/>
      </c>
      <c r="N47" s="218" t="str">
        <f>IF('1A'!N145="","",'1A'!N145)</f>
        <v/>
      </c>
      <c r="O47" s="488" t="str">
        <f>IF('1A'!O145="","",'1A'!O145)</f>
        <v/>
      </c>
      <c r="P47" s="489" t="str">
        <f>IF('1A'!P145="","",'1A'!P145)</f>
        <v>Academic Enhancement Experiences</v>
      </c>
      <c r="Q47" s="489" t="str">
        <f>IF('1A'!Q145="","",'1A'!Q145)</f>
        <v>Active and Collaborative Learning</v>
      </c>
    </row>
    <row r="48" spans="1:17" ht="14" x14ac:dyDescent="0.15">
      <c r="A48" s="271" t="s">
        <v>245</v>
      </c>
      <c r="B48" s="107" t="str">
        <f>IF('1A'!B146="","",'1A'!B146)</f>
        <v>-</v>
      </c>
      <c r="C48" s="66" t="str">
        <f>IF('1A'!C146="","",'1A'!C146)</f>
        <v xml:space="preserve"> </v>
      </c>
      <c r="D48" s="108" t="str">
        <f>IF('1A'!D146="","",'1A'!D146)</f>
        <v>**</v>
      </c>
      <c r="E48" s="107" t="str">
        <f>IF('1A'!E146="","",'1A'!E146)</f>
        <v>-</v>
      </c>
      <c r="F48" s="66" t="str">
        <f>IF('1A'!F146="","",'1A'!F146)</f>
        <v xml:space="preserve"> </v>
      </c>
      <c r="G48" s="108" t="str">
        <f>IF('1A'!G146="","",'1A'!G146)</f>
        <v>*</v>
      </c>
      <c r="H48" s="107" t="str">
        <f>IF('1A'!H146="","",'1A'!H146)</f>
        <v/>
      </c>
      <c r="I48" s="66" t="str">
        <f>IF('1A'!I146="","",'1A'!I146)</f>
        <v/>
      </c>
      <c r="J48" s="108" t="str">
        <f>IF('1A'!J146="","",'1A'!J146)</f>
        <v/>
      </c>
      <c r="K48" s="107" t="str">
        <f>IF('1A'!K146="","",'1A'!K146)</f>
        <v/>
      </c>
      <c r="L48" s="66" t="str">
        <f>IF('1A'!L146="","",'1A'!L146)</f>
        <v/>
      </c>
      <c r="M48" s="108" t="str">
        <f>IF('1A'!M146="","",'1A'!M146)</f>
        <v/>
      </c>
      <c r="N48" s="218" t="str">
        <f>IF('1A'!N146="","",'1A'!N146)</f>
        <v/>
      </c>
      <c r="O48" s="488" t="str">
        <f>IF('1A'!O146="","",'1A'!O146)</f>
        <v/>
      </c>
      <c r="P48" s="489" t="str">
        <f>IF('1A'!P146="","",'1A'!P146)</f>
        <v>Academic Enhancement Experiences</v>
      </c>
      <c r="Q48" s="489" t="str">
        <f>IF('1A'!Q146="","",'1A'!Q146)</f>
        <v>Active and Collaborative Learning</v>
      </c>
    </row>
    <row r="49" spans="1:17" ht="14" x14ac:dyDescent="0.15">
      <c r="A49" s="272" t="s">
        <v>164</v>
      </c>
      <c r="B49" s="65" t="str">
        <f>IF('1A'!B147="","",'1A'!B147)</f>
        <v>-</v>
      </c>
      <c r="C49" s="109">
        <f>IF('1A'!C147="","",'1A'!C147)</f>
        <v>0.16798966873030574</v>
      </c>
      <c r="D49" s="110">
        <f>IF('1A'!D147="","",'1A'!D147)</f>
        <v>0.48608007210520593</v>
      </c>
      <c r="E49" s="65" t="str">
        <f>IF('1A'!E147="","",'1A'!E147)</f>
        <v>-</v>
      </c>
      <c r="F49" s="109">
        <f>IF('1A'!F147="","",'1A'!F147)</f>
        <v>1.5391388699336758E-2</v>
      </c>
      <c r="G49" s="110">
        <f>IF('1A'!G147="","",'1A'!G147)</f>
        <v>0.37977331108953799</v>
      </c>
      <c r="H49" s="65" t="str">
        <f>IF('1A'!H147="","",'1A'!H147)</f>
        <v/>
      </c>
      <c r="I49" s="109" t="str">
        <f>IF('1A'!I147="","",'1A'!I147)</f>
        <v/>
      </c>
      <c r="J49" s="110" t="str">
        <f>IF('1A'!J147="","",'1A'!J147)</f>
        <v/>
      </c>
      <c r="K49" s="65" t="str">
        <f>IF('1A'!K147="","",'1A'!K147)</f>
        <v/>
      </c>
      <c r="L49" s="109" t="str">
        <f>IF('1A'!L147="","",'1A'!L147)</f>
        <v/>
      </c>
      <c r="M49" s="110" t="str">
        <f>IF('1A'!M147="","",'1A'!M147)</f>
        <v/>
      </c>
      <c r="N49" s="233" t="str">
        <f>IF('1A'!N147="","",'1A'!N147)</f>
        <v/>
      </c>
      <c r="O49" s="488" t="str">
        <f>IF('1A'!O147="","",'1A'!O147)</f>
        <v/>
      </c>
      <c r="P49" s="489" t="str">
        <f>IF('1A'!P147="","",'1A'!P147)</f>
        <v>Academic Enhancement Experiences</v>
      </c>
      <c r="Q49" s="489" t="str">
        <f>IF('1A'!Q147="","",'1A'!Q147)</f>
        <v>Active and Collaborative Learning</v>
      </c>
    </row>
    <row r="50" spans="1:17" ht="28" x14ac:dyDescent="0.15">
      <c r="A50" s="253" t="s">
        <v>985</v>
      </c>
      <c r="B50" s="105">
        <f>IF('1A'!B188="","",'1A'!B188)</f>
        <v>0.18181818181818199</v>
      </c>
      <c r="C50" s="67">
        <f>IF('1A'!C188="","",'1A'!C188)</f>
        <v>7.3563218390804597E-2</v>
      </c>
      <c r="D50" s="106">
        <f>IF('1A'!D188="","",'1A'!D188)</f>
        <v>7.1199486850545196E-2</v>
      </c>
      <c r="E50" s="105">
        <f>IF('1A'!E188="","",'1A'!E188)</f>
        <v>0.18181818181818199</v>
      </c>
      <c r="F50" s="67">
        <f>IF('1A'!F188="","",'1A'!F188)</f>
        <v>7.3033707865168496E-2</v>
      </c>
      <c r="G50" s="106">
        <f>IF('1A'!G188="","",'1A'!G188)</f>
        <v>8.3916083916083906E-2</v>
      </c>
      <c r="H50" s="105" t="str">
        <f>IF('1A'!H188="","",'1A'!H188)</f>
        <v/>
      </c>
      <c r="I50" s="67" t="str">
        <f>IF('1A'!I188="","",'1A'!I188)</f>
        <v/>
      </c>
      <c r="J50" s="106" t="str">
        <f>IF('1A'!J188="","",'1A'!J188)</f>
        <v/>
      </c>
      <c r="K50" s="105" t="str">
        <f>IF('1A'!K188="","",'1A'!K188)</f>
        <v/>
      </c>
      <c r="L50" s="67" t="str">
        <f>IF('1A'!L188="","",'1A'!L188)</f>
        <v/>
      </c>
      <c r="M50" s="106" t="str">
        <f>IF('1A'!M188="","",'1A'!M188)</f>
        <v/>
      </c>
      <c r="N50" s="218" t="str">
        <f>IF('1A'!N188="","",'1A'!N188)</f>
        <v/>
      </c>
      <c r="O50" s="488" t="str">
        <f>IF('1A'!O188="","",'1A'!O188)</f>
        <v>Interaction with Faculty</v>
      </c>
      <c r="P50" s="489" t="str">
        <f>IF('1A'!P188="","",'1A'!P188)</f>
        <v/>
      </c>
      <c r="Q50" s="489" t="str">
        <f>IF('1A'!Q188="","",'1A'!Q188)</f>
        <v>Active and Collaborative Learning</v>
      </c>
    </row>
    <row r="51" spans="1:17" ht="14" x14ac:dyDescent="0.15">
      <c r="A51" s="271" t="s">
        <v>100</v>
      </c>
      <c r="B51" s="105">
        <f>IF('1A'!B189="","",'1A'!B189)</f>
        <v>0.59090909090909105</v>
      </c>
      <c r="C51" s="67">
        <f>IF('1A'!C189="","",'1A'!C189)</f>
        <v>0.49195402298850599</v>
      </c>
      <c r="D51" s="106">
        <f>IF('1A'!D189="","",'1A'!D189)</f>
        <v>0.415651058370751</v>
      </c>
      <c r="E51" s="105">
        <f>IF('1A'!E189="","",'1A'!E189)</f>
        <v>0.59090909090909105</v>
      </c>
      <c r="F51" s="67">
        <f>IF('1A'!F189="","",'1A'!F189)</f>
        <v>0.57865168539325795</v>
      </c>
      <c r="G51" s="106">
        <f>IF('1A'!G189="","",'1A'!G189)</f>
        <v>0.49475524475524502</v>
      </c>
      <c r="H51" s="105" t="str">
        <f>IF('1A'!H189="","",'1A'!H189)</f>
        <v/>
      </c>
      <c r="I51" s="67" t="str">
        <f>IF('1A'!I189="","",'1A'!I189)</f>
        <v/>
      </c>
      <c r="J51" s="106" t="str">
        <f>IF('1A'!J189="","",'1A'!J189)</f>
        <v/>
      </c>
      <c r="K51" s="105" t="str">
        <f>IF('1A'!K189="","",'1A'!K189)</f>
        <v/>
      </c>
      <c r="L51" s="67" t="str">
        <f>IF('1A'!L189="","",'1A'!L189)</f>
        <v/>
      </c>
      <c r="M51" s="106" t="str">
        <f>IF('1A'!M189="","",'1A'!M189)</f>
        <v/>
      </c>
      <c r="N51" s="218" t="str">
        <f>IF('1A'!N189="","",'1A'!N189)</f>
        <v/>
      </c>
      <c r="O51" s="488" t="str">
        <f>IF('1A'!O189="","",'1A'!O189)</f>
        <v>Interaction with Faculty</v>
      </c>
      <c r="P51" s="489" t="str">
        <f>IF('1A'!P189="","",'1A'!P189)</f>
        <v/>
      </c>
      <c r="Q51" s="489" t="str">
        <f>IF('1A'!Q189="","",'1A'!Q189)</f>
        <v>Active and Collaborative Learning</v>
      </c>
    </row>
    <row r="52" spans="1:17" ht="14" x14ac:dyDescent="0.15">
      <c r="A52" s="271" t="s">
        <v>404</v>
      </c>
      <c r="B52" s="105">
        <f>IF('1A'!B190="","",'1A'!B190)</f>
        <v>0.22727272727272699</v>
      </c>
      <c r="C52" s="67">
        <f>IF('1A'!C190="","",'1A'!C190)</f>
        <v>0.43448275862069002</v>
      </c>
      <c r="D52" s="106">
        <f>IF('1A'!D190="","",'1A'!D190)</f>
        <v>0.513149454778704</v>
      </c>
      <c r="E52" s="105">
        <f>IF('1A'!E190="","",'1A'!E190)</f>
        <v>0.22727272727272699</v>
      </c>
      <c r="F52" s="67">
        <f>IF('1A'!F190="","",'1A'!F190)</f>
        <v>0.348314606741573</v>
      </c>
      <c r="G52" s="106">
        <f>IF('1A'!G190="","",'1A'!G190)</f>
        <v>0.42132867132867102</v>
      </c>
      <c r="H52" s="105" t="str">
        <f>IF('1A'!H190="","",'1A'!H190)</f>
        <v/>
      </c>
      <c r="I52" s="67" t="str">
        <f>IF('1A'!I190="","",'1A'!I190)</f>
        <v/>
      </c>
      <c r="J52" s="106" t="str">
        <f>IF('1A'!J190="","",'1A'!J190)</f>
        <v/>
      </c>
      <c r="K52" s="105" t="str">
        <f>IF('1A'!K190="","",'1A'!K190)</f>
        <v/>
      </c>
      <c r="L52" s="67" t="str">
        <f>IF('1A'!L190="","",'1A'!L190)</f>
        <v/>
      </c>
      <c r="M52" s="106" t="str">
        <f>IF('1A'!M190="","",'1A'!M190)</f>
        <v/>
      </c>
      <c r="N52" s="218" t="str">
        <f>IF('1A'!N190="","",'1A'!N190)</f>
        <v/>
      </c>
      <c r="O52" s="488" t="str">
        <f>IF('1A'!O190="","",'1A'!O190)</f>
        <v>Interaction with Faculty</v>
      </c>
      <c r="P52" s="489" t="str">
        <f>IF('1A'!P190="","",'1A'!P190)</f>
        <v/>
      </c>
      <c r="Q52" s="489" t="str">
        <f>IF('1A'!Q190="","",'1A'!Q190)</f>
        <v>Active and Collaborative Learning</v>
      </c>
    </row>
    <row r="53" spans="1:17" ht="14" x14ac:dyDescent="0.15">
      <c r="A53" s="311" t="s">
        <v>244</v>
      </c>
      <c r="B53" s="493">
        <f>IF('1A'!B191="","",'1A'!B191)</f>
        <v>44</v>
      </c>
      <c r="C53" s="494">
        <f>IF('1A'!C191="","",'1A'!C191)</f>
        <v>435</v>
      </c>
      <c r="D53" s="495">
        <f>IF('1A'!D191="","",'1A'!D191)</f>
        <v>1559</v>
      </c>
      <c r="E53" s="493">
        <f>IF('1A'!E191="","",'1A'!E191)</f>
        <v>44</v>
      </c>
      <c r="F53" s="494">
        <f>IF('1A'!F191="","",'1A'!F191)</f>
        <v>178</v>
      </c>
      <c r="G53" s="495">
        <f>IF('1A'!G191="","",'1A'!G191)</f>
        <v>572</v>
      </c>
      <c r="H53" s="493" t="str">
        <f>IF('1A'!H191="","",'1A'!H191)</f>
        <v/>
      </c>
      <c r="I53" s="494" t="str">
        <f>IF('1A'!I191="","",'1A'!I191)</f>
        <v/>
      </c>
      <c r="J53" s="495" t="str">
        <f>IF('1A'!J191="","",'1A'!J191)</f>
        <v/>
      </c>
      <c r="K53" s="493" t="str">
        <f>IF('1A'!K191="","",'1A'!K191)</f>
        <v/>
      </c>
      <c r="L53" s="494" t="str">
        <f>IF('1A'!L191="","",'1A'!L191)</f>
        <v/>
      </c>
      <c r="M53" s="495" t="str">
        <f>IF('1A'!M191="","",'1A'!M191)</f>
        <v/>
      </c>
      <c r="N53" s="218" t="str">
        <f>IF('1A'!N191="","",'1A'!N191)</f>
        <v/>
      </c>
      <c r="O53" s="488" t="str">
        <f>IF('1A'!O191="","",'1A'!O191)</f>
        <v>Interaction with Faculty</v>
      </c>
      <c r="P53" s="489" t="str">
        <f>IF('1A'!P191="","",'1A'!P191)</f>
        <v/>
      </c>
      <c r="Q53" s="489" t="str">
        <f>IF('1A'!Q191="","",'1A'!Q191)</f>
        <v>Active and Collaborative Learning</v>
      </c>
    </row>
    <row r="54" spans="1:17" ht="14" x14ac:dyDescent="0.15">
      <c r="A54" s="271" t="s">
        <v>182</v>
      </c>
      <c r="B54" s="107">
        <f>IF('1A'!B192="","",'1A'!B192)</f>
        <v>1.9545454545454499</v>
      </c>
      <c r="C54" s="66">
        <f>IF('1A'!C192="","",'1A'!C192)</f>
        <v>1.6390804597701101</v>
      </c>
      <c r="D54" s="108">
        <f>IF('1A'!D192="","",'1A'!D192)</f>
        <v>1.55805003207184</v>
      </c>
      <c r="E54" s="107">
        <f>IF('1A'!E192="","",'1A'!E192)</f>
        <v>1.9545454545454499</v>
      </c>
      <c r="F54" s="66">
        <f>IF('1A'!F192="","",'1A'!F192)</f>
        <v>1.7247191011236001</v>
      </c>
      <c r="G54" s="108">
        <f>IF('1A'!G192="","",'1A'!G192)</f>
        <v>1.6625874125874101</v>
      </c>
      <c r="H54" s="107" t="str">
        <f>IF('1A'!H192="","",'1A'!H192)</f>
        <v/>
      </c>
      <c r="I54" s="66" t="str">
        <f>IF('1A'!I192="","",'1A'!I192)</f>
        <v/>
      </c>
      <c r="J54" s="108" t="str">
        <f>IF('1A'!J192="","",'1A'!J192)</f>
        <v/>
      </c>
      <c r="K54" s="107" t="str">
        <f>IF('1A'!K192="","",'1A'!K192)</f>
        <v/>
      </c>
      <c r="L54" s="66" t="str">
        <f>IF('1A'!L192="","",'1A'!L192)</f>
        <v/>
      </c>
      <c r="M54" s="108" t="str">
        <f>IF('1A'!M192="","",'1A'!M192)</f>
        <v/>
      </c>
      <c r="N54" s="218" t="str">
        <f>IF('1A'!N192="","",'1A'!N192)</f>
        <v/>
      </c>
      <c r="O54" s="488" t="str">
        <f>IF('1A'!O192="","",'1A'!O192)</f>
        <v>Interaction with Faculty</v>
      </c>
      <c r="P54" s="489" t="str">
        <f>IF('1A'!P192="","",'1A'!P192)</f>
        <v/>
      </c>
      <c r="Q54" s="489" t="str">
        <f>IF('1A'!Q192="","",'1A'!Q192)</f>
        <v>Active and Collaborative Learning</v>
      </c>
    </row>
    <row r="55" spans="1:17" ht="14" x14ac:dyDescent="0.15">
      <c r="A55" s="271" t="s">
        <v>165</v>
      </c>
      <c r="B55" s="107">
        <f>IF('1A'!B193="","",'1A'!B193)</f>
        <v>0.64536074118118503</v>
      </c>
      <c r="C55" s="66">
        <f>IF('1A'!C193="","",'1A'!C193)</f>
        <v>0.61534830005263497</v>
      </c>
      <c r="D55" s="108">
        <f>IF('1A'!D193="","",'1A'!D193)</f>
        <v>0.62392216283314506</v>
      </c>
      <c r="E55" s="107">
        <f>IF('1A'!E193="","",'1A'!E193)</f>
        <v>0.64536074118118503</v>
      </c>
      <c r="F55" s="66">
        <f>IF('1A'!F193="","",'1A'!F193)</f>
        <v>0.58950920865641498</v>
      </c>
      <c r="G55" s="108">
        <f>IF('1A'!G193="","",'1A'!G193)</f>
        <v>0.62616528235124602</v>
      </c>
      <c r="H55" s="107" t="str">
        <f>IF('1A'!H193="","",'1A'!H193)</f>
        <v/>
      </c>
      <c r="I55" s="66" t="str">
        <f>IF('1A'!I193="","",'1A'!I193)</f>
        <v/>
      </c>
      <c r="J55" s="108" t="str">
        <f>IF('1A'!J193="","",'1A'!J193)</f>
        <v/>
      </c>
      <c r="K55" s="107" t="str">
        <f>IF('1A'!K193="","",'1A'!K193)</f>
        <v/>
      </c>
      <c r="L55" s="66" t="str">
        <f>IF('1A'!L193="","",'1A'!L193)</f>
        <v/>
      </c>
      <c r="M55" s="108" t="str">
        <f>IF('1A'!M193="","",'1A'!M193)</f>
        <v/>
      </c>
      <c r="N55" s="218" t="str">
        <f>IF('1A'!N193="","",'1A'!N193)</f>
        <v/>
      </c>
      <c r="O55" s="488" t="str">
        <f>IF('1A'!O193="","",'1A'!O193)</f>
        <v>Interaction with Faculty</v>
      </c>
      <c r="P55" s="489" t="str">
        <f>IF('1A'!P193="","",'1A'!P193)</f>
        <v/>
      </c>
      <c r="Q55" s="489" t="str">
        <f>IF('1A'!Q193="","",'1A'!Q193)</f>
        <v>Active and Collaborative Learning</v>
      </c>
    </row>
    <row r="56" spans="1:17" ht="14" x14ac:dyDescent="0.15">
      <c r="A56" s="271" t="s">
        <v>245</v>
      </c>
      <c r="B56" s="107" t="str">
        <f>IF('1A'!B194="","",'1A'!B194)</f>
        <v>-</v>
      </c>
      <c r="C56" s="66" t="str">
        <f>IF('1A'!C194="","",'1A'!C194)</f>
        <v>**</v>
      </c>
      <c r="D56" s="108" t="str">
        <f>IF('1A'!D194="","",'1A'!D194)</f>
        <v>***</v>
      </c>
      <c r="E56" s="107" t="str">
        <f>IF('1A'!E194="","",'1A'!E194)</f>
        <v>-</v>
      </c>
      <c r="F56" s="66" t="str">
        <f>IF('1A'!F194="","",'1A'!F194)</f>
        <v>*</v>
      </c>
      <c r="G56" s="108" t="str">
        <f>IF('1A'!G194="","",'1A'!G194)</f>
        <v>**</v>
      </c>
      <c r="H56" s="107" t="str">
        <f>IF('1A'!H194="","",'1A'!H194)</f>
        <v/>
      </c>
      <c r="I56" s="66" t="str">
        <f>IF('1A'!I194="","",'1A'!I194)</f>
        <v/>
      </c>
      <c r="J56" s="108" t="str">
        <f>IF('1A'!J194="","",'1A'!J194)</f>
        <v/>
      </c>
      <c r="K56" s="107" t="str">
        <f>IF('1A'!K194="","",'1A'!K194)</f>
        <v/>
      </c>
      <c r="L56" s="66" t="str">
        <f>IF('1A'!L194="","",'1A'!L194)</f>
        <v/>
      </c>
      <c r="M56" s="108" t="str">
        <f>IF('1A'!M194="","",'1A'!M194)</f>
        <v/>
      </c>
      <c r="N56" s="218" t="str">
        <f>IF('1A'!N194="","",'1A'!N194)</f>
        <v/>
      </c>
      <c r="O56" s="488" t="str">
        <f>IF('1A'!O194="","",'1A'!O194)</f>
        <v>Interaction with Faculty</v>
      </c>
      <c r="P56" s="489" t="str">
        <f>IF('1A'!P194="","",'1A'!P194)</f>
        <v/>
      </c>
      <c r="Q56" s="489" t="str">
        <f>IF('1A'!Q194="","",'1A'!Q194)</f>
        <v>Active and Collaborative Learning</v>
      </c>
    </row>
    <row r="57" spans="1:17" ht="14" x14ac:dyDescent="0.15">
      <c r="A57" s="272" t="s">
        <v>164</v>
      </c>
      <c r="B57" s="65" t="str">
        <f>IF('1A'!B195="","",'1A'!B195)</f>
        <v>-</v>
      </c>
      <c r="C57" s="109">
        <f>IF('1A'!C195="","",'1A'!C195)</f>
        <v>0.51266086986566139</v>
      </c>
      <c r="D57" s="110">
        <f>IF('1A'!D195="","",'1A'!D195)</f>
        <v>0.63548860113123495</v>
      </c>
      <c r="E57" s="65" t="str">
        <f>IF('1A'!E195="","",'1A'!E195)</f>
        <v>-</v>
      </c>
      <c r="F57" s="109">
        <f>IF('1A'!F195="","",'1A'!F195)</f>
        <v>0.38986049759198943</v>
      </c>
      <c r="G57" s="110">
        <f>IF('1A'!G195="","",'1A'!G195)</f>
        <v>0.46626354125182345</v>
      </c>
      <c r="H57" s="65" t="str">
        <f>IF('1A'!H195="","",'1A'!H195)</f>
        <v/>
      </c>
      <c r="I57" s="109" t="str">
        <f>IF('1A'!I195="","",'1A'!I195)</f>
        <v/>
      </c>
      <c r="J57" s="110" t="str">
        <f>IF('1A'!J195="","",'1A'!J195)</f>
        <v/>
      </c>
      <c r="K57" s="65" t="str">
        <f>IF('1A'!K195="","",'1A'!K195)</f>
        <v/>
      </c>
      <c r="L57" s="109" t="str">
        <f>IF('1A'!L195="","",'1A'!L195)</f>
        <v/>
      </c>
      <c r="M57" s="110" t="str">
        <f>IF('1A'!M195="","",'1A'!M195)</f>
        <v/>
      </c>
      <c r="N57" s="233" t="str">
        <f>IF('1A'!N195="","",'1A'!N195)</f>
        <v/>
      </c>
      <c r="O57" s="488" t="str">
        <f>IF('1A'!O195="","",'1A'!O195)</f>
        <v>Interaction with Faculty</v>
      </c>
      <c r="P57" s="489" t="str">
        <f>IF('1A'!P195="","",'1A'!P195)</f>
        <v/>
      </c>
      <c r="Q57" s="489" t="str">
        <f>IF('1A'!Q195="","",'1A'!Q195)</f>
        <v>Active and Collaborative Learning</v>
      </c>
    </row>
    <row r="58" spans="1:17" ht="56" x14ac:dyDescent="0.15">
      <c r="A58" s="253" t="s">
        <v>893</v>
      </c>
      <c r="B58" s="105">
        <f>IF('1A'!B204="","",'1A'!B204)</f>
        <v>0.75</v>
      </c>
      <c r="C58" s="67">
        <f>IF('1A'!C204="","",'1A'!C204)</f>
        <v>0.66359447004608296</v>
      </c>
      <c r="D58" s="106">
        <f>IF('1A'!D204="","",'1A'!D204)</f>
        <v>0.62572347266881001</v>
      </c>
      <c r="E58" s="105">
        <f>IF('1A'!E204="","",'1A'!E204)</f>
        <v>0.75</v>
      </c>
      <c r="F58" s="67">
        <f>IF('1A'!F204="","",'1A'!F204)</f>
        <v>0.67231638418079098</v>
      </c>
      <c r="G58" s="106">
        <f>IF('1A'!G204="","",'1A'!G204)</f>
        <v>0.6</v>
      </c>
      <c r="H58" s="105" t="str">
        <f>IF('1A'!H204="","",'1A'!H204)</f>
        <v/>
      </c>
      <c r="I58" s="67" t="str">
        <f>IF('1A'!I204="","",'1A'!I204)</f>
        <v/>
      </c>
      <c r="J58" s="106" t="str">
        <f>IF('1A'!J204="","",'1A'!J204)</f>
        <v/>
      </c>
      <c r="K58" s="105" t="str">
        <f>IF('1A'!K204="","",'1A'!K204)</f>
        <v/>
      </c>
      <c r="L58" s="67" t="str">
        <f>IF('1A'!L204="","",'1A'!L204)</f>
        <v/>
      </c>
      <c r="M58" s="106" t="str">
        <f>IF('1A'!M204="","",'1A'!M204)</f>
        <v/>
      </c>
      <c r="N58" s="218" t="str">
        <f>IF('1A'!N204="","",'1A'!N204)</f>
        <v/>
      </c>
      <c r="O58" s="488" t="str">
        <f>IF('1A'!O204="","",'1A'!O204)</f>
        <v/>
      </c>
      <c r="P58" s="489" t="str">
        <f>IF('1A'!P204="","",'1A'!P204)</f>
        <v>Academic Enhancement Experiences</v>
      </c>
      <c r="Q58" s="489" t="str">
        <f>IF('1A'!Q204="","",'1A'!Q204)</f>
        <v>Written and Oral Communication</v>
      </c>
    </row>
    <row r="59" spans="1:17" ht="14" x14ac:dyDescent="0.15">
      <c r="A59" s="271" t="s">
        <v>100</v>
      </c>
      <c r="B59" s="105">
        <f>IF('1A'!B205="","",'1A'!B205)</f>
        <v>0.25</v>
      </c>
      <c r="C59" s="67">
        <f>IF('1A'!C205="","",'1A'!C205)</f>
        <v>0.32027649769585298</v>
      </c>
      <c r="D59" s="106">
        <f>IF('1A'!D205="","",'1A'!D205)</f>
        <v>0.35176848874598099</v>
      </c>
      <c r="E59" s="105">
        <f>IF('1A'!E205="","",'1A'!E205)</f>
        <v>0.25</v>
      </c>
      <c r="F59" s="67">
        <f>IF('1A'!F205="","",'1A'!F205)</f>
        <v>0.322033898305085</v>
      </c>
      <c r="G59" s="106">
        <f>IF('1A'!G205="","",'1A'!G205)</f>
        <v>0.37894736842105298</v>
      </c>
      <c r="H59" s="105" t="str">
        <f>IF('1A'!H205="","",'1A'!H205)</f>
        <v/>
      </c>
      <c r="I59" s="67" t="str">
        <f>IF('1A'!I205="","",'1A'!I205)</f>
        <v/>
      </c>
      <c r="J59" s="106" t="str">
        <f>IF('1A'!J205="","",'1A'!J205)</f>
        <v/>
      </c>
      <c r="K59" s="105" t="str">
        <f>IF('1A'!K205="","",'1A'!K205)</f>
        <v/>
      </c>
      <c r="L59" s="67" t="str">
        <f>IF('1A'!L205="","",'1A'!L205)</f>
        <v/>
      </c>
      <c r="M59" s="106" t="str">
        <f>IF('1A'!M205="","",'1A'!M205)</f>
        <v/>
      </c>
      <c r="N59" s="218" t="str">
        <f>IF('1A'!N205="","",'1A'!N205)</f>
        <v/>
      </c>
      <c r="O59" s="488" t="str">
        <f>IF('1A'!O205="","",'1A'!O205)</f>
        <v/>
      </c>
      <c r="P59" s="489" t="str">
        <f>IF('1A'!P205="","",'1A'!P205)</f>
        <v>Academic Enhancement Experiences</v>
      </c>
      <c r="Q59" s="489" t="str">
        <f>IF('1A'!Q205="","",'1A'!Q205)</f>
        <v>Written and Oral Communication</v>
      </c>
    </row>
    <row r="60" spans="1:17" ht="14" x14ac:dyDescent="0.15">
      <c r="A60" s="271" t="s">
        <v>404</v>
      </c>
      <c r="B60" s="105">
        <f>IF('1A'!B206="","",'1A'!B206)</f>
        <v>0</v>
      </c>
      <c r="C60" s="67">
        <f>IF('1A'!C206="","",'1A'!C206)</f>
        <v>1.6129032258064498E-2</v>
      </c>
      <c r="D60" s="106">
        <f>IF('1A'!D206="","",'1A'!D206)</f>
        <v>2.2508038585209E-2</v>
      </c>
      <c r="E60" s="105">
        <f>IF('1A'!E206="","",'1A'!E206)</f>
        <v>0</v>
      </c>
      <c r="F60" s="67">
        <f>IF('1A'!F206="","",'1A'!F206)</f>
        <v>5.6497175141242903E-3</v>
      </c>
      <c r="G60" s="106">
        <f>IF('1A'!G206="","",'1A'!G206)</f>
        <v>2.1052631578947399E-2</v>
      </c>
      <c r="H60" s="105" t="str">
        <f>IF('1A'!H206="","",'1A'!H206)</f>
        <v/>
      </c>
      <c r="I60" s="67" t="str">
        <f>IF('1A'!I206="","",'1A'!I206)</f>
        <v/>
      </c>
      <c r="J60" s="106" t="str">
        <f>IF('1A'!J206="","",'1A'!J206)</f>
        <v/>
      </c>
      <c r="K60" s="105" t="str">
        <f>IF('1A'!K206="","",'1A'!K206)</f>
        <v/>
      </c>
      <c r="L60" s="67" t="str">
        <f>IF('1A'!L206="","",'1A'!L206)</f>
        <v/>
      </c>
      <c r="M60" s="106" t="str">
        <f>IF('1A'!M206="","",'1A'!M206)</f>
        <v/>
      </c>
      <c r="N60" s="218" t="str">
        <f>IF('1A'!N206="","",'1A'!N206)</f>
        <v/>
      </c>
      <c r="O60" s="488" t="str">
        <f>IF('1A'!O206="","",'1A'!O206)</f>
        <v/>
      </c>
      <c r="P60" s="489" t="str">
        <f>IF('1A'!P206="","",'1A'!P206)</f>
        <v>Academic Enhancement Experiences</v>
      </c>
      <c r="Q60" s="489" t="str">
        <f>IF('1A'!Q206="","",'1A'!Q206)</f>
        <v>Written and Oral Communication</v>
      </c>
    </row>
    <row r="61" spans="1:17" ht="14" x14ac:dyDescent="0.15">
      <c r="A61" s="311" t="s">
        <v>244</v>
      </c>
      <c r="B61" s="493">
        <f>IF('1A'!B207="","",'1A'!B207)</f>
        <v>44</v>
      </c>
      <c r="C61" s="494">
        <f>IF('1A'!C207="","",'1A'!C207)</f>
        <v>434</v>
      </c>
      <c r="D61" s="495">
        <f>IF('1A'!D207="","",'1A'!D207)</f>
        <v>1555</v>
      </c>
      <c r="E61" s="493">
        <f>IF('1A'!E207="","",'1A'!E207)</f>
        <v>44</v>
      </c>
      <c r="F61" s="494">
        <f>IF('1A'!F207="","",'1A'!F207)</f>
        <v>177</v>
      </c>
      <c r="G61" s="495">
        <f>IF('1A'!G207="","",'1A'!G207)</f>
        <v>570</v>
      </c>
      <c r="H61" s="493" t="str">
        <f>IF('1A'!H207="","",'1A'!H207)</f>
        <v/>
      </c>
      <c r="I61" s="494" t="str">
        <f>IF('1A'!I207="","",'1A'!I207)</f>
        <v/>
      </c>
      <c r="J61" s="495" t="str">
        <f>IF('1A'!J207="","",'1A'!J207)</f>
        <v/>
      </c>
      <c r="K61" s="493" t="str">
        <f>IF('1A'!K207="","",'1A'!K207)</f>
        <v/>
      </c>
      <c r="L61" s="494" t="str">
        <f>IF('1A'!L207="","",'1A'!L207)</f>
        <v/>
      </c>
      <c r="M61" s="495" t="str">
        <f>IF('1A'!M207="","",'1A'!M207)</f>
        <v/>
      </c>
      <c r="N61" s="218" t="str">
        <f>IF('1A'!N207="","",'1A'!N207)</f>
        <v/>
      </c>
      <c r="O61" s="488" t="str">
        <f>IF('1A'!O207="","",'1A'!O207)</f>
        <v/>
      </c>
      <c r="P61" s="489" t="str">
        <f>IF('1A'!P207="","",'1A'!P207)</f>
        <v>Academic Enhancement Experiences</v>
      </c>
      <c r="Q61" s="489" t="str">
        <f>IF('1A'!Q207="","",'1A'!Q207)</f>
        <v>Written and Oral Communication</v>
      </c>
    </row>
    <row r="62" spans="1:17" ht="14" x14ac:dyDescent="0.15">
      <c r="A62" s="271" t="s">
        <v>182</v>
      </c>
      <c r="B62" s="107">
        <f>IF('1A'!B208="","",'1A'!B208)</f>
        <v>2.75</v>
      </c>
      <c r="C62" s="66">
        <f>IF('1A'!C208="","",'1A'!C208)</f>
        <v>2.64746543778802</v>
      </c>
      <c r="D62" s="108">
        <f>IF('1A'!D208="","",'1A'!D208)</f>
        <v>2.6032154340835998</v>
      </c>
      <c r="E62" s="107">
        <f>IF('1A'!E208="","",'1A'!E208)</f>
        <v>2.75</v>
      </c>
      <c r="F62" s="66">
        <f>IF('1A'!F208="","",'1A'!F208)</f>
        <v>2.6666666666666701</v>
      </c>
      <c r="G62" s="108">
        <f>IF('1A'!G208="","",'1A'!G208)</f>
        <v>2.57894736842105</v>
      </c>
      <c r="H62" s="107" t="str">
        <f>IF('1A'!H208="","",'1A'!H208)</f>
        <v/>
      </c>
      <c r="I62" s="66" t="str">
        <f>IF('1A'!I208="","",'1A'!I208)</f>
        <v/>
      </c>
      <c r="J62" s="108" t="str">
        <f>IF('1A'!J208="","",'1A'!J208)</f>
        <v/>
      </c>
      <c r="K62" s="107" t="str">
        <f>IF('1A'!K208="","",'1A'!K208)</f>
        <v/>
      </c>
      <c r="L62" s="66" t="str">
        <f>IF('1A'!L208="","",'1A'!L208)</f>
        <v/>
      </c>
      <c r="M62" s="108" t="str">
        <f>IF('1A'!M208="","",'1A'!M208)</f>
        <v/>
      </c>
      <c r="N62" s="218" t="str">
        <f>IF('1A'!N208="","",'1A'!N208)</f>
        <v/>
      </c>
      <c r="O62" s="488" t="str">
        <f>IF('1A'!O208="","",'1A'!O208)</f>
        <v/>
      </c>
      <c r="P62" s="489" t="str">
        <f>IF('1A'!P208="","",'1A'!P208)</f>
        <v>Academic Enhancement Experiences</v>
      </c>
      <c r="Q62" s="489" t="str">
        <f>IF('1A'!Q208="","",'1A'!Q208)</f>
        <v>Written and Oral Communication</v>
      </c>
    </row>
    <row r="63" spans="1:17" ht="14" x14ac:dyDescent="0.15">
      <c r="A63" s="271" t="s">
        <v>165</v>
      </c>
      <c r="B63" s="107">
        <f>IF('1A'!B209="","",'1A'!B209)</f>
        <v>0.43801879539156702</v>
      </c>
      <c r="C63" s="66">
        <f>IF('1A'!C209="","",'1A'!C209)</f>
        <v>0.51099281162958199</v>
      </c>
      <c r="D63" s="108">
        <f>IF('1A'!D209="","",'1A'!D209)</f>
        <v>0.53342819468647695</v>
      </c>
      <c r="E63" s="107">
        <f>IF('1A'!E209="","",'1A'!E209)</f>
        <v>0.43801879539156702</v>
      </c>
      <c r="F63" s="66">
        <f>IF('1A'!F209="","",'1A'!F209)</f>
        <v>0.48461168459755999</v>
      </c>
      <c r="G63" s="108">
        <f>IF('1A'!G209="","",'1A'!G209)</f>
        <v>0.53514015775094104</v>
      </c>
      <c r="H63" s="107" t="str">
        <f>IF('1A'!H209="","",'1A'!H209)</f>
        <v/>
      </c>
      <c r="I63" s="66" t="str">
        <f>IF('1A'!I209="","",'1A'!I209)</f>
        <v/>
      </c>
      <c r="J63" s="108" t="str">
        <f>IF('1A'!J209="","",'1A'!J209)</f>
        <v/>
      </c>
      <c r="K63" s="107" t="str">
        <f>IF('1A'!K209="","",'1A'!K209)</f>
        <v/>
      </c>
      <c r="L63" s="66" t="str">
        <f>IF('1A'!L209="","",'1A'!L209)</f>
        <v/>
      </c>
      <c r="M63" s="108" t="str">
        <f>IF('1A'!M209="","",'1A'!M209)</f>
        <v/>
      </c>
      <c r="N63" s="218" t="str">
        <f>IF('1A'!N209="","",'1A'!N209)</f>
        <v/>
      </c>
      <c r="O63" s="488" t="str">
        <f>IF('1A'!O209="","",'1A'!O209)</f>
        <v/>
      </c>
      <c r="P63" s="489" t="str">
        <f>IF('1A'!P209="","",'1A'!P209)</f>
        <v>Academic Enhancement Experiences</v>
      </c>
      <c r="Q63" s="489" t="str">
        <f>IF('1A'!Q209="","",'1A'!Q209)</f>
        <v>Written and Oral Communication</v>
      </c>
    </row>
    <row r="64" spans="1:17" ht="14" x14ac:dyDescent="0.15">
      <c r="A64" s="271" t="s">
        <v>245</v>
      </c>
      <c r="B64" s="107" t="str">
        <f>IF('1A'!B210="","",'1A'!B210)</f>
        <v>-</v>
      </c>
      <c r="C64" s="66" t="str">
        <f>IF('1A'!C210="","",'1A'!C210)</f>
        <v xml:space="preserve"> </v>
      </c>
      <c r="D64" s="108" t="str">
        <f>IF('1A'!D210="","",'1A'!D210)</f>
        <v xml:space="preserve"> </v>
      </c>
      <c r="E64" s="107" t="str">
        <f>IF('1A'!E210="","",'1A'!E210)</f>
        <v>-</v>
      </c>
      <c r="F64" s="66" t="str">
        <f>IF('1A'!F210="","",'1A'!F210)</f>
        <v xml:space="preserve"> </v>
      </c>
      <c r="G64" s="108" t="str">
        <f>IF('1A'!G210="","",'1A'!G210)</f>
        <v>*</v>
      </c>
      <c r="H64" s="107" t="str">
        <f>IF('1A'!H210="","",'1A'!H210)</f>
        <v/>
      </c>
      <c r="I64" s="66" t="str">
        <f>IF('1A'!I210="","",'1A'!I210)</f>
        <v/>
      </c>
      <c r="J64" s="108" t="str">
        <f>IF('1A'!J210="","",'1A'!J210)</f>
        <v/>
      </c>
      <c r="K64" s="107" t="str">
        <f>IF('1A'!K210="","",'1A'!K210)</f>
        <v/>
      </c>
      <c r="L64" s="66" t="str">
        <f>IF('1A'!L210="","",'1A'!L210)</f>
        <v/>
      </c>
      <c r="M64" s="108" t="str">
        <f>IF('1A'!M210="","",'1A'!M210)</f>
        <v/>
      </c>
      <c r="N64" s="218" t="str">
        <f>IF('1A'!N210="","",'1A'!N210)</f>
        <v/>
      </c>
      <c r="O64" s="488" t="str">
        <f>IF('1A'!O210="","",'1A'!O210)</f>
        <v/>
      </c>
      <c r="P64" s="489" t="str">
        <f>IF('1A'!P210="","",'1A'!P210)</f>
        <v>Academic Enhancement Experiences</v>
      </c>
      <c r="Q64" s="489" t="str">
        <f>IF('1A'!Q210="","",'1A'!Q210)</f>
        <v>Written and Oral Communication</v>
      </c>
    </row>
    <row r="65" spans="1:17" ht="14" x14ac:dyDescent="0.15">
      <c r="A65" s="272" t="s">
        <v>164</v>
      </c>
      <c r="B65" s="65" t="str">
        <f>IF('1A'!B211="","",'1A'!B211)</f>
        <v>-</v>
      </c>
      <c r="C65" s="109">
        <f>IF('1A'!C211="","",'1A'!C211)</f>
        <v>0.20065754327344071</v>
      </c>
      <c r="D65" s="110">
        <f>IF('1A'!D211="","",'1A'!D211)</f>
        <v>0.27517211759433341</v>
      </c>
      <c r="E65" s="65" t="str">
        <f>IF('1A'!E211="","",'1A'!E211)</f>
        <v>-</v>
      </c>
      <c r="F65" s="109">
        <f>IF('1A'!F211="","",'1A'!F211)</f>
        <v>0.1719589848571916</v>
      </c>
      <c r="G65" s="110">
        <f>IF('1A'!G211="","",'1A'!G211)</f>
        <v>0.31964080643441345</v>
      </c>
      <c r="H65" s="65" t="str">
        <f>IF('1A'!H211="","",'1A'!H211)</f>
        <v/>
      </c>
      <c r="I65" s="109" t="str">
        <f>IF('1A'!I211="","",'1A'!I211)</f>
        <v/>
      </c>
      <c r="J65" s="110" t="str">
        <f>IF('1A'!J211="","",'1A'!J211)</f>
        <v/>
      </c>
      <c r="K65" s="65" t="str">
        <f>IF('1A'!K211="","",'1A'!K211)</f>
        <v/>
      </c>
      <c r="L65" s="109" t="str">
        <f>IF('1A'!L211="","",'1A'!L211)</f>
        <v/>
      </c>
      <c r="M65" s="110" t="str">
        <f>IF('1A'!M211="","",'1A'!M211)</f>
        <v/>
      </c>
      <c r="N65" s="233" t="str">
        <f>IF('1A'!N211="","",'1A'!N211)</f>
        <v/>
      </c>
      <c r="O65" s="488" t="str">
        <f>IF('1A'!O211="","",'1A'!O211)</f>
        <v/>
      </c>
      <c r="P65" s="489" t="str">
        <f>IF('1A'!P211="","",'1A'!P211)</f>
        <v>Academic Enhancement Experiences</v>
      </c>
      <c r="Q65" s="489" t="str">
        <f>IF('1A'!Q211="","",'1A'!Q211)</f>
        <v>Written and Oral Communication</v>
      </c>
    </row>
    <row r="66" spans="1:17" ht="70" x14ac:dyDescent="0.15">
      <c r="A66" s="253" t="s">
        <v>986</v>
      </c>
      <c r="B66" s="105">
        <f>IF('1A'!B252="","",'1A'!B252)</f>
        <v>1</v>
      </c>
      <c r="C66" s="67">
        <f>IF('1A'!C252="","",'1A'!C252)</f>
        <v>0.96091954022988502</v>
      </c>
      <c r="D66" s="106">
        <f>IF('1A'!D252="","",'1A'!D252)</f>
        <v>0.87580437580437598</v>
      </c>
      <c r="E66" s="105">
        <f>IF('1A'!E252="","",'1A'!E252)</f>
        <v>1</v>
      </c>
      <c r="F66" s="67">
        <f>IF('1A'!F252="","",'1A'!F252)</f>
        <v>0.97752808988763995</v>
      </c>
      <c r="G66" s="106">
        <f>IF('1A'!G252="","",'1A'!G252)</f>
        <v>0.86164623467600698</v>
      </c>
      <c r="H66" s="105" t="str">
        <f>IF('1A'!H252="","",'1A'!H252)</f>
        <v/>
      </c>
      <c r="I66" s="67" t="str">
        <f>IF('1A'!I252="","",'1A'!I252)</f>
        <v/>
      </c>
      <c r="J66" s="106" t="str">
        <f>IF('1A'!J252="","",'1A'!J252)</f>
        <v/>
      </c>
      <c r="K66" s="105" t="str">
        <f>IF('1A'!K252="","",'1A'!K252)</f>
        <v/>
      </c>
      <c r="L66" s="67" t="str">
        <f>IF('1A'!L252="","",'1A'!L252)</f>
        <v/>
      </c>
      <c r="M66" s="106" t="str">
        <f>IF('1A'!M252="","",'1A'!M252)</f>
        <v/>
      </c>
      <c r="N66" s="218" t="str">
        <f>IF('1A'!N252="","",'1A'!N252)</f>
        <v/>
      </c>
      <c r="O66" s="488" t="str">
        <f>IF('1A'!O252="","",'1A'!O252)</f>
        <v/>
      </c>
      <c r="P66" s="489" t="str">
        <f>IF('1A'!P252="","",'1A'!P252)</f>
        <v>Academic Enhancement Experiences</v>
      </c>
      <c r="Q66" s="489" t="str">
        <f>IF('1A'!Q252="","",'1A'!Q252)</f>
        <v>Active and Collaborative Learning</v>
      </c>
    </row>
    <row r="67" spans="1:17" ht="14" x14ac:dyDescent="0.15">
      <c r="A67" s="271" t="s">
        <v>98</v>
      </c>
      <c r="B67" s="105">
        <f>IF('1A'!B253="","",'1A'!B253)</f>
        <v>0</v>
      </c>
      <c r="C67" s="67">
        <f>IF('1A'!C253="","",'1A'!C253)</f>
        <v>3.90804597701149E-2</v>
      </c>
      <c r="D67" s="106">
        <f>IF('1A'!D253="","",'1A'!D253)</f>
        <v>0.12419562419562399</v>
      </c>
      <c r="E67" s="105">
        <f>IF('1A'!E253="","",'1A'!E253)</f>
        <v>0</v>
      </c>
      <c r="F67" s="67">
        <f>IF('1A'!F253="","",'1A'!F253)</f>
        <v>2.2471910112359599E-2</v>
      </c>
      <c r="G67" s="106">
        <f>IF('1A'!G253="","",'1A'!G253)</f>
        <v>0.13835376532399299</v>
      </c>
      <c r="H67" s="105" t="str">
        <f>IF('1A'!H253="","",'1A'!H253)</f>
        <v/>
      </c>
      <c r="I67" s="67" t="str">
        <f>IF('1A'!I253="","",'1A'!I253)</f>
        <v/>
      </c>
      <c r="J67" s="106" t="str">
        <f>IF('1A'!J253="","",'1A'!J253)</f>
        <v/>
      </c>
      <c r="K67" s="105" t="str">
        <f>IF('1A'!K253="","",'1A'!K253)</f>
        <v/>
      </c>
      <c r="L67" s="67" t="str">
        <f>IF('1A'!L253="","",'1A'!L253)</f>
        <v/>
      </c>
      <c r="M67" s="106" t="str">
        <f>IF('1A'!M253="","",'1A'!M253)</f>
        <v/>
      </c>
      <c r="N67" s="218" t="str">
        <f>IF('1A'!N253="","",'1A'!N253)</f>
        <v/>
      </c>
      <c r="O67" s="488" t="str">
        <f>IF('1A'!O253="","",'1A'!O253)</f>
        <v/>
      </c>
      <c r="P67" s="489" t="str">
        <f>IF('1A'!P253="","",'1A'!P253)</f>
        <v>Academic Enhancement Experiences</v>
      </c>
      <c r="Q67" s="489" t="str">
        <f>IF('1A'!Q253="","",'1A'!Q253)</f>
        <v>Active and Collaborative Learning</v>
      </c>
    </row>
    <row r="68" spans="1:17" ht="14" x14ac:dyDescent="0.15">
      <c r="A68" s="282" t="s">
        <v>244</v>
      </c>
      <c r="B68" s="496">
        <f>IF('1A'!B254="","",'1A'!B254)</f>
        <v>44</v>
      </c>
      <c r="C68" s="497">
        <f>IF('1A'!C254="","",'1A'!C254)</f>
        <v>435</v>
      </c>
      <c r="D68" s="498">
        <f>IF('1A'!D254="","",'1A'!D254)</f>
        <v>1554</v>
      </c>
      <c r="E68" s="496">
        <f>IF('1A'!E254="","",'1A'!E254)</f>
        <v>44</v>
      </c>
      <c r="F68" s="497">
        <f>IF('1A'!F254="","",'1A'!F254)</f>
        <v>178</v>
      </c>
      <c r="G68" s="498">
        <f>IF('1A'!G254="","",'1A'!G254)</f>
        <v>571</v>
      </c>
      <c r="H68" s="496" t="str">
        <f>IF('1A'!H254="","",'1A'!H254)</f>
        <v/>
      </c>
      <c r="I68" s="497" t="str">
        <f>IF('1A'!I254="","",'1A'!I254)</f>
        <v/>
      </c>
      <c r="J68" s="498" t="str">
        <f>IF('1A'!J254="","",'1A'!J254)</f>
        <v/>
      </c>
      <c r="K68" s="496" t="str">
        <f>IF('1A'!K254="","",'1A'!K254)</f>
        <v/>
      </c>
      <c r="L68" s="497" t="str">
        <f>IF('1A'!L254="","",'1A'!L254)</f>
        <v/>
      </c>
      <c r="M68" s="498" t="str">
        <f>IF('1A'!M254="","",'1A'!M254)</f>
        <v/>
      </c>
      <c r="N68" s="233" t="str">
        <f>IF('1A'!N254="","",'1A'!N254)</f>
        <v/>
      </c>
      <c r="O68" s="488" t="str">
        <f>IF('1A'!O254="","",'1A'!O254)</f>
        <v/>
      </c>
      <c r="P68" s="489" t="str">
        <f>IF('1A'!P254="","",'1A'!P254)</f>
        <v>Academic Enhancement Experiences</v>
      </c>
      <c r="Q68" s="489" t="str">
        <f>IF('1A'!Q254="","",'1A'!Q254)</f>
        <v>Active and Collaborative Learning</v>
      </c>
    </row>
    <row r="69" spans="1:17" ht="56" x14ac:dyDescent="0.15">
      <c r="A69" s="253" t="s">
        <v>987</v>
      </c>
      <c r="B69" s="105">
        <f>IF('1A'!B1058="","",'1A'!B1058)</f>
        <v>0</v>
      </c>
      <c r="C69" s="67">
        <f>IF('1A'!C1058="","",'1A'!C1058)</f>
        <v>1.47783251231527E-2</v>
      </c>
      <c r="D69" s="106">
        <f>IF('1A'!D1058="","",'1A'!D1058)</f>
        <v>8.1411126187245601E-3</v>
      </c>
      <c r="E69" s="105">
        <f>IF('1A'!E1058="","",'1A'!E1058)</f>
        <v>0</v>
      </c>
      <c r="F69" s="67">
        <f>IF('1A'!F1058="","",'1A'!F1058)</f>
        <v>5.9880239520958096E-3</v>
      </c>
      <c r="G69" s="106">
        <f>IF('1A'!G1058="","",'1A'!G1058)</f>
        <v>9.3808630393996308E-3</v>
      </c>
      <c r="H69" s="105" t="str">
        <f>IF('1A'!H1058="","",'1A'!H1058)</f>
        <v/>
      </c>
      <c r="I69" s="67" t="str">
        <f>IF('1A'!I1058="","",'1A'!I1058)</f>
        <v/>
      </c>
      <c r="J69" s="106" t="str">
        <f>IF('1A'!J1058="","",'1A'!J1058)</f>
        <v/>
      </c>
      <c r="K69" s="105" t="str">
        <f>IF('1A'!K1058="","",'1A'!K1058)</f>
        <v/>
      </c>
      <c r="L69" s="67" t="str">
        <f>IF('1A'!L1058="","",'1A'!L1058)</f>
        <v/>
      </c>
      <c r="M69" s="106" t="str">
        <f>IF('1A'!M1058="","",'1A'!M1058)</f>
        <v/>
      </c>
      <c r="N69" s="218" t="str">
        <f>IF('1A'!N1058="","",'1A'!N1058)</f>
        <v/>
      </c>
      <c r="O69" s="488" t="str">
        <f>IF('1A'!O1058="","",'1A'!O1058)</f>
        <v/>
      </c>
      <c r="P69" s="489" t="str">
        <f>IF('1A'!P1058="","",'1A'!P1058)</f>
        <v/>
      </c>
      <c r="Q69" s="489" t="str">
        <f>IF('1A'!Q1058="","",'1A'!Q1058)</f>
        <v>Active and Collaborative Learning</v>
      </c>
    </row>
    <row r="70" spans="1:17" ht="14" x14ac:dyDescent="0.15">
      <c r="A70" s="271" t="s">
        <v>107</v>
      </c>
      <c r="B70" s="105">
        <f>IF('1A'!B1059="","",'1A'!B1059)</f>
        <v>0</v>
      </c>
      <c r="C70" s="67">
        <f>IF('1A'!C1059="","",'1A'!C1059)</f>
        <v>1.9704433497536901E-2</v>
      </c>
      <c r="D70" s="106">
        <f>IF('1A'!D1059="","",'1A'!D1059)</f>
        <v>1.3568521031207601E-2</v>
      </c>
      <c r="E70" s="105">
        <f>IF('1A'!E1059="","",'1A'!E1059)</f>
        <v>0</v>
      </c>
      <c r="F70" s="67">
        <f>IF('1A'!F1059="","",'1A'!F1059)</f>
        <v>1.19760479041916E-2</v>
      </c>
      <c r="G70" s="106">
        <f>IF('1A'!G1059="","",'1A'!G1059)</f>
        <v>1.1257035647279499E-2</v>
      </c>
      <c r="H70" s="105" t="str">
        <f>IF('1A'!H1059="","",'1A'!H1059)</f>
        <v/>
      </c>
      <c r="I70" s="67" t="str">
        <f>IF('1A'!I1059="","",'1A'!I1059)</f>
        <v/>
      </c>
      <c r="J70" s="106" t="str">
        <f>IF('1A'!J1059="","",'1A'!J1059)</f>
        <v/>
      </c>
      <c r="K70" s="105" t="str">
        <f>IF('1A'!K1059="","",'1A'!K1059)</f>
        <v/>
      </c>
      <c r="L70" s="67" t="str">
        <f>IF('1A'!L1059="","",'1A'!L1059)</f>
        <v/>
      </c>
      <c r="M70" s="106" t="str">
        <f>IF('1A'!M1059="","",'1A'!M1059)</f>
        <v/>
      </c>
      <c r="N70" s="218" t="str">
        <f>IF('1A'!N1059="","",'1A'!N1059)</f>
        <v/>
      </c>
      <c r="O70" s="488" t="str">
        <f>IF('1A'!O1059="","",'1A'!O1059)</f>
        <v/>
      </c>
      <c r="P70" s="489" t="str">
        <f>IF('1A'!P1059="","",'1A'!P1059)</f>
        <v/>
      </c>
      <c r="Q70" s="489" t="str">
        <f>IF('1A'!Q1059="","",'1A'!Q1059)</f>
        <v>Active and Collaborative Learning</v>
      </c>
    </row>
    <row r="71" spans="1:17" ht="14" x14ac:dyDescent="0.15">
      <c r="A71" s="271" t="s">
        <v>106</v>
      </c>
      <c r="B71" s="105">
        <f>IF('1A'!B1060="","",'1A'!B1060)</f>
        <v>2.32558139534884E-2</v>
      </c>
      <c r="C71" s="67">
        <f>IF('1A'!C1060="","",'1A'!C1060)</f>
        <v>4.1871921182266E-2</v>
      </c>
      <c r="D71" s="106">
        <f>IF('1A'!D1060="","",'1A'!D1060)</f>
        <v>2.2388059701492501E-2</v>
      </c>
      <c r="E71" s="105">
        <f>IF('1A'!E1060="","",'1A'!E1060)</f>
        <v>2.32558139534884E-2</v>
      </c>
      <c r="F71" s="67">
        <f>IF('1A'!F1060="","",'1A'!F1060)</f>
        <v>6.5868263473053898E-2</v>
      </c>
      <c r="G71" s="106">
        <f>IF('1A'!G1060="","",'1A'!G1060)</f>
        <v>3.9399624765478397E-2</v>
      </c>
      <c r="H71" s="105" t="str">
        <f>IF('1A'!H1060="","",'1A'!H1060)</f>
        <v/>
      </c>
      <c r="I71" s="67" t="str">
        <f>IF('1A'!I1060="","",'1A'!I1060)</f>
        <v/>
      </c>
      <c r="J71" s="106" t="str">
        <f>IF('1A'!J1060="","",'1A'!J1060)</f>
        <v/>
      </c>
      <c r="K71" s="105" t="str">
        <f>IF('1A'!K1060="","",'1A'!K1060)</f>
        <v/>
      </c>
      <c r="L71" s="67" t="str">
        <f>IF('1A'!L1060="","",'1A'!L1060)</f>
        <v/>
      </c>
      <c r="M71" s="106" t="str">
        <f>IF('1A'!M1060="","",'1A'!M1060)</f>
        <v/>
      </c>
      <c r="N71" s="218" t="str">
        <f>IF('1A'!N1060="","",'1A'!N1060)</f>
        <v/>
      </c>
      <c r="O71" s="488" t="str">
        <f>IF('1A'!O1060="","",'1A'!O1060)</f>
        <v/>
      </c>
      <c r="P71" s="489" t="str">
        <f>IF('1A'!P1060="","",'1A'!P1060)</f>
        <v/>
      </c>
      <c r="Q71" s="489" t="str">
        <f>IF('1A'!Q1060="","",'1A'!Q1060)</f>
        <v>Active and Collaborative Learning</v>
      </c>
    </row>
    <row r="72" spans="1:17" ht="14" x14ac:dyDescent="0.15">
      <c r="A72" s="271" t="s">
        <v>105</v>
      </c>
      <c r="B72" s="105">
        <f>IF('1A'!B1061="","",'1A'!B1061)</f>
        <v>0.13953488372093001</v>
      </c>
      <c r="C72" s="67">
        <f>IF('1A'!C1061="","",'1A'!C1061)</f>
        <v>0.14532019704433499</v>
      </c>
      <c r="D72" s="106">
        <f>IF('1A'!D1061="","",'1A'!D1061)</f>
        <v>0.11058344640434201</v>
      </c>
      <c r="E72" s="105">
        <f>IF('1A'!E1061="","",'1A'!E1061)</f>
        <v>0.13953488372093001</v>
      </c>
      <c r="F72" s="67">
        <f>IF('1A'!F1061="","",'1A'!F1061)</f>
        <v>0.16167664670658699</v>
      </c>
      <c r="G72" s="106">
        <f>IF('1A'!G1061="","",'1A'!G1061)</f>
        <v>0.12570356472795499</v>
      </c>
      <c r="H72" s="105" t="str">
        <f>IF('1A'!H1061="","",'1A'!H1061)</f>
        <v/>
      </c>
      <c r="I72" s="67" t="str">
        <f>IF('1A'!I1061="","",'1A'!I1061)</f>
        <v/>
      </c>
      <c r="J72" s="106" t="str">
        <f>IF('1A'!J1061="","",'1A'!J1061)</f>
        <v/>
      </c>
      <c r="K72" s="105" t="str">
        <f>IF('1A'!K1061="","",'1A'!K1061)</f>
        <v/>
      </c>
      <c r="L72" s="67" t="str">
        <f>IF('1A'!L1061="","",'1A'!L1061)</f>
        <v/>
      </c>
      <c r="M72" s="106" t="str">
        <f>IF('1A'!M1061="","",'1A'!M1061)</f>
        <v/>
      </c>
      <c r="N72" s="218" t="str">
        <f>IF('1A'!N1061="","",'1A'!N1061)</f>
        <v/>
      </c>
      <c r="O72" s="488" t="str">
        <f>IF('1A'!O1061="","",'1A'!O1061)</f>
        <v/>
      </c>
      <c r="P72" s="489" t="str">
        <f>IF('1A'!P1061="","",'1A'!P1061)</f>
        <v/>
      </c>
      <c r="Q72" s="489" t="str">
        <f>IF('1A'!Q1061="","",'1A'!Q1061)</f>
        <v>Active and Collaborative Learning</v>
      </c>
    </row>
    <row r="73" spans="1:17" ht="14" x14ac:dyDescent="0.15">
      <c r="A73" s="271" t="s">
        <v>104</v>
      </c>
      <c r="B73" s="105">
        <f>IF('1A'!B1062="","",'1A'!B1062)</f>
        <v>0.162790697674419</v>
      </c>
      <c r="C73" s="67">
        <f>IF('1A'!C1062="","",'1A'!C1062)</f>
        <v>0.219211822660099</v>
      </c>
      <c r="D73" s="106">
        <f>IF('1A'!D1062="","",'1A'!D1062)</f>
        <v>0.23541383989145201</v>
      </c>
      <c r="E73" s="105">
        <f>IF('1A'!E1062="","",'1A'!E1062)</f>
        <v>0.162790697674419</v>
      </c>
      <c r="F73" s="67">
        <f>IF('1A'!F1062="","",'1A'!F1062)</f>
        <v>0.20359281437125701</v>
      </c>
      <c r="G73" s="106">
        <f>IF('1A'!G1062="","",'1A'!G1062)</f>
        <v>0.24390243902438999</v>
      </c>
      <c r="H73" s="105" t="str">
        <f>IF('1A'!H1062="","",'1A'!H1062)</f>
        <v/>
      </c>
      <c r="I73" s="67" t="str">
        <f>IF('1A'!I1062="","",'1A'!I1062)</f>
        <v/>
      </c>
      <c r="J73" s="106" t="str">
        <f>IF('1A'!J1062="","",'1A'!J1062)</f>
        <v/>
      </c>
      <c r="K73" s="105" t="str">
        <f>IF('1A'!K1062="","",'1A'!K1062)</f>
        <v/>
      </c>
      <c r="L73" s="67" t="str">
        <f>IF('1A'!L1062="","",'1A'!L1062)</f>
        <v/>
      </c>
      <c r="M73" s="106" t="str">
        <f>IF('1A'!M1062="","",'1A'!M1062)</f>
        <v/>
      </c>
      <c r="N73" s="218" t="str">
        <f>IF('1A'!N1062="","",'1A'!N1062)</f>
        <v/>
      </c>
      <c r="O73" s="488" t="str">
        <f>IF('1A'!O1062="","",'1A'!O1062)</f>
        <v/>
      </c>
      <c r="P73" s="489" t="str">
        <f>IF('1A'!P1062="","",'1A'!P1062)</f>
        <v/>
      </c>
      <c r="Q73" s="489" t="str">
        <f>IF('1A'!Q1062="","",'1A'!Q1062)</f>
        <v>Active and Collaborative Learning</v>
      </c>
    </row>
    <row r="74" spans="1:17" ht="14" x14ac:dyDescent="0.15">
      <c r="A74" s="271" t="s">
        <v>103</v>
      </c>
      <c r="B74" s="105">
        <f>IF('1A'!B1063="","",'1A'!B1063)</f>
        <v>0.39534883720930197</v>
      </c>
      <c r="C74" s="67">
        <f>IF('1A'!C1063="","",'1A'!C1063)</f>
        <v>0.31773399014778297</v>
      </c>
      <c r="D74" s="106">
        <f>IF('1A'!D1063="","",'1A'!D1063)</f>
        <v>0.36092265943012197</v>
      </c>
      <c r="E74" s="105">
        <f>IF('1A'!E1063="","",'1A'!E1063)</f>
        <v>0.39534883720930197</v>
      </c>
      <c r="F74" s="67">
        <f>IF('1A'!F1063="","",'1A'!F1063)</f>
        <v>0.34730538922155701</v>
      </c>
      <c r="G74" s="106">
        <f>IF('1A'!G1063="","",'1A'!G1063)</f>
        <v>0.367729831144465</v>
      </c>
      <c r="H74" s="105" t="str">
        <f>IF('1A'!H1063="","",'1A'!H1063)</f>
        <v/>
      </c>
      <c r="I74" s="67" t="str">
        <f>IF('1A'!I1063="","",'1A'!I1063)</f>
        <v/>
      </c>
      <c r="J74" s="106" t="str">
        <f>IF('1A'!J1063="","",'1A'!J1063)</f>
        <v/>
      </c>
      <c r="K74" s="105" t="str">
        <f>IF('1A'!K1063="","",'1A'!K1063)</f>
        <v/>
      </c>
      <c r="L74" s="67" t="str">
        <f>IF('1A'!L1063="","",'1A'!L1063)</f>
        <v/>
      </c>
      <c r="M74" s="106" t="str">
        <f>IF('1A'!M1063="","",'1A'!M1063)</f>
        <v/>
      </c>
      <c r="N74" s="218" t="str">
        <f>IF('1A'!N1063="","",'1A'!N1063)</f>
        <v/>
      </c>
      <c r="O74" s="488" t="str">
        <f>IF('1A'!O1063="","",'1A'!O1063)</f>
        <v/>
      </c>
      <c r="P74" s="489" t="str">
        <f>IF('1A'!P1063="","",'1A'!P1063)</f>
        <v/>
      </c>
      <c r="Q74" s="489" t="str">
        <f>IF('1A'!Q1063="","",'1A'!Q1063)</f>
        <v>Active and Collaborative Learning</v>
      </c>
    </row>
    <row r="75" spans="1:17" ht="14" x14ac:dyDescent="0.15">
      <c r="A75" s="271" t="s">
        <v>102</v>
      </c>
      <c r="B75" s="105">
        <f>IF('1A'!B1064="","",'1A'!B1064)</f>
        <v>0.232558139534884</v>
      </c>
      <c r="C75" s="67">
        <f>IF('1A'!C1064="","",'1A'!C1064)</f>
        <v>0.18719211822660101</v>
      </c>
      <c r="D75" s="106">
        <f>IF('1A'!D1064="","",'1A'!D1064)</f>
        <v>0.19335142469470801</v>
      </c>
      <c r="E75" s="105">
        <f>IF('1A'!E1064="","",'1A'!E1064)</f>
        <v>0.232558139534884</v>
      </c>
      <c r="F75" s="67">
        <f>IF('1A'!F1064="","",'1A'!F1064)</f>
        <v>0.155688622754491</v>
      </c>
      <c r="G75" s="106">
        <f>IF('1A'!G1064="","",'1A'!G1064)</f>
        <v>0.16135084427767399</v>
      </c>
      <c r="H75" s="105" t="str">
        <f>IF('1A'!H1064="","",'1A'!H1064)</f>
        <v/>
      </c>
      <c r="I75" s="67" t="str">
        <f>IF('1A'!I1064="","",'1A'!I1064)</f>
        <v/>
      </c>
      <c r="J75" s="106" t="str">
        <f>IF('1A'!J1064="","",'1A'!J1064)</f>
        <v/>
      </c>
      <c r="K75" s="105" t="str">
        <f>IF('1A'!K1064="","",'1A'!K1064)</f>
        <v/>
      </c>
      <c r="L75" s="67" t="str">
        <f>IF('1A'!L1064="","",'1A'!L1064)</f>
        <v/>
      </c>
      <c r="M75" s="106" t="str">
        <f>IF('1A'!M1064="","",'1A'!M1064)</f>
        <v/>
      </c>
      <c r="N75" s="218" t="str">
        <f>IF('1A'!N1064="","",'1A'!N1064)</f>
        <v/>
      </c>
      <c r="O75" s="488" t="str">
        <f>IF('1A'!O1064="","",'1A'!O1064)</f>
        <v/>
      </c>
      <c r="P75" s="489" t="str">
        <f>IF('1A'!P1064="","",'1A'!P1064)</f>
        <v/>
      </c>
      <c r="Q75" s="489" t="str">
        <f>IF('1A'!Q1064="","",'1A'!Q1064)</f>
        <v>Active and Collaborative Learning</v>
      </c>
    </row>
    <row r="76" spans="1:17" ht="14" x14ac:dyDescent="0.15">
      <c r="A76" s="271" t="s">
        <v>99</v>
      </c>
      <c r="B76" s="105">
        <f>IF('1A'!B1065="","",'1A'!B1065)</f>
        <v>4.6511627906976702E-2</v>
      </c>
      <c r="C76" s="67">
        <f>IF('1A'!C1065="","",'1A'!C1065)</f>
        <v>5.4187192118226597E-2</v>
      </c>
      <c r="D76" s="106">
        <f>IF('1A'!D1065="","",'1A'!D1065)</f>
        <v>5.5630936227951101E-2</v>
      </c>
      <c r="E76" s="105">
        <f>IF('1A'!E1065="","",'1A'!E1065)</f>
        <v>4.6511627906976702E-2</v>
      </c>
      <c r="F76" s="67">
        <f>IF('1A'!F1065="","",'1A'!F1065)</f>
        <v>4.7904191616766498E-2</v>
      </c>
      <c r="G76" s="106">
        <f>IF('1A'!G1065="","",'1A'!G1065)</f>
        <v>4.1275797373358299E-2</v>
      </c>
      <c r="H76" s="105" t="str">
        <f>IF('1A'!H1065="","",'1A'!H1065)</f>
        <v/>
      </c>
      <c r="I76" s="67" t="str">
        <f>IF('1A'!I1065="","",'1A'!I1065)</f>
        <v/>
      </c>
      <c r="J76" s="106" t="str">
        <f>IF('1A'!J1065="","",'1A'!J1065)</f>
        <v/>
      </c>
      <c r="K76" s="105" t="str">
        <f>IF('1A'!K1065="","",'1A'!K1065)</f>
        <v/>
      </c>
      <c r="L76" s="67" t="str">
        <f>IF('1A'!L1065="","",'1A'!L1065)</f>
        <v/>
      </c>
      <c r="M76" s="106" t="str">
        <f>IF('1A'!M1065="","",'1A'!M1065)</f>
        <v/>
      </c>
      <c r="N76" s="218" t="str">
        <f>IF('1A'!N1065="","",'1A'!N1065)</f>
        <v/>
      </c>
      <c r="O76" s="488" t="str">
        <f>IF('1A'!O1065="","",'1A'!O1065)</f>
        <v/>
      </c>
      <c r="P76" s="489" t="str">
        <f>IF('1A'!P1065="","",'1A'!P1065)</f>
        <v/>
      </c>
      <c r="Q76" s="489" t="str">
        <f>IF('1A'!Q1065="","",'1A'!Q1065)</f>
        <v>Active and Collaborative Learning</v>
      </c>
    </row>
    <row r="77" spans="1:17" ht="14" x14ac:dyDescent="0.15">
      <c r="A77" s="311" t="s">
        <v>244</v>
      </c>
      <c r="B77" s="493">
        <f>IF('1A'!B1066="","",'1A'!B1066)</f>
        <v>43</v>
      </c>
      <c r="C77" s="494">
        <f>IF('1A'!C1066="","",'1A'!C1066)</f>
        <v>406</v>
      </c>
      <c r="D77" s="495">
        <f>IF('1A'!D1066="","",'1A'!D1066)</f>
        <v>1474</v>
      </c>
      <c r="E77" s="493">
        <f>IF('1A'!E1066="","",'1A'!E1066)</f>
        <v>43</v>
      </c>
      <c r="F77" s="494">
        <f>IF('1A'!F1066="","",'1A'!F1066)</f>
        <v>167</v>
      </c>
      <c r="G77" s="495">
        <f>IF('1A'!G1066="","",'1A'!G1066)</f>
        <v>533</v>
      </c>
      <c r="H77" s="493" t="str">
        <f>IF('1A'!H1066="","",'1A'!H1066)</f>
        <v/>
      </c>
      <c r="I77" s="494" t="str">
        <f>IF('1A'!I1066="","",'1A'!I1066)</f>
        <v/>
      </c>
      <c r="J77" s="495" t="str">
        <f>IF('1A'!J1066="","",'1A'!J1066)</f>
        <v/>
      </c>
      <c r="K77" s="493" t="str">
        <f>IF('1A'!K1066="","",'1A'!K1066)</f>
        <v/>
      </c>
      <c r="L77" s="494" t="str">
        <f>IF('1A'!L1066="","",'1A'!L1066)</f>
        <v/>
      </c>
      <c r="M77" s="495" t="str">
        <f>IF('1A'!M1066="","",'1A'!M1066)</f>
        <v/>
      </c>
      <c r="N77" s="218" t="str">
        <f>IF('1A'!N1066="","",'1A'!N1066)</f>
        <v/>
      </c>
      <c r="O77" s="488" t="str">
        <f>IF('1A'!O1066="","",'1A'!O1066)</f>
        <v/>
      </c>
      <c r="P77" s="489" t="str">
        <f>IF('1A'!P1066="","",'1A'!P1066)</f>
        <v/>
      </c>
      <c r="Q77" s="489" t="str">
        <f>IF('1A'!Q1066="","",'1A'!Q1066)</f>
        <v>Active and Collaborative Learning</v>
      </c>
    </row>
    <row r="78" spans="1:17" ht="14" x14ac:dyDescent="0.15">
      <c r="A78" s="271" t="s">
        <v>182</v>
      </c>
      <c r="B78" s="107">
        <f>IF('1A'!B1067="","",'1A'!B1067)</f>
        <v>3.18604651162791</v>
      </c>
      <c r="C78" s="66">
        <f>IF('1A'!C1067="","",'1A'!C1067)</f>
        <v>3.4926108374384199</v>
      </c>
      <c r="D78" s="108">
        <f>IF('1A'!D1067="","",'1A'!D1067)</f>
        <v>3.31411126187245</v>
      </c>
      <c r="E78" s="107">
        <f>IF('1A'!E1067="","",'1A'!E1067)</f>
        <v>3.18604651162791</v>
      </c>
      <c r="F78" s="66">
        <f>IF('1A'!F1067="","",'1A'!F1067)</f>
        <v>3.55089820359282</v>
      </c>
      <c r="G78" s="108">
        <f>IF('1A'!G1067="","",'1A'!G1067)</f>
        <v>3.4615384615384599</v>
      </c>
      <c r="H78" s="107" t="str">
        <f>IF('1A'!H1067="","",'1A'!H1067)</f>
        <v/>
      </c>
      <c r="I78" s="66" t="str">
        <f>IF('1A'!I1067="","",'1A'!I1067)</f>
        <v/>
      </c>
      <c r="J78" s="108" t="str">
        <f>IF('1A'!J1067="","",'1A'!J1067)</f>
        <v/>
      </c>
      <c r="K78" s="107" t="str">
        <f>IF('1A'!K1067="","",'1A'!K1067)</f>
        <v/>
      </c>
      <c r="L78" s="66" t="str">
        <f>IF('1A'!L1067="","",'1A'!L1067)</f>
        <v/>
      </c>
      <c r="M78" s="108" t="str">
        <f>IF('1A'!M1067="","",'1A'!M1067)</f>
        <v/>
      </c>
      <c r="N78" s="218" t="str">
        <f>IF('1A'!N1067="","",'1A'!N1067)</f>
        <v/>
      </c>
      <c r="O78" s="488" t="str">
        <f>IF('1A'!O1067="","",'1A'!O1067)</f>
        <v/>
      </c>
      <c r="P78" s="489" t="str">
        <f>IF('1A'!P1067="","",'1A'!P1067)</f>
        <v/>
      </c>
      <c r="Q78" s="489" t="str">
        <f>IF('1A'!Q1067="","",'1A'!Q1067)</f>
        <v>Active and Collaborative Learning</v>
      </c>
    </row>
    <row r="79" spans="1:17" ht="14" x14ac:dyDescent="0.15">
      <c r="A79" s="271" t="s">
        <v>165</v>
      </c>
      <c r="B79" s="107">
        <f>IF('1A'!B1068="","",'1A'!B1068)</f>
        <v>1.1599633400095499</v>
      </c>
      <c r="C79" s="66">
        <f>IF('1A'!C1068="","",'1A'!C1068)</f>
        <v>1.4241981348081101</v>
      </c>
      <c r="D79" s="108">
        <f>IF('1A'!D1068="","",'1A'!D1068)</f>
        <v>1.2720736650056801</v>
      </c>
      <c r="E79" s="107">
        <f>IF('1A'!E1068="","",'1A'!E1068)</f>
        <v>1.1599633400095499</v>
      </c>
      <c r="F79" s="66">
        <f>IF('1A'!F1068="","",'1A'!F1068)</f>
        <v>1.3561936574704301</v>
      </c>
      <c r="G79" s="108">
        <f>IF('1A'!G1068="","",'1A'!G1068)</f>
        <v>1.27767229791819</v>
      </c>
      <c r="H79" s="107" t="str">
        <f>IF('1A'!H1068="","",'1A'!H1068)</f>
        <v/>
      </c>
      <c r="I79" s="66" t="str">
        <f>IF('1A'!I1068="","",'1A'!I1068)</f>
        <v/>
      </c>
      <c r="J79" s="108" t="str">
        <f>IF('1A'!J1068="","",'1A'!J1068)</f>
        <v/>
      </c>
      <c r="K79" s="107" t="str">
        <f>IF('1A'!K1068="","",'1A'!K1068)</f>
        <v/>
      </c>
      <c r="L79" s="66" t="str">
        <f>IF('1A'!L1068="","",'1A'!L1068)</f>
        <v/>
      </c>
      <c r="M79" s="108" t="str">
        <f>IF('1A'!M1068="","",'1A'!M1068)</f>
        <v/>
      </c>
      <c r="N79" s="218" t="str">
        <f>IF('1A'!N1068="","",'1A'!N1068)</f>
        <v/>
      </c>
      <c r="O79" s="488" t="str">
        <f>IF('1A'!O1068="","",'1A'!O1068)</f>
        <v/>
      </c>
      <c r="P79" s="489" t="str">
        <f>IF('1A'!P1068="","",'1A'!P1068)</f>
        <v/>
      </c>
      <c r="Q79" s="489" t="str">
        <f>IF('1A'!Q1068="","",'1A'!Q1068)</f>
        <v>Active and Collaborative Learning</v>
      </c>
    </row>
    <row r="80" spans="1:17" ht="14" x14ac:dyDescent="0.15">
      <c r="A80" s="271" t="s">
        <v>245</v>
      </c>
      <c r="B80" s="107" t="str">
        <f>IF('1A'!B1069="","",'1A'!B1069)</f>
        <v>-</v>
      </c>
      <c r="C80" s="66" t="str">
        <f>IF('1A'!C1069="","",'1A'!C1069)</f>
        <v xml:space="preserve"> </v>
      </c>
      <c r="D80" s="108" t="str">
        <f>IF('1A'!D1069="","",'1A'!D1069)</f>
        <v xml:space="preserve"> </v>
      </c>
      <c r="E80" s="107" t="str">
        <f>IF('1A'!E1069="","",'1A'!E1069)</f>
        <v>-</v>
      </c>
      <c r="F80" s="66" t="str">
        <f>IF('1A'!F1069="","",'1A'!F1069)</f>
        <v xml:space="preserve"> </v>
      </c>
      <c r="G80" s="108" t="str">
        <f>IF('1A'!G1069="","",'1A'!G1069)</f>
        <v xml:space="preserve"> </v>
      </c>
      <c r="H80" s="107" t="str">
        <f>IF('1A'!H1069="","",'1A'!H1069)</f>
        <v/>
      </c>
      <c r="I80" s="66" t="str">
        <f>IF('1A'!I1069="","",'1A'!I1069)</f>
        <v/>
      </c>
      <c r="J80" s="108" t="str">
        <f>IF('1A'!J1069="","",'1A'!J1069)</f>
        <v/>
      </c>
      <c r="K80" s="107" t="str">
        <f>IF('1A'!K1069="","",'1A'!K1069)</f>
        <v/>
      </c>
      <c r="L80" s="66" t="str">
        <f>IF('1A'!L1069="","",'1A'!L1069)</f>
        <v/>
      </c>
      <c r="M80" s="108" t="str">
        <f>IF('1A'!M1069="","",'1A'!M1069)</f>
        <v/>
      </c>
      <c r="N80" s="218" t="str">
        <f>IF('1A'!N1069="","",'1A'!N1069)</f>
        <v/>
      </c>
      <c r="O80" s="488" t="str">
        <f>IF('1A'!O1069="","",'1A'!O1069)</f>
        <v/>
      </c>
      <c r="P80" s="489" t="str">
        <f>IF('1A'!P1069="","",'1A'!P1069)</f>
        <v/>
      </c>
      <c r="Q80" s="489" t="str">
        <f>IF('1A'!Q1069="","",'1A'!Q1069)</f>
        <v>Active and Collaborative Learning</v>
      </c>
    </row>
    <row r="81" spans="1:17" ht="14" x14ac:dyDescent="0.15">
      <c r="A81" s="272" t="s">
        <v>164</v>
      </c>
      <c r="B81" s="65" t="str">
        <f>IF('1A'!B1070="","",'1A'!B1070)</f>
        <v>-</v>
      </c>
      <c r="C81" s="109">
        <f>IF('1A'!C1070="","",'1A'!C1070)</f>
        <v>-0.21525398630845352</v>
      </c>
      <c r="D81" s="110">
        <f>IF('1A'!D1070="","",'1A'!D1070)</f>
        <v>-0.10067400479041295</v>
      </c>
      <c r="E81" s="65" t="str">
        <f>IF('1A'!E1070="","",'1A'!E1070)</f>
        <v>-</v>
      </c>
      <c r="F81" s="109">
        <f>IF('1A'!F1070="","",'1A'!F1070)</f>
        <v>-0.26902624854139989</v>
      </c>
      <c r="G81" s="110">
        <f>IF('1A'!G1070="","",'1A'!G1070)</f>
        <v>-0.21562019491181753</v>
      </c>
      <c r="H81" s="65" t="str">
        <f>IF('1A'!H1070="","",'1A'!H1070)</f>
        <v/>
      </c>
      <c r="I81" s="109" t="str">
        <f>IF('1A'!I1070="","",'1A'!I1070)</f>
        <v/>
      </c>
      <c r="J81" s="110" t="str">
        <f>IF('1A'!J1070="","",'1A'!J1070)</f>
        <v/>
      </c>
      <c r="K81" s="65" t="str">
        <f>IF('1A'!K1070="","",'1A'!K1070)</f>
        <v/>
      </c>
      <c r="L81" s="109" t="str">
        <f>IF('1A'!L1070="","",'1A'!L1070)</f>
        <v/>
      </c>
      <c r="M81" s="110" t="str">
        <f>IF('1A'!M1070="","",'1A'!M1070)</f>
        <v/>
      </c>
      <c r="N81" s="233" t="str">
        <f>IF('1A'!N1070="","",'1A'!N1070)</f>
        <v/>
      </c>
      <c r="O81" s="488" t="str">
        <f>IF('1A'!O1070="","",'1A'!O1070)</f>
        <v/>
      </c>
      <c r="P81" s="489" t="str">
        <f>IF('1A'!P1070="","",'1A'!P1070)</f>
        <v/>
      </c>
      <c r="Q81" s="489" t="str">
        <f>IF('1A'!Q1070="","",'1A'!Q1070)</f>
        <v>Active and Collaborative Learning</v>
      </c>
    </row>
    <row r="82" spans="1:17" ht="56" x14ac:dyDescent="0.15">
      <c r="A82" s="253" t="s">
        <v>988</v>
      </c>
      <c r="B82" s="105">
        <f>IF('1A'!B1097="","",'1A'!B1097)</f>
        <v>2.32558139534884E-2</v>
      </c>
      <c r="C82" s="67">
        <f>IF('1A'!C1097="","",'1A'!C1097)</f>
        <v>4.9382716049382698E-3</v>
      </c>
      <c r="D82" s="106">
        <f>IF('1A'!D1097="","",'1A'!D1097)</f>
        <v>1.6282225237449099E-2</v>
      </c>
      <c r="E82" s="105">
        <f>IF('1A'!E1097="","",'1A'!E1097)</f>
        <v>2.32558139534884E-2</v>
      </c>
      <c r="F82" s="67">
        <f>IF('1A'!F1097="","",'1A'!F1097)</f>
        <v>1.19760479041916E-2</v>
      </c>
      <c r="G82" s="106">
        <f>IF('1A'!G1097="","",'1A'!G1097)</f>
        <v>2.9795158286778398E-2</v>
      </c>
      <c r="H82" s="105" t="str">
        <f>IF('1A'!H1097="","",'1A'!H1097)</f>
        <v/>
      </c>
      <c r="I82" s="67" t="str">
        <f>IF('1A'!I1097="","",'1A'!I1097)</f>
        <v/>
      </c>
      <c r="J82" s="106" t="str">
        <f>IF('1A'!J1097="","",'1A'!J1097)</f>
        <v/>
      </c>
      <c r="K82" s="105" t="str">
        <f>IF('1A'!K1097="","",'1A'!K1097)</f>
        <v/>
      </c>
      <c r="L82" s="67" t="str">
        <f>IF('1A'!L1097="","",'1A'!L1097)</f>
        <v/>
      </c>
      <c r="M82" s="106" t="str">
        <f>IF('1A'!M1097="","",'1A'!M1097)</f>
        <v/>
      </c>
      <c r="N82" s="218" t="str">
        <f>IF('1A'!N1097="","",'1A'!N1097)</f>
        <v/>
      </c>
      <c r="O82" s="488" t="str">
        <f>IF('1A'!O1097="","",'1A'!O1097)</f>
        <v/>
      </c>
      <c r="P82" s="489" t="str">
        <f>IF('1A'!P1097="","",'1A'!P1097)</f>
        <v/>
      </c>
      <c r="Q82" s="489" t="str">
        <f>IF('1A'!Q1097="","",'1A'!Q1097)</f>
        <v>Health and Wellness</v>
      </c>
    </row>
    <row r="83" spans="1:17" ht="14" x14ac:dyDescent="0.15">
      <c r="A83" s="271" t="s">
        <v>107</v>
      </c>
      <c r="B83" s="105">
        <f>IF('1A'!B1098="","",'1A'!B1098)</f>
        <v>0</v>
      </c>
      <c r="C83" s="67">
        <f>IF('1A'!C1098="","",'1A'!C1098)</f>
        <v>0</v>
      </c>
      <c r="D83" s="106">
        <f>IF('1A'!D1098="","",'1A'!D1098)</f>
        <v>2.10312075983718E-2</v>
      </c>
      <c r="E83" s="105">
        <f>IF('1A'!E1098="","",'1A'!E1098)</f>
        <v>0</v>
      </c>
      <c r="F83" s="67">
        <f>IF('1A'!F1098="","",'1A'!F1098)</f>
        <v>0</v>
      </c>
      <c r="G83" s="106">
        <f>IF('1A'!G1098="","",'1A'!G1098)</f>
        <v>2.4208566108007399E-2</v>
      </c>
      <c r="H83" s="105" t="str">
        <f>IF('1A'!H1098="","",'1A'!H1098)</f>
        <v/>
      </c>
      <c r="I83" s="67" t="str">
        <f>IF('1A'!I1098="","",'1A'!I1098)</f>
        <v/>
      </c>
      <c r="J83" s="106" t="str">
        <f>IF('1A'!J1098="","",'1A'!J1098)</f>
        <v/>
      </c>
      <c r="K83" s="105" t="str">
        <f>IF('1A'!K1098="","",'1A'!K1098)</f>
        <v/>
      </c>
      <c r="L83" s="67" t="str">
        <f>IF('1A'!L1098="","",'1A'!L1098)</f>
        <v/>
      </c>
      <c r="M83" s="106" t="str">
        <f>IF('1A'!M1098="","",'1A'!M1098)</f>
        <v/>
      </c>
      <c r="N83" s="218" t="str">
        <f>IF('1A'!N1098="","",'1A'!N1098)</f>
        <v/>
      </c>
      <c r="O83" s="488" t="str">
        <f>IF('1A'!O1098="","",'1A'!O1098)</f>
        <v/>
      </c>
      <c r="P83" s="489" t="str">
        <f>IF('1A'!P1098="","",'1A'!P1098)</f>
        <v/>
      </c>
      <c r="Q83" s="489" t="str">
        <f>IF('1A'!Q1098="","",'1A'!Q1098)</f>
        <v>Health and Wellness</v>
      </c>
    </row>
    <row r="84" spans="1:17" ht="14" x14ac:dyDescent="0.15">
      <c r="A84" s="271" t="s">
        <v>106</v>
      </c>
      <c r="B84" s="105">
        <f>IF('1A'!B1099="","",'1A'!B1099)</f>
        <v>6.9767441860465101E-2</v>
      </c>
      <c r="C84" s="67">
        <f>IF('1A'!C1099="","",'1A'!C1099)</f>
        <v>2.2222222222222199E-2</v>
      </c>
      <c r="D84" s="106">
        <f>IF('1A'!D1099="","",'1A'!D1099)</f>
        <v>4.74898236092266E-2</v>
      </c>
      <c r="E84" s="105">
        <f>IF('1A'!E1099="","",'1A'!E1099)</f>
        <v>6.9767441860465101E-2</v>
      </c>
      <c r="F84" s="67">
        <f>IF('1A'!F1099="","",'1A'!F1099)</f>
        <v>2.9940119760479E-2</v>
      </c>
      <c r="G84" s="106">
        <f>IF('1A'!G1099="","",'1A'!G1099)</f>
        <v>6.7039106145251395E-2</v>
      </c>
      <c r="H84" s="105" t="str">
        <f>IF('1A'!H1099="","",'1A'!H1099)</f>
        <v/>
      </c>
      <c r="I84" s="67" t="str">
        <f>IF('1A'!I1099="","",'1A'!I1099)</f>
        <v/>
      </c>
      <c r="J84" s="106" t="str">
        <f>IF('1A'!J1099="","",'1A'!J1099)</f>
        <v/>
      </c>
      <c r="K84" s="105" t="str">
        <f>IF('1A'!K1099="","",'1A'!K1099)</f>
        <v/>
      </c>
      <c r="L84" s="67" t="str">
        <f>IF('1A'!L1099="","",'1A'!L1099)</f>
        <v/>
      </c>
      <c r="M84" s="106" t="str">
        <f>IF('1A'!M1099="","",'1A'!M1099)</f>
        <v/>
      </c>
      <c r="N84" s="218" t="str">
        <f>IF('1A'!N1099="","",'1A'!N1099)</f>
        <v/>
      </c>
      <c r="O84" s="488" t="str">
        <f>IF('1A'!O1099="","",'1A'!O1099)</f>
        <v/>
      </c>
      <c r="P84" s="489" t="str">
        <f>IF('1A'!P1099="","",'1A'!P1099)</f>
        <v/>
      </c>
      <c r="Q84" s="489" t="str">
        <f>IF('1A'!Q1099="","",'1A'!Q1099)</f>
        <v>Health and Wellness</v>
      </c>
    </row>
    <row r="85" spans="1:17" ht="14" x14ac:dyDescent="0.15">
      <c r="A85" s="271" t="s">
        <v>105</v>
      </c>
      <c r="B85" s="105">
        <f>IF('1A'!B1100="","",'1A'!B1100)</f>
        <v>9.3023255813953501E-2</v>
      </c>
      <c r="C85" s="67">
        <f>IF('1A'!C1100="","",'1A'!C1100)</f>
        <v>8.1481481481481502E-2</v>
      </c>
      <c r="D85" s="106">
        <f>IF('1A'!D1100="","",'1A'!D1100)</f>
        <v>0.13839891451831801</v>
      </c>
      <c r="E85" s="105">
        <f>IF('1A'!E1100="","",'1A'!E1100)</f>
        <v>9.3023255813953501E-2</v>
      </c>
      <c r="F85" s="67">
        <f>IF('1A'!F1100="","",'1A'!F1100)</f>
        <v>5.3892215568862298E-2</v>
      </c>
      <c r="G85" s="106">
        <f>IF('1A'!G1100="","",'1A'!G1100)</f>
        <v>0.119180633147114</v>
      </c>
      <c r="H85" s="105" t="str">
        <f>IF('1A'!H1100="","",'1A'!H1100)</f>
        <v/>
      </c>
      <c r="I85" s="67" t="str">
        <f>IF('1A'!I1100="","",'1A'!I1100)</f>
        <v/>
      </c>
      <c r="J85" s="106" t="str">
        <f>IF('1A'!J1100="","",'1A'!J1100)</f>
        <v/>
      </c>
      <c r="K85" s="105" t="str">
        <f>IF('1A'!K1100="","",'1A'!K1100)</f>
        <v/>
      </c>
      <c r="L85" s="67" t="str">
        <f>IF('1A'!L1100="","",'1A'!L1100)</f>
        <v/>
      </c>
      <c r="M85" s="106" t="str">
        <f>IF('1A'!M1100="","",'1A'!M1100)</f>
        <v/>
      </c>
      <c r="N85" s="218" t="str">
        <f>IF('1A'!N1100="","",'1A'!N1100)</f>
        <v/>
      </c>
      <c r="O85" s="488" t="str">
        <f>IF('1A'!O1100="","",'1A'!O1100)</f>
        <v/>
      </c>
      <c r="P85" s="489" t="str">
        <f>IF('1A'!P1100="","",'1A'!P1100)</f>
        <v/>
      </c>
      <c r="Q85" s="489" t="str">
        <f>IF('1A'!Q1100="","",'1A'!Q1100)</f>
        <v>Health and Wellness</v>
      </c>
    </row>
    <row r="86" spans="1:17" ht="14" x14ac:dyDescent="0.15">
      <c r="A86" s="271" t="s">
        <v>104</v>
      </c>
      <c r="B86" s="105">
        <f>IF('1A'!B1101="","",'1A'!B1101)</f>
        <v>0.27906976744186002</v>
      </c>
      <c r="C86" s="67">
        <f>IF('1A'!C1101="","",'1A'!C1101)</f>
        <v>0.27160493827160498</v>
      </c>
      <c r="D86" s="106">
        <f>IF('1A'!D1101="","",'1A'!D1101)</f>
        <v>0.259158751696065</v>
      </c>
      <c r="E86" s="105">
        <f>IF('1A'!E1101="","",'1A'!E1101)</f>
        <v>0.27906976744186002</v>
      </c>
      <c r="F86" s="67">
        <f>IF('1A'!F1101="","",'1A'!F1101)</f>
        <v>0.329341317365269</v>
      </c>
      <c r="G86" s="106">
        <f>IF('1A'!G1101="","",'1A'!G1101)</f>
        <v>0.25139664804469303</v>
      </c>
      <c r="H86" s="105" t="str">
        <f>IF('1A'!H1101="","",'1A'!H1101)</f>
        <v/>
      </c>
      <c r="I86" s="67" t="str">
        <f>IF('1A'!I1101="","",'1A'!I1101)</f>
        <v/>
      </c>
      <c r="J86" s="106" t="str">
        <f>IF('1A'!J1101="","",'1A'!J1101)</f>
        <v/>
      </c>
      <c r="K86" s="105" t="str">
        <f>IF('1A'!K1101="","",'1A'!K1101)</f>
        <v/>
      </c>
      <c r="L86" s="67" t="str">
        <f>IF('1A'!L1101="","",'1A'!L1101)</f>
        <v/>
      </c>
      <c r="M86" s="106" t="str">
        <f>IF('1A'!M1101="","",'1A'!M1101)</f>
        <v/>
      </c>
      <c r="N86" s="218" t="str">
        <f>IF('1A'!N1101="","",'1A'!N1101)</f>
        <v/>
      </c>
      <c r="O86" s="488" t="str">
        <f>IF('1A'!O1101="","",'1A'!O1101)</f>
        <v/>
      </c>
      <c r="P86" s="489" t="str">
        <f>IF('1A'!P1101="","",'1A'!P1101)</f>
        <v/>
      </c>
      <c r="Q86" s="489" t="str">
        <f>IF('1A'!Q1101="","",'1A'!Q1101)</f>
        <v>Health and Wellness</v>
      </c>
    </row>
    <row r="87" spans="1:17" ht="14" x14ac:dyDescent="0.15">
      <c r="A87" s="271" t="s">
        <v>103</v>
      </c>
      <c r="B87" s="105">
        <f>IF('1A'!B1102="","",'1A'!B1102)</f>
        <v>0.232558139534884</v>
      </c>
      <c r="C87" s="67">
        <f>IF('1A'!C1102="","",'1A'!C1102)</f>
        <v>0.2</v>
      </c>
      <c r="D87" s="106">
        <f>IF('1A'!D1102="","",'1A'!D1102)</f>
        <v>0.16282225237449099</v>
      </c>
      <c r="E87" s="105">
        <f>IF('1A'!E1102="","",'1A'!E1102)</f>
        <v>0.232558139534884</v>
      </c>
      <c r="F87" s="67">
        <f>IF('1A'!F1102="","",'1A'!F1102)</f>
        <v>0.22155688622754499</v>
      </c>
      <c r="G87" s="106">
        <f>IF('1A'!G1102="","",'1A'!G1102)</f>
        <v>0.19553072625698301</v>
      </c>
      <c r="H87" s="105" t="str">
        <f>IF('1A'!H1102="","",'1A'!H1102)</f>
        <v/>
      </c>
      <c r="I87" s="67" t="str">
        <f>IF('1A'!I1102="","",'1A'!I1102)</f>
        <v/>
      </c>
      <c r="J87" s="106" t="str">
        <f>IF('1A'!J1102="","",'1A'!J1102)</f>
        <v/>
      </c>
      <c r="K87" s="105" t="str">
        <f>IF('1A'!K1102="","",'1A'!K1102)</f>
        <v/>
      </c>
      <c r="L87" s="67" t="str">
        <f>IF('1A'!L1102="","",'1A'!L1102)</f>
        <v/>
      </c>
      <c r="M87" s="106" t="str">
        <f>IF('1A'!M1102="","",'1A'!M1102)</f>
        <v/>
      </c>
      <c r="N87" s="218" t="str">
        <f>IF('1A'!N1102="","",'1A'!N1102)</f>
        <v/>
      </c>
      <c r="O87" s="488" t="str">
        <f>IF('1A'!O1102="","",'1A'!O1102)</f>
        <v/>
      </c>
      <c r="P87" s="489" t="str">
        <f>IF('1A'!P1102="","",'1A'!P1102)</f>
        <v/>
      </c>
      <c r="Q87" s="489" t="str">
        <f>IF('1A'!Q1102="","",'1A'!Q1102)</f>
        <v>Health and Wellness</v>
      </c>
    </row>
    <row r="88" spans="1:17" ht="14" x14ac:dyDescent="0.15">
      <c r="A88" s="271" t="s">
        <v>102</v>
      </c>
      <c r="B88" s="105">
        <f>IF('1A'!B1103="","",'1A'!B1103)</f>
        <v>0.13953488372093001</v>
      </c>
      <c r="C88" s="67">
        <f>IF('1A'!C1103="","",'1A'!C1103)</f>
        <v>0.21481481481481501</v>
      </c>
      <c r="D88" s="106">
        <f>IF('1A'!D1103="","",'1A'!D1103)</f>
        <v>0.16282225237449099</v>
      </c>
      <c r="E88" s="105">
        <f>IF('1A'!E1103="","",'1A'!E1103)</f>
        <v>0.13953488372093001</v>
      </c>
      <c r="F88" s="67">
        <f>IF('1A'!F1103="","",'1A'!F1103)</f>
        <v>0.19161676646706599</v>
      </c>
      <c r="G88" s="106">
        <f>IF('1A'!G1103="","",'1A'!G1103)</f>
        <v>0.15083798882681601</v>
      </c>
      <c r="H88" s="105" t="str">
        <f>IF('1A'!H1103="","",'1A'!H1103)</f>
        <v/>
      </c>
      <c r="I88" s="67" t="str">
        <f>IF('1A'!I1103="","",'1A'!I1103)</f>
        <v/>
      </c>
      <c r="J88" s="106" t="str">
        <f>IF('1A'!J1103="","",'1A'!J1103)</f>
        <v/>
      </c>
      <c r="K88" s="105" t="str">
        <f>IF('1A'!K1103="","",'1A'!K1103)</f>
        <v/>
      </c>
      <c r="L88" s="67" t="str">
        <f>IF('1A'!L1103="","",'1A'!L1103)</f>
        <v/>
      </c>
      <c r="M88" s="106" t="str">
        <f>IF('1A'!M1103="","",'1A'!M1103)</f>
        <v/>
      </c>
      <c r="N88" s="218" t="str">
        <f>IF('1A'!N1103="","",'1A'!N1103)</f>
        <v/>
      </c>
      <c r="O88" s="488" t="str">
        <f>IF('1A'!O1103="","",'1A'!O1103)</f>
        <v/>
      </c>
      <c r="P88" s="489" t="str">
        <f>IF('1A'!P1103="","",'1A'!P1103)</f>
        <v/>
      </c>
      <c r="Q88" s="489" t="str">
        <f>IF('1A'!Q1103="","",'1A'!Q1103)</f>
        <v>Health and Wellness</v>
      </c>
    </row>
    <row r="89" spans="1:17" ht="14" x14ac:dyDescent="0.15">
      <c r="A89" s="271" t="s">
        <v>99</v>
      </c>
      <c r="B89" s="105">
        <f>IF('1A'!B1104="","",'1A'!B1104)</f>
        <v>0.162790697674419</v>
      </c>
      <c r="C89" s="67">
        <f>IF('1A'!C1104="","",'1A'!C1104)</f>
        <v>0.20493827160493799</v>
      </c>
      <c r="D89" s="106">
        <f>IF('1A'!D1104="","",'1A'!D1104)</f>
        <v>0.191994572591588</v>
      </c>
      <c r="E89" s="105">
        <f>IF('1A'!E1104="","",'1A'!E1104)</f>
        <v>0.162790697674419</v>
      </c>
      <c r="F89" s="67">
        <f>IF('1A'!F1104="","",'1A'!F1104)</f>
        <v>0.16167664670658699</v>
      </c>
      <c r="G89" s="106">
        <f>IF('1A'!G1104="","",'1A'!G1104)</f>
        <v>0.16201117318435801</v>
      </c>
      <c r="H89" s="105" t="str">
        <f>IF('1A'!H1104="","",'1A'!H1104)</f>
        <v/>
      </c>
      <c r="I89" s="67" t="str">
        <f>IF('1A'!I1104="","",'1A'!I1104)</f>
        <v/>
      </c>
      <c r="J89" s="106" t="str">
        <f>IF('1A'!J1104="","",'1A'!J1104)</f>
        <v/>
      </c>
      <c r="K89" s="105" t="str">
        <f>IF('1A'!K1104="","",'1A'!K1104)</f>
        <v/>
      </c>
      <c r="L89" s="67" t="str">
        <f>IF('1A'!L1104="","",'1A'!L1104)</f>
        <v/>
      </c>
      <c r="M89" s="106" t="str">
        <f>IF('1A'!M1104="","",'1A'!M1104)</f>
        <v/>
      </c>
      <c r="N89" s="218" t="str">
        <f>IF('1A'!N1104="","",'1A'!N1104)</f>
        <v/>
      </c>
      <c r="O89" s="488" t="str">
        <f>IF('1A'!O1104="","",'1A'!O1104)</f>
        <v/>
      </c>
      <c r="P89" s="489" t="str">
        <f>IF('1A'!P1104="","",'1A'!P1104)</f>
        <v/>
      </c>
      <c r="Q89" s="489" t="str">
        <f>IF('1A'!Q1104="","",'1A'!Q1104)</f>
        <v>Health and Wellness</v>
      </c>
    </row>
    <row r="90" spans="1:17" ht="14" x14ac:dyDescent="0.15">
      <c r="A90" s="311" t="s">
        <v>244</v>
      </c>
      <c r="B90" s="493">
        <f>IF('1A'!B1105="","",'1A'!B1105)</f>
        <v>43</v>
      </c>
      <c r="C90" s="494">
        <f>IF('1A'!C1105="","",'1A'!C1105)</f>
        <v>405</v>
      </c>
      <c r="D90" s="495">
        <f>IF('1A'!D1105="","",'1A'!D1105)</f>
        <v>1474</v>
      </c>
      <c r="E90" s="493">
        <f>IF('1A'!E1105="","",'1A'!E1105)</f>
        <v>43</v>
      </c>
      <c r="F90" s="494">
        <f>IF('1A'!F1105="","",'1A'!F1105)</f>
        <v>167</v>
      </c>
      <c r="G90" s="495">
        <f>IF('1A'!G1105="","",'1A'!G1105)</f>
        <v>537</v>
      </c>
      <c r="H90" s="493" t="str">
        <f>IF('1A'!H1105="","",'1A'!H1105)</f>
        <v/>
      </c>
      <c r="I90" s="494" t="str">
        <f>IF('1A'!I1105="","",'1A'!I1105)</f>
        <v/>
      </c>
      <c r="J90" s="495" t="str">
        <f>IF('1A'!J1105="","",'1A'!J1105)</f>
        <v/>
      </c>
      <c r="K90" s="493" t="str">
        <f>IF('1A'!K1105="","",'1A'!K1105)</f>
        <v/>
      </c>
      <c r="L90" s="494" t="str">
        <f>IF('1A'!L1105="","",'1A'!L1105)</f>
        <v/>
      </c>
      <c r="M90" s="495" t="str">
        <f>IF('1A'!M1105="","",'1A'!M1105)</f>
        <v/>
      </c>
      <c r="N90" s="218" t="str">
        <f>IF('1A'!N1105="","",'1A'!N1105)</f>
        <v/>
      </c>
      <c r="O90" s="488" t="str">
        <f>IF('1A'!O1105="","",'1A'!O1105)</f>
        <v/>
      </c>
      <c r="P90" s="489" t="str">
        <f>IF('1A'!P1105="","",'1A'!P1105)</f>
        <v/>
      </c>
      <c r="Q90" s="489" t="str">
        <f>IF('1A'!Q1105="","",'1A'!Q1105)</f>
        <v>Health and Wellness</v>
      </c>
    </row>
    <row r="91" spans="1:17" ht="14" x14ac:dyDescent="0.15">
      <c r="A91" s="271" t="s">
        <v>182</v>
      </c>
      <c r="B91" s="107">
        <f>IF('1A'!B1106="","",'1A'!B1106)</f>
        <v>3.32558139534884</v>
      </c>
      <c r="C91" s="66">
        <f>IF('1A'!C1106="","",'1A'!C1106)</f>
        <v>2.9012345679012301</v>
      </c>
      <c r="D91" s="108">
        <f>IF('1A'!D1106="","",'1A'!D1106)</f>
        <v>3.2971506105834498</v>
      </c>
      <c r="E91" s="107">
        <f>IF('1A'!E1106="","",'1A'!E1106)</f>
        <v>3.32558139534884</v>
      </c>
      <c r="F91" s="66">
        <f>IF('1A'!F1106="","",'1A'!F1106)</f>
        <v>3.0718562874251498</v>
      </c>
      <c r="G91" s="108">
        <f>IF('1A'!G1106="","",'1A'!G1106)</f>
        <v>3.46182495344507</v>
      </c>
      <c r="H91" s="107" t="str">
        <f>IF('1A'!H1106="","",'1A'!H1106)</f>
        <v/>
      </c>
      <c r="I91" s="66" t="str">
        <f>IF('1A'!I1106="","",'1A'!I1106)</f>
        <v/>
      </c>
      <c r="J91" s="108" t="str">
        <f>IF('1A'!J1106="","",'1A'!J1106)</f>
        <v/>
      </c>
      <c r="K91" s="107" t="str">
        <f>IF('1A'!K1106="","",'1A'!K1106)</f>
        <v/>
      </c>
      <c r="L91" s="66" t="str">
        <f>IF('1A'!L1106="","",'1A'!L1106)</f>
        <v/>
      </c>
      <c r="M91" s="108" t="str">
        <f>IF('1A'!M1106="","",'1A'!M1106)</f>
        <v/>
      </c>
      <c r="N91" s="218" t="str">
        <f>IF('1A'!N1106="","",'1A'!N1106)</f>
        <v/>
      </c>
      <c r="O91" s="488" t="str">
        <f>IF('1A'!O1106="","",'1A'!O1106)</f>
        <v/>
      </c>
      <c r="P91" s="489" t="str">
        <f>IF('1A'!P1106="","",'1A'!P1106)</f>
        <v/>
      </c>
      <c r="Q91" s="489" t="str">
        <f>IF('1A'!Q1106="","",'1A'!Q1106)</f>
        <v>Health and Wellness</v>
      </c>
    </row>
    <row r="92" spans="1:17" ht="14" x14ac:dyDescent="0.15">
      <c r="A92" s="271" t="s">
        <v>165</v>
      </c>
      <c r="B92" s="107">
        <f>IF('1A'!B1107="","",'1A'!B1107)</f>
        <v>1.61423622264611</v>
      </c>
      <c r="C92" s="66">
        <f>IF('1A'!C1107="","",'1A'!C1107)</f>
        <v>1.3966450099973899</v>
      </c>
      <c r="D92" s="108">
        <f>IF('1A'!D1107="","",'1A'!D1107)</f>
        <v>1.6817070241214001</v>
      </c>
      <c r="E92" s="107">
        <f>IF('1A'!E1107="","",'1A'!E1107)</f>
        <v>1.61423622264611</v>
      </c>
      <c r="F92" s="66">
        <f>IF('1A'!F1107="","",'1A'!F1107)</f>
        <v>1.3995217008930101</v>
      </c>
      <c r="G92" s="108">
        <f>IF('1A'!G1107="","",'1A'!G1107)</f>
        <v>1.7478491107866401</v>
      </c>
      <c r="H92" s="107" t="str">
        <f>IF('1A'!H1107="","",'1A'!H1107)</f>
        <v/>
      </c>
      <c r="I92" s="66" t="str">
        <f>IF('1A'!I1107="","",'1A'!I1107)</f>
        <v/>
      </c>
      <c r="J92" s="108" t="str">
        <f>IF('1A'!J1107="","",'1A'!J1107)</f>
        <v/>
      </c>
      <c r="K92" s="107" t="str">
        <f>IF('1A'!K1107="","",'1A'!K1107)</f>
        <v/>
      </c>
      <c r="L92" s="66" t="str">
        <f>IF('1A'!L1107="","",'1A'!L1107)</f>
        <v/>
      </c>
      <c r="M92" s="108" t="str">
        <f>IF('1A'!M1107="","",'1A'!M1107)</f>
        <v/>
      </c>
      <c r="N92" s="218" t="str">
        <f>IF('1A'!N1107="","",'1A'!N1107)</f>
        <v/>
      </c>
      <c r="O92" s="488" t="str">
        <f>IF('1A'!O1107="","",'1A'!O1107)</f>
        <v/>
      </c>
      <c r="P92" s="489" t="str">
        <f>IF('1A'!P1107="","",'1A'!P1107)</f>
        <v/>
      </c>
      <c r="Q92" s="489" t="str">
        <f>IF('1A'!Q1107="","",'1A'!Q1107)</f>
        <v>Health and Wellness</v>
      </c>
    </row>
    <row r="93" spans="1:17" ht="14" x14ac:dyDescent="0.15">
      <c r="A93" s="271" t="s">
        <v>245</v>
      </c>
      <c r="B93" s="107" t="str">
        <f>IF('1A'!B1108="","",'1A'!B1108)</f>
        <v>-</v>
      </c>
      <c r="C93" s="66" t="str">
        <f>IF('1A'!C1108="","",'1A'!C1108)</f>
        <v xml:space="preserve"> </v>
      </c>
      <c r="D93" s="108" t="str">
        <f>IF('1A'!D1108="","",'1A'!D1108)</f>
        <v xml:space="preserve"> </v>
      </c>
      <c r="E93" s="107" t="str">
        <f>IF('1A'!E1108="","",'1A'!E1108)</f>
        <v>-</v>
      </c>
      <c r="F93" s="66" t="str">
        <f>IF('1A'!F1108="","",'1A'!F1108)</f>
        <v xml:space="preserve"> </v>
      </c>
      <c r="G93" s="108" t="str">
        <f>IF('1A'!G1108="","",'1A'!G1108)</f>
        <v xml:space="preserve"> </v>
      </c>
      <c r="H93" s="107" t="str">
        <f>IF('1A'!H1108="","",'1A'!H1108)</f>
        <v/>
      </c>
      <c r="I93" s="66" t="str">
        <f>IF('1A'!I1108="","",'1A'!I1108)</f>
        <v/>
      </c>
      <c r="J93" s="108" t="str">
        <f>IF('1A'!J1108="","",'1A'!J1108)</f>
        <v/>
      </c>
      <c r="K93" s="107" t="str">
        <f>IF('1A'!K1108="","",'1A'!K1108)</f>
        <v/>
      </c>
      <c r="L93" s="66" t="str">
        <f>IF('1A'!L1108="","",'1A'!L1108)</f>
        <v/>
      </c>
      <c r="M93" s="108" t="str">
        <f>IF('1A'!M1108="","",'1A'!M1108)</f>
        <v/>
      </c>
      <c r="N93" s="218" t="str">
        <f>IF('1A'!N1108="","",'1A'!N1108)</f>
        <v/>
      </c>
      <c r="O93" s="488" t="str">
        <f>IF('1A'!O1108="","",'1A'!O1108)</f>
        <v/>
      </c>
      <c r="P93" s="489" t="str">
        <f>IF('1A'!P1108="","",'1A'!P1108)</f>
        <v/>
      </c>
      <c r="Q93" s="489" t="str">
        <f>IF('1A'!Q1108="","",'1A'!Q1108)</f>
        <v>Health and Wellness</v>
      </c>
    </row>
    <row r="94" spans="1:17" ht="14" x14ac:dyDescent="0.15">
      <c r="A94" s="272" t="s">
        <v>164</v>
      </c>
      <c r="B94" s="65" t="str">
        <f>IF('1A'!B1109="","",'1A'!B1109)</f>
        <v>-</v>
      </c>
      <c r="C94" s="109">
        <f>IF('1A'!C1109="","",'1A'!C1109)</f>
        <v>0.30383298863352748</v>
      </c>
      <c r="D94" s="110">
        <f>IF('1A'!D1109="","",'1A'!D1109)</f>
        <v>1.6905908316725806E-2</v>
      </c>
      <c r="E94" s="65" t="str">
        <f>IF('1A'!E1109="","",'1A'!E1109)</f>
        <v>-</v>
      </c>
      <c r="F94" s="109">
        <f>IF('1A'!F1109="","",'1A'!F1109)</f>
        <v>0.18129415768386634</v>
      </c>
      <c r="G94" s="110">
        <f>IF('1A'!G1109="","",'1A'!G1109)</f>
        <v>-7.7949267620081919E-2</v>
      </c>
      <c r="H94" s="65" t="str">
        <f>IF('1A'!H1109="","",'1A'!H1109)</f>
        <v/>
      </c>
      <c r="I94" s="109" t="str">
        <f>IF('1A'!I1109="","",'1A'!I1109)</f>
        <v/>
      </c>
      <c r="J94" s="110" t="str">
        <f>IF('1A'!J1109="","",'1A'!J1109)</f>
        <v/>
      </c>
      <c r="K94" s="65" t="str">
        <f>IF('1A'!K1109="","",'1A'!K1109)</f>
        <v/>
      </c>
      <c r="L94" s="109" t="str">
        <f>IF('1A'!L1109="","",'1A'!L1109)</f>
        <v/>
      </c>
      <c r="M94" s="110" t="str">
        <f>IF('1A'!M1109="","",'1A'!M1109)</f>
        <v/>
      </c>
      <c r="N94" s="233" t="str">
        <f>IF('1A'!N1109="","",'1A'!N1109)</f>
        <v/>
      </c>
      <c r="O94" s="488" t="str">
        <f>IF('1A'!O1109="","",'1A'!O1109)</f>
        <v/>
      </c>
      <c r="P94" s="489" t="str">
        <f>IF('1A'!P1109="","",'1A'!P1109)</f>
        <v/>
      </c>
      <c r="Q94" s="489" t="str">
        <f>IF('1A'!Q1109="","",'1A'!Q1109)</f>
        <v>Health and Wellness</v>
      </c>
    </row>
    <row r="95" spans="1:17" ht="28" x14ac:dyDescent="0.15">
      <c r="A95" s="253" t="s">
        <v>598</v>
      </c>
      <c r="B95" s="105">
        <f>IF('1A'!B1136="","",'1A'!B1136)</f>
        <v>0.116279069767442</v>
      </c>
      <c r="C95" s="67">
        <f>IF('1A'!C1136="","",'1A'!C1136)</f>
        <v>4.4444444444444398E-2</v>
      </c>
      <c r="D95" s="106">
        <f>IF('1A'!D1136="","",'1A'!D1136)</f>
        <v>7.6506431956668897E-2</v>
      </c>
      <c r="E95" s="105">
        <f>IF('1A'!E1136="","",'1A'!E1136)</f>
        <v>0.116279069767442</v>
      </c>
      <c r="F95" s="67">
        <f>IF('1A'!F1136="","",'1A'!F1136)</f>
        <v>5.9880239520958098E-2</v>
      </c>
      <c r="G95" s="106">
        <f>IF('1A'!G1136="","",'1A'!G1136)</f>
        <v>9.6834264432029804E-2</v>
      </c>
      <c r="H95" s="105" t="str">
        <f>IF('1A'!H1136="","",'1A'!H1136)</f>
        <v/>
      </c>
      <c r="I95" s="67" t="str">
        <f>IF('1A'!I1136="","",'1A'!I1136)</f>
        <v/>
      </c>
      <c r="J95" s="106" t="str">
        <f>IF('1A'!J1136="","",'1A'!J1136)</f>
        <v/>
      </c>
      <c r="K95" s="105" t="str">
        <f>IF('1A'!K1136="","",'1A'!K1136)</f>
        <v/>
      </c>
      <c r="L95" s="67" t="str">
        <f>IF('1A'!L1136="","",'1A'!L1136)</f>
        <v/>
      </c>
      <c r="M95" s="106" t="str">
        <f>IF('1A'!M1136="","",'1A'!M1136)</f>
        <v/>
      </c>
      <c r="N95" s="218" t="str">
        <f>IF('1A'!N1136="","",'1A'!N1136)</f>
        <v/>
      </c>
      <c r="O95" s="488" t="str">
        <f>IF('1A'!O1136="","",'1A'!O1136)</f>
        <v/>
      </c>
      <c r="P95" s="489" t="str">
        <f>IF('1A'!P1136="","",'1A'!P1136)</f>
        <v/>
      </c>
      <c r="Q95" s="489" t="str">
        <f>IF('1A'!Q1136="","",'1A'!Q1136)</f>
        <v>Health and Wellness</v>
      </c>
    </row>
    <row r="96" spans="1:17" ht="14" x14ac:dyDescent="0.15">
      <c r="A96" s="271" t="s">
        <v>107</v>
      </c>
      <c r="B96" s="105">
        <f>IF('1A'!B1137="","",'1A'!B1137)</f>
        <v>0.116279069767442</v>
      </c>
      <c r="C96" s="67">
        <f>IF('1A'!C1137="","",'1A'!C1137)</f>
        <v>4.4444444444444398E-2</v>
      </c>
      <c r="D96" s="106">
        <f>IF('1A'!D1137="","",'1A'!D1137)</f>
        <v>5.1455653351387999E-2</v>
      </c>
      <c r="E96" s="105">
        <f>IF('1A'!E1137="","",'1A'!E1137)</f>
        <v>0.116279069767442</v>
      </c>
      <c r="F96" s="67">
        <f>IF('1A'!F1137="","",'1A'!F1137)</f>
        <v>5.9880239520958098E-2</v>
      </c>
      <c r="G96" s="106">
        <f>IF('1A'!G1137="","",'1A'!G1137)</f>
        <v>7.4487895716946001E-2</v>
      </c>
      <c r="H96" s="105" t="str">
        <f>IF('1A'!H1137="","",'1A'!H1137)</f>
        <v/>
      </c>
      <c r="I96" s="67" t="str">
        <f>IF('1A'!I1137="","",'1A'!I1137)</f>
        <v/>
      </c>
      <c r="J96" s="106" t="str">
        <f>IF('1A'!J1137="","",'1A'!J1137)</f>
        <v/>
      </c>
      <c r="K96" s="105" t="str">
        <f>IF('1A'!K1137="","",'1A'!K1137)</f>
        <v/>
      </c>
      <c r="L96" s="67" t="str">
        <f>IF('1A'!L1137="","",'1A'!L1137)</f>
        <v/>
      </c>
      <c r="M96" s="106" t="str">
        <f>IF('1A'!M1137="","",'1A'!M1137)</f>
        <v/>
      </c>
      <c r="N96" s="218" t="str">
        <f>IF('1A'!N1137="","",'1A'!N1137)</f>
        <v/>
      </c>
      <c r="O96" s="488" t="str">
        <f>IF('1A'!O1137="","",'1A'!O1137)</f>
        <v/>
      </c>
      <c r="P96" s="489" t="str">
        <f>IF('1A'!P1137="","",'1A'!P1137)</f>
        <v/>
      </c>
      <c r="Q96" s="489" t="str">
        <f>IF('1A'!Q1137="","",'1A'!Q1137)</f>
        <v>Health and Wellness</v>
      </c>
    </row>
    <row r="97" spans="1:17" ht="14" x14ac:dyDescent="0.15">
      <c r="A97" s="271" t="s">
        <v>106</v>
      </c>
      <c r="B97" s="105">
        <f>IF('1A'!B1138="","",'1A'!B1138)</f>
        <v>6.9767441860465101E-2</v>
      </c>
      <c r="C97" s="67">
        <f>IF('1A'!C1138="","",'1A'!C1138)</f>
        <v>9.1358024691357995E-2</v>
      </c>
      <c r="D97" s="106">
        <f>IF('1A'!D1138="","",'1A'!D1138)</f>
        <v>9.2755585646580901E-2</v>
      </c>
      <c r="E97" s="105">
        <f>IF('1A'!E1138="","",'1A'!E1138)</f>
        <v>6.9767441860465101E-2</v>
      </c>
      <c r="F97" s="67">
        <f>IF('1A'!F1138="","",'1A'!F1138)</f>
        <v>8.3832335329341298E-2</v>
      </c>
      <c r="G97" s="106">
        <f>IF('1A'!G1138="","",'1A'!G1138)</f>
        <v>0.119180633147114</v>
      </c>
      <c r="H97" s="105" t="str">
        <f>IF('1A'!H1138="","",'1A'!H1138)</f>
        <v/>
      </c>
      <c r="I97" s="67" t="str">
        <f>IF('1A'!I1138="","",'1A'!I1138)</f>
        <v/>
      </c>
      <c r="J97" s="106" t="str">
        <f>IF('1A'!J1138="","",'1A'!J1138)</f>
        <v/>
      </c>
      <c r="K97" s="105" t="str">
        <f>IF('1A'!K1138="","",'1A'!K1138)</f>
        <v/>
      </c>
      <c r="L97" s="67" t="str">
        <f>IF('1A'!L1138="","",'1A'!L1138)</f>
        <v/>
      </c>
      <c r="M97" s="106" t="str">
        <f>IF('1A'!M1138="","",'1A'!M1138)</f>
        <v/>
      </c>
      <c r="N97" s="218" t="str">
        <f>IF('1A'!N1138="","",'1A'!N1138)</f>
        <v/>
      </c>
      <c r="O97" s="488" t="str">
        <f>IF('1A'!O1138="","",'1A'!O1138)</f>
        <v/>
      </c>
      <c r="P97" s="489" t="str">
        <f>IF('1A'!P1138="","",'1A'!P1138)</f>
        <v/>
      </c>
      <c r="Q97" s="489" t="str">
        <f>IF('1A'!Q1138="","",'1A'!Q1138)</f>
        <v>Health and Wellness</v>
      </c>
    </row>
    <row r="98" spans="1:17" ht="14" x14ac:dyDescent="0.15">
      <c r="A98" s="271" t="s">
        <v>105</v>
      </c>
      <c r="B98" s="105">
        <f>IF('1A'!B1139="","",'1A'!B1139)</f>
        <v>0.209302325581395</v>
      </c>
      <c r="C98" s="67">
        <f>IF('1A'!C1139="","",'1A'!C1139)</f>
        <v>0.16049382716049401</v>
      </c>
      <c r="D98" s="106">
        <f>IF('1A'!D1139="","",'1A'!D1139)</f>
        <v>0.184834123222749</v>
      </c>
      <c r="E98" s="105">
        <f>IF('1A'!E1139="","",'1A'!E1139)</f>
        <v>0.209302325581395</v>
      </c>
      <c r="F98" s="67">
        <f>IF('1A'!F1139="","",'1A'!F1139)</f>
        <v>0.16167664670658699</v>
      </c>
      <c r="G98" s="106">
        <f>IF('1A'!G1139="","",'1A'!G1139)</f>
        <v>0.188081936685289</v>
      </c>
      <c r="H98" s="105" t="str">
        <f>IF('1A'!H1139="","",'1A'!H1139)</f>
        <v/>
      </c>
      <c r="I98" s="67" t="str">
        <f>IF('1A'!I1139="","",'1A'!I1139)</f>
        <v/>
      </c>
      <c r="J98" s="106" t="str">
        <f>IF('1A'!J1139="","",'1A'!J1139)</f>
        <v/>
      </c>
      <c r="K98" s="105" t="str">
        <f>IF('1A'!K1139="","",'1A'!K1139)</f>
        <v/>
      </c>
      <c r="L98" s="67" t="str">
        <f>IF('1A'!L1139="","",'1A'!L1139)</f>
        <v/>
      </c>
      <c r="M98" s="106" t="str">
        <f>IF('1A'!M1139="","",'1A'!M1139)</f>
        <v/>
      </c>
      <c r="N98" s="218" t="str">
        <f>IF('1A'!N1139="","",'1A'!N1139)</f>
        <v/>
      </c>
      <c r="O98" s="488" t="str">
        <f>IF('1A'!O1139="","",'1A'!O1139)</f>
        <v/>
      </c>
      <c r="P98" s="489" t="str">
        <f>IF('1A'!P1139="","",'1A'!P1139)</f>
        <v/>
      </c>
      <c r="Q98" s="489" t="str">
        <f>IF('1A'!Q1139="","",'1A'!Q1139)</f>
        <v>Health and Wellness</v>
      </c>
    </row>
    <row r="99" spans="1:17" ht="14" x14ac:dyDescent="0.15">
      <c r="A99" s="271" t="s">
        <v>104</v>
      </c>
      <c r="B99" s="105">
        <f>IF('1A'!B1140="","",'1A'!B1140)</f>
        <v>0.27906976744186002</v>
      </c>
      <c r="C99" s="67">
        <f>IF('1A'!C1140="","",'1A'!C1140)</f>
        <v>0.26172839506172801</v>
      </c>
      <c r="D99" s="106">
        <f>IF('1A'!D1140="","",'1A'!D1140)</f>
        <v>0.25457007447528801</v>
      </c>
      <c r="E99" s="105">
        <f>IF('1A'!E1140="","",'1A'!E1140)</f>
        <v>0.27906976744186002</v>
      </c>
      <c r="F99" s="67">
        <f>IF('1A'!F1140="","",'1A'!F1140)</f>
        <v>0.29940119760479</v>
      </c>
      <c r="G99" s="106">
        <f>IF('1A'!G1140="","",'1A'!G1140)</f>
        <v>0.24208566108007401</v>
      </c>
      <c r="H99" s="105" t="str">
        <f>IF('1A'!H1140="","",'1A'!H1140)</f>
        <v/>
      </c>
      <c r="I99" s="67" t="str">
        <f>IF('1A'!I1140="","",'1A'!I1140)</f>
        <v/>
      </c>
      <c r="J99" s="106" t="str">
        <f>IF('1A'!J1140="","",'1A'!J1140)</f>
        <v/>
      </c>
      <c r="K99" s="105" t="str">
        <f>IF('1A'!K1140="","",'1A'!K1140)</f>
        <v/>
      </c>
      <c r="L99" s="67" t="str">
        <f>IF('1A'!L1140="","",'1A'!L1140)</f>
        <v/>
      </c>
      <c r="M99" s="106" t="str">
        <f>IF('1A'!M1140="","",'1A'!M1140)</f>
        <v/>
      </c>
      <c r="N99" s="218" t="str">
        <f>IF('1A'!N1140="","",'1A'!N1140)</f>
        <v/>
      </c>
      <c r="O99" s="488" t="str">
        <f>IF('1A'!O1140="","",'1A'!O1140)</f>
        <v/>
      </c>
      <c r="P99" s="489" t="str">
        <f>IF('1A'!P1140="","",'1A'!P1140)</f>
        <v/>
      </c>
      <c r="Q99" s="489" t="str">
        <f>IF('1A'!Q1140="","",'1A'!Q1140)</f>
        <v>Health and Wellness</v>
      </c>
    </row>
    <row r="100" spans="1:17" ht="14" x14ac:dyDescent="0.15">
      <c r="A100" s="271" t="s">
        <v>103</v>
      </c>
      <c r="B100" s="105">
        <f>IF('1A'!B1141="","",'1A'!B1141)</f>
        <v>6.9767441860465101E-2</v>
      </c>
      <c r="C100" s="67">
        <f>IF('1A'!C1141="","",'1A'!C1141)</f>
        <v>0.187654320987654</v>
      </c>
      <c r="D100" s="106">
        <f>IF('1A'!D1141="","",'1A'!D1141)</f>
        <v>0.15639810426540299</v>
      </c>
      <c r="E100" s="105">
        <f>IF('1A'!E1141="","",'1A'!E1141)</f>
        <v>6.9767441860465101E-2</v>
      </c>
      <c r="F100" s="67">
        <f>IF('1A'!F1141="","",'1A'!F1141)</f>
        <v>0.18562874251497</v>
      </c>
      <c r="G100" s="106">
        <f>IF('1A'!G1141="","",'1A'!G1141)</f>
        <v>0.148975791433892</v>
      </c>
      <c r="H100" s="105" t="str">
        <f>IF('1A'!H1141="","",'1A'!H1141)</f>
        <v/>
      </c>
      <c r="I100" s="67" t="str">
        <f>IF('1A'!I1141="","",'1A'!I1141)</f>
        <v/>
      </c>
      <c r="J100" s="106" t="str">
        <f>IF('1A'!J1141="","",'1A'!J1141)</f>
        <v/>
      </c>
      <c r="K100" s="105" t="str">
        <f>IF('1A'!K1141="","",'1A'!K1141)</f>
        <v/>
      </c>
      <c r="L100" s="67" t="str">
        <f>IF('1A'!L1141="","",'1A'!L1141)</f>
        <v/>
      </c>
      <c r="M100" s="106" t="str">
        <f>IF('1A'!M1141="","",'1A'!M1141)</f>
        <v/>
      </c>
      <c r="N100" s="218" t="str">
        <f>IF('1A'!N1141="","",'1A'!N1141)</f>
        <v/>
      </c>
      <c r="O100" s="488" t="str">
        <f>IF('1A'!O1141="","",'1A'!O1141)</f>
        <v/>
      </c>
      <c r="P100" s="489" t="str">
        <f>IF('1A'!P1141="","",'1A'!P1141)</f>
        <v/>
      </c>
      <c r="Q100" s="489" t="str">
        <f>IF('1A'!Q1141="","",'1A'!Q1141)</f>
        <v>Health and Wellness</v>
      </c>
    </row>
    <row r="101" spans="1:17" ht="14" x14ac:dyDescent="0.15">
      <c r="A101" s="271" t="s">
        <v>102</v>
      </c>
      <c r="B101" s="105">
        <f>IF('1A'!B1142="","",'1A'!B1142)</f>
        <v>0.13953488372093001</v>
      </c>
      <c r="C101" s="67">
        <f>IF('1A'!C1142="","",'1A'!C1142)</f>
        <v>0.12839506172839499</v>
      </c>
      <c r="D101" s="106">
        <f>IF('1A'!D1142="","",'1A'!D1142)</f>
        <v>0.113067027758971</v>
      </c>
      <c r="E101" s="105">
        <f>IF('1A'!E1142="","",'1A'!E1142)</f>
        <v>0.13953488372093001</v>
      </c>
      <c r="F101" s="67">
        <f>IF('1A'!F1142="","",'1A'!F1142)</f>
        <v>0.107784431137725</v>
      </c>
      <c r="G101" s="106">
        <f>IF('1A'!G1142="","",'1A'!G1142)</f>
        <v>7.6350093109869593E-2</v>
      </c>
      <c r="H101" s="105" t="str">
        <f>IF('1A'!H1142="","",'1A'!H1142)</f>
        <v/>
      </c>
      <c r="I101" s="67" t="str">
        <f>IF('1A'!I1142="","",'1A'!I1142)</f>
        <v/>
      </c>
      <c r="J101" s="106" t="str">
        <f>IF('1A'!J1142="","",'1A'!J1142)</f>
        <v/>
      </c>
      <c r="K101" s="105" t="str">
        <f>IF('1A'!K1142="","",'1A'!K1142)</f>
        <v/>
      </c>
      <c r="L101" s="67" t="str">
        <f>IF('1A'!L1142="","",'1A'!L1142)</f>
        <v/>
      </c>
      <c r="M101" s="106" t="str">
        <f>IF('1A'!M1142="","",'1A'!M1142)</f>
        <v/>
      </c>
      <c r="N101" s="218" t="str">
        <f>IF('1A'!N1142="","",'1A'!N1142)</f>
        <v/>
      </c>
      <c r="O101" s="488" t="str">
        <f>IF('1A'!O1142="","",'1A'!O1142)</f>
        <v/>
      </c>
      <c r="P101" s="489" t="str">
        <f>IF('1A'!P1142="","",'1A'!P1142)</f>
        <v/>
      </c>
      <c r="Q101" s="489" t="str">
        <f>IF('1A'!Q1142="","",'1A'!Q1142)</f>
        <v>Health and Wellness</v>
      </c>
    </row>
    <row r="102" spans="1:17" ht="14" x14ac:dyDescent="0.15">
      <c r="A102" s="271" t="s">
        <v>99</v>
      </c>
      <c r="B102" s="105">
        <f>IF('1A'!B1143="","",'1A'!B1143)</f>
        <v>0</v>
      </c>
      <c r="C102" s="67">
        <f>IF('1A'!C1143="","",'1A'!C1143)</f>
        <v>8.1481481481481502E-2</v>
      </c>
      <c r="D102" s="106">
        <f>IF('1A'!D1143="","",'1A'!D1143)</f>
        <v>7.0412999322951905E-2</v>
      </c>
      <c r="E102" s="105">
        <f>IF('1A'!E1143="","",'1A'!E1143)</f>
        <v>0</v>
      </c>
      <c r="F102" s="67">
        <f>IF('1A'!F1143="","",'1A'!F1143)</f>
        <v>4.1916167664670698E-2</v>
      </c>
      <c r="G102" s="106">
        <f>IF('1A'!G1143="","",'1A'!G1143)</f>
        <v>5.4003724394785797E-2</v>
      </c>
      <c r="H102" s="105" t="str">
        <f>IF('1A'!H1143="","",'1A'!H1143)</f>
        <v/>
      </c>
      <c r="I102" s="67" t="str">
        <f>IF('1A'!I1143="","",'1A'!I1143)</f>
        <v/>
      </c>
      <c r="J102" s="106" t="str">
        <f>IF('1A'!J1143="","",'1A'!J1143)</f>
        <v/>
      </c>
      <c r="K102" s="105" t="str">
        <f>IF('1A'!K1143="","",'1A'!K1143)</f>
        <v/>
      </c>
      <c r="L102" s="67" t="str">
        <f>IF('1A'!L1143="","",'1A'!L1143)</f>
        <v/>
      </c>
      <c r="M102" s="106" t="str">
        <f>IF('1A'!M1143="","",'1A'!M1143)</f>
        <v/>
      </c>
      <c r="N102" s="218" t="str">
        <f>IF('1A'!N1143="","",'1A'!N1143)</f>
        <v/>
      </c>
      <c r="O102" s="488" t="str">
        <f>IF('1A'!O1143="","",'1A'!O1143)</f>
        <v/>
      </c>
      <c r="P102" s="489" t="str">
        <f>IF('1A'!P1143="","",'1A'!P1143)</f>
        <v/>
      </c>
      <c r="Q102" s="489" t="str">
        <f>IF('1A'!Q1143="","",'1A'!Q1143)</f>
        <v>Health and Wellness</v>
      </c>
    </row>
    <row r="103" spans="1:17" ht="14" x14ac:dyDescent="0.15">
      <c r="A103" s="311" t="s">
        <v>244</v>
      </c>
      <c r="B103" s="493">
        <f>IF('1A'!B1144="","",'1A'!B1144)</f>
        <v>43</v>
      </c>
      <c r="C103" s="494">
        <f>IF('1A'!C1144="","",'1A'!C1144)</f>
        <v>405</v>
      </c>
      <c r="D103" s="495">
        <f>IF('1A'!D1144="","",'1A'!D1144)</f>
        <v>1477</v>
      </c>
      <c r="E103" s="493">
        <f>IF('1A'!E1144="","",'1A'!E1144)</f>
        <v>43</v>
      </c>
      <c r="F103" s="494">
        <f>IF('1A'!F1144="","",'1A'!F1144)</f>
        <v>167</v>
      </c>
      <c r="G103" s="495">
        <f>IF('1A'!G1144="","",'1A'!G1144)</f>
        <v>537</v>
      </c>
      <c r="H103" s="493" t="str">
        <f>IF('1A'!H1144="","",'1A'!H1144)</f>
        <v/>
      </c>
      <c r="I103" s="494" t="str">
        <f>IF('1A'!I1144="","",'1A'!I1144)</f>
        <v/>
      </c>
      <c r="J103" s="495" t="str">
        <f>IF('1A'!J1144="","",'1A'!J1144)</f>
        <v/>
      </c>
      <c r="K103" s="493" t="str">
        <f>IF('1A'!K1144="","",'1A'!K1144)</f>
        <v/>
      </c>
      <c r="L103" s="494" t="str">
        <f>IF('1A'!L1144="","",'1A'!L1144)</f>
        <v/>
      </c>
      <c r="M103" s="495" t="str">
        <f>IF('1A'!M1144="","",'1A'!M1144)</f>
        <v/>
      </c>
      <c r="N103" s="218" t="str">
        <f>IF('1A'!N1144="","",'1A'!N1144)</f>
        <v/>
      </c>
      <c r="O103" s="488" t="str">
        <f>IF('1A'!O1144="","",'1A'!O1144)</f>
        <v/>
      </c>
      <c r="P103" s="489" t="str">
        <f>IF('1A'!P1144="","",'1A'!P1144)</f>
        <v/>
      </c>
      <c r="Q103" s="489" t="str">
        <f>IF('1A'!Q1144="","",'1A'!Q1144)</f>
        <v>Health and Wellness</v>
      </c>
    </row>
    <row r="104" spans="1:17" ht="14" x14ac:dyDescent="0.15">
      <c r="A104" s="271" t="s">
        <v>182</v>
      </c>
      <c r="B104" s="107">
        <f>IF('1A'!B1145="","",'1A'!B1145)</f>
        <v>4.81395348837209</v>
      </c>
      <c r="C104" s="66">
        <f>IF('1A'!C1145="","",'1A'!C1145)</f>
        <v>3.9654320987654299</v>
      </c>
      <c r="D104" s="108">
        <f>IF('1A'!D1145="","",'1A'!D1145)</f>
        <v>4.23696682464454</v>
      </c>
      <c r="E104" s="107">
        <f>IF('1A'!E1145="","",'1A'!E1145)</f>
        <v>4.81395348837209</v>
      </c>
      <c r="F104" s="66">
        <f>IF('1A'!F1145="","",'1A'!F1145)</f>
        <v>4.2215568862275399</v>
      </c>
      <c r="G104" s="108">
        <f>IF('1A'!G1145="","",'1A'!G1145)</f>
        <v>4.5735567970204798</v>
      </c>
      <c r="H104" s="107" t="str">
        <f>IF('1A'!H1145="","",'1A'!H1145)</f>
        <v/>
      </c>
      <c r="I104" s="66" t="str">
        <f>IF('1A'!I1145="","",'1A'!I1145)</f>
        <v/>
      </c>
      <c r="J104" s="108" t="str">
        <f>IF('1A'!J1145="","",'1A'!J1145)</f>
        <v/>
      </c>
      <c r="K104" s="107" t="str">
        <f>IF('1A'!K1145="","",'1A'!K1145)</f>
        <v/>
      </c>
      <c r="L104" s="66" t="str">
        <f>IF('1A'!L1145="","",'1A'!L1145)</f>
        <v/>
      </c>
      <c r="M104" s="108" t="str">
        <f>IF('1A'!M1145="","",'1A'!M1145)</f>
        <v/>
      </c>
      <c r="N104" s="218" t="str">
        <f>IF('1A'!N1145="","",'1A'!N1145)</f>
        <v/>
      </c>
      <c r="O104" s="488" t="str">
        <f>IF('1A'!O1145="","",'1A'!O1145)</f>
        <v/>
      </c>
      <c r="P104" s="489" t="str">
        <f>IF('1A'!P1145="","",'1A'!P1145)</f>
        <v/>
      </c>
      <c r="Q104" s="489" t="str">
        <f>IF('1A'!Q1145="","",'1A'!Q1145)</f>
        <v>Health and Wellness</v>
      </c>
    </row>
    <row r="105" spans="1:17" ht="14" x14ac:dyDescent="0.15">
      <c r="A105" s="271" t="s">
        <v>165</v>
      </c>
      <c r="B105" s="107">
        <f>IF('1A'!B1146="","",'1A'!B1146)</f>
        <v>1.8549266954260499</v>
      </c>
      <c r="C105" s="66">
        <f>IF('1A'!C1146="","",'1A'!C1146)</f>
        <v>1.75442583862201</v>
      </c>
      <c r="D105" s="108">
        <f>IF('1A'!D1146="","",'1A'!D1146)</f>
        <v>1.85246148619661</v>
      </c>
      <c r="E105" s="107">
        <f>IF('1A'!E1146="","",'1A'!E1146)</f>
        <v>1.8549266954260499</v>
      </c>
      <c r="F105" s="66">
        <f>IF('1A'!F1146="","",'1A'!F1146)</f>
        <v>1.71948856785891</v>
      </c>
      <c r="G105" s="108">
        <f>IF('1A'!G1146="","",'1A'!G1146)</f>
        <v>1.8714989734654599</v>
      </c>
      <c r="H105" s="107" t="str">
        <f>IF('1A'!H1146="","",'1A'!H1146)</f>
        <v/>
      </c>
      <c r="I105" s="66" t="str">
        <f>IF('1A'!I1146="","",'1A'!I1146)</f>
        <v/>
      </c>
      <c r="J105" s="108" t="str">
        <f>IF('1A'!J1146="","",'1A'!J1146)</f>
        <v/>
      </c>
      <c r="K105" s="107" t="str">
        <f>IF('1A'!K1146="","",'1A'!K1146)</f>
        <v/>
      </c>
      <c r="L105" s="66" t="str">
        <f>IF('1A'!L1146="","",'1A'!L1146)</f>
        <v/>
      </c>
      <c r="M105" s="108" t="str">
        <f>IF('1A'!M1146="","",'1A'!M1146)</f>
        <v/>
      </c>
      <c r="N105" s="218" t="str">
        <f>IF('1A'!N1146="","",'1A'!N1146)</f>
        <v/>
      </c>
      <c r="O105" s="488" t="str">
        <f>IF('1A'!O1146="","",'1A'!O1146)</f>
        <v/>
      </c>
      <c r="P105" s="489" t="str">
        <f>IF('1A'!P1146="","",'1A'!P1146)</f>
        <v/>
      </c>
      <c r="Q105" s="489" t="str">
        <f>IF('1A'!Q1146="","",'1A'!Q1146)</f>
        <v>Health and Wellness</v>
      </c>
    </row>
    <row r="106" spans="1:17" ht="14" x14ac:dyDescent="0.15">
      <c r="A106" s="271" t="s">
        <v>245</v>
      </c>
      <c r="B106" s="107" t="str">
        <f>IF('1A'!B1147="","",'1A'!B1147)</f>
        <v>-</v>
      </c>
      <c r="C106" s="66" t="str">
        <f>IF('1A'!C1147="","",'1A'!C1147)</f>
        <v>**</v>
      </c>
      <c r="D106" s="108" t="str">
        <f>IF('1A'!D1147="","",'1A'!D1147)</f>
        <v>*</v>
      </c>
      <c r="E106" s="107" t="str">
        <f>IF('1A'!E1147="","",'1A'!E1147)</f>
        <v>-</v>
      </c>
      <c r="F106" s="66" t="str">
        <f>IF('1A'!F1147="","",'1A'!F1147)</f>
        <v>*</v>
      </c>
      <c r="G106" s="108" t="str">
        <f>IF('1A'!G1147="","",'1A'!G1147)</f>
        <v xml:space="preserve"> </v>
      </c>
      <c r="H106" s="107" t="str">
        <f>IF('1A'!H1147="","",'1A'!H1147)</f>
        <v/>
      </c>
      <c r="I106" s="66" t="str">
        <f>IF('1A'!I1147="","",'1A'!I1147)</f>
        <v/>
      </c>
      <c r="J106" s="108" t="str">
        <f>IF('1A'!J1147="","",'1A'!J1147)</f>
        <v/>
      </c>
      <c r="K106" s="107" t="str">
        <f>IF('1A'!K1147="","",'1A'!K1147)</f>
        <v/>
      </c>
      <c r="L106" s="66" t="str">
        <f>IF('1A'!L1147="","",'1A'!L1147)</f>
        <v/>
      </c>
      <c r="M106" s="108" t="str">
        <f>IF('1A'!M1147="","",'1A'!M1147)</f>
        <v/>
      </c>
      <c r="N106" s="218" t="str">
        <f>IF('1A'!N1147="","",'1A'!N1147)</f>
        <v/>
      </c>
      <c r="O106" s="488" t="str">
        <f>IF('1A'!O1147="","",'1A'!O1147)</f>
        <v/>
      </c>
      <c r="P106" s="489" t="str">
        <f>IF('1A'!P1147="","",'1A'!P1147)</f>
        <v/>
      </c>
      <c r="Q106" s="489" t="str">
        <f>IF('1A'!Q1147="","",'1A'!Q1147)</f>
        <v>Health and Wellness</v>
      </c>
    </row>
    <row r="107" spans="1:17" ht="14" x14ac:dyDescent="0.15">
      <c r="A107" s="272" t="s">
        <v>164</v>
      </c>
      <c r="B107" s="65" t="str">
        <f>IF('1A'!B1148="","",'1A'!B1148)</f>
        <v>-</v>
      </c>
      <c r="C107" s="109">
        <f>IF('1A'!C1148="","",'1A'!C1148)</f>
        <v>0.48364619975793322</v>
      </c>
      <c r="D107" s="110">
        <f>IF('1A'!D1148="","",'1A'!D1148)</f>
        <v>0.31147026160969904</v>
      </c>
      <c r="E107" s="65" t="str">
        <f>IF('1A'!E1148="","",'1A'!E1148)</f>
        <v>-</v>
      </c>
      <c r="F107" s="109">
        <f>IF('1A'!F1148="","",'1A'!F1148)</f>
        <v>0.34451906992449299</v>
      </c>
      <c r="G107" s="110">
        <f>IF('1A'!G1148="","",'1A'!G1148)</f>
        <v>0.12845141502079854</v>
      </c>
      <c r="H107" s="65" t="str">
        <f>IF('1A'!H1148="","",'1A'!H1148)</f>
        <v/>
      </c>
      <c r="I107" s="109" t="str">
        <f>IF('1A'!I1148="","",'1A'!I1148)</f>
        <v/>
      </c>
      <c r="J107" s="110" t="str">
        <f>IF('1A'!J1148="","",'1A'!J1148)</f>
        <v/>
      </c>
      <c r="K107" s="65" t="str">
        <f>IF('1A'!K1148="","",'1A'!K1148)</f>
        <v/>
      </c>
      <c r="L107" s="109" t="str">
        <f>IF('1A'!L1148="","",'1A'!L1148)</f>
        <v/>
      </c>
      <c r="M107" s="110" t="str">
        <f>IF('1A'!M1148="","",'1A'!M1148)</f>
        <v/>
      </c>
      <c r="N107" s="233" t="str">
        <f>IF('1A'!N1148="","",'1A'!N1148)</f>
        <v/>
      </c>
      <c r="O107" s="488" t="str">
        <f>IF('1A'!O1148="","",'1A'!O1148)</f>
        <v/>
      </c>
      <c r="P107" s="489" t="str">
        <f>IF('1A'!P1148="","",'1A'!P1148)</f>
        <v/>
      </c>
      <c r="Q107" s="489" t="str">
        <f>IF('1A'!Q1148="","",'1A'!Q1148)</f>
        <v>Health and Wellness</v>
      </c>
    </row>
    <row r="108" spans="1:17" ht="28" x14ac:dyDescent="0.15">
      <c r="A108" s="253" t="s">
        <v>915</v>
      </c>
      <c r="B108" s="105">
        <f>IF('1A'!B1188="","",'1A'!B1188)</f>
        <v>0</v>
      </c>
      <c r="C108" s="67">
        <f>IF('1A'!C1188="","",'1A'!C1188)</f>
        <v>2.4691358024691401E-3</v>
      </c>
      <c r="D108" s="106">
        <f>IF('1A'!D1188="","",'1A'!D1188)</f>
        <v>4.7554347826087003E-3</v>
      </c>
      <c r="E108" s="105">
        <f>IF('1A'!E1188="","",'1A'!E1188)</f>
        <v>0</v>
      </c>
      <c r="F108" s="67">
        <f>IF('1A'!F1188="","",'1A'!F1188)</f>
        <v>0</v>
      </c>
      <c r="G108" s="106">
        <f>IF('1A'!G1188="","",'1A'!G1188)</f>
        <v>7.4626865671641798E-3</v>
      </c>
      <c r="H108" s="105" t="str">
        <f>IF('1A'!H1188="","",'1A'!H1188)</f>
        <v/>
      </c>
      <c r="I108" s="67" t="str">
        <f>IF('1A'!I1188="","",'1A'!I1188)</f>
        <v/>
      </c>
      <c r="J108" s="106" t="str">
        <f>IF('1A'!J1188="","",'1A'!J1188)</f>
        <v/>
      </c>
      <c r="K108" s="105" t="str">
        <f>IF('1A'!K1188="","",'1A'!K1188)</f>
        <v/>
      </c>
      <c r="L108" s="67" t="str">
        <f>IF('1A'!L1188="","",'1A'!L1188)</f>
        <v/>
      </c>
      <c r="M108" s="106" t="str">
        <f>IF('1A'!M1188="","",'1A'!M1188)</f>
        <v/>
      </c>
      <c r="N108" s="218" t="str">
        <f>IF('1A'!N1188="","",'1A'!N1188)</f>
        <v/>
      </c>
      <c r="O108" s="488" t="str">
        <f>IF('1A'!O1188="","",'1A'!O1188)</f>
        <v>Religiosity/Spirituality</v>
      </c>
      <c r="P108" s="489" t="str">
        <f>IF('1A'!P1188="","",'1A'!P1188)</f>
        <v/>
      </c>
      <c r="Q108" s="489" t="str">
        <f>IF('1A'!Q1188="","",'1A'!Q1188)</f>
        <v>Health and Wellness</v>
      </c>
    </row>
    <row r="109" spans="1:17" ht="14" x14ac:dyDescent="0.15">
      <c r="A109" s="271" t="s">
        <v>107</v>
      </c>
      <c r="B109" s="105">
        <f>IF('1A'!B1189="","",'1A'!B1189)</f>
        <v>0</v>
      </c>
      <c r="C109" s="67">
        <f>IF('1A'!C1189="","",'1A'!C1189)</f>
        <v>4.9382716049382698E-3</v>
      </c>
      <c r="D109" s="106">
        <f>IF('1A'!D1189="","",'1A'!D1189)</f>
        <v>4.7554347826087003E-3</v>
      </c>
      <c r="E109" s="105">
        <f>IF('1A'!E1189="","",'1A'!E1189)</f>
        <v>0</v>
      </c>
      <c r="F109" s="67">
        <f>IF('1A'!F1189="","",'1A'!F1189)</f>
        <v>6.0240963855421699E-3</v>
      </c>
      <c r="G109" s="106">
        <f>IF('1A'!G1189="","",'1A'!G1189)</f>
        <v>3.7313432835820899E-3</v>
      </c>
      <c r="H109" s="105" t="str">
        <f>IF('1A'!H1189="","",'1A'!H1189)</f>
        <v/>
      </c>
      <c r="I109" s="67" t="str">
        <f>IF('1A'!I1189="","",'1A'!I1189)</f>
        <v/>
      </c>
      <c r="J109" s="106" t="str">
        <f>IF('1A'!J1189="","",'1A'!J1189)</f>
        <v/>
      </c>
      <c r="K109" s="105" t="str">
        <f>IF('1A'!K1189="","",'1A'!K1189)</f>
        <v/>
      </c>
      <c r="L109" s="67" t="str">
        <f>IF('1A'!L1189="","",'1A'!L1189)</f>
        <v/>
      </c>
      <c r="M109" s="106" t="str">
        <f>IF('1A'!M1189="","",'1A'!M1189)</f>
        <v/>
      </c>
      <c r="N109" s="218" t="str">
        <f>IF('1A'!N1189="","",'1A'!N1189)</f>
        <v/>
      </c>
      <c r="O109" s="488" t="str">
        <f>IF('1A'!O1189="","",'1A'!O1189)</f>
        <v>Religiosity/Spirituality</v>
      </c>
      <c r="P109" s="489" t="str">
        <f>IF('1A'!P1189="","",'1A'!P1189)</f>
        <v/>
      </c>
      <c r="Q109" s="489" t="str">
        <f>IF('1A'!Q1189="","",'1A'!Q1189)</f>
        <v>Health and Wellness</v>
      </c>
    </row>
    <row r="110" spans="1:17" ht="14" x14ac:dyDescent="0.15">
      <c r="A110" s="271" t="s">
        <v>106</v>
      </c>
      <c r="B110" s="105">
        <f>IF('1A'!B1190="","",'1A'!B1190)</f>
        <v>2.32558139534884E-2</v>
      </c>
      <c r="C110" s="67">
        <f>IF('1A'!C1190="","",'1A'!C1190)</f>
        <v>4.9382716049382698E-3</v>
      </c>
      <c r="D110" s="106">
        <f>IF('1A'!D1190="","",'1A'!D1190)</f>
        <v>9.5108695652173902E-3</v>
      </c>
      <c r="E110" s="105">
        <f>IF('1A'!E1190="","",'1A'!E1190)</f>
        <v>2.32558139534884E-2</v>
      </c>
      <c r="F110" s="67">
        <f>IF('1A'!F1190="","",'1A'!F1190)</f>
        <v>6.0240963855421699E-3</v>
      </c>
      <c r="G110" s="106">
        <f>IF('1A'!G1190="","",'1A'!G1190)</f>
        <v>9.3283582089552196E-3</v>
      </c>
      <c r="H110" s="105" t="str">
        <f>IF('1A'!H1190="","",'1A'!H1190)</f>
        <v/>
      </c>
      <c r="I110" s="67" t="str">
        <f>IF('1A'!I1190="","",'1A'!I1190)</f>
        <v/>
      </c>
      <c r="J110" s="106" t="str">
        <f>IF('1A'!J1190="","",'1A'!J1190)</f>
        <v/>
      </c>
      <c r="K110" s="105" t="str">
        <f>IF('1A'!K1190="","",'1A'!K1190)</f>
        <v/>
      </c>
      <c r="L110" s="67" t="str">
        <f>IF('1A'!L1190="","",'1A'!L1190)</f>
        <v/>
      </c>
      <c r="M110" s="106" t="str">
        <f>IF('1A'!M1190="","",'1A'!M1190)</f>
        <v/>
      </c>
      <c r="N110" s="218" t="str">
        <f>IF('1A'!N1190="","",'1A'!N1190)</f>
        <v/>
      </c>
      <c r="O110" s="488" t="str">
        <f>IF('1A'!O1190="","",'1A'!O1190)</f>
        <v>Religiosity/Spirituality</v>
      </c>
      <c r="P110" s="489" t="str">
        <f>IF('1A'!P1190="","",'1A'!P1190)</f>
        <v/>
      </c>
      <c r="Q110" s="489" t="str">
        <f>IF('1A'!Q1190="","",'1A'!Q1190)</f>
        <v>Health and Wellness</v>
      </c>
    </row>
    <row r="111" spans="1:17" ht="14" x14ac:dyDescent="0.15">
      <c r="A111" s="271" t="s">
        <v>105</v>
      </c>
      <c r="B111" s="105">
        <f>IF('1A'!B1191="","",'1A'!B1191)</f>
        <v>0</v>
      </c>
      <c r="C111" s="67">
        <f>IF('1A'!C1191="","",'1A'!C1191)</f>
        <v>7.4074074074074103E-3</v>
      </c>
      <c r="D111" s="106">
        <f>IF('1A'!D1191="","",'1A'!D1191)</f>
        <v>2.2418478260869599E-2</v>
      </c>
      <c r="E111" s="105">
        <f>IF('1A'!E1191="","",'1A'!E1191)</f>
        <v>0</v>
      </c>
      <c r="F111" s="67">
        <f>IF('1A'!F1191="","",'1A'!F1191)</f>
        <v>6.0240963855421699E-3</v>
      </c>
      <c r="G111" s="106">
        <f>IF('1A'!G1191="","",'1A'!G1191)</f>
        <v>2.9850746268656699E-2</v>
      </c>
      <c r="H111" s="105" t="str">
        <f>IF('1A'!H1191="","",'1A'!H1191)</f>
        <v/>
      </c>
      <c r="I111" s="67" t="str">
        <f>IF('1A'!I1191="","",'1A'!I1191)</f>
        <v/>
      </c>
      <c r="J111" s="106" t="str">
        <f>IF('1A'!J1191="","",'1A'!J1191)</f>
        <v/>
      </c>
      <c r="K111" s="105" t="str">
        <f>IF('1A'!K1191="","",'1A'!K1191)</f>
        <v/>
      </c>
      <c r="L111" s="67" t="str">
        <f>IF('1A'!L1191="","",'1A'!L1191)</f>
        <v/>
      </c>
      <c r="M111" s="106" t="str">
        <f>IF('1A'!M1191="","",'1A'!M1191)</f>
        <v/>
      </c>
      <c r="N111" s="218" t="str">
        <f>IF('1A'!N1191="","",'1A'!N1191)</f>
        <v/>
      </c>
      <c r="O111" s="488" t="str">
        <f>IF('1A'!O1191="","",'1A'!O1191)</f>
        <v>Religiosity/Spirituality</v>
      </c>
      <c r="P111" s="489" t="str">
        <f>IF('1A'!P1191="","",'1A'!P1191)</f>
        <v/>
      </c>
      <c r="Q111" s="489" t="str">
        <f>IF('1A'!Q1191="","",'1A'!Q1191)</f>
        <v>Health and Wellness</v>
      </c>
    </row>
    <row r="112" spans="1:17" ht="14" x14ac:dyDescent="0.15">
      <c r="A112" s="271" t="s">
        <v>104</v>
      </c>
      <c r="B112" s="105">
        <f>IF('1A'!B1192="","",'1A'!B1192)</f>
        <v>6.9767441860465101E-2</v>
      </c>
      <c r="C112" s="67">
        <f>IF('1A'!C1192="","",'1A'!C1192)</f>
        <v>5.6790123456790097E-2</v>
      </c>
      <c r="D112" s="106">
        <f>IF('1A'!D1192="","",'1A'!D1192)</f>
        <v>9.1032608695652203E-2</v>
      </c>
      <c r="E112" s="105">
        <f>IF('1A'!E1192="","",'1A'!E1192)</f>
        <v>6.9767441860465101E-2</v>
      </c>
      <c r="F112" s="67">
        <f>IF('1A'!F1192="","",'1A'!F1192)</f>
        <v>7.2289156626505993E-2</v>
      </c>
      <c r="G112" s="106">
        <f>IF('1A'!G1192="","",'1A'!G1192)</f>
        <v>0.110074626865672</v>
      </c>
      <c r="H112" s="105" t="str">
        <f>IF('1A'!H1192="","",'1A'!H1192)</f>
        <v/>
      </c>
      <c r="I112" s="67" t="str">
        <f>IF('1A'!I1192="","",'1A'!I1192)</f>
        <v/>
      </c>
      <c r="J112" s="106" t="str">
        <f>IF('1A'!J1192="","",'1A'!J1192)</f>
        <v/>
      </c>
      <c r="K112" s="105" t="str">
        <f>IF('1A'!K1192="","",'1A'!K1192)</f>
        <v/>
      </c>
      <c r="L112" s="67" t="str">
        <f>IF('1A'!L1192="","",'1A'!L1192)</f>
        <v/>
      </c>
      <c r="M112" s="106" t="str">
        <f>IF('1A'!M1192="","",'1A'!M1192)</f>
        <v/>
      </c>
      <c r="N112" s="218" t="str">
        <f>IF('1A'!N1192="","",'1A'!N1192)</f>
        <v/>
      </c>
      <c r="O112" s="488" t="str">
        <f>IF('1A'!O1192="","",'1A'!O1192)</f>
        <v>Religiosity/Spirituality</v>
      </c>
      <c r="P112" s="489" t="str">
        <f>IF('1A'!P1192="","",'1A'!P1192)</f>
        <v/>
      </c>
      <c r="Q112" s="489" t="str">
        <f>IF('1A'!Q1192="","",'1A'!Q1192)</f>
        <v>Health and Wellness</v>
      </c>
    </row>
    <row r="113" spans="1:17" ht="14" x14ac:dyDescent="0.15">
      <c r="A113" s="271" t="s">
        <v>103</v>
      </c>
      <c r="B113" s="105">
        <f>IF('1A'!B1193="","",'1A'!B1193)</f>
        <v>0.186046511627907</v>
      </c>
      <c r="C113" s="67">
        <f>IF('1A'!C1193="","",'1A'!C1193)</f>
        <v>0.16049382716049401</v>
      </c>
      <c r="D113" s="106">
        <f>IF('1A'!D1193="","",'1A'!D1193)</f>
        <v>0.189538043478261</v>
      </c>
      <c r="E113" s="105">
        <f>IF('1A'!E1193="","",'1A'!E1193)</f>
        <v>0.186046511627907</v>
      </c>
      <c r="F113" s="67">
        <f>IF('1A'!F1193="","",'1A'!F1193)</f>
        <v>0.15060240963855401</v>
      </c>
      <c r="G113" s="106">
        <f>IF('1A'!G1193="","",'1A'!G1193)</f>
        <v>0.16604477611940299</v>
      </c>
      <c r="H113" s="105" t="str">
        <f>IF('1A'!H1193="","",'1A'!H1193)</f>
        <v/>
      </c>
      <c r="I113" s="67" t="str">
        <f>IF('1A'!I1193="","",'1A'!I1193)</f>
        <v/>
      </c>
      <c r="J113" s="106" t="str">
        <f>IF('1A'!J1193="","",'1A'!J1193)</f>
        <v/>
      </c>
      <c r="K113" s="105" t="str">
        <f>IF('1A'!K1193="","",'1A'!K1193)</f>
        <v/>
      </c>
      <c r="L113" s="67" t="str">
        <f>IF('1A'!L1193="","",'1A'!L1193)</f>
        <v/>
      </c>
      <c r="M113" s="106" t="str">
        <f>IF('1A'!M1193="","",'1A'!M1193)</f>
        <v/>
      </c>
      <c r="N113" s="218" t="str">
        <f>IF('1A'!N1193="","",'1A'!N1193)</f>
        <v/>
      </c>
      <c r="O113" s="488" t="str">
        <f>IF('1A'!O1193="","",'1A'!O1193)</f>
        <v>Religiosity/Spirituality</v>
      </c>
      <c r="P113" s="489" t="str">
        <f>IF('1A'!P1193="","",'1A'!P1193)</f>
        <v/>
      </c>
      <c r="Q113" s="489" t="str">
        <f>IF('1A'!Q1193="","",'1A'!Q1193)</f>
        <v>Health and Wellness</v>
      </c>
    </row>
    <row r="114" spans="1:17" ht="14" x14ac:dyDescent="0.15">
      <c r="A114" s="271" t="s">
        <v>102</v>
      </c>
      <c r="B114" s="105">
        <f>IF('1A'!B1194="","",'1A'!B1194)</f>
        <v>0.30232558139534899</v>
      </c>
      <c r="C114" s="67">
        <f>IF('1A'!C1194="","",'1A'!C1194)</f>
        <v>0.28888888888888897</v>
      </c>
      <c r="D114" s="106">
        <f>IF('1A'!D1194="","",'1A'!D1194)</f>
        <v>0.28872282608695699</v>
      </c>
      <c r="E114" s="105">
        <f>IF('1A'!E1194="","",'1A'!E1194)</f>
        <v>0.30232558139534899</v>
      </c>
      <c r="F114" s="67">
        <f>IF('1A'!F1194="","",'1A'!F1194)</f>
        <v>0.25301204819277101</v>
      </c>
      <c r="G114" s="106">
        <f>IF('1A'!G1194="","",'1A'!G1194)</f>
        <v>0.24813432835820901</v>
      </c>
      <c r="H114" s="105" t="str">
        <f>IF('1A'!H1194="","",'1A'!H1194)</f>
        <v/>
      </c>
      <c r="I114" s="67" t="str">
        <f>IF('1A'!I1194="","",'1A'!I1194)</f>
        <v/>
      </c>
      <c r="J114" s="106" t="str">
        <f>IF('1A'!J1194="","",'1A'!J1194)</f>
        <v/>
      </c>
      <c r="K114" s="105" t="str">
        <f>IF('1A'!K1194="","",'1A'!K1194)</f>
        <v/>
      </c>
      <c r="L114" s="67" t="str">
        <f>IF('1A'!L1194="","",'1A'!L1194)</f>
        <v/>
      </c>
      <c r="M114" s="106" t="str">
        <f>IF('1A'!M1194="","",'1A'!M1194)</f>
        <v/>
      </c>
      <c r="N114" s="218" t="str">
        <f>IF('1A'!N1194="","",'1A'!N1194)</f>
        <v/>
      </c>
      <c r="O114" s="488" t="str">
        <f>IF('1A'!O1194="","",'1A'!O1194)</f>
        <v>Religiosity/Spirituality</v>
      </c>
      <c r="P114" s="489" t="str">
        <f>IF('1A'!P1194="","",'1A'!P1194)</f>
        <v/>
      </c>
      <c r="Q114" s="489" t="str">
        <f>IF('1A'!Q1194="","",'1A'!Q1194)</f>
        <v>Health and Wellness</v>
      </c>
    </row>
    <row r="115" spans="1:17" ht="14" x14ac:dyDescent="0.15">
      <c r="A115" s="271" t="s">
        <v>99</v>
      </c>
      <c r="B115" s="105">
        <f>IF('1A'!B1195="","",'1A'!B1195)</f>
        <v>0.418604651162791</v>
      </c>
      <c r="C115" s="67">
        <f>IF('1A'!C1195="","",'1A'!C1195)</f>
        <v>0.47407407407407398</v>
      </c>
      <c r="D115" s="106">
        <f>IF('1A'!D1195="","",'1A'!D1195)</f>
        <v>0.389266304347826</v>
      </c>
      <c r="E115" s="105">
        <f>IF('1A'!E1195="","",'1A'!E1195)</f>
        <v>0.418604651162791</v>
      </c>
      <c r="F115" s="67">
        <f>IF('1A'!F1195="","",'1A'!F1195)</f>
        <v>0.50602409638554202</v>
      </c>
      <c r="G115" s="106">
        <f>IF('1A'!G1195="","",'1A'!G1195)</f>
        <v>0.42537313432835799</v>
      </c>
      <c r="H115" s="105" t="str">
        <f>IF('1A'!H1195="","",'1A'!H1195)</f>
        <v/>
      </c>
      <c r="I115" s="67" t="str">
        <f>IF('1A'!I1195="","",'1A'!I1195)</f>
        <v/>
      </c>
      <c r="J115" s="106" t="str">
        <f>IF('1A'!J1195="","",'1A'!J1195)</f>
        <v/>
      </c>
      <c r="K115" s="105" t="str">
        <f>IF('1A'!K1195="","",'1A'!K1195)</f>
        <v/>
      </c>
      <c r="L115" s="67" t="str">
        <f>IF('1A'!L1195="","",'1A'!L1195)</f>
        <v/>
      </c>
      <c r="M115" s="106" t="str">
        <f>IF('1A'!M1195="","",'1A'!M1195)</f>
        <v/>
      </c>
      <c r="N115" s="218" t="str">
        <f>IF('1A'!N1195="","",'1A'!N1195)</f>
        <v/>
      </c>
      <c r="O115" s="488" t="str">
        <f>IF('1A'!O1195="","",'1A'!O1195)</f>
        <v>Religiosity/Spirituality</v>
      </c>
      <c r="P115" s="489" t="str">
        <f>IF('1A'!P1195="","",'1A'!P1195)</f>
        <v/>
      </c>
      <c r="Q115" s="489" t="str">
        <f>IF('1A'!Q1195="","",'1A'!Q1195)</f>
        <v>Health and Wellness</v>
      </c>
    </row>
    <row r="116" spans="1:17" ht="14" x14ac:dyDescent="0.15">
      <c r="A116" s="311" t="s">
        <v>244</v>
      </c>
      <c r="B116" s="493">
        <f>IF('1A'!B1196="","",'1A'!B1196)</f>
        <v>43</v>
      </c>
      <c r="C116" s="494">
        <f>IF('1A'!C1196="","",'1A'!C1196)</f>
        <v>405</v>
      </c>
      <c r="D116" s="495">
        <f>IF('1A'!D1196="","",'1A'!D1196)</f>
        <v>1472</v>
      </c>
      <c r="E116" s="493">
        <f>IF('1A'!E1196="","",'1A'!E1196)</f>
        <v>43</v>
      </c>
      <c r="F116" s="494">
        <f>IF('1A'!F1196="","",'1A'!F1196)</f>
        <v>166</v>
      </c>
      <c r="G116" s="495">
        <f>IF('1A'!G1196="","",'1A'!G1196)</f>
        <v>536</v>
      </c>
      <c r="H116" s="493" t="str">
        <f>IF('1A'!H1196="","",'1A'!H1196)</f>
        <v/>
      </c>
      <c r="I116" s="494" t="str">
        <f>IF('1A'!I1196="","",'1A'!I1196)</f>
        <v/>
      </c>
      <c r="J116" s="495" t="str">
        <f>IF('1A'!J1196="","",'1A'!J1196)</f>
        <v/>
      </c>
      <c r="K116" s="493" t="str">
        <f>IF('1A'!K1196="","",'1A'!K1196)</f>
        <v/>
      </c>
      <c r="L116" s="494" t="str">
        <f>IF('1A'!L1196="","",'1A'!L1196)</f>
        <v/>
      </c>
      <c r="M116" s="495" t="str">
        <f>IF('1A'!M1196="","",'1A'!M1196)</f>
        <v/>
      </c>
      <c r="N116" s="218" t="str">
        <f>IF('1A'!N1196="","",'1A'!N1196)</f>
        <v/>
      </c>
      <c r="O116" s="488" t="str">
        <f>IF('1A'!O1196="","",'1A'!O1196)</f>
        <v>Religiosity/Spirituality</v>
      </c>
      <c r="P116" s="489" t="str">
        <f>IF('1A'!P1196="","",'1A'!P1196)</f>
        <v/>
      </c>
      <c r="Q116" s="489" t="str">
        <f>IF('1A'!Q1196="","",'1A'!Q1196)</f>
        <v>Health and Wellness</v>
      </c>
    </row>
    <row r="117" spans="1:17" ht="14" x14ac:dyDescent="0.15">
      <c r="A117" s="271" t="s">
        <v>182</v>
      </c>
      <c r="B117" s="107">
        <f>IF('1A'!B1197="","",'1A'!B1197)</f>
        <v>2</v>
      </c>
      <c r="C117" s="66">
        <f>IF('1A'!C1197="","",'1A'!C1197)</f>
        <v>1.88148148148148</v>
      </c>
      <c r="D117" s="108">
        <f>IF('1A'!D1197="","",'1A'!D1197)</f>
        <v>2.1399456521739202</v>
      </c>
      <c r="E117" s="107">
        <f>IF('1A'!E1197="","",'1A'!E1197)</f>
        <v>2</v>
      </c>
      <c r="F117" s="66">
        <f>IF('1A'!F1197="","",'1A'!F1197)</f>
        <v>1.86144578313253</v>
      </c>
      <c r="G117" s="108">
        <f>IF('1A'!G1197="","",'1A'!G1197)</f>
        <v>2.1511194029850702</v>
      </c>
      <c r="H117" s="107" t="str">
        <f>IF('1A'!H1197="","",'1A'!H1197)</f>
        <v/>
      </c>
      <c r="I117" s="66" t="str">
        <f>IF('1A'!I1197="","",'1A'!I1197)</f>
        <v/>
      </c>
      <c r="J117" s="108" t="str">
        <f>IF('1A'!J1197="","",'1A'!J1197)</f>
        <v/>
      </c>
      <c r="K117" s="107" t="str">
        <f>IF('1A'!K1197="","",'1A'!K1197)</f>
        <v/>
      </c>
      <c r="L117" s="66" t="str">
        <f>IF('1A'!L1197="","",'1A'!L1197)</f>
        <v/>
      </c>
      <c r="M117" s="108" t="str">
        <f>IF('1A'!M1197="","",'1A'!M1197)</f>
        <v/>
      </c>
      <c r="N117" s="218" t="str">
        <f>IF('1A'!N1197="","",'1A'!N1197)</f>
        <v/>
      </c>
      <c r="O117" s="488" t="str">
        <f>IF('1A'!O1197="","",'1A'!O1197)</f>
        <v>Religiosity/Spirituality</v>
      </c>
      <c r="P117" s="489" t="str">
        <f>IF('1A'!P1197="","",'1A'!P1197)</f>
        <v/>
      </c>
      <c r="Q117" s="489" t="str">
        <f>IF('1A'!Q1197="","",'1A'!Q1197)</f>
        <v>Health and Wellness</v>
      </c>
    </row>
    <row r="118" spans="1:17" ht="14" x14ac:dyDescent="0.15">
      <c r="A118" s="271" t="s">
        <v>165</v>
      </c>
      <c r="B118" s="107">
        <f>IF('1A'!B1198="","",'1A'!B1198)</f>
        <v>1.1338934190276799</v>
      </c>
      <c r="C118" s="66">
        <f>IF('1A'!C1198="","",'1A'!C1198)</f>
        <v>1.0994047794542801</v>
      </c>
      <c r="D118" s="108">
        <f>IF('1A'!D1198="","",'1A'!D1198)</f>
        <v>1.25237264846103</v>
      </c>
      <c r="E118" s="107">
        <f>IF('1A'!E1198="","",'1A'!E1198)</f>
        <v>1.1338934190276799</v>
      </c>
      <c r="F118" s="66">
        <f>IF('1A'!F1198="","",'1A'!F1198)</f>
        <v>1.1114098417940399</v>
      </c>
      <c r="G118" s="108">
        <f>IF('1A'!G1198="","",'1A'!G1198)</f>
        <v>1.3386834991699601</v>
      </c>
      <c r="H118" s="107" t="str">
        <f>IF('1A'!H1198="","",'1A'!H1198)</f>
        <v/>
      </c>
      <c r="I118" s="66" t="str">
        <f>IF('1A'!I1198="","",'1A'!I1198)</f>
        <v/>
      </c>
      <c r="J118" s="108" t="str">
        <f>IF('1A'!J1198="","",'1A'!J1198)</f>
        <v/>
      </c>
      <c r="K118" s="107" t="str">
        <f>IF('1A'!K1198="","",'1A'!K1198)</f>
        <v/>
      </c>
      <c r="L118" s="66" t="str">
        <f>IF('1A'!L1198="","",'1A'!L1198)</f>
        <v/>
      </c>
      <c r="M118" s="108" t="str">
        <f>IF('1A'!M1198="","",'1A'!M1198)</f>
        <v/>
      </c>
      <c r="N118" s="218" t="str">
        <f>IF('1A'!N1198="","",'1A'!N1198)</f>
        <v/>
      </c>
      <c r="O118" s="488" t="str">
        <f>IF('1A'!O1198="","",'1A'!O1198)</f>
        <v>Religiosity/Spirituality</v>
      </c>
      <c r="P118" s="489" t="str">
        <f>IF('1A'!P1198="","",'1A'!P1198)</f>
        <v/>
      </c>
      <c r="Q118" s="489" t="str">
        <f>IF('1A'!Q1198="","",'1A'!Q1198)</f>
        <v>Health and Wellness</v>
      </c>
    </row>
    <row r="119" spans="1:17" ht="14" x14ac:dyDescent="0.15">
      <c r="A119" s="271" t="s">
        <v>245</v>
      </c>
      <c r="B119" s="107" t="str">
        <f>IF('1A'!B1199="","",'1A'!B1199)</f>
        <v>-</v>
      </c>
      <c r="C119" s="66" t="str">
        <f>IF('1A'!C1199="","",'1A'!C1199)</f>
        <v xml:space="preserve"> </v>
      </c>
      <c r="D119" s="108" t="str">
        <f>IF('1A'!D1199="","",'1A'!D1199)</f>
        <v xml:space="preserve"> </v>
      </c>
      <c r="E119" s="107" t="str">
        <f>IF('1A'!E1199="","",'1A'!E1199)</f>
        <v>-</v>
      </c>
      <c r="F119" s="66" t="str">
        <f>IF('1A'!F1199="","",'1A'!F1199)</f>
        <v xml:space="preserve"> </v>
      </c>
      <c r="G119" s="108" t="str">
        <f>IF('1A'!G1199="","",'1A'!G1199)</f>
        <v xml:space="preserve"> </v>
      </c>
      <c r="H119" s="107" t="str">
        <f>IF('1A'!H1199="","",'1A'!H1199)</f>
        <v/>
      </c>
      <c r="I119" s="66" t="str">
        <f>IF('1A'!I1199="","",'1A'!I1199)</f>
        <v/>
      </c>
      <c r="J119" s="108" t="str">
        <f>IF('1A'!J1199="","",'1A'!J1199)</f>
        <v/>
      </c>
      <c r="K119" s="107" t="str">
        <f>IF('1A'!K1199="","",'1A'!K1199)</f>
        <v/>
      </c>
      <c r="L119" s="66" t="str">
        <f>IF('1A'!L1199="","",'1A'!L1199)</f>
        <v/>
      </c>
      <c r="M119" s="108" t="str">
        <f>IF('1A'!M1199="","",'1A'!M1199)</f>
        <v/>
      </c>
      <c r="N119" s="218" t="str">
        <f>IF('1A'!N1199="","",'1A'!N1199)</f>
        <v/>
      </c>
      <c r="O119" s="488" t="str">
        <f>IF('1A'!O1199="","",'1A'!O1199)</f>
        <v>Religiosity/Spirituality</v>
      </c>
      <c r="P119" s="489" t="str">
        <f>IF('1A'!P1199="","",'1A'!P1199)</f>
        <v/>
      </c>
      <c r="Q119" s="489" t="str">
        <f>IF('1A'!Q1199="","",'1A'!Q1199)</f>
        <v>Health and Wellness</v>
      </c>
    </row>
    <row r="120" spans="1:17" ht="14" x14ac:dyDescent="0.15">
      <c r="A120" s="272" t="s">
        <v>164</v>
      </c>
      <c r="B120" s="65" t="str">
        <f>IF('1A'!B1200="","",'1A'!B1200)</f>
        <v>-</v>
      </c>
      <c r="C120" s="109">
        <f>IF('1A'!C1200="","",'1A'!C1200)</f>
        <v>0.10780244067826407</v>
      </c>
      <c r="D120" s="110">
        <f>IF('1A'!D1200="","",'1A'!D1200)</f>
        <v>-0.11174441756284879</v>
      </c>
      <c r="E120" s="65" t="str">
        <f>IF('1A'!E1200="","",'1A'!E1200)</f>
        <v>-</v>
      </c>
      <c r="F120" s="109">
        <f>IF('1A'!F1200="","",'1A'!F1200)</f>
        <v>0.12466527797145971</v>
      </c>
      <c r="G120" s="110">
        <f>IF('1A'!G1200="","",'1A'!G1200)</f>
        <v>-0.11288658079282413</v>
      </c>
      <c r="H120" s="65" t="str">
        <f>IF('1A'!H1200="","",'1A'!H1200)</f>
        <v/>
      </c>
      <c r="I120" s="109" t="str">
        <f>IF('1A'!I1200="","",'1A'!I1200)</f>
        <v/>
      </c>
      <c r="J120" s="110" t="str">
        <f>IF('1A'!J1200="","",'1A'!J1200)</f>
        <v/>
      </c>
      <c r="K120" s="65" t="str">
        <f>IF('1A'!K1200="","",'1A'!K1200)</f>
        <v/>
      </c>
      <c r="L120" s="109" t="str">
        <f>IF('1A'!L1200="","",'1A'!L1200)</f>
        <v/>
      </c>
      <c r="M120" s="110" t="str">
        <f>IF('1A'!M1200="","",'1A'!M1200)</f>
        <v/>
      </c>
      <c r="N120" s="233" t="str">
        <f>IF('1A'!N1200="","",'1A'!N1200)</f>
        <v/>
      </c>
      <c r="O120" s="488" t="str">
        <f>IF('1A'!O1200="","",'1A'!O1200)</f>
        <v>Religiosity/Spirituality</v>
      </c>
      <c r="P120" s="489" t="str">
        <f>IF('1A'!P1200="","",'1A'!P1200)</f>
        <v/>
      </c>
      <c r="Q120" s="489" t="str">
        <f>IF('1A'!Q1200="","",'1A'!Q1200)</f>
        <v>Health and Wellness</v>
      </c>
    </row>
    <row r="121" spans="1:17" ht="56" x14ac:dyDescent="0.15">
      <c r="A121" s="253" t="s">
        <v>384</v>
      </c>
      <c r="B121" s="105">
        <f>IF('1A'!B1304="","",'1A'!B1304)</f>
        <v>0.58536585365853699</v>
      </c>
      <c r="C121" s="67">
        <f>IF('1A'!C1304="","",'1A'!C1304)</f>
        <v>0.24371859296482401</v>
      </c>
      <c r="D121" s="106">
        <f>IF('1A'!D1304="","",'1A'!D1304)</f>
        <v>0.23415977961432499</v>
      </c>
      <c r="E121" s="105">
        <f>IF('1A'!E1304="","",'1A'!E1304)</f>
        <v>0.58536585365853699</v>
      </c>
      <c r="F121" s="67">
        <f>IF('1A'!F1304="","",'1A'!F1304)</f>
        <v>0.31481481481481499</v>
      </c>
      <c r="G121" s="106">
        <f>IF('1A'!G1304="","",'1A'!G1304)</f>
        <v>0.24007561436673</v>
      </c>
      <c r="H121" s="105" t="str">
        <f>IF('1A'!H1304="","",'1A'!H1304)</f>
        <v/>
      </c>
      <c r="I121" s="67" t="str">
        <f>IF('1A'!I1304="","",'1A'!I1304)</f>
        <v/>
      </c>
      <c r="J121" s="106" t="str">
        <f>IF('1A'!J1304="","",'1A'!J1304)</f>
        <v/>
      </c>
      <c r="K121" s="105" t="str">
        <f>IF('1A'!K1304="","",'1A'!K1304)</f>
        <v/>
      </c>
      <c r="L121" s="67" t="str">
        <f>IF('1A'!L1304="","",'1A'!L1304)</f>
        <v/>
      </c>
      <c r="M121" s="106" t="str">
        <f>IF('1A'!M1304="","",'1A'!M1304)</f>
        <v/>
      </c>
      <c r="N121" s="218" t="str">
        <f>IF('1A'!N1304="","",'1A'!N1304)</f>
        <v>Satisfaction with Coursework</v>
      </c>
      <c r="O121" s="488" t="str">
        <f>IF('1A'!O1304="","",'1A'!O1304)</f>
        <v/>
      </c>
      <c r="P121" s="489" t="str">
        <f>IF('1A'!P1304="","",'1A'!P1304)</f>
        <v/>
      </c>
      <c r="Q121" s="489" t="str">
        <f>IF('1A'!Q1304="","",'1A'!Q1304)</f>
        <v>Satisfaction with Academic Support and Courses</v>
      </c>
    </row>
    <row r="122" spans="1:17" ht="14" x14ac:dyDescent="0.15">
      <c r="A122" s="271" t="s">
        <v>92</v>
      </c>
      <c r="B122" s="105">
        <f>IF('1A'!B1305="","",'1A'!B1305)</f>
        <v>0.24390243902438999</v>
      </c>
      <c r="C122" s="67">
        <f>IF('1A'!C1305="","",'1A'!C1305)</f>
        <v>0.50502512562814095</v>
      </c>
      <c r="D122" s="106">
        <f>IF('1A'!D1305="","",'1A'!D1305)</f>
        <v>0.47520661157024802</v>
      </c>
      <c r="E122" s="105">
        <f>IF('1A'!E1305="","",'1A'!E1305)</f>
        <v>0.24390243902438999</v>
      </c>
      <c r="F122" s="67">
        <f>IF('1A'!F1305="","",'1A'!F1305)</f>
        <v>0.438271604938272</v>
      </c>
      <c r="G122" s="106">
        <f>IF('1A'!G1305="","",'1A'!G1305)</f>
        <v>0.43856332703213602</v>
      </c>
      <c r="H122" s="105" t="str">
        <f>IF('1A'!H1305="","",'1A'!H1305)</f>
        <v/>
      </c>
      <c r="I122" s="67" t="str">
        <f>IF('1A'!I1305="","",'1A'!I1305)</f>
        <v/>
      </c>
      <c r="J122" s="106" t="str">
        <f>IF('1A'!J1305="","",'1A'!J1305)</f>
        <v/>
      </c>
      <c r="K122" s="105" t="str">
        <f>IF('1A'!K1305="","",'1A'!K1305)</f>
        <v/>
      </c>
      <c r="L122" s="67" t="str">
        <f>IF('1A'!L1305="","",'1A'!L1305)</f>
        <v/>
      </c>
      <c r="M122" s="106" t="str">
        <f>IF('1A'!M1305="","",'1A'!M1305)</f>
        <v/>
      </c>
      <c r="N122" s="218" t="str">
        <f>IF('1A'!N1305="","",'1A'!N1305)</f>
        <v/>
      </c>
      <c r="O122" s="488" t="str">
        <f>IF('1A'!O1305="","",'1A'!O1305)</f>
        <v/>
      </c>
      <c r="P122" s="489" t="str">
        <f>IF('1A'!P1305="","",'1A'!P1305)</f>
        <v/>
      </c>
      <c r="Q122" s="489" t="str">
        <f>IF('1A'!Q1305="","",'1A'!Q1305)</f>
        <v>Satisfaction with Academic Support and Courses</v>
      </c>
    </row>
    <row r="123" spans="1:17" ht="14" x14ac:dyDescent="0.15">
      <c r="A123" s="271" t="s">
        <v>93</v>
      </c>
      <c r="B123" s="105">
        <f>IF('1A'!B1306="","",'1A'!B1306)</f>
        <v>7.3170731707317097E-2</v>
      </c>
      <c r="C123" s="67">
        <f>IF('1A'!C1306="","",'1A'!C1306)</f>
        <v>0.178391959798995</v>
      </c>
      <c r="D123" s="106">
        <f>IF('1A'!D1306="","",'1A'!D1306)</f>
        <v>0.191460055096419</v>
      </c>
      <c r="E123" s="105">
        <f>IF('1A'!E1306="","",'1A'!E1306)</f>
        <v>7.3170731707317097E-2</v>
      </c>
      <c r="F123" s="67">
        <f>IF('1A'!F1306="","",'1A'!F1306)</f>
        <v>0.172839506172839</v>
      </c>
      <c r="G123" s="106">
        <f>IF('1A'!G1306="","",'1A'!G1306)</f>
        <v>0.217391304347826</v>
      </c>
      <c r="H123" s="105" t="str">
        <f>IF('1A'!H1306="","",'1A'!H1306)</f>
        <v/>
      </c>
      <c r="I123" s="67" t="str">
        <f>IF('1A'!I1306="","",'1A'!I1306)</f>
        <v/>
      </c>
      <c r="J123" s="106" t="str">
        <f>IF('1A'!J1306="","",'1A'!J1306)</f>
        <v/>
      </c>
      <c r="K123" s="105" t="str">
        <f>IF('1A'!K1306="","",'1A'!K1306)</f>
        <v/>
      </c>
      <c r="L123" s="67" t="str">
        <f>IF('1A'!L1306="","",'1A'!L1306)</f>
        <v/>
      </c>
      <c r="M123" s="106" t="str">
        <f>IF('1A'!M1306="","",'1A'!M1306)</f>
        <v/>
      </c>
      <c r="N123" s="218" t="str">
        <f>IF('1A'!N1306="","",'1A'!N1306)</f>
        <v/>
      </c>
      <c r="O123" s="488" t="str">
        <f>IF('1A'!O1306="","",'1A'!O1306)</f>
        <v/>
      </c>
      <c r="P123" s="489" t="str">
        <f>IF('1A'!P1306="","",'1A'!P1306)</f>
        <v/>
      </c>
      <c r="Q123" s="489" t="str">
        <f>IF('1A'!Q1306="","",'1A'!Q1306)</f>
        <v>Satisfaction with Academic Support and Courses</v>
      </c>
    </row>
    <row r="124" spans="1:17" ht="14" x14ac:dyDescent="0.15">
      <c r="A124" s="271" t="s">
        <v>94</v>
      </c>
      <c r="B124" s="105">
        <f>IF('1A'!B1307="","",'1A'!B1307)</f>
        <v>9.7560975609756101E-2</v>
      </c>
      <c r="C124" s="67">
        <f>IF('1A'!C1307="","",'1A'!C1307)</f>
        <v>4.5226130653266298E-2</v>
      </c>
      <c r="D124" s="106">
        <f>IF('1A'!D1307="","",'1A'!D1307)</f>
        <v>7.0247933884297495E-2</v>
      </c>
      <c r="E124" s="105">
        <f>IF('1A'!E1307="","",'1A'!E1307)</f>
        <v>9.7560975609756101E-2</v>
      </c>
      <c r="F124" s="67">
        <f>IF('1A'!F1307="","",'1A'!F1307)</f>
        <v>5.5555555555555601E-2</v>
      </c>
      <c r="G124" s="106">
        <f>IF('1A'!G1307="","",'1A'!G1307)</f>
        <v>7.1833648393194699E-2</v>
      </c>
      <c r="H124" s="105" t="str">
        <f>IF('1A'!H1307="","",'1A'!H1307)</f>
        <v/>
      </c>
      <c r="I124" s="67" t="str">
        <f>IF('1A'!I1307="","",'1A'!I1307)</f>
        <v/>
      </c>
      <c r="J124" s="106" t="str">
        <f>IF('1A'!J1307="","",'1A'!J1307)</f>
        <v/>
      </c>
      <c r="K124" s="105" t="str">
        <f>IF('1A'!K1307="","",'1A'!K1307)</f>
        <v/>
      </c>
      <c r="L124" s="67" t="str">
        <f>IF('1A'!L1307="","",'1A'!L1307)</f>
        <v/>
      </c>
      <c r="M124" s="106" t="str">
        <f>IF('1A'!M1307="","",'1A'!M1307)</f>
        <v/>
      </c>
      <c r="N124" s="218" t="str">
        <f>IF('1A'!N1307="","",'1A'!N1307)</f>
        <v/>
      </c>
      <c r="O124" s="488" t="str">
        <f>IF('1A'!O1307="","",'1A'!O1307)</f>
        <v/>
      </c>
      <c r="P124" s="489" t="str">
        <f>IF('1A'!P1307="","",'1A'!P1307)</f>
        <v/>
      </c>
      <c r="Q124" s="489" t="str">
        <f>IF('1A'!Q1307="","",'1A'!Q1307)</f>
        <v>Satisfaction with Academic Support and Courses</v>
      </c>
    </row>
    <row r="125" spans="1:17" ht="14" x14ac:dyDescent="0.15">
      <c r="A125" s="271" t="s">
        <v>385</v>
      </c>
      <c r="B125" s="105">
        <f>IF('1A'!B1308="","",'1A'!B1308)</f>
        <v>0</v>
      </c>
      <c r="C125" s="67">
        <f>IF('1A'!C1308="","",'1A'!C1308)</f>
        <v>2.7638190954773899E-2</v>
      </c>
      <c r="D125" s="106">
        <f>IF('1A'!D1308="","",'1A'!D1308)</f>
        <v>2.89256198347107E-2</v>
      </c>
      <c r="E125" s="105">
        <f>IF('1A'!E1308="","",'1A'!E1308)</f>
        <v>0</v>
      </c>
      <c r="F125" s="67">
        <f>IF('1A'!F1308="","",'1A'!F1308)</f>
        <v>1.85185185185185E-2</v>
      </c>
      <c r="G125" s="106">
        <f>IF('1A'!G1308="","",'1A'!G1308)</f>
        <v>3.2136105860113402E-2</v>
      </c>
      <c r="H125" s="105" t="str">
        <f>IF('1A'!H1308="","",'1A'!H1308)</f>
        <v/>
      </c>
      <c r="I125" s="67" t="str">
        <f>IF('1A'!I1308="","",'1A'!I1308)</f>
        <v/>
      </c>
      <c r="J125" s="106" t="str">
        <f>IF('1A'!J1308="","",'1A'!J1308)</f>
        <v/>
      </c>
      <c r="K125" s="105" t="str">
        <f>IF('1A'!K1308="","",'1A'!K1308)</f>
        <v/>
      </c>
      <c r="L125" s="67" t="str">
        <f>IF('1A'!L1308="","",'1A'!L1308)</f>
        <v/>
      </c>
      <c r="M125" s="106" t="str">
        <f>IF('1A'!M1308="","",'1A'!M1308)</f>
        <v/>
      </c>
      <c r="N125" s="218" t="str">
        <f>IF('1A'!N1308="","",'1A'!N1308)</f>
        <v/>
      </c>
      <c r="O125" s="488" t="str">
        <f>IF('1A'!O1308="","",'1A'!O1308)</f>
        <v/>
      </c>
      <c r="P125" s="489" t="str">
        <f>IF('1A'!P1308="","",'1A'!P1308)</f>
        <v/>
      </c>
      <c r="Q125" s="489" t="str">
        <f>IF('1A'!Q1308="","",'1A'!Q1308)</f>
        <v>Satisfaction with Academic Support and Courses</v>
      </c>
    </row>
    <row r="126" spans="1:17" ht="14" x14ac:dyDescent="0.15">
      <c r="A126" s="311" t="s">
        <v>244</v>
      </c>
      <c r="B126" s="493">
        <f>IF('1A'!B1309="","",'1A'!B1309)</f>
        <v>41</v>
      </c>
      <c r="C126" s="494">
        <f>IF('1A'!C1309="","",'1A'!C1309)</f>
        <v>398</v>
      </c>
      <c r="D126" s="495">
        <f>IF('1A'!D1309="","",'1A'!D1309)</f>
        <v>1452</v>
      </c>
      <c r="E126" s="493">
        <f>IF('1A'!E1309="","",'1A'!E1309)</f>
        <v>41</v>
      </c>
      <c r="F126" s="494">
        <f>IF('1A'!F1309="","",'1A'!F1309)</f>
        <v>162</v>
      </c>
      <c r="G126" s="495">
        <f>IF('1A'!G1309="","",'1A'!G1309)</f>
        <v>529</v>
      </c>
      <c r="H126" s="493" t="str">
        <f>IF('1A'!H1309="","",'1A'!H1309)</f>
        <v/>
      </c>
      <c r="I126" s="494" t="str">
        <f>IF('1A'!I1309="","",'1A'!I1309)</f>
        <v/>
      </c>
      <c r="J126" s="495" t="str">
        <f>IF('1A'!J1309="","",'1A'!J1309)</f>
        <v/>
      </c>
      <c r="K126" s="493" t="str">
        <f>IF('1A'!K1309="","",'1A'!K1309)</f>
        <v/>
      </c>
      <c r="L126" s="494" t="str">
        <f>IF('1A'!L1309="","",'1A'!L1309)</f>
        <v/>
      </c>
      <c r="M126" s="495" t="str">
        <f>IF('1A'!M1309="","",'1A'!M1309)</f>
        <v/>
      </c>
      <c r="N126" s="218" t="str">
        <f>IF('1A'!N1309="","",'1A'!N1309)</f>
        <v/>
      </c>
      <c r="O126" s="488" t="str">
        <f>IF('1A'!O1309="","",'1A'!O1309)</f>
        <v/>
      </c>
      <c r="P126" s="489" t="str">
        <f>IF('1A'!P1309="","",'1A'!P1309)</f>
        <v/>
      </c>
      <c r="Q126" s="489" t="str">
        <f>IF('1A'!Q1309="","",'1A'!Q1309)</f>
        <v>Satisfaction with Academic Support and Courses</v>
      </c>
    </row>
    <row r="127" spans="1:17" ht="14" x14ac:dyDescent="0.15">
      <c r="A127" s="271" t="s">
        <v>182</v>
      </c>
      <c r="B127" s="107">
        <f>IF('1A'!B1310="","",'1A'!B1310)</f>
        <v>4.3170731707317103</v>
      </c>
      <c r="C127" s="66">
        <f>IF('1A'!C1310="","",'1A'!C1310)</f>
        <v>3.8919597989949799</v>
      </c>
      <c r="D127" s="108">
        <f>IF('1A'!D1310="","",'1A'!D1310)</f>
        <v>3.8154269972451802</v>
      </c>
      <c r="E127" s="107">
        <f>IF('1A'!E1310="","",'1A'!E1310)</f>
        <v>4.3170731707317103</v>
      </c>
      <c r="F127" s="66">
        <f>IF('1A'!F1310="","",'1A'!F1310)</f>
        <v>3.9753086419753099</v>
      </c>
      <c r="G127" s="108">
        <f>IF('1A'!G1310="","",'1A'!G1310)</f>
        <v>3.7826086956521698</v>
      </c>
      <c r="H127" s="107" t="str">
        <f>IF('1A'!H1310="","",'1A'!H1310)</f>
        <v/>
      </c>
      <c r="I127" s="66" t="str">
        <f>IF('1A'!I1310="","",'1A'!I1310)</f>
        <v/>
      </c>
      <c r="J127" s="108" t="str">
        <f>IF('1A'!J1310="","",'1A'!J1310)</f>
        <v/>
      </c>
      <c r="K127" s="107" t="str">
        <f>IF('1A'!K1310="","",'1A'!K1310)</f>
        <v/>
      </c>
      <c r="L127" s="66" t="str">
        <f>IF('1A'!L1310="","",'1A'!L1310)</f>
        <v/>
      </c>
      <c r="M127" s="108" t="str">
        <f>IF('1A'!M1310="","",'1A'!M1310)</f>
        <v/>
      </c>
      <c r="N127" s="218" t="str">
        <f>IF('1A'!N1310="","",'1A'!N1310)</f>
        <v/>
      </c>
      <c r="O127" s="488" t="str">
        <f>IF('1A'!O1310="","",'1A'!O1310)</f>
        <v/>
      </c>
      <c r="P127" s="489" t="str">
        <f>IF('1A'!P1310="","",'1A'!P1310)</f>
        <v/>
      </c>
      <c r="Q127" s="489" t="str">
        <f>IF('1A'!Q1310="","",'1A'!Q1310)</f>
        <v>Satisfaction with Academic Support and Courses</v>
      </c>
    </row>
    <row r="128" spans="1:17" ht="14" x14ac:dyDescent="0.15">
      <c r="A128" s="271" t="s">
        <v>165</v>
      </c>
      <c r="B128" s="107">
        <f>IF('1A'!B1311="","",'1A'!B1311)</f>
        <v>0.98587586414933404</v>
      </c>
      <c r="C128" s="66">
        <f>IF('1A'!C1311="","",'1A'!C1311)</f>
        <v>0.91771574839563497</v>
      </c>
      <c r="D128" s="108">
        <f>IF('1A'!D1311="","",'1A'!D1311)</f>
        <v>0.96618728725876202</v>
      </c>
      <c r="E128" s="107">
        <f>IF('1A'!E1311="","",'1A'!E1311)</f>
        <v>0.98587586414933404</v>
      </c>
      <c r="F128" s="66">
        <f>IF('1A'!F1311="","",'1A'!F1311)</f>
        <v>0.938815278822697</v>
      </c>
      <c r="G128" s="108">
        <f>IF('1A'!G1311="","",'1A'!G1311)</f>
        <v>0.99430194791942506</v>
      </c>
      <c r="H128" s="107" t="str">
        <f>IF('1A'!H1311="","",'1A'!H1311)</f>
        <v/>
      </c>
      <c r="I128" s="66" t="str">
        <f>IF('1A'!I1311="","",'1A'!I1311)</f>
        <v/>
      </c>
      <c r="J128" s="108" t="str">
        <f>IF('1A'!J1311="","",'1A'!J1311)</f>
        <v/>
      </c>
      <c r="K128" s="107" t="str">
        <f>IF('1A'!K1311="","",'1A'!K1311)</f>
        <v/>
      </c>
      <c r="L128" s="66" t="str">
        <f>IF('1A'!L1311="","",'1A'!L1311)</f>
        <v/>
      </c>
      <c r="M128" s="108" t="str">
        <f>IF('1A'!M1311="","",'1A'!M1311)</f>
        <v/>
      </c>
      <c r="N128" s="218" t="str">
        <f>IF('1A'!N1311="","",'1A'!N1311)</f>
        <v/>
      </c>
      <c r="O128" s="488" t="str">
        <f>IF('1A'!O1311="","",'1A'!O1311)</f>
        <v/>
      </c>
      <c r="P128" s="489" t="str">
        <f>IF('1A'!P1311="","",'1A'!P1311)</f>
        <v/>
      </c>
      <c r="Q128" s="489" t="str">
        <f>IF('1A'!Q1311="","",'1A'!Q1311)</f>
        <v>Satisfaction with Academic Support and Courses</v>
      </c>
    </row>
    <row r="129" spans="1:17" ht="14" x14ac:dyDescent="0.15">
      <c r="A129" s="271" t="s">
        <v>245</v>
      </c>
      <c r="B129" s="107" t="str">
        <f>IF('1A'!B1312="","",'1A'!B1312)</f>
        <v>-</v>
      </c>
      <c r="C129" s="66" t="str">
        <f>IF('1A'!C1312="","",'1A'!C1312)</f>
        <v>**</v>
      </c>
      <c r="D129" s="108" t="str">
        <f>IF('1A'!D1312="","",'1A'!D1312)</f>
        <v>**</v>
      </c>
      <c r="E129" s="107" t="str">
        <f>IF('1A'!E1312="","",'1A'!E1312)</f>
        <v>-</v>
      </c>
      <c r="F129" s="66" t="str">
        <f>IF('1A'!F1312="","",'1A'!F1312)</f>
        <v>*</v>
      </c>
      <c r="G129" s="108" t="str">
        <f>IF('1A'!G1312="","",'1A'!G1312)</f>
        <v>***</v>
      </c>
      <c r="H129" s="107" t="str">
        <f>IF('1A'!H1312="","",'1A'!H1312)</f>
        <v/>
      </c>
      <c r="I129" s="66" t="str">
        <f>IF('1A'!I1312="","",'1A'!I1312)</f>
        <v/>
      </c>
      <c r="J129" s="108" t="str">
        <f>IF('1A'!J1312="","",'1A'!J1312)</f>
        <v/>
      </c>
      <c r="K129" s="107" t="str">
        <f>IF('1A'!K1312="","",'1A'!K1312)</f>
        <v/>
      </c>
      <c r="L129" s="66" t="str">
        <f>IF('1A'!L1312="","",'1A'!L1312)</f>
        <v/>
      </c>
      <c r="M129" s="108" t="str">
        <f>IF('1A'!M1312="","",'1A'!M1312)</f>
        <v/>
      </c>
      <c r="N129" s="218" t="str">
        <f>IF('1A'!N1312="","",'1A'!N1312)</f>
        <v/>
      </c>
      <c r="O129" s="488" t="str">
        <f>IF('1A'!O1312="","",'1A'!O1312)</f>
        <v/>
      </c>
      <c r="P129" s="489" t="str">
        <f>IF('1A'!P1312="","",'1A'!P1312)</f>
        <v/>
      </c>
      <c r="Q129" s="489" t="str">
        <f>IF('1A'!Q1312="","",'1A'!Q1312)</f>
        <v>Satisfaction with Academic Support and Courses</v>
      </c>
    </row>
    <row r="130" spans="1:17" ht="14" x14ac:dyDescent="0.15">
      <c r="A130" s="272" t="s">
        <v>164</v>
      </c>
      <c r="B130" s="65" t="str">
        <f>IF('1A'!B1313="","",'1A'!B1313)</f>
        <v>-</v>
      </c>
      <c r="C130" s="109">
        <f>IF('1A'!C1313="","",'1A'!C1313)</f>
        <v>0.4632298971439906</v>
      </c>
      <c r="D130" s="110">
        <f>IF('1A'!D1313="","",'1A'!D1313)</f>
        <v>0.51920179462284766</v>
      </c>
      <c r="E130" s="65" t="str">
        <f>IF('1A'!E1313="","",'1A'!E1313)</f>
        <v>-</v>
      </c>
      <c r="F130" s="109">
        <f>IF('1A'!F1313="","",'1A'!F1313)</f>
        <v>0.36403809829872341</v>
      </c>
      <c r="G130" s="110">
        <f>IF('1A'!G1313="","",'1A'!G1313)</f>
        <v>0.53752733382239304</v>
      </c>
      <c r="H130" s="65" t="str">
        <f>IF('1A'!H1313="","",'1A'!H1313)</f>
        <v/>
      </c>
      <c r="I130" s="109" t="str">
        <f>IF('1A'!I1313="","",'1A'!I1313)</f>
        <v/>
      </c>
      <c r="J130" s="110" t="str">
        <f>IF('1A'!J1313="","",'1A'!J1313)</f>
        <v/>
      </c>
      <c r="K130" s="65" t="str">
        <f>IF('1A'!K1313="","",'1A'!K1313)</f>
        <v/>
      </c>
      <c r="L130" s="109" t="str">
        <f>IF('1A'!L1313="","",'1A'!L1313)</f>
        <v/>
      </c>
      <c r="M130" s="110" t="str">
        <f>IF('1A'!M1313="","",'1A'!M1313)</f>
        <v/>
      </c>
      <c r="N130" s="233" t="str">
        <f>IF('1A'!N1313="","",'1A'!N1313)</f>
        <v/>
      </c>
      <c r="O130" s="488" t="str">
        <f>IF('1A'!O1313="","",'1A'!O1313)</f>
        <v/>
      </c>
      <c r="P130" s="489" t="str">
        <f>IF('1A'!P1313="","",'1A'!P1313)</f>
        <v/>
      </c>
      <c r="Q130" s="489" t="str">
        <f>IF('1A'!Q1313="","",'1A'!Q1313)</f>
        <v>Satisfaction with Academic Support and Courses</v>
      </c>
    </row>
    <row r="131" spans="1:17" ht="28" x14ac:dyDescent="0.15">
      <c r="A131" s="253" t="s">
        <v>820</v>
      </c>
      <c r="B131" s="105">
        <f>IF('1A'!B1314="","",'1A'!B1314)</f>
        <v>0.372093023255814</v>
      </c>
      <c r="C131" s="67">
        <f>IF('1A'!C1314="","",'1A'!C1314)</f>
        <v>0.28212290502793302</v>
      </c>
      <c r="D131" s="106">
        <f>IF('1A'!D1314="","",'1A'!D1314)</f>
        <v>0.26991492652745602</v>
      </c>
      <c r="E131" s="105">
        <f>IF('1A'!E1314="","",'1A'!E1314)</f>
        <v>0.372093023255814</v>
      </c>
      <c r="F131" s="67">
        <f>IF('1A'!F1314="","",'1A'!F1314)</f>
        <v>0.329113924050633</v>
      </c>
      <c r="G131" s="106">
        <f>IF('1A'!G1314="","",'1A'!G1314)</f>
        <v>0.26844262295082</v>
      </c>
      <c r="H131" s="105" t="str">
        <f>IF('1A'!H1314="","",'1A'!H1314)</f>
        <v/>
      </c>
      <c r="I131" s="67" t="str">
        <f>IF('1A'!I1314="","",'1A'!I1314)</f>
        <v/>
      </c>
      <c r="J131" s="106" t="str">
        <f>IF('1A'!J1314="","",'1A'!J1314)</f>
        <v/>
      </c>
      <c r="K131" s="105" t="str">
        <f>IF('1A'!K1314="","",'1A'!K1314)</f>
        <v/>
      </c>
      <c r="L131" s="67" t="str">
        <f>IF('1A'!L1314="","",'1A'!L1314)</f>
        <v/>
      </c>
      <c r="M131" s="106" t="str">
        <f>IF('1A'!M1314="","",'1A'!M1314)</f>
        <v/>
      </c>
      <c r="N131" s="218" t="str">
        <f>IF('1A'!N1314="","",'1A'!N1314)</f>
        <v/>
      </c>
      <c r="O131" s="488" t="str">
        <f>IF('1A'!O1314="","",'1A'!O1314)</f>
        <v/>
      </c>
      <c r="P131" s="489" t="str">
        <f>IF('1A'!P1314="","",'1A'!P1314)</f>
        <v/>
      </c>
      <c r="Q131" s="489" t="str">
        <f>IF('1A'!Q1314="","",'1A'!Q1314)</f>
        <v>Satisfaction with Academic Support and Courses</v>
      </c>
    </row>
    <row r="132" spans="1:17" ht="14" x14ac:dyDescent="0.15">
      <c r="A132" s="271" t="s">
        <v>92</v>
      </c>
      <c r="B132" s="105">
        <f>IF('1A'!B1315="","",'1A'!B1315)</f>
        <v>0.55813953488372103</v>
      </c>
      <c r="C132" s="67">
        <f>IF('1A'!C1315="","",'1A'!C1315)</f>
        <v>0.5</v>
      </c>
      <c r="D132" s="106">
        <f>IF('1A'!D1315="","",'1A'!D1315)</f>
        <v>0.46635730858468699</v>
      </c>
      <c r="E132" s="105">
        <f>IF('1A'!E1315="","",'1A'!E1315)</f>
        <v>0.55813953488372103</v>
      </c>
      <c r="F132" s="67">
        <f>IF('1A'!F1315="","",'1A'!F1315)</f>
        <v>0.493670886075949</v>
      </c>
      <c r="G132" s="106">
        <f>IF('1A'!G1315="","",'1A'!G1315)</f>
        <v>0.463114754098361</v>
      </c>
      <c r="H132" s="105" t="str">
        <f>IF('1A'!H1315="","",'1A'!H1315)</f>
        <v/>
      </c>
      <c r="I132" s="67" t="str">
        <f>IF('1A'!I1315="","",'1A'!I1315)</f>
        <v/>
      </c>
      <c r="J132" s="106" t="str">
        <f>IF('1A'!J1315="","",'1A'!J1315)</f>
        <v/>
      </c>
      <c r="K132" s="105" t="str">
        <f>IF('1A'!K1315="","",'1A'!K1315)</f>
        <v/>
      </c>
      <c r="L132" s="67" t="str">
        <f>IF('1A'!L1315="","",'1A'!L1315)</f>
        <v/>
      </c>
      <c r="M132" s="106" t="str">
        <f>IF('1A'!M1315="","",'1A'!M1315)</f>
        <v/>
      </c>
      <c r="N132" s="218" t="str">
        <f>IF('1A'!N1315="","",'1A'!N1315)</f>
        <v/>
      </c>
      <c r="O132" s="488" t="str">
        <f>IF('1A'!O1315="","",'1A'!O1315)</f>
        <v/>
      </c>
      <c r="P132" s="489" t="str">
        <f>IF('1A'!P1315="","",'1A'!P1315)</f>
        <v/>
      </c>
      <c r="Q132" s="489" t="str">
        <f>IF('1A'!Q1315="","",'1A'!Q1315)</f>
        <v>Satisfaction with Academic Support and Courses</v>
      </c>
    </row>
    <row r="133" spans="1:17" ht="14" x14ac:dyDescent="0.15">
      <c r="A133" s="271" t="s">
        <v>93</v>
      </c>
      <c r="B133" s="105">
        <f>IF('1A'!B1316="","",'1A'!B1316)</f>
        <v>6.9767441860465101E-2</v>
      </c>
      <c r="C133" s="67">
        <f>IF('1A'!C1316="","",'1A'!C1316)</f>
        <v>0.15642458100558701</v>
      </c>
      <c r="D133" s="106">
        <f>IF('1A'!D1316="","",'1A'!D1316)</f>
        <v>0.21268368136117599</v>
      </c>
      <c r="E133" s="105">
        <f>IF('1A'!E1316="","",'1A'!E1316)</f>
        <v>6.9767441860465101E-2</v>
      </c>
      <c r="F133" s="67">
        <f>IF('1A'!F1316="","",'1A'!F1316)</f>
        <v>0.126582278481013</v>
      </c>
      <c r="G133" s="106">
        <f>IF('1A'!G1316="","",'1A'!G1316)</f>
        <v>0.21721311475409799</v>
      </c>
      <c r="H133" s="105" t="str">
        <f>IF('1A'!H1316="","",'1A'!H1316)</f>
        <v/>
      </c>
      <c r="I133" s="67" t="str">
        <f>IF('1A'!I1316="","",'1A'!I1316)</f>
        <v/>
      </c>
      <c r="J133" s="106" t="str">
        <f>IF('1A'!J1316="","",'1A'!J1316)</f>
        <v/>
      </c>
      <c r="K133" s="105" t="str">
        <f>IF('1A'!K1316="","",'1A'!K1316)</f>
        <v/>
      </c>
      <c r="L133" s="67" t="str">
        <f>IF('1A'!L1316="","",'1A'!L1316)</f>
        <v/>
      </c>
      <c r="M133" s="106" t="str">
        <f>IF('1A'!M1316="","",'1A'!M1316)</f>
        <v/>
      </c>
      <c r="N133" s="218" t="str">
        <f>IF('1A'!N1316="","",'1A'!N1316)</f>
        <v/>
      </c>
      <c r="O133" s="488" t="str">
        <f>IF('1A'!O1316="","",'1A'!O1316)</f>
        <v/>
      </c>
      <c r="P133" s="489" t="str">
        <f>IF('1A'!P1316="","",'1A'!P1316)</f>
        <v/>
      </c>
      <c r="Q133" s="489" t="str">
        <f>IF('1A'!Q1316="","",'1A'!Q1316)</f>
        <v>Satisfaction with Academic Support and Courses</v>
      </c>
    </row>
    <row r="134" spans="1:17" ht="14" x14ac:dyDescent="0.15">
      <c r="A134" s="271" t="s">
        <v>94</v>
      </c>
      <c r="B134" s="105">
        <f>IF('1A'!B1317="","",'1A'!B1317)</f>
        <v>0</v>
      </c>
      <c r="C134" s="67">
        <f>IF('1A'!C1317="","",'1A'!C1317)</f>
        <v>3.91061452513966E-2</v>
      </c>
      <c r="D134" s="106">
        <f>IF('1A'!D1317="","",'1A'!D1317)</f>
        <v>3.7122969837586998E-2</v>
      </c>
      <c r="E134" s="105">
        <f>IF('1A'!E1317="","",'1A'!E1317)</f>
        <v>0</v>
      </c>
      <c r="F134" s="67">
        <f>IF('1A'!F1317="","",'1A'!F1317)</f>
        <v>2.53164556962025E-2</v>
      </c>
      <c r="G134" s="106">
        <f>IF('1A'!G1317="","",'1A'!G1317)</f>
        <v>3.2786885245901599E-2</v>
      </c>
      <c r="H134" s="105" t="str">
        <f>IF('1A'!H1317="","",'1A'!H1317)</f>
        <v/>
      </c>
      <c r="I134" s="67" t="str">
        <f>IF('1A'!I1317="","",'1A'!I1317)</f>
        <v/>
      </c>
      <c r="J134" s="106" t="str">
        <f>IF('1A'!J1317="","",'1A'!J1317)</f>
        <v/>
      </c>
      <c r="K134" s="105" t="str">
        <f>IF('1A'!K1317="","",'1A'!K1317)</f>
        <v/>
      </c>
      <c r="L134" s="67" t="str">
        <f>IF('1A'!L1317="","",'1A'!L1317)</f>
        <v/>
      </c>
      <c r="M134" s="106" t="str">
        <f>IF('1A'!M1317="","",'1A'!M1317)</f>
        <v/>
      </c>
      <c r="N134" s="218" t="str">
        <f>IF('1A'!N1317="","",'1A'!N1317)</f>
        <v/>
      </c>
      <c r="O134" s="488" t="str">
        <f>IF('1A'!O1317="","",'1A'!O1317)</f>
        <v/>
      </c>
      <c r="P134" s="489" t="str">
        <f>IF('1A'!P1317="","",'1A'!P1317)</f>
        <v/>
      </c>
      <c r="Q134" s="489" t="str">
        <f>IF('1A'!Q1317="","",'1A'!Q1317)</f>
        <v>Satisfaction with Academic Support and Courses</v>
      </c>
    </row>
    <row r="135" spans="1:17" ht="14" x14ac:dyDescent="0.15">
      <c r="A135" s="271" t="s">
        <v>385</v>
      </c>
      <c r="B135" s="105">
        <f>IF('1A'!B1318="","",'1A'!B1318)</f>
        <v>0</v>
      </c>
      <c r="C135" s="67">
        <f>IF('1A'!C1318="","",'1A'!C1318)</f>
        <v>2.23463687150838E-2</v>
      </c>
      <c r="D135" s="106">
        <f>IF('1A'!D1318="","",'1A'!D1318)</f>
        <v>1.3921113689095099E-2</v>
      </c>
      <c r="E135" s="105">
        <f>IF('1A'!E1318="","",'1A'!E1318)</f>
        <v>0</v>
      </c>
      <c r="F135" s="67">
        <f>IF('1A'!F1318="","",'1A'!F1318)</f>
        <v>2.53164556962025E-2</v>
      </c>
      <c r="G135" s="106">
        <f>IF('1A'!G1318="","",'1A'!G1318)</f>
        <v>1.84426229508197E-2</v>
      </c>
      <c r="H135" s="105" t="str">
        <f>IF('1A'!H1318="","",'1A'!H1318)</f>
        <v/>
      </c>
      <c r="I135" s="67" t="str">
        <f>IF('1A'!I1318="","",'1A'!I1318)</f>
        <v/>
      </c>
      <c r="J135" s="106" t="str">
        <f>IF('1A'!J1318="","",'1A'!J1318)</f>
        <v/>
      </c>
      <c r="K135" s="105" t="str">
        <f>IF('1A'!K1318="","",'1A'!K1318)</f>
        <v/>
      </c>
      <c r="L135" s="67" t="str">
        <f>IF('1A'!L1318="","",'1A'!L1318)</f>
        <v/>
      </c>
      <c r="M135" s="106" t="str">
        <f>IF('1A'!M1318="","",'1A'!M1318)</f>
        <v/>
      </c>
      <c r="N135" s="218" t="str">
        <f>IF('1A'!N1318="","",'1A'!N1318)</f>
        <v/>
      </c>
      <c r="O135" s="488" t="str">
        <f>IF('1A'!O1318="","",'1A'!O1318)</f>
        <v/>
      </c>
      <c r="P135" s="489" t="str">
        <f>IF('1A'!P1318="","",'1A'!P1318)</f>
        <v/>
      </c>
      <c r="Q135" s="489" t="str">
        <f>IF('1A'!Q1318="","",'1A'!Q1318)</f>
        <v>Satisfaction with Academic Support and Courses</v>
      </c>
    </row>
    <row r="136" spans="1:17" ht="14" x14ac:dyDescent="0.15">
      <c r="A136" s="311" t="s">
        <v>244</v>
      </c>
      <c r="B136" s="493">
        <f>IF('1A'!B1319="","",'1A'!B1319)</f>
        <v>43</v>
      </c>
      <c r="C136" s="494">
        <f>IF('1A'!C1319="","",'1A'!C1319)</f>
        <v>358</v>
      </c>
      <c r="D136" s="495">
        <f>IF('1A'!D1319="","",'1A'!D1319)</f>
        <v>1293</v>
      </c>
      <c r="E136" s="493">
        <f>IF('1A'!E1319="","",'1A'!E1319)</f>
        <v>43</v>
      </c>
      <c r="F136" s="494">
        <f>IF('1A'!F1319="","",'1A'!F1319)</f>
        <v>158</v>
      </c>
      <c r="G136" s="495">
        <f>IF('1A'!G1319="","",'1A'!G1319)</f>
        <v>488</v>
      </c>
      <c r="H136" s="493" t="str">
        <f>IF('1A'!H1319="","",'1A'!H1319)</f>
        <v/>
      </c>
      <c r="I136" s="494" t="str">
        <f>IF('1A'!I1319="","",'1A'!I1319)</f>
        <v/>
      </c>
      <c r="J136" s="495" t="str">
        <f>IF('1A'!J1319="","",'1A'!J1319)</f>
        <v/>
      </c>
      <c r="K136" s="493" t="str">
        <f>IF('1A'!K1319="","",'1A'!K1319)</f>
        <v/>
      </c>
      <c r="L136" s="494" t="str">
        <f>IF('1A'!L1319="","",'1A'!L1319)</f>
        <v/>
      </c>
      <c r="M136" s="495" t="str">
        <f>IF('1A'!M1319="","",'1A'!M1319)</f>
        <v/>
      </c>
      <c r="N136" s="218" t="str">
        <f>IF('1A'!N1319="","",'1A'!N1319)</f>
        <v/>
      </c>
      <c r="O136" s="488" t="str">
        <f>IF('1A'!O1319="","",'1A'!O1319)</f>
        <v/>
      </c>
      <c r="P136" s="489" t="str">
        <f>IF('1A'!P1319="","",'1A'!P1319)</f>
        <v/>
      </c>
      <c r="Q136" s="489" t="str">
        <f>IF('1A'!Q1319="","",'1A'!Q1319)</f>
        <v>Satisfaction with Academic Support and Courses</v>
      </c>
    </row>
    <row r="137" spans="1:17" ht="14" x14ac:dyDescent="0.15">
      <c r="A137" s="271" t="s">
        <v>182</v>
      </c>
      <c r="B137" s="107">
        <f>IF('1A'!B1320="","",'1A'!B1320)</f>
        <v>4.3023255813953503</v>
      </c>
      <c r="C137" s="66">
        <f>IF('1A'!C1320="","",'1A'!C1320)</f>
        <v>3.9804469273743002</v>
      </c>
      <c r="D137" s="108">
        <f>IF('1A'!D1320="","",'1A'!D1320)</f>
        <v>3.9412219644238302</v>
      </c>
      <c r="E137" s="107">
        <f>IF('1A'!E1320="","",'1A'!E1320)</f>
        <v>4.3023255813953503</v>
      </c>
      <c r="F137" s="66">
        <f>IF('1A'!F1320="","",'1A'!F1320)</f>
        <v>4.0759493670886098</v>
      </c>
      <c r="G137" s="108">
        <f>IF('1A'!G1320="","",'1A'!G1320)</f>
        <v>3.9303278688524599</v>
      </c>
      <c r="H137" s="107" t="str">
        <f>IF('1A'!H1320="","",'1A'!H1320)</f>
        <v/>
      </c>
      <c r="I137" s="66" t="str">
        <f>IF('1A'!I1320="","",'1A'!I1320)</f>
        <v/>
      </c>
      <c r="J137" s="108" t="str">
        <f>IF('1A'!J1320="","",'1A'!J1320)</f>
        <v/>
      </c>
      <c r="K137" s="107" t="str">
        <f>IF('1A'!K1320="","",'1A'!K1320)</f>
        <v/>
      </c>
      <c r="L137" s="66" t="str">
        <f>IF('1A'!L1320="","",'1A'!L1320)</f>
        <v/>
      </c>
      <c r="M137" s="108" t="str">
        <f>IF('1A'!M1320="","",'1A'!M1320)</f>
        <v/>
      </c>
      <c r="N137" s="218" t="str">
        <f>IF('1A'!N1320="","",'1A'!N1320)</f>
        <v/>
      </c>
      <c r="O137" s="488" t="str">
        <f>IF('1A'!O1320="","",'1A'!O1320)</f>
        <v/>
      </c>
      <c r="P137" s="489" t="str">
        <f>IF('1A'!P1320="","",'1A'!P1320)</f>
        <v/>
      </c>
      <c r="Q137" s="489" t="str">
        <f>IF('1A'!Q1320="","",'1A'!Q1320)</f>
        <v>Satisfaction with Academic Support and Courses</v>
      </c>
    </row>
    <row r="138" spans="1:17" ht="14" x14ac:dyDescent="0.15">
      <c r="A138" s="271" t="s">
        <v>165</v>
      </c>
      <c r="B138" s="107">
        <f>IF('1A'!B1321="","",'1A'!B1321)</f>
        <v>0.59900249307575004</v>
      </c>
      <c r="C138" s="66">
        <f>IF('1A'!C1321="","",'1A'!C1321)</f>
        <v>0.89327259789506397</v>
      </c>
      <c r="D138" s="108">
        <f>IF('1A'!D1321="","",'1A'!D1321)</f>
        <v>0.868048623504447</v>
      </c>
      <c r="E138" s="107">
        <f>IF('1A'!E1321="","",'1A'!E1321)</f>
        <v>0.59900249307575004</v>
      </c>
      <c r="F138" s="66">
        <f>IF('1A'!F1321="","",'1A'!F1321)</f>
        <v>0.885439930221946</v>
      </c>
      <c r="G138" s="108">
        <f>IF('1A'!G1321="","",'1A'!G1321)</f>
        <v>0.88291000508897199</v>
      </c>
      <c r="H138" s="107" t="str">
        <f>IF('1A'!H1321="","",'1A'!H1321)</f>
        <v/>
      </c>
      <c r="I138" s="66" t="str">
        <f>IF('1A'!I1321="","",'1A'!I1321)</f>
        <v/>
      </c>
      <c r="J138" s="108" t="str">
        <f>IF('1A'!J1321="","",'1A'!J1321)</f>
        <v/>
      </c>
      <c r="K138" s="107" t="str">
        <f>IF('1A'!K1321="","",'1A'!K1321)</f>
        <v/>
      </c>
      <c r="L138" s="66" t="str">
        <f>IF('1A'!L1321="","",'1A'!L1321)</f>
        <v/>
      </c>
      <c r="M138" s="108" t="str">
        <f>IF('1A'!M1321="","",'1A'!M1321)</f>
        <v/>
      </c>
      <c r="N138" s="218" t="str">
        <f>IF('1A'!N1321="","",'1A'!N1321)</f>
        <v/>
      </c>
      <c r="O138" s="488" t="str">
        <f>IF('1A'!O1321="","",'1A'!O1321)</f>
        <v/>
      </c>
      <c r="P138" s="489" t="str">
        <f>IF('1A'!P1321="","",'1A'!P1321)</f>
        <v/>
      </c>
      <c r="Q138" s="489" t="str">
        <f>IF('1A'!Q1321="","",'1A'!Q1321)</f>
        <v>Satisfaction with Academic Support and Courses</v>
      </c>
    </row>
    <row r="139" spans="1:17" ht="14" x14ac:dyDescent="0.15">
      <c r="A139" s="271" t="s">
        <v>245</v>
      </c>
      <c r="B139" s="107" t="str">
        <f>IF('1A'!B1322="","",'1A'!B1322)</f>
        <v>-</v>
      </c>
      <c r="C139" s="66" t="str">
        <f>IF('1A'!C1322="","",'1A'!C1322)</f>
        <v>*</v>
      </c>
      <c r="D139" s="108" t="str">
        <f>IF('1A'!D1322="","",'1A'!D1322)</f>
        <v>**</v>
      </c>
      <c r="E139" s="107" t="str">
        <f>IF('1A'!E1322="","",'1A'!E1322)</f>
        <v>-</v>
      </c>
      <c r="F139" s="66" t="str">
        <f>IF('1A'!F1322="","",'1A'!F1322)</f>
        <v xml:space="preserve"> </v>
      </c>
      <c r="G139" s="108" t="str">
        <f>IF('1A'!G1322="","",'1A'!G1322)</f>
        <v>**</v>
      </c>
      <c r="H139" s="107" t="str">
        <f>IF('1A'!H1322="","",'1A'!H1322)</f>
        <v/>
      </c>
      <c r="I139" s="66" t="str">
        <f>IF('1A'!I1322="","",'1A'!I1322)</f>
        <v/>
      </c>
      <c r="J139" s="108" t="str">
        <f>IF('1A'!J1322="","",'1A'!J1322)</f>
        <v/>
      </c>
      <c r="K139" s="107" t="str">
        <f>IF('1A'!K1322="","",'1A'!K1322)</f>
        <v/>
      </c>
      <c r="L139" s="66" t="str">
        <f>IF('1A'!L1322="","",'1A'!L1322)</f>
        <v/>
      </c>
      <c r="M139" s="108" t="str">
        <f>IF('1A'!M1322="","",'1A'!M1322)</f>
        <v/>
      </c>
      <c r="N139" s="218" t="str">
        <f>IF('1A'!N1322="","",'1A'!N1322)</f>
        <v/>
      </c>
      <c r="O139" s="488" t="str">
        <f>IF('1A'!O1322="","",'1A'!O1322)</f>
        <v/>
      </c>
      <c r="P139" s="489" t="str">
        <f>IF('1A'!P1322="","",'1A'!P1322)</f>
        <v/>
      </c>
      <c r="Q139" s="489" t="str">
        <f>IF('1A'!Q1322="","",'1A'!Q1322)</f>
        <v>Satisfaction with Academic Support and Courses</v>
      </c>
    </row>
    <row r="140" spans="1:17" ht="14" x14ac:dyDescent="0.15">
      <c r="A140" s="272" t="s">
        <v>164</v>
      </c>
      <c r="B140" s="65" t="str">
        <f>IF('1A'!B1323="","",'1A'!B1323)</f>
        <v>-</v>
      </c>
      <c r="C140" s="109">
        <f>IF('1A'!C1323="","",'1A'!C1323)</f>
        <v>0.36033642449072684</v>
      </c>
      <c r="D140" s="110">
        <f>IF('1A'!D1323="","",'1A'!D1323)</f>
        <v>0.41599468876949391</v>
      </c>
      <c r="E140" s="65" t="str">
        <f>IF('1A'!E1323="","",'1A'!E1323)</f>
        <v>-</v>
      </c>
      <c r="F140" s="109">
        <f>IF('1A'!F1323="","",'1A'!F1323)</f>
        <v>0.25566524230502752</v>
      </c>
      <c r="G140" s="110">
        <f>IF('1A'!G1323="","",'1A'!G1323)</f>
        <v>0.4213314045585016</v>
      </c>
      <c r="H140" s="65" t="str">
        <f>IF('1A'!H1323="","",'1A'!H1323)</f>
        <v/>
      </c>
      <c r="I140" s="109" t="str">
        <f>IF('1A'!I1323="","",'1A'!I1323)</f>
        <v/>
      </c>
      <c r="J140" s="110" t="str">
        <f>IF('1A'!J1323="","",'1A'!J1323)</f>
        <v/>
      </c>
      <c r="K140" s="65" t="str">
        <f>IF('1A'!K1323="","",'1A'!K1323)</f>
        <v/>
      </c>
      <c r="L140" s="109" t="str">
        <f>IF('1A'!L1323="","",'1A'!L1323)</f>
        <v/>
      </c>
      <c r="M140" s="110" t="str">
        <f>IF('1A'!M1323="","",'1A'!M1323)</f>
        <v/>
      </c>
      <c r="N140" s="233" t="str">
        <f>IF('1A'!N1323="","",'1A'!N1323)</f>
        <v/>
      </c>
      <c r="O140" s="488" t="str">
        <f>IF('1A'!O1323="","",'1A'!O1323)</f>
        <v/>
      </c>
      <c r="P140" s="489" t="str">
        <f>IF('1A'!P1323="","",'1A'!P1323)</f>
        <v/>
      </c>
      <c r="Q140" s="489" t="str">
        <f>IF('1A'!Q1323="","",'1A'!Q1323)</f>
        <v>Satisfaction with Academic Support and Courses</v>
      </c>
    </row>
    <row r="141" spans="1:17" ht="28" x14ac:dyDescent="0.15">
      <c r="A141" s="253" t="s">
        <v>821</v>
      </c>
      <c r="B141" s="105">
        <f>IF('1A'!B1324="","",'1A'!B1324)</f>
        <v>0.52380952380952395</v>
      </c>
      <c r="C141" s="67">
        <f>IF('1A'!C1324="","",'1A'!C1324)</f>
        <v>0.32124352331606199</v>
      </c>
      <c r="D141" s="106">
        <f>IF('1A'!D1324="","",'1A'!D1324)</f>
        <v>0.29957805907173002</v>
      </c>
      <c r="E141" s="105">
        <f>IF('1A'!E1324="","",'1A'!E1324)</f>
        <v>0.52380952380952395</v>
      </c>
      <c r="F141" s="67">
        <f>IF('1A'!F1324="","",'1A'!F1324)</f>
        <v>0.354430379746835</v>
      </c>
      <c r="G141" s="106">
        <f>IF('1A'!G1324="","",'1A'!G1324)</f>
        <v>0.29320388349514598</v>
      </c>
      <c r="H141" s="105" t="str">
        <f>IF('1A'!H1324="","",'1A'!H1324)</f>
        <v/>
      </c>
      <c r="I141" s="67" t="str">
        <f>IF('1A'!I1324="","",'1A'!I1324)</f>
        <v/>
      </c>
      <c r="J141" s="106" t="str">
        <f>IF('1A'!J1324="","",'1A'!J1324)</f>
        <v/>
      </c>
      <c r="K141" s="105" t="str">
        <f>IF('1A'!K1324="","",'1A'!K1324)</f>
        <v/>
      </c>
      <c r="L141" s="67" t="str">
        <f>IF('1A'!L1324="","",'1A'!L1324)</f>
        <v/>
      </c>
      <c r="M141" s="106" t="str">
        <f>IF('1A'!M1324="","",'1A'!M1324)</f>
        <v/>
      </c>
      <c r="N141" s="218" t="str">
        <f>IF('1A'!N1324="","",'1A'!N1324)</f>
        <v/>
      </c>
      <c r="O141" s="488" t="str">
        <f>IF('1A'!O1324="","",'1A'!O1324)</f>
        <v/>
      </c>
      <c r="P141" s="489" t="str">
        <f>IF('1A'!P1324="","",'1A'!P1324)</f>
        <v/>
      </c>
      <c r="Q141" s="489" t="str">
        <f>IF('1A'!Q1324="","",'1A'!Q1324)</f>
        <v>Satisfaction with Academic Support and Courses</v>
      </c>
    </row>
    <row r="142" spans="1:17" ht="14" x14ac:dyDescent="0.15">
      <c r="A142" s="271" t="s">
        <v>92</v>
      </c>
      <c r="B142" s="105">
        <f>IF('1A'!B1325="","",'1A'!B1325)</f>
        <v>0.33333333333333298</v>
      </c>
      <c r="C142" s="67">
        <f>IF('1A'!C1325="","",'1A'!C1325)</f>
        <v>0.49740932642487001</v>
      </c>
      <c r="D142" s="106">
        <f>IF('1A'!D1325="","",'1A'!D1325)</f>
        <v>0.47819971870604799</v>
      </c>
      <c r="E142" s="105">
        <f>IF('1A'!E1325="","",'1A'!E1325)</f>
        <v>0.33333333333333298</v>
      </c>
      <c r="F142" s="67">
        <f>IF('1A'!F1325="","",'1A'!F1325)</f>
        <v>0.474683544303797</v>
      </c>
      <c r="G142" s="106">
        <f>IF('1A'!G1325="","",'1A'!G1325)</f>
        <v>0.46990291262135903</v>
      </c>
      <c r="H142" s="105" t="str">
        <f>IF('1A'!H1325="","",'1A'!H1325)</f>
        <v/>
      </c>
      <c r="I142" s="67" t="str">
        <f>IF('1A'!I1325="","",'1A'!I1325)</f>
        <v/>
      </c>
      <c r="J142" s="106" t="str">
        <f>IF('1A'!J1325="","",'1A'!J1325)</f>
        <v/>
      </c>
      <c r="K142" s="105" t="str">
        <f>IF('1A'!K1325="","",'1A'!K1325)</f>
        <v/>
      </c>
      <c r="L142" s="67" t="str">
        <f>IF('1A'!L1325="","",'1A'!L1325)</f>
        <v/>
      </c>
      <c r="M142" s="106" t="str">
        <f>IF('1A'!M1325="","",'1A'!M1325)</f>
        <v/>
      </c>
      <c r="N142" s="218" t="str">
        <f>IF('1A'!N1325="","",'1A'!N1325)</f>
        <v/>
      </c>
      <c r="O142" s="488" t="str">
        <f>IF('1A'!O1325="","",'1A'!O1325)</f>
        <v/>
      </c>
      <c r="P142" s="489" t="str">
        <f>IF('1A'!P1325="","",'1A'!P1325)</f>
        <v/>
      </c>
      <c r="Q142" s="489" t="str">
        <f>IF('1A'!Q1325="","",'1A'!Q1325)</f>
        <v>Satisfaction with Academic Support and Courses</v>
      </c>
    </row>
    <row r="143" spans="1:17" ht="14" x14ac:dyDescent="0.15">
      <c r="A143" s="271" t="s">
        <v>93</v>
      </c>
      <c r="B143" s="105">
        <f>IF('1A'!B1326="","",'1A'!B1326)</f>
        <v>0.14285714285714299</v>
      </c>
      <c r="C143" s="67">
        <f>IF('1A'!C1326="","",'1A'!C1326)</f>
        <v>0.147668393782383</v>
      </c>
      <c r="D143" s="106">
        <f>IF('1A'!D1326="","",'1A'!D1326)</f>
        <v>0.18143459915611801</v>
      </c>
      <c r="E143" s="105">
        <f>IF('1A'!E1326="","",'1A'!E1326)</f>
        <v>0.14285714285714299</v>
      </c>
      <c r="F143" s="67">
        <f>IF('1A'!F1326="","",'1A'!F1326)</f>
        <v>0.132911392405063</v>
      </c>
      <c r="G143" s="106">
        <f>IF('1A'!G1326="","",'1A'!G1326)</f>
        <v>0.20582524271844699</v>
      </c>
      <c r="H143" s="105" t="str">
        <f>IF('1A'!H1326="","",'1A'!H1326)</f>
        <v/>
      </c>
      <c r="I143" s="67" t="str">
        <f>IF('1A'!I1326="","",'1A'!I1326)</f>
        <v/>
      </c>
      <c r="J143" s="106" t="str">
        <f>IF('1A'!J1326="","",'1A'!J1326)</f>
        <v/>
      </c>
      <c r="K143" s="105" t="str">
        <f>IF('1A'!K1326="","",'1A'!K1326)</f>
        <v/>
      </c>
      <c r="L143" s="67" t="str">
        <f>IF('1A'!L1326="","",'1A'!L1326)</f>
        <v/>
      </c>
      <c r="M143" s="106" t="str">
        <f>IF('1A'!M1326="","",'1A'!M1326)</f>
        <v/>
      </c>
      <c r="N143" s="218" t="str">
        <f>IF('1A'!N1326="","",'1A'!N1326)</f>
        <v/>
      </c>
      <c r="O143" s="488" t="str">
        <f>IF('1A'!O1326="","",'1A'!O1326)</f>
        <v/>
      </c>
      <c r="P143" s="489" t="str">
        <f>IF('1A'!P1326="","",'1A'!P1326)</f>
        <v/>
      </c>
      <c r="Q143" s="489" t="str">
        <f>IF('1A'!Q1326="","",'1A'!Q1326)</f>
        <v>Satisfaction with Academic Support and Courses</v>
      </c>
    </row>
    <row r="144" spans="1:17" ht="14" x14ac:dyDescent="0.15">
      <c r="A144" s="271" t="s">
        <v>94</v>
      </c>
      <c r="B144" s="105">
        <f>IF('1A'!B1327="","",'1A'!B1327)</f>
        <v>0</v>
      </c>
      <c r="C144" s="67">
        <f>IF('1A'!C1327="","",'1A'!C1327)</f>
        <v>2.59067357512953E-2</v>
      </c>
      <c r="D144" s="106">
        <f>IF('1A'!D1327="","",'1A'!D1327)</f>
        <v>3.0239099859353E-2</v>
      </c>
      <c r="E144" s="105">
        <f>IF('1A'!E1327="","",'1A'!E1327)</f>
        <v>0</v>
      </c>
      <c r="F144" s="67">
        <f>IF('1A'!F1327="","",'1A'!F1327)</f>
        <v>2.53164556962025E-2</v>
      </c>
      <c r="G144" s="106">
        <f>IF('1A'!G1327="","",'1A'!G1327)</f>
        <v>2.1359223300970901E-2</v>
      </c>
      <c r="H144" s="105" t="str">
        <f>IF('1A'!H1327="","",'1A'!H1327)</f>
        <v/>
      </c>
      <c r="I144" s="67" t="str">
        <f>IF('1A'!I1327="","",'1A'!I1327)</f>
        <v/>
      </c>
      <c r="J144" s="106" t="str">
        <f>IF('1A'!J1327="","",'1A'!J1327)</f>
        <v/>
      </c>
      <c r="K144" s="105" t="str">
        <f>IF('1A'!K1327="","",'1A'!K1327)</f>
        <v/>
      </c>
      <c r="L144" s="67" t="str">
        <f>IF('1A'!L1327="","",'1A'!L1327)</f>
        <v/>
      </c>
      <c r="M144" s="106" t="str">
        <f>IF('1A'!M1327="","",'1A'!M1327)</f>
        <v/>
      </c>
      <c r="N144" s="218" t="str">
        <f>IF('1A'!N1327="","",'1A'!N1327)</f>
        <v/>
      </c>
      <c r="O144" s="488" t="str">
        <f>IF('1A'!O1327="","",'1A'!O1327)</f>
        <v/>
      </c>
      <c r="P144" s="489" t="str">
        <f>IF('1A'!P1327="","",'1A'!P1327)</f>
        <v/>
      </c>
      <c r="Q144" s="489" t="str">
        <f>IF('1A'!Q1327="","",'1A'!Q1327)</f>
        <v>Satisfaction with Academic Support and Courses</v>
      </c>
    </row>
    <row r="145" spans="1:17" ht="14" x14ac:dyDescent="0.15">
      <c r="A145" s="271" t="s">
        <v>385</v>
      </c>
      <c r="B145" s="105">
        <f>IF('1A'!B1328="","",'1A'!B1328)</f>
        <v>0</v>
      </c>
      <c r="C145" s="67">
        <f>IF('1A'!C1328="","",'1A'!C1328)</f>
        <v>7.7720207253886E-3</v>
      </c>
      <c r="D145" s="106">
        <f>IF('1A'!D1328="","",'1A'!D1328)</f>
        <v>1.05485232067511E-2</v>
      </c>
      <c r="E145" s="105">
        <f>IF('1A'!E1328="","",'1A'!E1328)</f>
        <v>0</v>
      </c>
      <c r="F145" s="67">
        <f>IF('1A'!F1328="","",'1A'!F1328)</f>
        <v>1.26582278481013E-2</v>
      </c>
      <c r="G145" s="106">
        <f>IF('1A'!G1328="","",'1A'!G1328)</f>
        <v>9.7087378640776708E-3</v>
      </c>
      <c r="H145" s="105" t="str">
        <f>IF('1A'!H1328="","",'1A'!H1328)</f>
        <v/>
      </c>
      <c r="I145" s="67" t="str">
        <f>IF('1A'!I1328="","",'1A'!I1328)</f>
        <v/>
      </c>
      <c r="J145" s="106" t="str">
        <f>IF('1A'!J1328="","",'1A'!J1328)</f>
        <v/>
      </c>
      <c r="K145" s="105" t="str">
        <f>IF('1A'!K1328="","",'1A'!K1328)</f>
        <v/>
      </c>
      <c r="L145" s="67" t="str">
        <f>IF('1A'!L1328="","",'1A'!L1328)</f>
        <v/>
      </c>
      <c r="M145" s="106" t="str">
        <f>IF('1A'!M1328="","",'1A'!M1328)</f>
        <v/>
      </c>
      <c r="N145" s="218" t="str">
        <f>IF('1A'!N1328="","",'1A'!N1328)</f>
        <v/>
      </c>
      <c r="O145" s="488" t="str">
        <f>IF('1A'!O1328="","",'1A'!O1328)</f>
        <v/>
      </c>
      <c r="P145" s="489" t="str">
        <f>IF('1A'!P1328="","",'1A'!P1328)</f>
        <v/>
      </c>
      <c r="Q145" s="489" t="str">
        <f>IF('1A'!Q1328="","",'1A'!Q1328)</f>
        <v>Satisfaction with Academic Support and Courses</v>
      </c>
    </row>
    <row r="146" spans="1:17" ht="14" x14ac:dyDescent="0.15">
      <c r="A146" s="311" t="s">
        <v>244</v>
      </c>
      <c r="B146" s="493">
        <f>IF('1A'!B1329="","",'1A'!B1329)</f>
        <v>42</v>
      </c>
      <c r="C146" s="494">
        <f>IF('1A'!C1329="","",'1A'!C1329)</f>
        <v>386</v>
      </c>
      <c r="D146" s="495">
        <f>IF('1A'!D1329="","",'1A'!D1329)</f>
        <v>1422</v>
      </c>
      <c r="E146" s="493">
        <f>IF('1A'!E1329="","",'1A'!E1329)</f>
        <v>42</v>
      </c>
      <c r="F146" s="494">
        <f>IF('1A'!F1329="","",'1A'!F1329)</f>
        <v>158</v>
      </c>
      <c r="G146" s="495">
        <f>IF('1A'!G1329="","",'1A'!G1329)</f>
        <v>515</v>
      </c>
      <c r="H146" s="493" t="str">
        <f>IF('1A'!H1329="","",'1A'!H1329)</f>
        <v/>
      </c>
      <c r="I146" s="494" t="str">
        <f>IF('1A'!I1329="","",'1A'!I1329)</f>
        <v/>
      </c>
      <c r="J146" s="495" t="str">
        <f>IF('1A'!J1329="","",'1A'!J1329)</f>
        <v/>
      </c>
      <c r="K146" s="493" t="str">
        <f>IF('1A'!K1329="","",'1A'!K1329)</f>
        <v/>
      </c>
      <c r="L146" s="494" t="str">
        <f>IF('1A'!L1329="","",'1A'!L1329)</f>
        <v/>
      </c>
      <c r="M146" s="495" t="str">
        <f>IF('1A'!M1329="","",'1A'!M1329)</f>
        <v/>
      </c>
      <c r="N146" s="218" t="str">
        <f>IF('1A'!N1329="","",'1A'!N1329)</f>
        <v/>
      </c>
      <c r="O146" s="488" t="str">
        <f>IF('1A'!O1329="","",'1A'!O1329)</f>
        <v/>
      </c>
      <c r="P146" s="489" t="str">
        <f>IF('1A'!P1329="","",'1A'!P1329)</f>
        <v/>
      </c>
      <c r="Q146" s="489" t="str">
        <f>IF('1A'!Q1329="","",'1A'!Q1329)</f>
        <v>Satisfaction with Academic Support and Courses</v>
      </c>
    </row>
    <row r="147" spans="1:17" ht="14" x14ac:dyDescent="0.15">
      <c r="A147" s="271" t="s">
        <v>182</v>
      </c>
      <c r="B147" s="107">
        <f>IF('1A'!B1330="","",'1A'!B1330)</f>
        <v>4.3809523809523796</v>
      </c>
      <c r="C147" s="66">
        <f>IF('1A'!C1330="","",'1A'!C1330)</f>
        <v>4.09844559585492</v>
      </c>
      <c r="D147" s="108">
        <f>IF('1A'!D1330="","",'1A'!D1330)</f>
        <v>4.0260196905766401</v>
      </c>
      <c r="E147" s="107">
        <f>IF('1A'!E1330="","",'1A'!E1330)</f>
        <v>4.3809523809523796</v>
      </c>
      <c r="F147" s="66">
        <f>IF('1A'!F1330="","",'1A'!F1330)</f>
        <v>4.1329113924050596</v>
      </c>
      <c r="G147" s="108">
        <f>IF('1A'!G1330="","",'1A'!G1330)</f>
        <v>4.0155339805825196</v>
      </c>
      <c r="H147" s="107" t="str">
        <f>IF('1A'!H1330="","",'1A'!H1330)</f>
        <v/>
      </c>
      <c r="I147" s="66" t="str">
        <f>IF('1A'!I1330="","",'1A'!I1330)</f>
        <v/>
      </c>
      <c r="J147" s="108" t="str">
        <f>IF('1A'!J1330="","",'1A'!J1330)</f>
        <v/>
      </c>
      <c r="K147" s="107" t="str">
        <f>IF('1A'!K1330="","",'1A'!K1330)</f>
        <v/>
      </c>
      <c r="L147" s="66" t="str">
        <f>IF('1A'!L1330="","",'1A'!L1330)</f>
        <v/>
      </c>
      <c r="M147" s="108" t="str">
        <f>IF('1A'!M1330="","",'1A'!M1330)</f>
        <v/>
      </c>
      <c r="N147" s="218" t="str">
        <f>IF('1A'!N1330="","",'1A'!N1330)</f>
        <v/>
      </c>
      <c r="O147" s="488" t="str">
        <f>IF('1A'!O1330="","",'1A'!O1330)</f>
        <v/>
      </c>
      <c r="P147" s="489" t="str">
        <f>IF('1A'!P1330="","",'1A'!P1330)</f>
        <v/>
      </c>
      <c r="Q147" s="489" t="str">
        <f>IF('1A'!Q1330="","",'1A'!Q1330)</f>
        <v>Satisfaction with Academic Support and Courses</v>
      </c>
    </row>
    <row r="148" spans="1:17" ht="14" x14ac:dyDescent="0.15">
      <c r="A148" s="271" t="s">
        <v>165</v>
      </c>
      <c r="B148" s="107">
        <f>IF('1A'!B1331="","",'1A'!B1331)</f>
        <v>0.73093261350277505</v>
      </c>
      <c r="C148" s="66">
        <f>IF('1A'!C1331="","",'1A'!C1331)</f>
        <v>0.79651687740658705</v>
      </c>
      <c r="D148" s="108">
        <f>IF('1A'!D1331="","",'1A'!D1331)</f>
        <v>0.83469677076133297</v>
      </c>
      <c r="E148" s="107">
        <f>IF('1A'!E1331="","",'1A'!E1331)</f>
        <v>0.73093261350277505</v>
      </c>
      <c r="F148" s="66">
        <f>IF('1A'!F1331="","",'1A'!F1331)</f>
        <v>0.83019781527106595</v>
      </c>
      <c r="G148" s="108">
        <f>IF('1A'!G1331="","",'1A'!G1331)</f>
        <v>0.82031090261919204</v>
      </c>
      <c r="H148" s="107" t="str">
        <f>IF('1A'!H1331="","",'1A'!H1331)</f>
        <v/>
      </c>
      <c r="I148" s="66" t="str">
        <f>IF('1A'!I1331="","",'1A'!I1331)</f>
        <v/>
      </c>
      <c r="J148" s="108" t="str">
        <f>IF('1A'!J1331="","",'1A'!J1331)</f>
        <v/>
      </c>
      <c r="K148" s="107" t="str">
        <f>IF('1A'!K1331="","",'1A'!K1331)</f>
        <v/>
      </c>
      <c r="L148" s="66" t="str">
        <f>IF('1A'!L1331="","",'1A'!L1331)</f>
        <v/>
      </c>
      <c r="M148" s="108" t="str">
        <f>IF('1A'!M1331="","",'1A'!M1331)</f>
        <v/>
      </c>
      <c r="N148" s="218" t="str">
        <f>IF('1A'!N1331="","",'1A'!N1331)</f>
        <v/>
      </c>
      <c r="O148" s="488" t="str">
        <f>IF('1A'!O1331="","",'1A'!O1331)</f>
        <v/>
      </c>
      <c r="P148" s="489" t="str">
        <f>IF('1A'!P1331="","",'1A'!P1331)</f>
        <v/>
      </c>
      <c r="Q148" s="489" t="str">
        <f>IF('1A'!Q1331="","",'1A'!Q1331)</f>
        <v>Satisfaction with Academic Support and Courses</v>
      </c>
    </row>
    <row r="149" spans="1:17" ht="14" x14ac:dyDescent="0.15">
      <c r="A149" s="271" t="s">
        <v>245</v>
      </c>
      <c r="B149" s="107" t="str">
        <f>IF('1A'!B1332="","",'1A'!B1332)</f>
        <v>-</v>
      </c>
      <c r="C149" s="66" t="str">
        <f>IF('1A'!C1332="","",'1A'!C1332)</f>
        <v>*</v>
      </c>
      <c r="D149" s="108" t="str">
        <f>IF('1A'!D1332="","",'1A'!D1332)</f>
        <v>**</v>
      </c>
      <c r="E149" s="107" t="str">
        <f>IF('1A'!E1332="","",'1A'!E1332)</f>
        <v>-</v>
      </c>
      <c r="F149" s="66" t="str">
        <f>IF('1A'!F1332="","",'1A'!F1332)</f>
        <v xml:space="preserve"> </v>
      </c>
      <c r="G149" s="108" t="str">
        <f>IF('1A'!G1332="","",'1A'!G1332)</f>
        <v>**</v>
      </c>
      <c r="H149" s="107" t="str">
        <f>IF('1A'!H1332="","",'1A'!H1332)</f>
        <v/>
      </c>
      <c r="I149" s="66" t="str">
        <f>IF('1A'!I1332="","",'1A'!I1332)</f>
        <v/>
      </c>
      <c r="J149" s="108" t="str">
        <f>IF('1A'!J1332="","",'1A'!J1332)</f>
        <v/>
      </c>
      <c r="K149" s="107" t="str">
        <f>IF('1A'!K1332="","",'1A'!K1332)</f>
        <v/>
      </c>
      <c r="L149" s="66" t="str">
        <f>IF('1A'!L1332="","",'1A'!L1332)</f>
        <v/>
      </c>
      <c r="M149" s="108" t="str">
        <f>IF('1A'!M1332="","",'1A'!M1332)</f>
        <v/>
      </c>
      <c r="N149" s="218" t="str">
        <f>IF('1A'!N1332="","",'1A'!N1332)</f>
        <v/>
      </c>
      <c r="O149" s="488" t="str">
        <f>IF('1A'!O1332="","",'1A'!O1332)</f>
        <v/>
      </c>
      <c r="P149" s="489" t="str">
        <f>IF('1A'!P1332="","",'1A'!P1332)</f>
        <v/>
      </c>
      <c r="Q149" s="489" t="str">
        <f>IF('1A'!Q1332="","",'1A'!Q1332)</f>
        <v>Satisfaction with Academic Support and Courses</v>
      </c>
    </row>
    <row r="150" spans="1:17" ht="14" x14ac:dyDescent="0.15">
      <c r="A150" s="272" t="s">
        <v>164</v>
      </c>
      <c r="B150" s="65" t="str">
        <f>IF('1A'!B1333="","",'1A'!B1333)</f>
        <v>-</v>
      </c>
      <c r="C150" s="109">
        <f>IF('1A'!C1333="","",'1A'!C1333)</f>
        <v>0.35467771381980684</v>
      </c>
      <c r="D150" s="110">
        <f>IF('1A'!D1333="","",'1A'!D1333)</f>
        <v>0.42522350967286338</v>
      </c>
      <c r="E150" s="65" t="str">
        <f>IF('1A'!E1333="","",'1A'!E1333)</f>
        <v>-</v>
      </c>
      <c r="F150" s="109">
        <f>IF('1A'!F1333="","",'1A'!F1333)</f>
        <v>0.29877335736704241</v>
      </c>
      <c r="G150" s="110">
        <f>IF('1A'!G1333="","",'1A'!G1333)</f>
        <v>0.44546329837029597</v>
      </c>
      <c r="H150" s="65" t="str">
        <f>IF('1A'!H1333="","",'1A'!H1333)</f>
        <v/>
      </c>
      <c r="I150" s="109" t="str">
        <f>IF('1A'!I1333="","",'1A'!I1333)</f>
        <v/>
      </c>
      <c r="J150" s="110" t="str">
        <f>IF('1A'!J1333="","",'1A'!J1333)</f>
        <v/>
      </c>
      <c r="K150" s="65" t="str">
        <f>IF('1A'!K1333="","",'1A'!K1333)</f>
        <v/>
      </c>
      <c r="L150" s="109" t="str">
        <f>IF('1A'!L1333="","",'1A'!L1333)</f>
        <v/>
      </c>
      <c r="M150" s="110" t="str">
        <f>IF('1A'!M1333="","",'1A'!M1333)</f>
        <v/>
      </c>
      <c r="N150" s="233" t="str">
        <f>IF('1A'!N1333="","",'1A'!N1333)</f>
        <v/>
      </c>
      <c r="O150" s="488" t="str">
        <f>IF('1A'!O1333="","",'1A'!O1333)</f>
        <v/>
      </c>
      <c r="P150" s="489" t="str">
        <f>IF('1A'!P1333="","",'1A'!P1333)</f>
        <v/>
      </c>
      <c r="Q150" s="489" t="str">
        <f>IF('1A'!Q1333="","",'1A'!Q1333)</f>
        <v>Satisfaction with Academic Support and Courses</v>
      </c>
    </row>
    <row r="151" spans="1:17" ht="28" x14ac:dyDescent="0.15">
      <c r="A151" s="253" t="s">
        <v>822</v>
      </c>
      <c r="B151" s="105">
        <f>IF('1A'!B1334="","",'1A'!B1334)</f>
        <v>0.42857142857142899</v>
      </c>
      <c r="C151" s="67">
        <f>IF('1A'!C1334="","",'1A'!C1334)</f>
        <v>0.24234693877551</v>
      </c>
      <c r="D151" s="106">
        <f>IF('1A'!D1334="","",'1A'!D1334)</f>
        <v>0.244926522043387</v>
      </c>
      <c r="E151" s="105">
        <f>IF('1A'!E1334="","",'1A'!E1334)</f>
        <v>0.42857142857142899</v>
      </c>
      <c r="F151" s="67">
        <f>IF('1A'!F1334="","",'1A'!F1334)</f>
        <v>0.29447852760736198</v>
      </c>
      <c r="G151" s="106">
        <f>IF('1A'!G1334="","",'1A'!G1334)</f>
        <v>0.25426944971537002</v>
      </c>
      <c r="H151" s="105" t="str">
        <f>IF('1A'!H1334="","",'1A'!H1334)</f>
        <v/>
      </c>
      <c r="I151" s="67" t="str">
        <f>IF('1A'!I1334="","",'1A'!I1334)</f>
        <v/>
      </c>
      <c r="J151" s="106" t="str">
        <f>IF('1A'!J1334="","",'1A'!J1334)</f>
        <v/>
      </c>
      <c r="K151" s="105" t="str">
        <f>IF('1A'!K1334="","",'1A'!K1334)</f>
        <v/>
      </c>
      <c r="L151" s="67" t="str">
        <f>IF('1A'!L1334="","",'1A'!L1334)</f>
        <v/>
      </c>
      <c r="M151" s="106" t="str">
        <f>IF('1A'!M1334="","",'1A'!M1334)</f>
        <v/>
      </c>
      <c r="N151" s="218" t="str">
        <f>IF('1A'!N1334="","",'1A'!N1334)</f>
        <v/>
      </c>
      <c r="O151" s="488" t="str">
        <f>IF('1A'!O1334="","",'1A'!O1334)</f>
        <v/>
      </c>
      <c r="P151" s="489" t="str">
        <f>IF('1A'!P1334="","",'1A'!P1334)</f>
        <v/>
      </c>
      <c r="Q151" s="489" t="str">
        <f>IF('1A'!Q1334="","",'1A'!Q1334)</f>
        <v>Satisfaction with Academic Support and Courses</v>
      </c>
    </row>
    <row r="152" spans="1:17" ht="14" x14ac:dyDescent="0.15">
      <c r="A152" s="271" t="s">
        <v>92</v>
      </c>
      <c r="B152" s="105">
        <f>IF('1A'!B1335="","",'1A'!B1335)</f>
        <v>0.38095238095238099</v>
      </c>
      <c r="C152" s="67">
        <f>IF('1A'!C1335="","",'1A'!C1335)</f>
        <v>0.477040816326531</v>
      </c>
      <c r="D152" s="106">
        <f>IF('1A'!D1335="","",'1A'!D1335)</f>
        <v>0.45976207137858599</v>
      </c>
      <c r="E152" s="105">
        <f>IF('1A'!E1335="","",'1A'!E1335)</f>
        <v>0.38095238095238099</v>
      </c>
      <c r="F152" s="67">
        <f>IF('1A'!F1335="","",'1A'!F1335)</f>
        <v>0.47852760736196298</v>
      </c>
      <c r="G152" s="106">
        <f>IF('1A'!G1335="","",'1A'!G1335)</f>
        <v>0.455407969639469</v>
      </c>
      <c r="H152" s="105" t="str">
        <f>IF('1A'!H1335="","",'1A'!H1335)</f>
        <v/>
      </c>
      <c r="I152" s="67" t="str">
        <f>IF('1A'!I1335="","",'1A'!I1335)</f>
        <v/>
      </c>
      <c r="J152" s="106" t="str">
        <f>IF('1A'!J1335="","",'1A'!J1335)</f>
        <v/>
      </c>
      <c r="K152" s="105" t="str">
        <f>IF('1A'!K1335="","",'1A'!K1335)</f>
        <v/>
      </c>
      <c r="L152" s="67" t="str">
        <f>IF('1A'!L1335="","",'1A'!L1335)</f>
        <v/>
      </c>
      <c r="M152" s="106" t="str">
        <f>IF('1A'!M1335="","",'1A'!M1335)</f>
        <v/>
      </c>
      <c r="N152" s="218" t="str">
        <f>IF('1A'!N1335="","",'1A'!N1335)</f>
        <v/>
      </c>
      <c r="O152" s="488" t="str">
        <f>IF('1A'!O1335="","",'1A'!O1335)</f>
        <v/>
      </c>
      <c r="P152" s="489" t="str">
        <f>IF('1A'!P1335="","",'1A'!P1335)</f>
        <v/>
      </c>
      <c r="Q152" s="489" t="str">
        <f>IF('1A'!Q1335="","",'1A'!Q1335)</f>
        <v>Satisfaction with Academic Support and Courses</v>
      </c>
    </row>
    <row r="153" spans="1:17" ht="14" x14ac:dyDescent="0.15">
      <c r="A153" s="271" t="s">
        <v>93</v>
      </c>
      <c r="B153" s="105">
        <f>IF('1A'!B1336="","",'1A'!B1336)</f>
        <v>0.119047619047619</v>
      </c>
      <c r="C153" s="67">
        <f>IF('1A'!C1336="","",'1A'!C1336)</f>
        <v>0.183673469387755</v>
      </c>
      <c r="D153" s="106">
        <f>IF('1A'!D1336="","",'1A'!D1336)</f>
        <v>0.22113365990202899</v>
      </c>
      <c r="E153" s="105">
        <f>IF('1A'!E1336="","",'1A'!E1336)</f>
        <v>0.119047619047619</v>
      </c>
      <c r="F153" s="67">
        <f>IF('1A'!F1336="","",'1A'!F1336)</f>
        <v>0.128834355828221</v>
      </c>
      <c r="G153" s="106">
        <f>IF('1A'!G1336="","",'1A'!G1336)</f>
        <v>0.214421252371917</v>
      </c>
      <c r="H153" s="105" t="str">
        <f>IF('1A'!H1336="","",'1A'!H1336)</f>
        <v/>
      </c>
      <c r="I153" s="67" t="str">
        <f>IF('1A'!I1336="","",'1A'!I1336)</f>
        <v/>
      </c>
      <c r="J153" s="106" t="str">
        <f>IF('1A'!J1336="","",'1A'!J1336)</f>
        <v/>
      </c>
      <c r="K153" s="105" t="str">
        <f>IF('1A'!K1336="","",'1A'!K1336)</f>
        <v/>
      </c>
      <c r="L153" s="67" t="str">
        <f>IF('1A'!L1336="","",'1A'!L1336)</f>
        <v/>
      </c>
      <c r="M153" s="106" t="str">
        <f>IF('1A'!M1336="","",'1A'!M1336)</f>
        <v/>
      </c>
      <c r="N153" s="218" t="str">
        <f>IF('1A'!N1336="","",'1A'!N1336)</f>
        <v/>
      </c>
      <c r="O153" s="488" t="str">
        <f>IF('1A'!O1336="","",'1A'!O1336)</f>
        <v/>
      </c>
      <c r="P153" s="489" t="str">
        <f>IF('1A'!P1336="","",'1A'!P1336)</f>
        <v/>
      </c>
      <c r="Q153" s="489" t="str">
        <f>IF('1A'!Q1336="","",'1A'!Q1336)</f>
        <v>Satisfaction with Academic Support and Courses</v>
      </c>
    </row>
    <row r="154" spans="1:17" ht="14" x14ac:dyDescent="0.15">
      <c r="A154" s="271" t="s">
        <v>94</v>
      </c>
      <c r="B154" s="105">
        <f>IF('1A'!B1337="","",'1A'!B1337)</f>
        <v>4.7619047619047603E-2</v>
      </c>
      <c r="C154" s="67">
        <f>IF('1A'!C1337="","",'1A'!C1337)</f>
        <v>8.1632653061224497E-2</v>
      </c>
      <c r="D154" s="106">
        <f>IF('1A'!D1337="","",'1A'!D1337)</f>
        <v>5.9482155353394003E-2</v>
      </c>
      <c r="E154" s="105">
        <f>IF('1A'!E1337="","",'1A'!E1337)</f>
        <v>4.7619047619047603E-2</v>
      </c>
      <c r="F154" s="67">
        <f>IF('1A'!F1337="","",'1A'!F1337)</f>
        <v>7.3619631901840496E-2</v>
      </c>
      <c r="G154" s="106">
        <f>IF('1A'!G1337="","",'1A'!G1337)</f>
        <v>5.6925996204933597E-2</v>
      </c>
      <c r="H154" s="105" t="str">
        <f>IF('1A'!H1337="","",'1A'!H1337)</f>
        <v/>
      </c>
      <c r="I154" s="67" t="str">
        <f>IF('1A'!I1337="","",'1A'!I1337)</f>
        <v/>
      </c>
      <c r="J154" s="106" t="str">
        <f>IF('1A'!J1337="","",'1A'!J1337)</f>
        <v/>
      </c>
      <c r="K154" s="105" t="str">
        <f>IF('1A'!K1337="","",'1A'!K1337)</f>
        <v/>
      </c>
      <c r="L154" s="67" t="str">
        <f>IF('1A'!L1337="","",'1A'!L1337)</f>
        <v/>
      </c>
      <c r="M154" s="106" t="str">
        <f>IF('1A'!M1337="","",'1A'!M1337)</f>
        <v/>
      </c>
      <c r="N154" s="218" t="str">
        <f>IF('1A'!N1337="","",'1A'!N1337)</f>
        <v/>
      </c>
      <c r="O154" s="488" t="str">
        <f>IF('1A'!O1337="","",'1A'!O1337)</f>
        <v/>
      </c>
      <c r="P154" s="489" t="str">
        <f>IF('1A'!P1337="","",'1A'!P1337)</f>
        <v/>
      </c>
      <c r="Q154" s="489" t="str">
        <f>IF('1A'!Q1337="","",'1A'!Q1337)</f>
        <v>Satisfaction with Academic Support and Courses</v>
      </c>
    </row>
    <row r="155" spans="1:17" ht="14" x14ac:dyDescent="0.15">
      <c r="A155" s="271" t="s">
        <v>385</v>
      </c>
      <c r="B155" s="105">
        <f>IF('1A'!B1338="","",'1A'!B1338)</f>
        <v>2.3809523809523801E-2</v>
      </c>
      <c r="C155" s="67">
        <f>IF('1A'!C1338="","",'1A'!C1338)</f>
        <v>1.53061224489796E-2</v>
      </c>
      <c r="D155" s="106">
        <f>IF('1A'!D1338="","",'1A'!D1338)</f>
        <v>1.46955913226032E-2</v>
      </c>
      <c r="E155" s="105">
        <f>IF('1A'!E1338="","",'1A'!E1338)</f>
        <v>2.3809523809523801E-2</v>
      </c>
      <c r="F155" s="67">
        <f>IF('1A'!F1338="","",'1A'!F1338)</f>
        <v>2.4539877300613501E-2</v>
      </c>
      <c r="G155" s="106">
        <f>IF('1A'!G1338="","",'1A'!G1338)</f>
        <v>1.8975332068311201E-2</v>
      </c>
      <c r="H155" s="105" t="str">
        <f>IF('1A'!H1338="","",'1A'!H1338)</f>
        <v/>
      </c>
      <c r="I155" s="67" t="str">
        <f>IF('1A'!I1338="","",'1A'!I1338)</f>
        <v/>
      </c>
      <c r="J155" s="106" t="str">
        <f>IF('1A'!J1338="","",'1A'!J1338)</f>
        <v/>
      </c>
      <c r="K155" s="105" t="str">
        <f>IF('1A'!K1338="","",'1A'!K1338)</f>
        <v/>
      </c>
      <c r="L155" s="67" t="str">
        <f>IF('1A'!L1338="","",'1A'!L1338)</f>
        <v/>
      </c>
      <c r="M155" s="106" t="str">
        <f>IF('1A'!M1338="","",'1A'!M1338)</f>
        <v/>
      </c>
      <c r="N155" s="218" t="str">
        <f>IF('1A'!N1338="","",'1A'!N1338)</f>
        <v/>
      </c>
      <c r="O155" s="488" t="str">
        <f>IF('1A'!O1338="","",'1A'!O1338)</f>
        <v/>
      </c>
      <c r="P155" s="489" t="str">
        <f>IF('1A'!P1338="","",'1A'!P1338)</f>
        <v/>
      </c>
      <c r="Q155" s="489" t="str">
        <f>IF('1A'!Q1338="","",'1A'!Q1338)</f>
        <v>Satisfaction with Academic Support and Courses</v>
      </c>
    </row>
    <row r="156" spans="1:17" ht="14" x14ac:dyDescent="0.15">
      <c r="A156" s="311" t="s">
        <v>244</v>
      </c>
      <c r="B156" s="493">
        <f>IF('1A'!B1339="","",'1A'!B1339)</f>
        <v>42</v>
      </c>
      <c r="C156" s="494">
        <f>IF('1A'!C1339="","",'1A'!C1339)</f>
        <v>392</v>
      </c>
      <c r="D156" s="495">
        <f>IF('1A'!D1339="","",'1A'!D1339)</f>
        <v>1429</v>
      </c>
      <c r="E156" s="493">
        <f>IF('1A'!E1339="","",'1A'!E1339)</f>
        <v>42</v>
      </c>
      <c r="F156" s="494">
        <f>IF('1A'!F1339="","",'1A'!F1339)</f>
        <v>163</v>
      </c>
      <c r="G156" s="495">
        <f>IF('1A'!G1339="","",'1A'!G1339)</f>
        <v>527</v>
      </c>
      <c r="H156" s="493" t="str">
        <f>IF('1A'!H1339="","",'1A'!H1339)</f>
        <v/>
      </c>
      <c r="I156" s="494" t="str">
        <f>IF('1A'!I1339="","",'1A'!I1339)</f>
        <v/>
      </c>
      <c r="J156" s="495" t="str">
        <f>IF('1A'!J1339="","",'1A'!J1339)</f>
        <v/>
      </c>
      <c r="K156" s="493" t="str">
        <f>IF('1A'!K1339="","",'1A'!K1339)</f>
        <v/>
      </c>
      <c r="L156" s="494" t="str">
        <f>IF('1A'!L1339="","",'1A'!L1339)</f>
        <v/>
      </c>
      <c r="M156" s="495" t="str">
        <f>IF('1A'!M1339="","",'1A'!M1339)</f>
        <v/>
      </c>
      <c r="N156" s="218" t="str">
        <f>IF('1A'!N1339="","",'1A'!N1339)</f>
        <v/>
      </c>
      <c r="O156" s="488" t="str">
        <f>IF('1A'!O1339="","",'1A'!O1339)</f>
        <v/>
      </c>
      <c r="P156" s="489" t="str">
        <f>IF('1A'!P1339="","",'1A'!P1339)</f>
        <v/>
      </c>
      <c r="Q156" s="489" t="str">
        <f>IF('1A'!Q1339="","",'1A'!Q1339)</f>
        <v>Satisfaction with Academic Support and Courses</v>
      </c>
    </row>
    <row r="157" spans="1:17" ht="14" x14ac:dyDescent="0.15">
      <c r="A157" s="271" t="s">
        <v>182</v>
      </c>
      <c r="B157" s="107">
        <f>IF('1A'!B1340="","",'1A'!B1340)</f>
        <v>4.1428571428571397</v>
      </c>
      <c r="C157" s="66">
        <f>IF('1A'!C1340="","",'1A'!C1340)</f>
        <v>3.84948979591837</v>
      </c>
      <c r="D157" s="108">
        <f>IF('1A'!D1340="","",'1A'!D1340)</f>
        <v>3.8607417774667501</v>
      </c>
      <c r="E157" s="107">
        <f>IF('1A'!E1340="","",'1A'!E1340)</f>
        <v>4.1428571428571397</v>
      </c>
      <c r="F157" s="66">
        <f>IF('1A'!F1340="","",'1A'!F1340)</f>
        <v>3.94478527607362</v>
      </c>
      <c r="G157" s="108">
        <f>IF('1A'!G1340="","",'1A'!G1340)</f>
        <v>3.8690702087286502</v>
      </c>
      <c r="H157" s="107" t="str">
        <f>IF('1A'!H1340="","",'1A'!H1340)</f>
        <v/>
      </c>
      <c r="I157" s="66" t="str">
        <f>IF('1A'!I1340="","",'1A'!I1340)</f>
        <v/>
      </c>
      <c r="J157" s="108" t="str">
        <f>IF('1A'!J1340="","",'1A'!J1340)</f>
        <v/>
      </c>
      <c r="K157" s="107" t="str">
        <f>IF('1A'!K1340="","",'1A'!K1340)</f>
        <v/>
      </c>
      <c r="L157" s="66" t="str">
        <f>IF('1A'!L1340="","",'1A'!L1340)</f>
        <v/>
      </c>
      <c r="M157" s="108" t="str">
        <f>IF('1A'!M1340="","",'1A'!M1340)</f>
        <v/>
      </c>
      <c r="N157" s="218" t="str">
        <f>IF('1A'!N1340="","",'1A'!N1340)</f>
        <v/>
      </c>
      <c r="O157" s="488" t="str">
        <f>IF('1A'!O1340="","",'1A'!O1340)</f>
        <v/>
      </c>
      <c r="P157" s="489" t="str">
        <f>IF('1A'!P1340="","",'1A'!P1340)</f>
        <v/>
      </c>
      <c r="Q157" s="489" t="str">
        <f>IF('1A'!Q1340="","",'1A'!Q1340)</f>
        <v>Satisfaction with Academic Support and Courses</v>
      </c>
    </row>
    <row r="158" spans="1:17" ht="14" x14ac:dyDescent="0.15">
      <c r="A158" s="271" t="s">
        <v>165</v>
      </c>
      <c r="B158" s="107">
        <f>IF('1A'!B1341="","",'1A'!B1341)</f>
        <v>0.97708947018817704</v>
      </c>
      <c r="C158" s="66">
        <f>IF('1A'!C1341="","",'1A'!C1341)</f>
        <v>0.93266921348792897</v>
      </c>
      <c r="D158" s="108">
        <f>IF('1A'!D1341="","",'1A'!D1341)</f>
        <v>0.90411741545082902</v>
      </c>
      <c r="E158" s="107">
        <f>IF('1A'!E1341="","",'1A'!E1341)</f>
        <v>0.97708947018817704</v>
      </c>
      <c r="F158" s="66">
        <f>IF('1A'!F1341="","",'1A'!F1341)</f>
        <v>0.97024582440836504</v>
      </c>
      <c r="G158" s="108">
        <f>IF('1A'!G1341="","",'1A'!G1341)</f>
        <v>0.92284673268075101</v>
      </c>
      <c r="H158" s="107" t="str">
        <f>IF('1A'!H1341="","",'1A'!H1341)</f>
        <v/>
      </c>
      <c r="I158" s="66" t="str">
        <f>IF('1A'!I1341="","",'1A'!I1341)</f>
        <v/>
      </c>
      <c r="J158" s="108" t="str">
        <f>IF('1A'!J1341="","",'1A'!J1341)</f>
        <v/>
      </c>
      <c r="K158" s="107" t="str">
        <f>IF('1A'!K1341="","",'1A'!K1341)</f>
        <v/>
      </c>
      <c r="L158" s="66" t="str">
        <f>IF('1A'!L1341="","",'1A'!L1341)</f>
        <v/>
      </c>
      <c r="M158" s="108" t="str">
        <f>IF('1A'!M1341="","",'1A'!M1341)</f>
        <v/>
      </c>
      <c r="N158" s="218" t="str">
        <f>IF('1A'!N1341="","",'1A'!N1341)</f>
        <v/>
      </c>
      <c r="O158" s="488" t="str">
        <f>IF('1A'!O1341="","",'1A'!O1341)</f>
        <v/>
      </c>
      <c r="P158" s="489" t="str">
        <f>IF('1A'!P1341="","",'1A'!P1341)</f>
        <v/>
      </c>
      <c r="Q158" s="489" t="str">
        <f>IF('1A'!Q1341="","",'1A'!Q1341)</f>
        <v>Satisfaction with Academic Support and Courses</v>
      </c>
    </row>
    <row r="159" spans="1:17" ht="14" x14ac:dyDescent="0.15">
      <c r="A159" s="271" t="s">
        <v>245</v>
      </c>
      <c r="B159" s="107" t="str">
        <f>IF('1A'!B1342="","",'1A'!B1342)</f>
        <v>-</v>
      </c>
      <c r="C159" s="66" t="str">
        <f>IF('1A'!C1342="","",'1A'!C1342)</f>
        <v xml:space="preserve"> </v>
      </c>
      <c r="D159" s="108" t="str">
        <f>IF('1A'!D1342="","",'1A'!D1342)</f>
        <v>*</v>
      </c>
      <c r="E159" s="107" t="str">
        <f>IF('1A'!E1342="","",'1A'!E1342)</f>
        <v>-</v>
      </c>
      <c r="F159" s="66" t="str">
        <f>IF('1A'!F1342="","",'1A'!F1342)</f>
        <v xml:space="preserve"> </v>
      </c>
      <c r="G159" s="108" t="str">
        <f>IF('1A'!G1342="","",'1A'!G1342)</f>
        <v xml:space="preserve"> </v>
      </c>
      <c r="H159" s="107" t="str">
        <f>IF('1A'!H1342="","",'1A'!H1342)</f>
        <v/>
      </c>
      <c r="I159" s="66" t="str">
        <f>IF('1A'!I1342="","",'1A'!I1342)</f>
        <v/>
      </c>
      <c r="J159" s="108" t="str">
        <f>IF('1A'!J1342="","",'1A'!J1342)</f>
        <v/>
      </c>
      <c r="K159" s="107" t="str">
        <f>IF('1A'!K1342="","",'1A'!K1342)</f>
        <v/>
      </c>
      <c r="L159" s="66" t="str">
        <f>IF('1A'!L1342="","",'1A'!L1342)</f>
        <v/>
      </c>
      <c r="M159" s="108" t="str">
        <f>IF('1A'!M1342="","",'1A'!M1342)</f>
        <v/>
      </c>
      <c r="N159" s="218" t="str">
        <f>IF('1A'!N1342="","",'1A'!N1342)</f>
        <v/>
      </c>
      <c r="O159" s="488" t="str">
        <f>IF('1A'!O1342="","",'1A'!O1342)</f>
        <v/>
      </c>
      <c r="P159" s="489" t="str">
        <f>IF('1A'!P1342="","",'1A'!P1342)</f>
        <v/>
      </c>
      <c r="Q159" s="489" t="str">
        <f>IF('1A'!Q1342="","",'1A'!Q1342)</f>
        <v>Satisfaction with Academic Support and Courses</v>
      </c>
    </row>
    <row r="160" spans="1:17" ht="14" x14ac:dyDescent="0.15">
      <c r="A160" s="272" t="s">
        <v>164</v>
      </c>
      <c r="B160" s="65" t="str">
        <f>IF('1A'!B1343="","",'1A'!B1343)</f>
        <v>-</v>
      </c>
      <c r="C160" s="109">
        <f>IF('1A'!C1343="","",'1A'!C1343)</f>
        <v>0.31454597481743352</v>
      </c>
      <c r="D160" s="110">
        <f>IF('1A'!D1343="","",'1A'!D1343)</f>
        <v>0.31203399090561224</v>
      </c>
      <c r="E160" s="65" t="str">
        <f>IF('1A'!E1343="","",'1A'!E1343)</f>
        <v>-</v>
      </c>
      <c r="F160" s="109">
        <f>IF('1A'!F1343="","",'1A'!F1343)</f>
        <v>0.20414606463707244</v>
      </c>
      <c r="G160" s="110">
        <f>IF('1A'!G1343="","",'1A'!G1343)</f>
        <v>0.29667649505912397</v>
      </c>
      <c r="H160" s="65" t="str">
        <f>IF('1A'!H1343="","",'1A'!H1343)</f>
        <v/>
      </c>
      <c r="I160" s="109" t="str">
        <f>IF('1A'!I1343="","",'1A'!I1343)</f>
        <v/>
      </c>
      <c r="J160" s="110" t="str">
        <f>IF('1A'!J1343="","",'1A'!J1343)</f>
        <v/>
      </c>
      <c r="K160" s="65" t="str">
        <f>IF('1A'!K1343="","",'1A'!K1343)</f>
        <v/>
      </c>
      <c r="L160" s="109" t="str">
        <f>IF('1A'!L1343="","",'1A'!L1343)</f>
        <v/>
      </c>
      <c r="M160" s="110" t="str">
        <f>IF('1A'!M1343="","",'1A'!M1343)</f>
        <v/>
      </c>
      <c r="N160" s="233" t="str">
        <f>IF('1A'!N1343="","",'1A'!N1343)</f>
        <v/>
      </c>
      <c r="O160" s="488" t="str">
        <f>IF('1A'!O1343="","",'1A'!O1343)</f>
        <v/>
      </c>
      <c r="P160" s="489" t="str">
        <f>IF('1A'!P1343="","",'1A'!P1343)</f>
        <v/>
      </c>
      <c r="Q160" s="489" t="str">
        <f>IF('1A'!Q1343="","",'1A'!Q1343)</f>
        <v>Satisfaction with Academic Support and Courses</v>
      </c>
    </row>
    <row r="161" spans="1:17" ht="28" x14ac:dyDescent="0.15">
      <c r="A161" s="253" t="s">
        <v>823</v>
      </c>
      <c r="B161" s="105">
        <f>IF('1A'!B1344="","",'1A'!B1344)</f>
        <v>0.42857142857142899</v>
      </c>
      <c r="C161" s="67">
        <f>IF('1A'!C1344="","",'1A'!C1344)</f>
        <v>0.35405405405405399</v>
      </c>
      <c r="D161" s="106">
        <f>IF('1A'!D1344="","",'1A'!D1344)</f>
        <v>0.28485757121439298</v>
      </c>
      <c r="E161" s="105">
        <f>IF('1A'!E1344="","",'1A'!E1344)</f>
        <v>0.42857142857142899</v>
      </c>
      <c r="F161" s="67">
        <f>IF('1A'!F1344="","",'1A'!F1344)</f>
        <v>0.39374999999999999</v>
      </c>
      <c r="G161" s="106">
        <f>IF('1A'!G1344="","",'1A'!G1344)</f>
        <v>0.29696969696969699</v>
      </c>
      <c r="H161" s="105" t="str">
        <f>IF('1A'!H1344="","",'1A'!H1344)</f>
        <v/>
      </c>
      <c r="I161" s="67" t="str">
        <f>IF('1A'!I1344="","",'1A'!I1344)</f>
        <v/>
      </c>
      <c r="J161" s="106" t="str">
        <f>IF('1A'!J1344="","",'1A'!J1344)</f>
        <v/>
      </c>
      <c r="K161" s="105" t="str">
        <f>IF('1A'!K1344="","",'1A'!K1344)</f>
        <v/>
      </c>
      <c r="L161" s="67" t="str">
        <f>IF('1A'!L1344="","",'1A'!L1344)</f>
        <v/>
      </c>
      <c r="M161" s="106" t="str">
        <f>IF('1A'!M1344="","",'1A'!M1344)</f>
        <v/>
      </c>
      <c r="N161" s="218" t="str">
        <f>IF('1A'!N1344="","",'1A'!N1344)</f>
        <v/>
      </c>
      <c r="O161" s="488" t="str">
        <f>IF('1A'!O1344="","",'1A'!O1344)</f>
        <v/>
      </c>
      <c r="P161" s="489" t="str">
        <f>IF('1A'!P1344="","",'1A'!P1344)</f>
        <v/>
      </c>
      <c r="Q161" s="489" t="str">
        <f>IF('1A'!Q1344="","",'1A'!Q1344)</f>
        <v>Satisfaction with Academic Support and Courses</v>
      </c>
    </row>
    <row r="162" spans="1:17" ht="14" x14ac:dyDescent="0.15">
      <c r="A162" s="271" t="s">
        <v>92</v>
      </c>
      <c r="B162" s="105">
        <f>IF('1A'!B1345="","",'1A'!B1345)</f>
        <v>0.42857142857142899</v>
      </c>
      <c r="C162" s="67">
        <f>IF('1A'!C1345="","",'1A'!C1345)</f>
        <v>0.37027027027026999</v>
      </c>
      <c r="D162" s="106">
        <f>IF('1A'!D1345="","",'1A'!D1345)</f>
        <v>0.41904047976011999</v>
      </c>
      <c r="E162" s="105">
        <f>IF('1A'!E1345="","",'1A'!E1345)</f>
        <v>0.42857142857142899</v>
      </c>
      <c r="F162" s="67">
        <f>IF('1A'!F1345="","",'1A'!F1345)</f>
        <v>0.36249999999999999</v>
      </c>
      <c r="G162" s="106">
        <f>IF('1A'!G1345="","",'1A'!G1345)</f>
        <v>0.39595959595959601</v>
      </c>
      <c r="H162" s="105" t="str">
        <f>IF('1A'!H1345="","",'1A'!H1345)</f>
        <v/>
      </c>
      <c r="I162" s="67" t="str">
        <f>IF('1A'!I1345="","",'1A'!I1345)</f>
        <v/>
      </c>
      <c r="J162" s="106" t="str">
        <f>IF('1A'!J1345="","",'1A'!J1345)</f>
        <v/>
      </c>
      <c r="K162" s="105" t="str">
        <f>IF('1A'!K1345="","",'1A'!K1345)</f>
        <v/>
      </c>
      <c r="L162" s="67" t="str">
        <f>IF('1A'!L1345="","",'1A'!L1345)</f>
        <v/>
      </c>
      <c r="M162" s="106" t="str">
        <f>IF('1A'!M1345="","",'1A'!M1345)</f>
        <v/>
      </c>
      <c r="N162" s="218" t="str">
        <f>IF('1A'!N1345="","",'1A'!N1345)</f>
        <v/>
      </c>
      <c r="O162" s="488" t="str">
        <f>IF('1A'!O1345="","",'1A'!O1345)</f>
        <v/>
      </c>
      <c r="P162" s="489" t="str">
        <f>IF('1A'!P1345="","",'1A'!P1345)</f>
        <v/>
      </c>
      <c r="Q162" s="489" t="str">
        <f>IF('1A'!Q1345="","",'1A'!Q1345)</f>
        <v>Satisfaction with Academic Support and Courses</v>
      </c>
    </row>
    <row r="163" spans="1:17" ht="14" x14ac:dyDescent="0.15">
      <c r="A163" s="271" t="s">
        <v>93</v>
      </c>
      <c r="B163" s="105">
        <f>IF('1A'!B1346="","",'1A'!B1346)</f>
        <v>0.119047619047619</v>
      </c>
      <c r="C163" s="67">
        <f>IF('1A'!C1346="","",'1A'!C1346)</f>
        <v>0.224324324324324</v>
      </c>
      <c r="D163" s="106">
        <f>IF('1A'!D1346="","",'1A'!D1346)</f>
        <v>0.24137931034482801</v>
      </c>
      <c r="E163" s="105">
        <f>IF('1A'!E1346="","",'1A'!E1346)</f>
        <v>0.119047619047619</v>
      </c>
      <c r="F163" s="67">
        <f>IF('1A'!F1346="","",'1A'!F1346)</f>
        <v>0.18124999999999999</v>
      </c>
      <c r="G163" s="106">
        <f>IF('1A'!G1346="","",'1A'!G1346)</f>
        <v>0.246464646464646</v>
      </c>
      <c r="H163" s="105" t="str">
        <f>IF('1A'!H1346="","",'1A'!H1346)</f>
        <v/>
      </c>
      <c r="I163" s="67" t="str">
        <f>IF('1A'!I1346="","",'1A'!I1346)</f>
        <v/>
      </c>
      <c r="J163" s="106" t="str">
        <f>IF('1A'!J1346="","",'1A'!J1346)</f>
        <v/>
      </c>
      <c r="K163" s="105" t="str">
        <f>IF('1A'!K1346="","",'1A'!K1346)</f>
        <v/>
      </c>
      <c r="L163" s="67" t="str">
        <f>IF('1A'!L1346="","",'1A'!L1346)</f>
        <v/>
      </c>
      <c r="M163" s="106" t="str">
        <f>IF('1A'!M1346="","",'1A'!M1346)</f>
        <v/>
      </c>
      <c r="N163" s="218" t="str">
        <f>IF('1A'!N1346="","",'1A'!N1346)</f>
        <v/>
      </c>
      <c r="O163" s="488" t="str">
        <f>IF('1A'!O1346="","",'1A'!O1346)</f>
        <v/>
      </c>
      <c r="P163" s="489" t="str">
        <f>IF('1A'!P1346="","",'1A'!P1346)</f>
        <v/>
      </c>
      <c r="Q163" s="489" t="str">
        <f>IF('1A'!Q1346="","",'1A'!Q1346)</f>
        <v>Satisfaction with Academic Support and Courses</v>
      </c>
    </row>
    <row r="164" spans="1:17" ht="14" x14ac:dyDescent="0.15">
      <c r="A164" s="271" t="s">
        <v>94</v>
      </c>
      <c r="B164" s="105">
        <f>IF('1A'!B1347="","",'1A'!B1347)</f>
        <v>2.3809523809523801E-2</v>
      </c>
      <c r="C164" s="67">
        <f>IF('1A'!C1347="","",'1A'!C1347)</f>
        <v>4.3243243243243197E-2</v>
      </c>
      <c r="D164" s="106">
        <f>IF('1A'!D1347="","",'1A'!D1347)</f>
        <v>4.27286356821589E-2</v>
      </c>
      <c r="E164" s="105">
        <f>IF('1A'!E1347="","",'1A'!E1347)</f>
        <v>2.3809523809523801E-2</v>
      </c>
      <c r="F164" s="67">
        <f>IF('1A'!F1347="","",'1A'!F1347)</f>
        <v>0.05</v>
      </c>
      <c r="G164" s="106">
        <f>IF('1A'!G1347="","",'1A'!G1347)</f>
        <v>4.2424242424242399E-2</v>
      </c>
      <c r="H164" s="105" t="str">
        <f>IF('1A'!H1347="","",'1A'!H1347)</f>
        <v/>
      </c>
      <c r="I164" s="67" t="str">
        <f>IF('1A'!I1347="","",'1A'!I1347)</f>
        <v/>
      </c>
      <c r="J164" s="106" t="str">
        <f>IF('1A'!J1347="","",'1A'!J1347)</f>
        <v/>
      </c>
      <c r="K164" s="105" t="str">
        <f>IF('1A'!K1347="","",'1A'!K1347)</f>
        <v/>
      </c>
      <c r="L164" s="67" t="str">
        <f>IF('1A'!L1347="","",'1A'!L1347)</f>
        <v/>
      </c>
      <c r="M164" s="106" t="str">
        <f>IF('1A'!M1347="","",'1A'!M1347)</f>
        <v/>
      </c>
      <c r="N164" s="218" t="str">
        <f>IF('1A'!N1347="","",'1A'!N1347)</f>
        <v/>
      </c>
      <c r="O164" s="488" t="str">
        <f>IF('1A'!O1347="","",'1A'!O1347)</f>
        <v/>
      </c>
      <c r="P164" s="489" t="str">
        <f>IF('1A'!P1347="","",'1A'!P1347)</f>
        <v/>
      </c>
      <c r="Q164" s="489" t="str">
        <f>IF('1A'!Q1347="","",'1A'!Q1347)</f>
        <v>Satisfaction with Academic Support and Courses</v>
      </c>
    </row>
    <row r="165" spans="1:17" ht="14" x14ac:dyDescent="0.15">
      <c r="A165" s="271" t="s">
        <v>385</v>
      </c>
      <c r="B165" s="105">
        <f>IF('1A'!B1348="","",'1A'!B1348)</f>
        <v>0</v>
      </c>
      <c r="C165" s="67">
        <f>IF('1A'!C1348="","",'1A'!C1348)</f>
        <v>8.1081081081081103E-3</v>
      </c>
      <c r="D165" s="106">
        <f>IF('1A'!D1348="","",'1A'!D1348)</f>
        <v>1.19940029985008E-2</v>
      </c>
      <c r="E165" s="105">
        <f>IF('1A'!E1348="","",'1A'!E1348)</f>
        <v>0</v>
      </c>
      <c r="F165" s="67">
        <f>IF('1A'!F1348="","",'1A'!F1348)</f>
        <v>1.2500000000000001E-2</v>
      </c>
      <c r="G165" s="106">
        <f>IF('1A'!G1348="","",'1A'!G1348)</f>
        <v>1.8181818181818198E-2</v>
      </c>
      <c r="H165" s="105" t="str">
        <f>IF('1A'!H1348="","",'1A'!H1348)</f>
        <v/>
      </c>
      <c r="I165" s="67" t="str">
        <f>IF('1A'!I1348="","",'1A'!I1348)</f>
        <v/>
      </c>
      <c r="J165" s="106" t="str">
        <f>IF('1A'!J1348="","",'1A'!J1348)</f>
        <v/>
      </c>
      <c r="K165" s="105" t="str">
        <f>IF('1A'!K1348="","",'1A'!K1348)</f>
        <v/>
      </c>
      <c r="L165" s="67" t="str">
        <f>IF('1A'!L1348="","",'1A'!L1348)</f>
        <v/>
      </c>
      <c r="M165" s="106" t="str">
        <f>IF('1A'!M1348="","",'1A'!M1348)</f>
        <v/>
      </c>
      <c r="N165" s="218" t="str">
        <f>IF('1A'!N1348="","",'1A'!N1348)</f>
        <v/>
      </c>
      <c r="O165" s="488" t="str">
        <f>IF('1A'!O1348="","",'1A'!O1348)</f>
        <v/>
      </c>
      <c r="P165" s="489" t="str">
        <f>IF('1A'!P1348="","",'1A'!P1348)</f>
        <v/>
      </c>
      <c r="Q165" s="489" t="str">
        <f>IF('1A'!Q1348="","",'1A'!Q1348)</f>
        <v>Satisfaction with Academic Support and Courses</v>
      </c>
    </row>
    <row r="166" spans="1:17" ht="14" x14ac:dyDescent="0.15">
      <c r="A166" s="311" t="s">
        <v>244</v>
      </c>
      <c r="B166" s="493">
        <f>IF('1A'!B1349="","",'1A'!B1349)</f>
        <v>42</v>
      </c>
      <c r="C166" s="494">
        <f>IF('1A'!C1349="","",'1A'!C1349)</f>
        <v>370</v>
      </c>
      <c r="D166" s="495">
        <f>IF('1A'!D1349="","",'1A'!D1349)</f>
        <v>1334</v>
      </c>
      <c r="E166" s="493">
        <f>IF('1A'!E1349="","",'1A'!E1349)</f>
        <v>42</v>
      </c>
      <c r="F166" s="494">
        <f>IF('1A'!F1349="","",'1A'!F1349)</f>
        <v>160</v>
      </c>
      <c r="G166" s="495">
        <f>IF('1A'!G1349="","",'1A'!G1349)</f>
        <v>495</v>
      </c>
      <c r="H166" s="493" t="str">
        <f>IF('1A'!H1349="","",'1A'!H1349)</f>
        <v/>
      </c>
      <c r="I166" s="494" t="str">
        <f>IF('1A'!I1349="","",'1A'!I1349)</f>
        <v/>
      </c>
      <c r="J166" s="495" t="str">
        <f>IF('1A'!J1349="","",'1A'!J1349)</f>
        <v/>
      </c>
      <c r="K166" s="493" t="str">
        <f>IF('1A'!K1349="","",'1A'!K1349)</f>
        <v/>
      </c>
      <c r="L166" s="494" t="str">
        <f>IF('1A'!L1349="","",'1A'!L1349)</f>
        <v/>
      </c>
      <c r="M166" s="495" t="str">
        <f>IF('1A'!M1349="","",'1A'!M1349)</f>
        <v/>
      </c>
      <c r="N166" s="218" t="str">
        <f>IF('1A'!N1349="","",'1A'!N1349)</f>
        <v/>
      </c>
      <c r="O166" s="488" t="str">
        <f>IF('1A'!O1349="","",'1A'!O1349)</f>
        <v/>
      </c>
      <c r="P166" s="489" t="str">
        <f>IF('1A'!P1349="","",'1A'!P1349)</f>
        <v/>
      </c>
      <c r="Q166" s="489" t="str">
        <f>IF('1A'!Q1349="","",'1A'!Q1349)</f>
        <v>Satisfaction with Academic Support and Courses</v>
      </c>
    </row>
    <row r="167" spans="1:17" ht="14" x14ac:dyDescent="0.15">
      <c r="A167" s="271" t="s">
        <v>182</v>
      </c>
      <c r="B167" s="107">
        <f>IF('1A'!B1350="","",'1A'!B1350)</f>
        <v>4.2619047619047601</v>
      </c>
      <c r="C167" s="66">
        <f>IF('1A'!C1350="","",'1A'!C1350)</f>
        <v>4.0189189189189101</v>
      </c>
      <c r="D167" s="108">
        <f>IF('1A'!D1350="","",'1A'!D1350)</f>
        <v>3.9220389805097402</v>
      </c>
      <c r="E167" s="107">
        <f>IF('1A'!E1350="","",'1A'!E1350)</f>
        <v>4.2619047619047601</v>
      </c>
      <c r="F167" s="66">
        <f>IF('1A'!F1350="","",'1A'!F1350)</f>
        <v>4.0750000000000002</v>
      </c>
      <c r="G167" s="108">
        <f>IF('1A'!G1350="","",'1A'!G1350)</f>
        <v>3.9111111111111101</v>
      </c>
      <c r="H167" s="107" t="str">
        <f>IF('1A'!H1350="","",'1A'!H1350)</f>
        <v/>
      </c>
      <c r="I167" s="66" t="str">
        <f>IF('1A'!I1350="","",'1A'!I1350)</f>
        <v/>
      </c>
      <c r="J167" s="108" t="str">
        <f>IF('1A'!J1350="","",'1A'!J1350)</f>
        <v/>
      </c>
      <c r="K167" s="107" t="str">
        <f>IF('1A'!K1350="","",'1A'!K1350)</f>
        <v/>
      </c>
      <c r="L167" s="66" t="str">
        <f>IF('1A'!L1350="","",'1A'!L1350)</f>
        <v/>
      </c>
      <c r="M167" s="108" t="str">
        <f>IF('1A'!M1350="","",'1A'!M1350)</f>
        <v/>
      </c>
      <c r="N167" s="218" t="str">
        <f>IF('1A'!N1350="","",'1A'!N1350)</f>
        <v/>
      </c>
      <c r="O167" s="488" t="str">
        <f>IF('1A'!O1350="","",'1A'!O1350)</f>
        <v/>
      </c>
      <c r="P167" s="489" t="str">
        <f>IF('1A'!P1350="","",'1A'!P1350)</f>
        <v/>
      </c>
      <c r="Q167" s="489" t="str">
        <f>IF('1A'!Q1350="","",'1A'!Q1350)</f>
        <v>Satisfaction with Academic Support and Courses</v>
      </c>
    </row>
    <row r="168" spans="1:17" ht="14" x14ac:dyDescent="0.15">
      <c r="A168" s="271" t="s">
        <v>165</v>
      </c>
      <c r="B168" s="107">
        <f>IF('1A'!B1351="","",'1A'!B1351)</f>
        <v>0.76698725812304902</v>
      </c>
      <c r="C168" s="66">
        <f>IF('1A'!C1351="","",'1A'!C1351)</f>
        <v>0.90895509795688301</v>
      </c>
      <c r="D168" s="108">
        <f>IF('1A'!D1351="","",'1A'!D1351)</f>
        <v>0.89421414952798794</v>
      </c>
      <c r="E168" s="107">
        <f>IF('1A'!E1351="","",'1A'!E1351)</f>
        <v>0.76698725812304902</v>
      </c>
      <c r="F168" s="66">
        <f>IF('1A'!F1351="","",'1A'!F1351)</f>
        <v>0.942030457919381</v>
      </c>
      <c r="G168" s="108">
        <f>IF('1A'!G1351="","",'1A'!G1351)</f>
        <v>0.93307303098503402</v>
      </c>
      <c r="H168" s="107" t="str">
        <f>IF('1A'!H1351="","",'1A'!H1351)</f>
        <v/>
      </c>
      <c r="I168" s="66" t="str">
        <f>IF('1A'!I1351="","",'1A'!I1351)</f>
        <v/>
      </c>
      <c r="J168" s="108" t="str">
        <f>IF('1A'!J1351="","",'1A'!J1351)</f>
        <v/>
      </c>
      <c r="K168" s="107" t="str">
        <f>IF('1A'!K1351="","",'1A'!K1351)</f>
        <v/>
      </c>
      <c r="L168" s="66" t="str">
        <f>IF('1A'!L1351="","",'1A'!L1351)</f>
        <v/>
      </c>
      <c r="M168" s="108" t="str">
        <f>IF('1A'!M1351="","",'1A'!M1351)</f>
        <v/>
      </c>
      <c r="N168" s="218" t="str">
        <f>IF('1A'!N1351="","",'1A'!N1351)</f>
        <v/>
      </c>
      <c r="O168" s="488" t="str">
        <f>IF('1A'!O1351="","",'1A'!O1351)</f>
        <v/>
      </c>
      <c r="P168" s="489" t="str">
        <f>IF('1A'!P1351="","",'1A'!P1351)</f>
        <v/>
      </c>
      <c r="Q168" s="489" t="str">
        <f>IF('1A'!Q1351="","",'1A'!Q1351)</f>
        <v>Satisfaction with Academic Support and Courses</v>
      </c>
    </row>
    <row r="169" spans="1:17" ht="14" x14ac:dyDescent="0.15">
      <c r="A169" s="271" t="s">
        <v>245</v>
      </c>
      <c r="B169" s="107" t="str">
        <f>IF('1A'!B1352="","",'1A'!B1352)</f>
        <v>-</v>
      </c>
      <c r="C169" s="66" t="str">
        <f>IF('1A'!C1352="","",'1A'!C1352)</f>
        <v xml:space="preserve"> </v>
      </c>
      <c r="D169" s="108" t="str">
        <f>IF('1A'!D1352="","",'1A'!D1352)</f>
        <v>*</v>
      </c>
      <c r="E169" s="107" t="str">
        <f>IF('1A'!E1352="","",'1A'!E1352)</f>
        <v>-</v>
      </c>
      <c r="F169" s="66" t="str">
        <f>IF('1A'!F1352="","",'1A'!F1352)</f>
        <v xml:space="preserve"> </v>
      </c>
      <c r="G169" s="108" t="str">
        <f>IF('1A'!G1352="","",'1A'!G1352)</f>
        <v>*</v>
      </c>
      <c r="H169" s="107" t="str">
        <f>IF('1A'!H1352="","",'1A'!H1352)</f>
        <v/>
      </c>
      <c r="I169" s="66" t="str">
        <f>IF('1A'!I1352="","",'1A'!I1352)</f>
        <v/>
      </c>
      <c r="J169" s="108" t="str">
        <f>IF('1A'!J1352="","",'1A'!J1352)</f>
        <v/>
      </c>
      <c r="K169" s="107" t="str">
        <f>IF('1A'!K1352="","",'1A'!K1352)</f>
        <v/>
      </c>
      <c r="L169" s="66" t="str">
        <f>IF('1A'!L1352="","",'1A'!L1352)</f>
        <v/>
      </c>
      <c r="M169" s="108" t="str">
        <f>IF('1A'!M1352="","",'1A'!M1352)</f>
        <v/>
      </c>
      <c r="N169" s="218" t="str">
        <f>IF('1A'!N1352="","",'1A'!N1352)</f>
        <v/>
      </c>
      <c r="O169" s="488" t="str">
        <f>IF('1A'!O1352="","",'1A'!O1352)</f>
        <v/>
      </c>
      <c r="P169" s="489" t="str">
        <f>IF('1A'!P1352="","",'1A'!P1352)</f>
        <v/>
      </c>
      <c r="Q169" s="489" t="str">
        <f>IF('1A'!Q1352="","",'1A'!Q1352)</f>
        <v>Satisfaction with Academic Support and Courses</v>
      </c>
    </row>
    <row r="170" spans="1:17" ht="14" x14ac:dyDescent="0.15">
      <c r="A170" s="272" t="s">
        <v>164</v>
      </c>
      <c r="B170" s="65" t="str">
        <f>IF('1A'!B1353="","",'1A'!B1353)</f>
        <v>-</v>
      </c>
      <c r="C170" s="109">
        <f>IF('1A'!C1353="","",'1A'!C1353)</f>
        <v>0.26732436347188654</v>
      </c>
      <c r="D170" s="110">
        <f>IF('1A'!D1353="","",'1A'!D1353)</f>
        <v>0.38007202365833559</v>
      </c>
      <c r="E170" s="65" t="str">
        <f>IF('1A'!E1353="","",'1A'!E1353)</f>
        <v>-</v>
      </c>
      <c r="F170" s="109">
        <f>IF('1A'!F1353="","",'1A'!F1353)</f>
        <v>0.1984062832931833</v>
      </c>
      <c r="G170" s="110">
        <f>IF('1A'!G1353="","",'1A'!G1353)</f>
        <v>0.37595519229970814</v>
      </c>
      <c r="H170" s="65" t="str">
        <f>IF('1A'!H1353="","",'1A'!H1353)</f>
        <v/>
      </c>
      <c r="I170" s="109" t="str">
        <f>IF('1A'!I1353="","",'1A'!I1353)</f>
        <v/>
      </c>
      <c r="J170" s="110" t="str">
        <f>IF('1A'!J1353="","",'1A'!J1353)</f>
        <v/>
      </c>
      <c r="K170" s="65" t="str">
        <f>IF('1A'!K1353="","",'1A'!K1353)</f>
        <v/>
      </c>
      <c r="L170" s="109" t="str">
        <f>IF('1A'!L1353="","",'1A'!L1353)</f>
        <v/>
      </c>
      <c r="M170" s="110" t="str">
        <f>IF('1A'!M1353="","",'1A'!M1353)</f>
        <v/>
      </c>
      <c r="N170" s="233" t="str">
        <f>IF('1A'!N1353="","",'1A'!N1353)</f>
        <v/>
      </c>
      <c r="O170" s="488" t="str">
        <f>IF('1A'!O1353="","",'1A'!O1353)</f>
        <v/>
      </c>
      <c r="P170" s="489" t="str">
        <f>IF('1A'!P1353="","",'1A'!P1353)</f>
        <v/>
      </c>
      <c r="Q170" s="489" t="str">
        <f>IF('1A'!Q1353="","",'1A'!Q1353)</f>
        <v>Satisfaction with Academic Support and Courses</v>
      </c>
    </row>
    <row r="171" spans="1:17" ht="56" x14ac:dyDescent="0.15">
      <c r="A171" s="253" t="s">
        <v>989</v>
      </c>
      <c r="B171" s="105">
        <f>IF('1A'!B1404="","",'1A'!B1404)</f>
        <v>0.44186046511627902</v>
      </c>
      <c r="C171" s="67">
        <f>IF('1A'!C1404="","",'1A'!C1404)</f>
        <v>0.16576086956521699</v>
      </c>
      <c r="D171" s="106">
        <f>IF('1A'!D1404="","",'1A'!D1404)</f>
        <v>0.177299703264095</v>
      </c>
      <c r="E171" s="105">
        <f>IF('1A'!E1404="","",'1A'!E1404)</f>
        <v>0.44186046511627902</v>
      </c>
      <c r="F171" s="67">
        <f>IF('1A'!F1404="","",'1A'!F1404)</f>
        <v>0.211920529801325</v>
      </c>
      <c r="G171" s="106">
        <f>IF('1A'!G1404="","",'1A'!G1404)</f>
        <v>0.19718309859154901</v>
      </c>
      <c r="H171" s="105" t="str">
        <f>IF('1A'!H1404="","",'1A'!H1404)</f>
        <v/>
      </c>
      <c r="I171" s="67" t="str">
        <f>IF('1A'!I1404="","",'1A'!I1404)</f>
        <v/>
      </c>
      <c r="J171" s="106" t="str">
        <f>IF('1A'!J1404="","",'1A'!J1404)</f>
        <v/>
      </c>
      <c r="K171" s="105" t="str">
        <f>IF('1A'!K1404="","",'1A'!K1404)</f>
        <v/>
      </c>
      <c r="L171" s="67" t="str">
        <f>IF('1A'!L1404="","",'1A'!L1404)</f>
        <v/>
      </c>
      <c r="M171" s="106" t="str">
        <f>IF('1A'!M1404="","",'1A'!M1404)</f>
        <v/>
      </c>
      <c r="N171" s="218" t="str">
        <f>IF('1A'!N1404="","",'1A'!N1404)</f>
        <v/>
      </c>
      <c r="O171" s="488" t="str">
        <f>IF('1A'!O1404="","",'1A'!O1404)</f>
        <v>Satisfaction with Services and Community</v>
      </c>
      <c r="P171" s="489" t="str">
        <f>IF('1A'!P1404="","",'1A'!P1404)</f>
        <v/>
      </c>
      <c r="Q171" s="489" t="str">
        <f>IF('1A'!Q1404="","",'1A'!Q1404)</f>
        <v>Health and Wellness</v>
      </c>
    </row>
    <row r="172" spans="1:17" ht="14" x14ac:dyDescent="0.15">
      <c r="A172" s="271" t="s">
        <v>92</v>
      </c>
      <c r="B172" s="105">
        <f>IF('1A'!B1405="","",'1A'!B1405)</f>
        <v>0.34883720930232598</v>
      </c>
      <c r="C172" s="67">
        <f>IF('1A'!C1405="","",'1A'!C1405)</f>
        <v>0.35054347826087001</v>
      </c>
      <c r="D172" s="106">
        <f>IF('1A'!D1405="","",'1A'!D1405)</f>
        <v>0.37017804154302703</v>
      </c>
      <c r="E172" s="105">
        <f>IF('1A'!E1405="","",'1A'!E1405)</f>
        <v>0.34883720930232598</v>
      </c>
      <c r="F172" s="67">
        <f>IF('1A'!F1405="","",'1A'!F1405)</f>
        <v>0.35761589403973498</v>
      </c>
      <c r="G172" s="106">
        <f>IF('1A'!G1405="","",'1A'!G1405)</f>
        <v>0.37022132796780699</v>
      </c>
      <c r="H172" s="105" t="str">
        <f>IF('1A'!H1405="","",'1A'!H1405)</f>
        <v/>
      </c>
      <c r="I172" s="67" t="str">
        <f>IF('1A'!I1405="","",'1A'!I1405)</f>
        <v/>
      </c>
      <c r="J172" s="106" t="str">
        <f>IF('1A'!J1405="","",'1A'!J1405)</f>
        <v/>
      </c>
      <c r="K172" s="105" t="str">
        <f>IF('1A'!K1405="","",'1A'!K1405)</f>
        <v/>
      </c>
      <c r="L172" s="67" t="str">
        <f>IF('1A'!L1405="","",'1A'!L1405)</f>
        <v/>
      </c>
      <c r="M172" s="106" t="str">
        <f>IF('1A'!M1405="","",'1A'!M1405)</f>
        <v/>
      </c>
      <c r="N172" s="218" t="str">
        <f>IF('1A'!N1405="","",'1A'!N1405)</f>
        <v/>
      </c>
      <c r="O172" s="488" t="str">
        <f>IF('1A'!O1405="","",'1A'!O1405)</f>
        <v>Satisfaction with Services and Community</v>
      </c>
      <c r="P172" s="489" t="str">
        <f>IF('1A'!P1405="","",'1A'!P1405)</f>
        <v/>
      </c>
      <c r="Q172" s="489" t="str">
        <f>IF('1A'!Q1405="","",'1A'!Q1405)</f>
        <v>Health and Wellness</v>
      </c>
    </row>
    <row r="173" spans="1:17" ht="14" x14ac:dyDescent="0.15">
      <c r="A173" s="271" t="s">
        <v>93</v>
      </c>
      <c r="B173" s="105">
        <f>IF('1A'!B1406="","",'1A'!B1406)</f>
        <v>0.13953488372093001</v>
      </c>
      <c r="C173" s="67">
        <f>IF('1A'!C1406="","",'1A'!C1406)</f>
        <v>0.25543478260869601</v>
      </c>
      <c r="D173" s="106">
        <f>IF('1A'!D1406="","",'1A'!D1406)</f>
        <v>0.27299703264094999</v>
      </c>
      <c r="E173" s="105">
        <f>IF('1A'!E1406="","",'1A'!E1406)</f>
        <v>0.13953488372093001</v>
      </c>
      <c r="F173" s="67">
        <f>IF('1A'!F1406="","",'1A'!F1406)</f>
        <v>0.21854304635761601</v>
      </c>
      <c r="G173" s="106">
        <f>IF('1A'!G1406="","",'1A'!G1406)</f>
        <v>0.26961770623742498</v>
      </c>
      <c r="H173" s="105" t="str">
        <f>IF('1A'!H1406="","",'1A'!H1406)</f>
        <v/>
      </c>
      <c r="I173" s="67" t="str">
        <f>IF('1A'!I1406="","",'1A'!I1406)</f>
        <v/>
      </c>
      <c r="J173" s="106" t="str">
        <f>IF('1A'!J1406="","",'1A'!J1406)</f>
        <v/>
      </c>
      <c r="K173" s="105" t="str">
        <f>IF('1A'!K1406="","",'1A'!K1406)</f>
        <v/>
      </c>
      <c r="L173" s="67" t="str">
        <f>IF('1A'!L1406="","",'1A'!L1406)</f>
        <v/>
      </c>
      <c r="M173" s="106" t="str">
        <f>IF('1A'!M1406="","",'1A'!M1406)</f>
        <v/>
      </c>
      <c r="N173" s="218" t="str">
        <f>IF('1A'!N1406="","",'1A'!N1406)</f>
        <v/>
      </c>
      <c r="O173" s="488" t="str">
        <f>IF('1A'!O1406="","",'1A'!O1406)</f>
        <v>Satisfaction with Services and Community</v>
      </c>
      <c r="P173" s="489" t="str">
        <f>IF('1A'!P1406="","",'1A'!P1406)</f>
        <v/>
      </c>
      <c r="Q173" s="489" t="str">
        <f>IF('1A'!Q1406="","",'1A'!Q1406)</f>
        <v>Health and Wellness</v>
      </c>
    </row>
    <row r="174" spans="1:17" ht="14" x14ac:dyDescent="0.15">
      <c r="A174" s="271" t="s">
        <v>94</v>
      </c>
      <c r="B174" s="105">
        <f>IF('1A'!B1407="","",'1A'!B1407)</f>
        <v>6.9767441860465101E-2</v>
      </c>
      <c r="C174" s="67">
        <f>IF('1A'!C1407="","",'1A'!C1407)</f>
        <v>0.13586956521739099</v>
      </c>
      <c r="D174" s="106">
        <f>IF('1A'!D1407="","",'1A'!D1407)</f>
        <v>0.117952522255193</v>
      </c>
      <c r="E174" s="105">
        <f>IF('1A'!E1407="","",'1A'!E1407)</f>
        <v>6.9767441860465101E-2</v>
      </c>
      <c r="F174" s="67">
        <f>IF('1A'!F1407="","",'1A'!F1407)</f>
        <v>0.13245033112582799</v>
      </c>
      <c r="G174" s="106">
        <f>IF('1A'!G1407="","",'1A'!G1407)</f>
        <v>0.10865191146881301</v>
      </c>
      <c r="H174" s="105" t="str">
        <f>IF('1A'!H1407="","",'1A'!H1407)</f>
        <v/>
      </c>
      <c r="I174" s="67" t="str">
        <f>IF('1A'!I1407="","",'1A'!I1407)</f>
        <v/>
      </c>
      <c r="J174" s="106" t="str">
        <f>IF('1A'!J1407="","",'1A'!J1407)</f>
        <v/>
      </c>
      <c r="K174" s="105" t="str">
        <f>IF('1A'!K1407="","",'1A'!K1407)</f>
        <v/>
      </c>
      <c r="L174" s="67" t="str">
        <f>IF('1A'!L1407="","",'1A'!L1407)</f>
        <v/>
      </c>
      <c r="M174" s="106" t="str">
        <f>IF('1A'!M1407="","",'1A'!M1407)</f>
        <v/>
      </c>
      <c r="N174" s="218" t="str">
        <f>IF('1A'!N1407="","",'1A'!N1407)</f>
        <v/>
      </c>
      <c r="O174" s="488" t="str">
        <f>IF('1A'!O1407="","",'1A'!O1407)</f>
        <v>Satisfaction with Services and Community</v>
      </c>
      <c r="P174" s="489" t="str">
        <f>IF('1A'!P1407="","",'1A'!P1407)</f>
        <v/>
      </c>
      <c r="Q174" s="489" t="str">
        <f>IF('1A'!Q1407="","",'1A'!Q1407)</f>
        <v>Health and Wellness</v>
      </c>
    </row>
    <row r="175" spans="1:17" ht="14" x14ac:dyDescent="0.15">
      <c r="A175" s="271" t="s">
        <v>385</v>
      </c>
      <c r="B175" s="105">
        <f>IF('1A'!B1408="","",'1A'!B1408)</f>
        <v>0</v>
      </c>
      <c r="C175" s="67">
        <f>IF('1A'!C1408="","",'1A'!C1408)</f>
        <v>9.2391304347826095E-2</v>
      </c>
      <c r="D175" s="106">
        <f>IF('1A'!D1408="","",'1A'!D1408)</f>
        <v>6.1572700296735901E-2</v>
      </c>
      <c r="E175" s="105">
        <f>IF('1A'!E1408="","",'1A'!E1408)</f>
        <v>0</v>
      </c>
      <c r="F175" s="67">
        <f>IF('1A'!F1408="","",'1A'!F1408)</f>
        <v>7.9470198675496706E-2</v>
      </c>
      <c r="G175" s="106">
        <f>IF('1A'!G1408="","",'1A'!G1408)</f>
        <v>5.4325955734406399E-2</v>
      </c>
      <c r="H175" s="105" t="str">
        <f>IF('1A'!H1408="","",'1A'!H1408)</f>
        <v/>
      </c>
      <c r="I175" s="67" t="str">
        <f>IF('1A'!I1408="","",'1A'!I1408)</f>
        <v/>
      </c>
      <c r="J175" s="106" t="str">
        <f>IF('1A'!J1408="","",'1A'!J1408)</f>
        <v/>
      </c>
      <c r="K175" s="105" t="str">
        <f>IF('1A'!K1408="","",'1A'!K1408)</f>
        <v/>
      </c>
      <c r="L175" s="67" t="str">
        <f>IF('1A'!L1408="","",'1A'!L1408)</f>
        <v/>
      </c>
      <c r="M175" s="106" t="str">
        <f>IF('1A'!M1408="","",'1A'!M1408)</f>
        <v/>
      </c>
      <c r="N175" s="218" t="str">
        <f>IF('1A'!N1408="","",'1A'!N1408)</f>
        <v/>
      </c>
      <c r="O175" s="488" t="str">
        <f>IF('1A'!O1408="","",'1A'!O1408)</f>
        <v>Satisfaction with Services and Community</v>
      </c>
      <c r="P175" s="489" t="str">
        <f>IF('1A'!P1408="","",'1A'!P1408)</f>
        <v/>
      </c>
      <c r="Q175" s="489" t="str">
        <f>IF('1A'!Q1408="","",'1A'!Q1408)</f>
        <v>Health and Wellness</v>
      </c>
    </row>
    <row r="176" spans="1:17" ht="14" x14ac:dyDescent="0.15">
      <c r="A176" s="311" t="s">
        <v>244</v>
      </c>
      <c r="B176" s="493">
        <f>IF('1A'!B1409="","",'1A'!B1409)</f>
        <v>43</v>
      </c>
      <c r="C176" s="494">
        <f>IF('1A'!C1409="","",'1A'!C1409)</f>
        <v>368</v>
      </c>
      <c r="D176" s="495">
        <f>IF('1A'!D1409="","",'1A'!D1409)</f>
        <v>1348</v>
      </c>
      <c r="E176" s="493">
        <f>IF('1A'!E1409="","",'1A'!E1409)</f>
        <v>43</v>
      </c>
      <c r="F176" s="494">
        <f>IF('1A'!F1409="","",'1A'!F1409)</f>
        <v>151</v>
      </c>
      <c r="G176" s="495">
        <f>IF('1A'!G1409="","",'1A'!G1409)</f>
        <v>497</v>
      </c>
      <c r="H176" s="493" t="str">
        <f>IF('1A'!H1409="","",'1A'!H1409)</f>
        <v/>
      </c>
      <c r="I176" s="494" t="str">
        <f>IF('1A'!I1409="","",'1A'!I1409)</f>
        <v/>
      </c>
      <c r="J176" s="495" t="str">
        <f>IF('1A'!J1409="","",'1A'!J1409)</f>
        <v/>
      </c>
      <c r="K176" s="493" t="str">
        <f>IF('1A'!K1409="","",'1A'!K1409)</f>
        <v/>
      </c>
      <c r="L176" s="494" t="str">
        <f>IF('1A'!L1409="","",'1A'!L1409)</f>
        <v/>
      </c>
      <c r="M176" s="495" t="str">
        <f>IF('1A'!M1409="","",'1A'!M1409)</f>
        <v/>
      </c>
      <c r="N176" s="218" t="str">
        <f>IF('1A'!N1409="","",'1A'!N1409)</f>
        <v/>
      </c>
      <c r="O176" s="488" t="str">
        <f>IF('1A'!O1409="","",'1A'!O1409)</f>
        <v>Satisfaction with Services and Community</v>
      </c>
      <c r="P176" s="489" t="str">
        <f>IF('1A'!P1409="","",'1A'!P1409)</f>
        <v/>
      </c>
      <c r="Q176" s="489" t="str">
        <f>IF('1A'!Q1409="","",'1A'!Q1409)</f>
        <v>Health and Wellness</v>
      </c>
    </row>
    <row r="177" spans="1:17" ht="14" x14ac:dyDescent="0.15">
      <c r="A177" s="271" t="s">
        <v>182</v>
      </c>
      <c r="B177" s="107">
        <f>IF('1A'!B1410="","",'1A'!B1410)</f>
        <v>4.1627906976744198</v>
      </c>
      <c r="C177" s="66">
        <f>IF('1A'!C1410="","",'1A'!C1410)</f>
        <v>3.3614130434782599</v>
      </c>
      <c r="D177" s="108">
        <f>IF('1A'!D1410="","",'1A'!D1410)</f>
        <v>3.4836795252225499</v>
      </c>
      <c r="E177" s="107">
        <f>IF('1A'!E1410="","",'1A'!E1410)</f>
        <v>4.1627906976744198</v>
      </c>
      <c r="F177" s="66">
        <f>IF('1A'!F1410="","",'1A'!F1410)</f>
        <v>3.4900662251655601</v>
      </c>
      <c r="G177" s="108">
        <f>IF('1A'!G1410="","",'1A'!G1410)</f>
        <v>3.5472837022132802</v>
      </c>
      <c r="H177" s="107" t="str">
        <f>IF('1A'!H1410="","",'1A'!H1410)</f>
        <v/>
      </c>
      <c r="I177" s="66" t="str">
        <f>IF('1A'!I1410="","",'1A'!I1410)</f>
        <v/>
      </c>
      <c r="J177" s="108" t="str">
        <f>IF('1A'!J1410="","",'1A'!J1410)</f>
        <v/>
      </c>
      <c r="K177" s="107" t="str">
        <f>IF('1A'!K1410="","",'1A'!K1410)</f>
        <v/>
      </c>
      <c r="L177" s="66" t="str">
        <f>IF('1A'!L1410="","",'1A'!L1410)</f>
        <v/>
      </c>
      <c r="M177" s="108" t="str">
        <f>IF('1A'!M1410="","",'1A'!M1410)</f>
        <v/>
      </c>
      <c r="N177" s="218" t="str">
        <f>IF('1A'!N1410="","",'1A'!N1410)</f>
        <v/>
      </c>
      <c r="O177" s="488" t="str">
        <f>IF('1A'!O1410="","",'1A'!O1410)</f>
        <v>Satisfaction with Services and Community</v>
      </c>
      <c r="P177" s="489" t="str">
        <f>IF('1A'!P1410="","",'1A'!P1410)</f>
        <v/>
      </c>
      <c r="Q177" s="489" t="str">
        <f>IF('1A'!Q1410="","",'1A'!Q1410)</f>
        <v>Health and Wellness</v>
      </c>
    </row>
    <row r="178" spans="1:17" ht="14" x14ac:dyDescent="0.15">
      <c r="A178" s="271" t="s">
        <v>165</v>
      </c>
      <c r="B178" s="107">
        <f>IF('1A'!B1411="","",'1A'!B1411)</f>
        <v>0.92402413280533102</v>
      </c>
      <c r="C178" s="66">
        <f>IF('1A'!C1411="","",'1A'!C1411)</f>
        <v>1.1799090913318699</v>
      </c>
      <c r="D178" s="108">
        <f>IF('1A'!D1411="","",'1A'!D1411)</f>
        <v>1.10026012634446</v>
      </c>
      <c r="E178" s="107">
        <f>IF('1A'!E1411="","",'1A'!E1411)</f>
        <v>0.92402413280533102</v>
      </c>
      <c r="F178" s="66">
        <f>IF('1A'!F1411="","",'1A'!F1411)</f>
        <v>1.1936920299020399</v>
      </c>
      <c r="G178" s="108">
        <f>IF('1A'!G1411="","",'1A'!G1411)</f>
        <v>1.0898531576491799</v>
      </c>
      <c r="H178" s="107" t="str">
        <f>IF('1A'!H1411="","",'1A'!H1411)</f>
        <v/>
      </c>
      <c r="I178" s="66" t="str">
        <f>IF('1A'!I1411="","",'1A'!I1411)</f>
        <v/>
      </c>
      <c r="J178" s="108" t="str">
        <f>IF('1A'!J1411="","",'1A'!J1411)</f>
        <v/>
      </c>
      <c r="K178" s="107" t="str">
        <f>IF('1A'!K1411="","",'1A'!K1411)</f>
        <v/>
      </c>
      <c r="L178" s="66" t="str">
        <f>IF('1A'!L1411="","",'1A'!L1411)</f>
        <v/>
      </c>
      <c r="M178" s="108" t="str">
        <f>IF('1A'!M1411="","",'1A'!M1411)</f>
        <v/>
      </c>
      <c r="N178" s="218" t="str">
        <f>IF('1A'!N1411="","",'1A'!N1411)</f>
        <v/>
      </c>
      <c r="O178" s="488" t="str">
        <f>IF('1A'!O1411="","",'1A'!O1411)</f>
        <v>Satisfaction with Services and Community</v>
      </c>
      <c r="P178" s="489" t="str">
        <f>IF('1A'!P1411="","",'1A'!P1411)</f>
        <v/>
      </c>
      <c r="Q178" s="489" t="str">
        <f>IF('1A'!Q1411="","",'1A'!Q1411)</f>
        <v>Health and Wellness</v>
      </c>
    </row>
    <row r="179" spans="1:17" ht="14" x14ac:dyDescent="0.15">
      <c r="A179" s="271" t="s">
        <v>245</v>
      </c>
      <c r="B179" s="107" t="str">
        <f>IF('1A'!B1412="","",'1A'!B1412)</f>
        <v>-</v>
      </c>
      <c r="C179" s="66" t="str">
        <f>IF('1A'!C1412="","",'1A'!C1412)</f>
        <v>***</v>
      </c>
      <c r="D179" s="108" t="str">
        <f>IF('1A'!D1412="","",'1A'!D1412)</f>
        <v>***</v>
      </c>
      <c r="E179" s="107" t="str">
        <f>IF('1A'!E1412="","",'1A'!E1412)</f>
        <v>-</v>
      </c>
      <c r="F179" s="66" t="str">
        <f>IF('1A'!F1412="","",'1A'!F1412)</f>
        <v>***</v>
      </c>
      <c r="G179" s="108" t="str">
        <f>IF('1A'!G1412="","",'1A'!G1412)</f>
        <v>***</v>
      </c>
      <c r="H179" s="107" t="str">
        <f>IF('1A'!H1412="","",'1A'!H1412)</f>
        <v/>
      </c>
      <c r="I179" s="66" t="str">
        <f>IF('1A'!I1412="","",'1A'!I1412)</f>
        <v/>
      </c>
      <c r="J179" s="108" t="str">
        <f>IF('1A'!J1412="","",'1A'!J1412)</f>
        <v/>
      </c>
      <c r="K179" s="107" t="str">
        <f>IF('1A'!K1412="","",'1A'!K1412)</f>
        <v/>
      </c>
      <c r="L179" s="66" t="str">
        <f>IF('1A'!L1412="","",'1A'!L1412)</f>
        <v/>
      </c>
      <c r="M179" s="108" t="str">
        <f>IF('1A'!M1412="","",'1A'!M1412)</f>
        <v/>
      </c>
      <c r="N179" s="218" t="str">
        <f>IF('1A'!N1412="","",'1A'!N1412)</f>
        <v/>
      </c>
      <c r="O179" s="488" t="str">
        <f>IF('1A'!O1412="","",'1A'!O1412)</f>
        <v>Satisfaction with Services and Community</v>
      </c>
      <c r="P179" s="489" t="str">
        <f>IF('1A'!P1412="","",'1A'!P1412)</f>
        <v/>
      </c>
      <c r="Q179" s="489" t="str">
        <f>IF('1A'!Q1412="","",'1A'!Q1412)</f>
        <v>Health and Wellness</v>
      </c>
    </row>
    <row r="180" spans="1:17" ht="14" x14ac:dyDescent="0.15">
      <c r="A180" s="272" t="s">
        <v>164</v>
      </c>
      <c r="B180" s="65" t="str">
        <f>IF('1A'!B1413="","",'1A'!B1413)</f>
        <v>-</v>
      </c>
      <c r="C180" s="109">
        <f>IF('1A'!C1413="","",'1A'!C1413)</f>
        <v>0.67918593058010313</v>
      </c>
      <c r="D180" s="110">
        <f>IF('1A'!D1413="","",'1A'!D1413)</f>
        <v>0.61722783202929554</v>
      </c>
      <c r="E180" s="65" t="str">
        <f>IF('1A'!E1413="","",'1A'!E1413)</f>
        <v>-</v>
      </c>
      <c r="F180" s="109">
        <f>IF('1A'!F1413="","",'1A'!F1413)</f>
        <v>0.56356619266702035</v>
      </c>
      <c r="G180" s="110">
        <f>IF('1A'!G1413="","",'1A'!G1413)</f>
        <v>0.56476140032368405</v>
      </c>
      <c r="H180" s="65" t="str">
        <f>IF('1A'!H1413="","",'1A'!H1413)</f>
        <v/>
      </c>
      <c r="I180" s="109" t="str">
        <f>IF('1A'!I1413="","",'1A'!I1413)</f>
        <v/>
      </c>
      <c r="J180" s="110" t="str">
        <f>IF('1A'!J1413="","",'1A'!J1413)</f>
        <v/>
      </c>
      <c r="K180" s="65" t="str">
        <f>IF('1A'!K1413="","",'1A'!K1413)</f>
        <v/>
      </c>
      <c r="L180" s="109" t="str">
        <f>IF('1A'!L1413="","",'1A'!L1413)</f>
        <v/>
      </c>
      <c r="M180" s="110" t="str">
        <f>IF('1A'!M1413="","",'1A'!M1413)</f>
        <v/>
      </c>
      <c r="N180" s="233" t="str">
        <f>IF('1A'!N1413="","",'1A'!N1413)</f>
        <v/>
      </c>
      <c r="O180" s="488" t="str">
        <f>IF('1A'!O1413="","",'1A'!O1413)</f>
        <v>Satisfaction with Services and Community</v>
      </c>
      <c r="P180" s="489" t="str">
        <f>IF('1A'!P1413="","",'1A'!P1413)</f>
        <v/>
      </c>
      <c r="Q180" s="489" t="str">
        <f>IF('1A'!Q1413="","",'1A'!Q1413)</f>
        <v>Health and Wellness</v>
      </c>
    </row>
    <row r="181" spans="1:17" ht="28" x14ac:dyDescent="0.15">
      <c r="A181" s="253" t="s">
        <v>827</v>
      </c>
      <c r="B181" s="105">
        <f>IF('1A'!B1414="","",'1A'!B1414)</f>
        <v>0.32432432432432401</v>
      </c>
      <c r="C181" s="67">
        <f>IF('1A'!C1414="","",'1A'!C1414)</f>
        <v>9.5541401273885398E-2</v>
      </c>
      <c r="D181" s="106">
        <f>IF('1A'!D1414="","",'1A'!D1414)</f>
        <v>0.16088060965283699</v>
      </c>
      <c r="E181" s="105">
        <f>IF('1A'!E1414="","",'1A'!E1414)</f>
        <v>0.32432432432432401</v>
      </c>
      <c r="F181" s="67">
        <f>IF('1A'!F1414="","",'1A'!F1414)</f>
        <v>0.14173228346456701</v>
      </c>
      <c r="G181" s="106">
        <f>IF('1A'!G1414="","",'1A'!G1414)</f>
        <v>0.16312056737588701</v>
      </c>
      <c r="H181" s="105" t="str">
        <f>IF('1A'!H1414="","",'1A'!H1414)</f>
        <v/>
      </c>
      <c r="I181" s="67" t="str">
        <f>IF('1A'!I1414="","",'1A'!I1414)</f>
        <v/>
      </c>
      <c r="J181" s="106" t="str">
        <f>IF('1A'!J1414="","",'1A'!J1414)</f>
        <v/>
      </c>
      <c r="K181" s="105" t="str">
        <f>IF('1A'!K1414="","",'1A'!K1414)</f>
        <v/>
      </c>
      <c r="L181" s="67" t="str">
        <f>IF('1A'!L1414="","",'1A'!L1414)</f>
        <v/>
      </c>
      <c r="M181" s="106" t="str">
        <f>IF('1A'!M1414="","",'1A'!M1414)</f>
        <v/>
      </c>
      <c r="N181" s="218" t="str">
        <f>IF('1A'!N1414="","",'1A'!N1414)</f>
        <v/>
      </c>
      <c r="O181" s="488" t="str">
        <f>IF('1A'!O1414="","",'1A'!O1414)</f>
        <v>Satisfaction with Services and Community</v>
      </c>
      <c r="P181" s="489" t="str">
        <f>IF('1A'!P1414="","",'1A'!P1414)</f>
        <v/>
      </c>
      <c r="Q181" s="489" t="str">
        <f>IF('1A'!Q1414="","",'1A'!Q1414)</f>
        <v>Health and Wellness</v>
      </c>
    </row>
    <row r="182" spans="1:17" ht="14" x14ac:dyDescent="0.15">
      <c r="A182" s="271" t="s">
        <v>92</v>
      </c>
      <c r="B182" s="105">
        <f>IF('1A'!B1415="","",'1A'!B1415)</f>
        <v>0.32432432432432401</v>
      </c>
      <c r="C182" s="67">
        <f>IF('1A'!C1415="","",'1A'!C1415)</f>
        <v>0.21656050955414</v>
      </c>
      <c r="D182" s="106">
        <f>IF('1A'!D1415="","",'1A'!D1415)</f>
        <v>0.29974597798475899</v>
      </c>
      <c r="E182" s="105">
        <f>IF('1A'!E1415="","",'1A'!E1415)</f>
        <v>0.32432432432432401</v>
      </c>
      <c r="F182" s="67">
        <f>IF('1A'!F1415="","",'1A'!F1415)</f>
        <v>0.244094488188976</v>
      </c>
      <c r="G182" s="106">
        <f>IF('1A'!G1415="","",'1A'!G1415)</f>
        <v>0.309692671394799</v>
      </c>
      <c r="H182" s="105" t="str">
        <f>IF('1A'!H1415="","",'1A'!H1415)</f>
        <v/>
      </c>
      <c r="I182" s="67" t="str">
        <f>IF('1A'!I1415="","",'1A'!I1415)</f>
        <v/>
      </c>
      <c r="J182" s="106" t="str">
        <f>IF('1A'!J1415="","",'1A'!J1415)</f>
        <v/>
      </c>
      <c r="K182" s="105" t="str">
        <f>IF('1A'!K1415="","",'1A'!K1415)</f>
        <v/>
      </c>
      <c r="L182" s="67" t="str">
        <f>IF('1A'!L1415="","",'1A'!L1415)</f>
        <v/>
      </c>
      <c r="M182" s="106" t="str">
        <f>IF('1A'!M1415="","",'1A'!M1415)</f>
        <v/>
      </c>
      <c r="N182" s="218" t="str">
        <f>IF('1A'!N1415="","",'1A'!N1415)</f>
        <v/>
      </c>
      <c r="O182" s="488" t="str">
        <f>IF('1A'!O1415="","",'1A'!O1415)</f>
        <v>Satisfaction with Services and Community</v>
      </c>
      <c r="P182" s="489" t="str">
        <f>IF('1A'!P1415="","",'1A'!P1415)</f>
        <v/>
      </c>
      <c r="Q182" s="489" t="str">
        <f>IF('1A'!Q1415="","",'1A'!Q1415)</f>
        <v>Health and Wellness</v>
      </c>
    </row>
    <row r="183" spans="1:17" ht="14" x14ac:dyDescent="0.15">
      <c r="A183" s="271" t="s">
        <v>93</v>
      </c>
      <c r="B183" s="105">
        <f>IF('1A'!B1416="","",'1A'!B1416)</f>
        <v>0.27027027027027001</v>
      </c>
      <c r="C183" s="67">
        <f>IF('1A'!C1416="","",'1A'!C1416)</f>
        <v>0.29936305732484098</v>
      </c>
      <c r="D183" s="106">
        <f>IF('1A'!D1416="","",'1A'!D1416)</f>
        <v>0.30313293818797599</v>
      </c>
      <c r="E183" s="105">
        <f>IF('1A'!E1416="","",'1A'!E1416)</f>
        <v>0.27027027027027001</v>
      </c>
      <c r="F183" s="67">
        <f>IF('1A'!F1416="","",'1A'!F1416)</f>
        <v>0.34645669291338599</v>
      </c>
      <c r="G183" s="106">
        <f>IF('1A'!G1416="","",'1A'!G1416)</f>
        <v>0.35460992907801397</v>
      </c>
      <c r="H183" s="105" t="str">
        <f>IF('1A'!H1416="","",'1A'!H1416)</f>
        <v/>
      </c>
      <c r="I183" s="67" t="str">
        <f>IF('1A'!I1416="","",'1A'!I1416)</f>
        <v/>
      </c>
      <c r="J183" s="106" t="str">
        <f>IF('1A'!J1416="","",'1A'!J1416)</f>
        <v/>
      </c>
      <c r="K183" s="105" t="str">
        <f>IF('1A'!K1416="","",'1A'!K1416)</f>
        <v/>
      </c>
      <c r="L183" s="67" t="str">
        <f>IF('1A'!L1416="","",'1A'!L1416)</f>
        <v/>
      </c>
      <c r="M183" s="106" t="str">
        <f>IF('1A'!M1416="","",'1A'!M1416)</f>
        <v/>
      </c>
      <c r="N183" s="218" t="str">
        <f>IF('1A'!N1416="","",'1A'!N1416)</f>
        <v/>
      </c>
      <c r="O183" s="488" t="str">
        <f>IF('1A'!O1416="","",'1A'!O1416)</f>
        <v>Satisfaction with Services and Community</v>
      </c>
      <c r="P183" s="489" t="str">
        <f>IF('1A'!P1416="","",'1A'!P1416)</f>
        <v/>
      </c>
      <c r="Q183" s="489" t="str">
        <f>IF('1A'!Q1416="","",'1A'!Q1416)</f>
        <v>Health and Wellness</v>
      </c>
    </row>
    <row r="184" spans="1:17" ht="14" x14ac:dyDescent="0.15">
      <c r="A184" s="271" t="s">
        <v>94</v>
      </c>
      <c r="B184" s="105">
        <f>IF('1A'!B1417="","",'1A'!B1417)</f>
        <v>5.4054054054054099E-2</v>
      </c>
      <c r="C184" s="67">
        <f>IF('1A'!C1417="","",'1A'!C1417)</f>
        <v>0.226114649681529</v>
      </c>
      <c r="D184" s="106">
        <f>IF('1A'!D1417="","",'1A'!D1417)</f>
        <v>0.14309906858594401</v>
      </c>
      <c r="E184" s="105">
        <f>IF('1A'!E1417="","",'1A'!E1417)</f>
        <v>5.4054054054054099E-2</v>
      </c>
      <c r="F184" s="67">
        <f>IF('1A'!F1417="","",'1A'!F1417)</f>
        <v>0.16535433070866101</v>
      </c>
      <c r="G184" s="106">
        <f>IF('1A'!G1417="","",'1A'!G1417)</f>
        <v>0.10874704491725801</v>
      </c>
      <c r="H184" s="105" t="str">
        <f>IF('1A'!H1417="","",'1A'!H1417)</f>
        <v/>
      </c>
      <c r="I184" s="67" t="str">
        <f>IF('1A'!I1417="","",'1A'!I1417)</f>
        <v/>
      </c>
      <c r="J184" s="106" t="str">
        <f>IF('1A'!J1417="","",'1A'!J1417)</f>
        <v/>
      </c>
      <c r="K184" s="105" t="str">
        <f>IF('1A'!K1417="","",'1A'!K1417)</f>
        <v/>
      </c>
      <c r="L184" s="67" t="str">
        <f>IF('1A'!L1417="","",'1A'!L1417)</f>
        <v/>
      </c>
      <c r="M184" s="106" t="str">
        <f>IF('1A'!M1417="","",'1A'!M1417)</f>
        <v/>
      </c>
      <c r="N184" s="218" t="str">
        <f>IF('1A'!N1417="","",'1A'!N1417)</f>
        <v/>
      </c>
      <c r="O184" s="488" t="str">
        <f>IF('1A'!O1417="","",'1A'!O1417)</f>
        <v>Satisfaction with Services and Community</v>
      </c>
      <c r="P184" s="489" t="str">
        <f>IF('1A'!P1417="","",'1A'!P1417)</f>
        <v/>
      </c>
      <c r="Q184" s="489" t="str">
        <f>IF('1A'!Q1417="","",'1A'!Q1417)</f>
        <v>Health and Wellness</v>
      </c>
    </row>
    <row r="185" spans="1:17" ht="14" x14ac:dyDescent="0.15">
      <c r="A185" s="271" t="s">
        <v>385</v>
      </c>
      <c r="B185" s="105">
        <f>IF('1A'!B1418="","",'1A'!B1418)</f>
        <v>2.7027027027027001E-2</v>
      </c>
      <c r="C185" s="67">
        <f>IF('1A'!C1418="","",'1A'!C1418)</f>
        <v>0.162420382165605</v>
      </c>
      <c r="D185" s="106">
        <f>IF('1A'!D1418="","",'1A'!D1418)</f>
        <v>9.31414055884843E-2</v>
      </c>
      <c r="E185" s="105">
        <f>IF('1A'!E1418="","",'1A'!E1418)</f>
        <v>2.7027027027027001E-2</v>
      </c>
      <c r="F185" s="67">
        <f>IF('1A'!F1418="","",'1A'!F1418)</f>
        <v>0.102362204724409</v>
      </c>
      <c r="G185" s="106">
        <f>IF('1A'!G1418="","",'1A'!G1418)</f>
        <v>6.3829787234042507E-2</v>
      </c>
      <c r="H185" s="105" t="str">
        <f>IF('1A'!H1418="","",'1A'!H1418)</f>
        <v/>
      </c>
      <c r="I185" s="67" t="str">
        <f>IF('1A'!I1418="","",'1A'!I1418)</f>
        <v/>
      </c>
      <c r="J185" s="106" t="str">
        <f>IF('1A'!J1418="","",'1A'!J1418)</f>
        <v/>
      </c>
      <c r="K185" s="105" t="str">
        <f>IF('1A'!K1418="","",'1A'!K1418)</f>
        <v/>
      </c>
      <c r="L185" s="67" t="str">
        <f>IF('1A'!L1418="","",'1A'!L1418)</f>
        <v/>
      </c>
      <c r="M185" s="106" t="str">
        <f>IF('1A'!M1418="","",'1A'!M1418)</f>
        <v/>
      </c>
      <c r="N185" s="218" t="str">
        <f>IF('1A'!N1418="","",'1A'!N1418)</f>
        <v/>
      </c>
      <c r="O185" s="488" t="str">
        <f>IF('1A'!O1418="","",'1A'!O1418)</f>
        <v>Satisfaction with Services and Community</v>
      </c>
      <c r="P185" s="489" t="str">
        <f>IF('1A'!P1418="","",'1A'!P1418)</f>
        <v/>
      </c>
      <c r="Q185" s="489" t="str">
        <f>IF('1A'!Q1418="","",'1A'!Q1418)</f>
        <v>Health and Wellness</v>
      </c>
    </row>
    <row r="186" spans="1:17" ht="14" x14ac:dyDescent="0.15">
      <c r="A186" s="311" t="s">
        <v>244</v>
      </c>
      <c r="B186" s="493">
        <f>IF('1A'!B1419="","",'1A'!B1419)</f>
        <v>37</v>
      </c>
      <c r="C186" s="494">
        <f>IF('1A'!C1419="","",'1A'!C1419)</f>
        <v>314</v>
      </c>
      <c r="D186" s="495">
        <f>IF('1A'!D1419="","",'1A'!D1419)</f>
        <v>1181</v>
      </c>
      <c r="E186" s="493">
        <f>IF('1A'!E1419="","",'1A'!E1419)</f>
        <v>37</v>
      </c>
      <c r="F186" s="494">
        <f>IF('1A'!F1419="","",'1A'!F1419)</f>
        <v>127</v>
      </c>
      <c r="G186" s="495">
        <f>IF('1A'!G1419="","",'1A'!G1419)</f>
        <v>423</v>
      </c>
      <c r="H186" s="493" t="str">
        <f>IF('1A'!H1419="","",'1A'!H1419)</f>
        <v/>
      </c>
      <c r="I186" s="494" t="str">
        <f>IF('1A'!I1419="","",'1A'!I1419)</f>
        <v/>
      </c>
      <c r="J186" s="495" t="str">
        <f>IF('1A'!J1419="","",'1A'!J1419)</f>
        <v/>
      </c>
      <c r="K186" s="493" t="str">
        <f>IF('1A'!K1419="","",'1A'!K1419)</f>
        <v/>
      </c>
      <c r="L186" s="494" t="str">
        <f>IF('1A'!L1419="","",'1A'!L1419)</f>
        <v/>
      </c>
      <c r="M186" s="495" t="str">
        <f>IF('1A'!M1419="","",'1A'!M1419)</f>
        <v/>
      </c>
      <c r="N186" s="218" t="str">
        <f>IF('1A'!N1419="","",'1A'!N1419)</f>
        <v/>
      </c>
      <c r="O186" s="488" t="str">
        <f>IF('1A'!O1419="","",'1A'!O1419)</f>
        <v>Satisfaction with Services and Community</v>
      </c>
      <c r="P186" s="489" t="str">
        <f>IF('1A'!P1419="","",'1A'!P1419)</f>
        <v/>
      </c>
      <c r="Q186" s="489" t="str">
        <f>IF('1A'!Q1419="","",'1A'!Q1419)</f>
        <v>Health and Wellness</v>
      </c>
    </row>
    <row r="187" spans="1:17" ht="14" x14ac:dyDescent="0.15">
      <c r="A187" s="271" t="s">
        <v>182</v>
      </c>
      <c r="B187" s="107">
        <f>IF('1A'!B1420="","",'1A'!B1420)</f>
        <v>3.86486486486486</v>
      </c>
      <c r="C187" s="66">
        <f>IF('1A'!C1420="","",'1A'!C1420)</f>
        <v>2.8566878980891701</v>
      </c>
      <c r="D187" s="108">
        <f>IF('1A'!D1420="","",'1A'!D1420)</f>
        <v>3.2921253175275198</v>
      </c>
      <c r="E187" s="107">
        <f>IF('1A'!E1420="","",'1A'!E1420)</f>
        <v>3.86486486486486</v>
      </c>
      <c r="F187" s="66">
        <f>IF('1A'!F1420="","",'1A'!F1420)</f>
        <v>3.1574803149606301</v>
      </c>
      <c r="G187" s="108">
        <f>IF('1A'!G1420="","",'1A'!G1420)</f>
        <v>3.39952718676123</v>
      </c>
      <c r="H187" s="107" t="str">
        <f>IF('1A'!H1420="","",'1A'!H1420)</f>
        <v/>
      </c>
      <c r="I187" s="66" t="str">
        <f>IF('1A'!I1420="","",'1A'!I1420)</f>
        <v/>
      </c>
      <c r="J187" s="108" t="str">
        <f>IF('1A'!J1420="","",'1A'!J1420)</f>
        <v/>
      </c>
      <c r="K187" s="107" t="str">
        <f>IF('1A'!K1420="","",'1A'!K1420)</f>
        <v/>
      </c>
      <c r="L187" s="66" t="str">
        <f>IF('1A'!L1420="","",'1A'!L1420)</f>
        <v/>
      </c>
      <c r="M187" s="108" t="str">
        <f>IF('1A'!M1420="","",'1A'!M1420)</f>
        <v/>
      </c>
      <c r="N187" s="218" t="str">
        <f>IF('1A'!N1420="","",'1A'!N1420)</f>
        <v/>
      </c>
      <c r="O187" s="488" t="str">
        <f>IF('1A'!O1420="","",'1A'!O1420)</f>
        <v>Satisfaction with Services and Community</v>
      </c>
      <c r="P187" s="489" t="str">
        <f>IF('1A'!P1420="","",'1A'!P1420)</f>
        <v/>
      </c>
      <c r="Q187" s="489" t="str">
        <f>IF('1A'!Q1420="","",'1A'!Q1420)</f>
        <v>Health and Wellness</v>
      </c>
    </row>
    <row r="188" spans="1:17" ht="14" x14ac:dyDescent="0.15">
      <c r="A188" s="271" t="s">
        <v>165</v>
      </c>
      <c r="B188" s="107">
        <f>IF('1A'!B1421="","",'1A'!B1421)</f>
        <v>1.0317773813011</v>
      </c>
      <c r="C188" s="66">
        <f>IF('1A'!C1421="","",'1A'!C1421)</f>
        <v>1.20773724399142</v>
      </c>
      <c r="D188" s="108">
        <f>IF('1A'!D1421="","",'1A'!D1421)</f>
        <v>1.1725015866611399</v>
      </c>
      <c r="E188" s="107">
        <f>IF('1A'!E1421="","",'1A'!E1421)</f>
        <v>1.0317773813011</v>
      </c>
      <c r="F188" s="66">
        <f>IF('1A'!F1421="","",'1A'!F1421)</f>
        <v>1.1712508362578999</v>
      </c>
      <c r="G188" s="108">
        <f>IF('1A'!G1421="","",'1A'!G1421)</f>
        <v>1.08138044284785</v>
      </c>
      <c r="H188" s="107" t="str">
        <f>IF('1A'!H1421="","",'1A'!H1421)</f>
        <v/>
      </c>
      <c r="I188" s="66" t="str">
        <f>IF('1A'!I1421="","",'1A'!I1421)</f>
        <v/>
      </c>
      <c r="J188" s="108" t="str">
        <f>IF('1A'!J1421="","",'1A'!J1421)</f>
        <v/>
      </c>
      <c r="K188" s="107" t="str">
        <f>IF('1A'!K1421="","",'1A'!K1421)</f>
        <v/>
      </c>
      <c r="L188" s="66" t="str">
        <f>IF('1A'!L1421="","",'1A'!L1421)</f>
        <v/>
      </c>
      <c r="M188" s="108" t="str">
        <f>IF('1A'!M1421="","",'1A'!M1421)</f>
        <v/>
      </c>
      <c r="N188" s="218" t="str">
        <f>IF('1A'!N1421="","",'1A'!N1421)</f>
        <v/>
      </c>
      <c r="O188" s="488" t="str">
        <f>IF('1A'!O1421="","",'1A'!O1421)</f>
        <v>Satisfaction with Services and Community</v>
      </c>
      <c r="P188" s="489" t="str">
        <f>IF('1A'!P1421="","",'1A'!P1421)</f>
        <v/>
      </c>
      <c r="Q188" s="489" t="str">
        <f>IF('1A'!Q1421="","",'1A'!Q1421)</f>
        <v>Health and Wellness</v>
      </c>
    </row>
    <row r="189" spans="1:17" ht="14" x14ac:dyDescent="0.15">
      <c r="A189" s="271" t="s">
        <v>245</v>
      </c>
      <c r="B189" s="107" t="str">
        <f>IF('1A'!B1422="","",'1A'!B1422)</f>
        <v>-</v>
      </c>
      <c r="C189" s="66" t="str">
        <f>IF('1A'!C1422="","",'1A'!C1422)</f>
        <v>***</v>
      </c>
      <c r="D189" s="108" t="str">
        <f>IF('1A'!D1422="","",'1A'!D1422)</f>
        <v>**</v>
      </c>
      <c r="E189" s="107" t="str">
        <f>IF('1A'!E1422="","",'1A'!E1422)</f>
        <v>-</v>
      </c>
      <c r="F189" s="66" t="str">
        <f>IF('1A'!F1422="","",'1A'!F1422)</f>
        <v>**</v>
      </c>
      <c r="G189" s="108" t="str">
        <f>IF('1A'!G1422="","",'1A'!G1422)</f>
        <v>*</v>
      </c>
      <c r="H189" s="107" t="str">
        <f>IF('1A'!H1422="","",'1A'!H1422)</f>
        <v/>
      </c>
      <c r="I189" s="66" t="str">
        <f>IF('1A'!I1422="","",'1A'!I1422)</f>
        <v/>
      </c>
      <c r="J189" s="108" t="str">
        <f>IF('1A'!J1422="","",'1A'!J1422)</f>
        <v/>
      </c>
      <c r="K189" s="107" t="str">
        <f>IF('1A'!K1422="","",'1A'!K1422)</f>
        <v/>
      </c>
      <c r="L189" s="66" t="str">
        <f>IF('1A'!L1422="","",'1A'!L1422)</f>
        <v/>
      </c>
      <c r="M189" s="108" t="str">
        <f>IF('1A'!M1422="","",'1A'!M1422)</f>
        <v/>
      </c>
      <c r="N189" s="218" t="str">
        <f>IF('1A'!N1422="","",'1A'!N1422)</f>
        <v/>
      </c>
      <c r="O189" s="488" t="str">
        <f>IF('1A'!O1422="","",'1A'!O1422)</f>
        <v>Satisfaction with Services and Community</v>
      </c>
      <c r="P189" s="489" t="str">
        <f>IF('1A'!P1422="","",'1A'!P1422)</f>
        <v/>
      </c>
      <c r="Q189" s="489" t="str">
        <f>IF('1A'!Q1422="","",'1A'!Q1422)</f>
        <v>Health and Wellness</v>
      </c>
    </row>
    <row r="190" spans="1:17" ht="14" x14ac:dyDescent="0.15">
      <c r="A190" s="272" t="s">
        <v>164</v>
      </c>
      <c r="B190" s="65" t="str">
        <f>IF('1A'!B1423="","",'1A'!B1423)</f>
        <v>-</v>
      </c>
      <c r="C190" s="109">
        <f>IF('1A'!C1423="","",'1A'!C1423)</f>
        <v>0.83476515425142606</v>
      </c>
      <c r="D190" s="110">
        <f>IF('1A'!D1423="","",'1A'!D1423)</f>
        <v>0.48847656485335356</v>
      </c>
      <c r="E190" s="65" t="str">
        <f>IF('1A'!E1423="","",'1A'!E1423)</f>
        <v>-</v>
      </c>
      <c r="F190" s="109">
        <f>IF('1A'!F1423="","",'1A'!F1423)</f>
        <v>0.60395649506154936</v>
      </c>
      <c r="G190" s="110">
        <f>IF('1A'!G1423="","",'1A'!G1423)</f>
        <v>0.4303181929924203</v>
      </c>
      <c r="H190" s="65" t="str">
        <f>IF('1A'!H1423="","",'1A'!H1423)</f>
        <v/>
      </c>
      <c r="I190" s="109" t="str">
        <f>IF('1A'!I1423="","",'1A'!I1423)</f>
        <v/>
      </c>
      <c r="J190" s="110" t="str">
        <f>IF('1A'!J1423="","",'1A'!J1423)</f>
        <v/>
      </c>
      <c r="K190" s="65" t="str">
        <f>IF('1A'!K1423="","",'1A'!K1423)</f>
        <v/>
      </c>
      <c r="L190" s="109" t="str">
        <f>IF('1A'!L1423="","",'1A'!L1423)</f>
        <v/>
      </c>
      <c r="M190" s="110" t="str">
        <f>IF('1A'!M1423="","",'1A'!M1423)</f>
        <v/>
      </c>
      <c r="N190" s="233" t="str">
        <f>IF('1A'!N1423="","",'1A'!N1423)</f>
        <v/>
      </c>
      <c r="O190" s="488" t="str">
        <f>IF('1A'!O1423="","",'1A'!O1423)</f>
        <v>Satisfaction with Services and Community</v>
      </c>
      <c r="P190" s="489" t="str">
        <f>IF('1A'!P1423="","",'1A'!P1423)</f>
        <v/>
      </c>
      <c r="Q190" s="489" t="str">
        <f>IF('1A'!Q1423="","",'1A'!Q1423)</f>
        <v>Health and Wellness</v>
      </c>
    </row>
    <row r="191" spans="1:17" ht="28" x14ac:dyDescent="0.15">
      <c r="A191" s="253" t="s">
        <v>993</v>
      </c>
      <c r="B191" s="105">
        <f>IF('1A'!B1444="","",'1A'!B1444)</f>
        <v>0.55813953488372103</v>
      </c>
      <c r="C191" s="67">
        <f>IF('1A'!C1444="","",'1A'!C1444)</f>
        <v>0.40897755610972603</v>
      </c>
      <c r="D191" s="106">
        <f>IF('1A'!D1444="","",'1A'!D1444)</f>
        <v>0.43994509265614301</v>
      </c>
      <c r="E191" s="105">
        <f>IF('1A'!E1444="","",'1A'!E1444)</f>
        <v>0.55813953488372103</v>
      </c>
      <c r="F191" s="67">
        <f>IF('1A'!F1444="","",'1A'!F1444)</f>
        <v>0.43113772455089799</v>
      </c>
      <c r="G191" s="106">
        <f>IF('1A'!G1444="","",'1A'!G1444)</f>
        <v>0.43551401869158901</v>
      </c>
      <c r="H191" s="105" t="str">
        <f>IF('1A'!H1444="","",'1A'!H1444)</f>
        <v/>
      </c>
      <c r="I191" s="67" t="str">
        <f>IF('1A'!I1444="","",'1A'!I1444)</f>
        <v/>
      </c>
      <c r="J191" s="106" t="str">
        <f>IF('1A'!J1444="","",'1A'!J1444)</f>
        <v/>
      </c>
      <c r="K191" s="105" t="str">
        <f>IF('1A'!K1444="","",'1A'!K1444)</f>
        <v/>
      </c>
      <c r="L191" s="67" t="str">
        <f>IF('1A'!L1444="","",'1A'!L1444)</f>
        <v/>
      </c>
      <c r="M191" s="106" t="str">
        <f>IF('1A'!M1444="","",'1A'!M1444)</f>
        <v/>
      </c>
      <c r="N191" s="218" t="str">
        <f>IF('1A'!N1444="","",'1A'!N1444)</f>
        <v>Satisfaction with Coursework</v>
      </c>
      <c r="O191" s="488" t="str">
        <f>IF('1A'!O1444="","",'1A'!O1444)</f>
        <v/>
      </c>
      <c r="P191" s="489" t="str">
        <f>IF('1A'!P1444="","",'1A'!P1444)</f>
        <v/>
      </c>
      <c r="Q191" s="489" t="str">
        <f>IF('1A'!Q1444="","",'1A'!Q1444)</f>
        <v>Satisfaction with Academic Support and Courses</v>
      </c>
    </row>
    <row r="192" spans="1:17" ht="14" x14ac:dyDescent="0.15">
      <c r="A192" s="271" t="s">
        <v>92</v>
      </c>
      <c r="B192" s="105">
        <f>IF('1A'!B1445="","",'1A'!B1445)</f>
        <v>0.25581395348837199</v>
      </c>
      <c r="C192" s="67">
        <f>IF('1A'!C1445="","",'1A'!C1445)</f>
        <v>0.45137157107231901</v>
      </c>
      <c r="D192" s="106">
        <f>IF('1A'!D1445="","",'1A'!D1445)</f>
        <v>0.424845573095401</v>
      </c>
      <c r="E192" s="105">
        <f>IF('1A'!E1445="","",'1A'!E1445)</f>
        <v>0.25581395348837199</v>
      </c>
      <c r="F192" s="67">
        <f>IF('1A'!F1445="","",'1A'!F1445)</f>
        <v>0.44311377245508998</v>
      </c>
      <c r="G192" s="106">
        <f>IF('1A'!G1445="","",'1A'!G1445)</f>
        <v>0.42429906542056101</v>
      </c>
      <c r="H192" s="105" t="str">
        <f>IF('1A'!H1445="","",'1A'!H1445)</f>
        <v/>
      </c>
      <c r="I192" s="67" t="str">
        <f>IF('1A'!I1445="","",'1A'!I1445)</f>
        <v/>
      </c>
      <c r="J192" s="106" t="str">
        <f>IF('1A'!J1445="","",'1A'!J1445)</f>
        <v/>
      </c>
      <c r="K192" s="105" t="str">
        <f>IF('1A'!K1445="","",'1A'!K1445)</f>
        <v/>
      </c>
      <c r="L192" s="67" t="str">
        <f>IF('1A'!L1445="","",'1A'!L1445)</f>
        <v/>
      </c>
      <c r="M192" s="106" t="str">
        <f>IF('1A'!M1445="","",'1A'!M1445)</f>
        <v/>
      </c>
      <c r="N192" s="218" t="str">
        <f>IF('1A'!N1445="","",'1A'!N1445)</f>
        <v/>
      </c>
      <c r="O192" s="488" t="str">
        <f>IF('1A'!O1445="","",'1A'!O1445)</f>
        <v/>
      </c>
      <c r="P192" s="489" t="str">
        <f>IF('1A'!P1445="","",'1A'!P1445)</f>
        <v/>
      </c>
      <c r="Q192" s="489" t="str">
        <f>IF('1A'!Q1445="","",'1A'!Q1445)</f>
        <v>Satisfaction with Academic Support and Courses</v>
      </c>
    </row>
    <row r="193" spans="1:17" ht="14" x14ac:dyDescent="0.15">
      <c r="A193" s="271" t="s">
        <v>93</v>
      </c>
      <c r="B193" s="105">
        <f>IF('1A'!B1446="","",'1A'!B1446)</f>
        <v>4.6511627906976702E-2</v>
      </c>
      <c r="C193" s="67">
        <f>IF('1A'!C1446="","",'1A'!C1446)</f>
        <v>7.4812967581047399E-2</v>
      </c>
      <c r="D193" s="106">
        <f>IF('1A'!D1446="","",'1A'!D1446)</f>
        <v>8.3733699382292401E-2</v>
      </c>
      <c r="E193" s="105">
        <f>IF('1A'!E1446="","",'1A'!E1446)</f>
        <v>4.6511627906976702E-2</v>
      </c>
      <c r="F193" s="67">
        <f>IF('1A'!F1446="","",'1A'!F1446)</f>
        <v>5.3892215568862298E-2</v>
      </c>
      <c r="G193" s="106">
        <f>IF('1A'!G1446="","",'1A'!G1446)</f>
        <v>7.8504672897196301E-2</v>
      </c>
      <c r="H193" s="105" t="str">
        <f>IF('1A'!H1446="","",'1A'!H1446)</f>
        <v/>
      </c>
      <c r="I193" s="67" t="str">
        <f>IF('1A'!I1446="","",'1A'!I1446)</f>
        <v/>
      </c>
      <c r="J193" s="106" t="str">
        <f>IF('1A'!J1446="","",'1A'!J1446)</f>
        <v/>
      </c>
      <c r="K193" s="105" t="str">
        <f>IF('1A'!K1446="","",'1A'!K1446)</f>
        <v/>
      </c>
      <c r="L193" s="67" t="str">
        <f>IF('1A'!L1446="","",'1A'!L1446)</f>
        <v/>
      </c>
      <c r="M193" s="106" t="str">
        <f>IF('1A'!M1446="","",'1A'!M1446)</f>
        <v/>
      </c>
      <c r="N193" s="218" t="str">
        <f>IF('1A'!N1446="","",'1A'!N1446)</f>
        <v/>
      </c>
      <c r="O193" s="488" t="str">
        <f>IF('1A'!O1446="","",'1A'!O1446)</f>
        <v/>
      </c>
      <c r="P193" s="489" t="str">
        <f>IF('1A'!P1446="","",'1A'!P1446)</f>
        <v/>
      </c>
      <c r="Q193" s="489" t="str">
        <f>IF('1A'!Q1446="","",'1A'!Q1446)</f>
        <v>Satisfaction with Academic Support and Courses</v>
      </c>
    </row>
    <row r="194" spans="1:17" ht="14" x14ac:dyDescent="0.15">
      <c r="A194" s="271" t="s">
        <v>94</v>
      </c>
      <c r="B194" s="105">
        <f>IF('1A'!B1447="","",'1A'!B1447)</f>
        <v>0.116279069767442</v>
      </c>
      <c r="C194" s="67">
        <f>IF('1A'!C1447="","",'1A'!C1447)</f>
        <v>4.9875311720698298E-2</v>
      </c>
      <c r="D194" s="106">
        <f>IF('1A'!D1447="","",'1A'!D1447)</f>
        <v>4.11805078929307E-2</v>
      </c>
      <c r="E194" s="105">
        <f>IF('1A'!E1447="","",'1A'!E1447)</f>
        <v>0.116279069767442</v>
      </c>
      <c r="F194" s="67">
        <f>IF('1A'!F1447="","",'1A'!F1447)</f>
        <v>5.3892215568862298E-2</v>
      </c>
      <c r="G194" s="106">
        <f>IF('1A'!G1447="","",'1A'!G1447)</f>
        <v>4.8598130841121502E-2</v>
      </c>
      <c r="H194" s="105" t="str">
        <f>IF('1A'!H1447="","",'1A'!H1447)</f>
        <v/>
      </c>
      <c r="I194" s="67" t="str">
        <f>IF('1A'!I1447="","",'1A'!I1447)</f>
        <v/>
      </c>
      <c r="J194" s="106" t="str">
        <f>IF('1A'!J1447="","",'1A'!J1447)</f>
        <v/>
      </c>
      <c r="K194" s="105" t="str">
        <f>IF('1A'!K1447="","",'1A'!K1447)</f>
        <v/>
      </c>
      <c r="L194" s="67" t="str">
        <f>IF('1A'!L1447="","",'1A'!L1447)</f>
        <v/>
      </c>
      <c r="M194" s="106" t="str">
        <f>IF('1A'!M1447="","",'1A'!M1447)</f>
        <v/>
      </c>
      <c r="N194" s="218" t="str">
        <f>IF('1A'!N1447="","",'1A'!N1447)</f>
        <v/>
      </c>
      <c r="O194" s="488" t="str">
        <f>IF('1A'!O1447="","",'1A'!O1447)</f>
        <v/>
      </c>
      <c r="P194" s="489" t="str">
        <f>IF('1A'!P1447="","",'1A'!P1447)</f>
        <v/>
      </c>
      <c r="Q194" s="489" t="str">
        <f>IF('1A'!Q1447="","",'1A'!Q1447)</f>
        <v>Satisfaction with Academic Support and Courses</v>
      </c>
    </row>
    <row r="195" spans="1:17" ht="14" x14ac:dyDescent="0.15">
      <c r="A195" s="271" t="s">
        <v>385</v>
      </c>
      <c r="B195" s="105">
        <f>IF('1A'!B1448="","",'1A'!B1448)</f>
        <v>2.32558139534884E-2</v>
      </c>
      <c r="C195" s="67">
        <f>IF('1A'!C1448="","",'1A'!C1448)</f>
        <v>1.49625935162095E-2</v>
      </c>
      <c r="D195" s="106">
        <f>IF('1A'!D1448="","",'1A'!D1448)</f>
        <v>1.0295126973232699E-2</v>
      </c>
      <c r="E195" s="105">
        <f>IF('1A'!E1448="","",'1A'!E1448)</f>
        <v>2.32558139534884E-2</v>
      </c>
      <c r="F195" s="67">
        <f>IF('1A'!F1448="","",'1A'!F1448)</f>
        <v>1.79640718562874E-2</v>
      </c>
      <c r="G195" s="106">
        <f>IF('1A'!G1448="","",'1A'!G1448)</f>
        <v>1.3084112149532701E-2</v>
      </c>
      <c r="H195" s="105" t="str">
        <f>IF('1A'!H1448="","",'1A'!H1448)</f>
        <v/>
      </c>
      <c r="I195" s="67" t="str">
        <f>IF('1A'!I1448="","",'1A'!I1448)</f>
        <v/>
      </c>
      <c r="J195" s="106" t="str">
        <f>IF('1A'!J1448="","",'1A'!J1448)</f>
        <v/>
      </c>
      <c r="K195" s="105" t="str">
        <f>IF('1A'!K1448="","",'1A'!K1448)</f>
        <v/>
      </c>
      <c r="L195" s="67" t="str">
        <f>IF('1A'!L1448="","",'1A'!L1448)</f>
        <v/>
      </c>
      <c r="M195" s="106" t="str">
        <f>IF('1A'!M1448="","",'1A'!M1448)</f>
        <v/>
      </c>
      <c r="N195" s="218" t="str">
        <f>IF('1A'!N1448="","",'1A'!N1448)</f>
        <v/>
      </c>
      <c r="O195" s="488" t="str">
        <f>IF('1A'!O1448="","",'1A'!O1448)</f>
        <v/>
      </c>
      <c r="P195" s="489" t="str">
        <f>IF('1A'!P1448="","",'1A'!P1448)</f>
        <v/>
      </c>
      <c r="Q195" s="489" t="str">
        <f>IF('1A'!Q1448="","",'1A'!Q1448)</f>
        <v>Satisfaction with Academic Support and Courses</v>
      </c>
    </row>
    <row r="196" spans="1:17" ht="14" x14ac:dyDescent="0.15">
      <c r="A196" s="311" t="s">
        <v>244</v>
      </c>
      <c r="B196" s="493">
        <f>IF('1A'!B1449="","",'1A'!B1449)</f>
        <v>43</v>
      </c>
      <c r="C196" s="494">
        <f>IF('1A'!C1449="","",'1A'!C1449)</f>
        <v>401</v>
      </c>
      <c r="D196" s="495">
        <f>IF('1A'!D1449="","",'1A'!D1449)</f>
        <v>1457</v>
      </c>
      <c r="E196" s="493">
        <f>IF('1A'!E1449="","",'1A'!E1449)</f>
        <v>43</v>
      </c>
      <c r="F196" s="494">
        <f>IF('1A'!F1449="","",'1A'!F1449)</f>
        <v>167</v>
      </c>
      <c r="G196" s="495">
        <f>IF('1A'!G1449="","",'1A'!G1449)</f>
        <v>535</v>
      </c>
      <c r="H196" s="493" t="str">
        <f>IF('1A'!H1449="","",'1A'!H1449)</f>
        <v/>
      </c>
      <c r="I196" s="494" t="str">
        <f>IF('1A'!I1449="","",'1A'!I1449)</f>
        <v/>
      </c>
      <c r="J196" s="495" t="str">
        <f>IF('1A'!J1449="","",'1A'!J1449)</f>
        <v/>
      </c>
      <c r="K196" s="493" t="str">
        <f>IF('1A'!K1449="","",'1A'!K1449)</f>
        <v/>
      </c>
      <c r="L196" s="494" t="str">
        <f>IF('1A'!L1449="","",'1A'!L1449)</f>
        <v/>
      </c>
      <c r="M196" s="495" t="str">
        <f>IF('1A'!M1449="","",'1A'!M1449)</f>
        <v/>
      </c>
      <c r="N196" s="218" t="str">
        <f>IF('1A'!N1449="","",'1A'!N1449)</f>
        <v/>
      </c>
      <c r="O196" s="488" t="str">
        <f>IF('1A'!O1449="","",'1A'!O1449)</f>
        <v/>
      </c>
      <c r="P196" s="489" t="str">
        <f>IF('1A'!P1449="","",'1A'!P1449)</f>
        <v/>
      </c>
      <c r="Q196" s="489" t="str">
        <f>IF('1A'!Q1449="","",'1A'!Q1449)</f>
        <v>Satisfaction with Academic Support and Courses</v>
      </c>
    </row>
    <row r="197" spans="1:17" ht="14" x14ac:dyDescent="0.15">
      <c r="A197" s="271" t="s">
        <v>182</v>
      </c>
      <c r="B197" s="107">
        <f>IF('1A'!B1450="","",'1A'!B1450)</f>
        <v>4.2093023255813904</v>
      </c>
      <c r="C197" s="66">
        <f>IF('1A'!C1450="","",'1A'!C1450)</f>
        <v>4.18952618453865</v>
      </c>
      <c r="D197" s="108">
        <f>IF('1A'!D1450="","",'1A'!D1450)</f>
        <v>4.2429649965682996</v>
      </c>
      <c r="E197" s="107">
        <f>IF('1A'!E1450="","",'1A'!E1450)</f>
        <v>4.2093023255813904</v>
      </c>
      <c r="F197" s="66">
        <f>IF('1A'!F1450="","",'1A'!F1450)</f>
        <v>4.2155688622754504</v>
      </c>
      <c r="G197" s="108">
        <f>IF('1A'!G1450="","",'1A'!G1450)</f>
        <v>4.2205607476635603</v>
      </c>
      <c r="H197" s="107" t="str">
        <f>IF('1A'!H1450="","",'1A'!H1450)</f>
        <v/>
      </c>
      <c r="I197" s="66" t="str">
        <f>IF('1A'!I1450="","",'1A'!I1450)</f>
        <v/>
      </c>
      <c r="J197" s="108" t="str">
        <f>IF('1A'!J1450="","",'1A'!J1450)</f>
        <v/>
      </c>
      <c r="K197" s="107" t="str">
        <f>IF('1A'!K1450="","",'1A'!K1450)</f>
        <v/>
      </c>
      <c r="L197" s="66" t="str">
        <f>IF('1A'!L1450="","",'1A'!L1450)</f>
        <v/>
      </c>
      <c r="M197" s="108" t="str">
        <f>IF('1A'!M1450="","",'1A'!M1450)</f>
        <v/>
      </c>
      <c r="N197" s="218" t="str">
        <f>IF('1A'!N1450="","",'1A'!N1450)</f>
        <v/>
      </c>
      <c r="O197" s="488" t="str">
        <f>IF('1A'!O1450="","",'1A'!O1450)</f>
        <v/>
      </c>
      <c r="P197" s="489" t="str">
        <f>IF('1A'!P1450="","",'1A'!P1450)</f>
        <v/>
      </c>
      <c r="Q197" s="489" t="str">
        <f>IF('1A'!Q1450="","",'1A'!Q1450)</f>
        <v>Satisfaction with Academic Support and Courses</v>
      </c>
    </row>
    <row r="198" spans="1:17" ht="14" x14ac:dyDescent="0.15">
      <c r="A198" s="271" t="s">
        <v>165</v>
      </c>
      <c r="B198" s="107">
        <f>IF('1A'!B1451="","",'1A'!B1451)</f>
        <v>1.1245769476496199</v>
      </c>
      <c r="C198" s="66">
        <f>IF('1A'!C1451="","",'1A'!C1451)</f>
        <v>0.88543211198694205</v>
      </c>
      <c r="D198" s="108">
        <f>IF('1A'!D1451="","",'1A'!D1451)</f>
        <v>0.85001227819785297</v>
      </c>
      <c r="E198" s="107">
        <f>IF('1A'!E1451="","",'1A'!E1451)</f>
        <v>1.1245769476496199</v>
      </c>
      <c r="F198" s="66">
        <f>IF('1A'!F1451="","",'1A'!F1451)</f>
        <v>0.90593598326349201</v>
      </c>
      <c r="G198" s="108">
        <f>IF('1A'!G1451="","",'1A'!G1451)</f>
        <v>0.88259685761003603</v>
      </c>
      <c r="H198" s="107" t="str">
        <f>IF('1A'!H1451="","",'1A'!H1451)</f>
        <v/>
      </c>
      <c r="I198" s="66" t="str">
        <f>IF('1A'!I1451="","",'1A'!I1451)</f>
        <v/>
      </c>
      <c r="J198" s="108" t="str">
        <f>IF('1A'!J1451="","",'1A'!J1451)</f>
        <v/>
      </c>
      <c r="K198" s="107" t="str">
        <f>IF('1A'!K1451="","",'1A'!K1451)</f>
        <v/>
      </c>
      <c r="L198" s="66" t="str">
        <f>IF('1A'!L1451="","",'1A'!L1451)</f>
        <v/>
      </c>
      <c r="M198" s="108" t="str">
        <f>IF('1A'!M1451="","",'1A'!M1451)</f>
        <v/>
      </c>
      <c r="N198" s="218" t="str">
        <f>IF('1A'!N1451="","",'1A'!N1451)</f>
        <v/>
      </c>
      <c r="O198" s="488" t="str">
        <f>IF('1A'!O1451="","",'1A'!O1451)</f>
        <v/>
      </c>
      <c r="P198" s="489" t="str">
        <f>IF('1A'!P1451="","",'1A'!P1451)</f>
        <v/>
      </c>
      <c r="Q198" s="489" t="str">
        <f>IF('1A'!Q1451="","",'1A'!Q1451)</f>
        <v>Satisfaction with Academic Support and Courses</v>
      </c>
    </row>
    <row r="199" spans="1:17" ht="14" x14ac:dyDescent="0.15">
      <c r="A199" s="271" t="s">
        <v>245</v>
      </c>
      <c r="B199" s="107" t="str">
        <f>IF('1A'!B1452="","",'1A'!B1452)</f>
        <v>-</v>
      </c>
      <c r="C199" s="66" t="str">
        <f>IF('1A'!C1452="","",'1A'!C1452)</f>
        <v xml:space="preserve"> </v>
      </c>
      <c r="D199" s="108" t="str">
        <f>IF('1A'!D1452="","",'1A'!D1452)</f>
        <v xml:space="preserve"> </v>
      </c>
      <c r="E199" s="107" t="str">
        <f>IF('1A'!E1452="","",'1A'!E1452)</f>
        <v>-</v>
      </c>
      <c r="F199" s="66" t="str">
        <f>IF('1A'!F1452="","",'1A'!F1452)</f>
        <v xml:space="preserve"> </v>
      </c>
      <c r="G199" s="108" t="str">
        <f>IF('1A'!G1452="","",'1A'!G1452)</f>
        <v xml:space="preserve"> </v>
      </c>
      <c r="H199" s="107" t="str">
        <f>IF('1A'!H1452="","",'1A'!H1452)</f>
        <v/>
      </c>
      <c r="I199" s="66" t="str">
        <f>IF('1A'!I1452="","",'1A'!I1452)</f>
        <v/>
      </c>
      <c r="J199" s="108" t="str">
        <f>IF('1A'!J1452="","",'1A'!J1452)</f>
        <v/>
      </c>
      <c r="K199" s="107" t="str">
        <f>IF('1A'!K1452="","",'1A'!K1452)</f>
        <v/>
      </c>
      <c r="L199" s="66" t="str">
        <f>IF('1A'!L1452="","",'1A'!L1452)</f>
        <v/>
      </c>
      <c r="M199" s="108" t="str">
        <f>IF('1A'!M1452="","",'1A'!M1452)</f>
        <v/>
      </c>
      <c r="N199" s="218" t="str">
        <f>IF('1A'!N1452="","",'1A'!N1452)</f>
        <v/>
      </c>
      <c r="O199" s="488" t="str">
        <f>IF('1A'!O1452="","",'1A'!O1452)</f>
        <v/>
      </c>
      <c r="P199" s="489" t="str">
        <f>IF('1A'!P1452="","",'1A'!P1452)</f>
        <v/>
      </c>
      <c r="Q199" s="489" t="str">
        <f>IF('1A'!Q1452="","",'1A'!Q1452)</f>
        <v>Satisfaction with Academic Support and Courses</v>
      </c>
    </row>
    <row r="200" spans="1:17" ht="14" x14ac:dyDescent="0.15">
      <c r="A200" s="272" t="s">
        <v>164</v>
      </c>
      <c r="B200" s="65" t="str">
        <f>IF('1A'!B1453="","",'1A'!B1453)</f>
        <v>-</v>
      </c>
      <c r="C200" s="109">
        <f>IF('1A'!C1453="","",'1A'!C1453)</f>
        <v>2.2335016739298066E-2</v>
      </c>
      <c r="D200" s="110">
        <f>IF('1A'!D1453="","",'1A'!D1453)</f>
        <v>-3.9602570280842159E-2</v>
      </c>
      <c r="E200" s="65" t="str">
        <f>IF('1A'!E1453="","",'1A'!E1453)</f>
        <v>-</v>
      </c>
      <c r="F200" s="109">
        <f>IF('1A'!F1453="","",'1A'!F1453)</f>
        <v>-6.9171959275596403E-3</v>
      </c>
      <c r="G200" s="110">
        <f>IF('1A'!G1453="","",'1A'!G1453)</f>
        <v>-1.2756018770173619E-2</v>
      </c>
      <c r="H200" s="65" t="str">
        <f>IF('1A'!H1453="","",'1A'!H1453)</f>
        <v/>
      </c>
      <c r="I200" s="109" t="str">
        <f>IF('1A'!I1453="","",'1A'!I1453)</f>
        <v/>
      </c>
      <c r="J200" s="110" t="str">
        <f>IF('1A'!J1453="","",'1A'!J1453)</f>
        <v/>
      </c>
      <c r="K200" s="65" t="str">
        <f>IF('1A'!K1453="","",'1A'!K1453)</f>
        <v/>
      </c>
      <c r="L200" s="109" t="str">
        <f>IF('1A'!L1453="","",'1A'!L1453)</f>
        <v/>
      </c>
      <c r="M200" s="110" t="str">
        <f>IF('1A'!M1453="","",'1A'!M1453)</f>
        <v/>
      </c>
      <c r="N200" s="233" t="str">
        <f>IF('1A'!N1453="","",'1A'!N1453)</f>
        <v/>
      </c>
      <c r="O200" s="488" t="str">
        <f>IF('1A'!O1453="","",'1A'!O1453)</f>
        <v/>
      </c>
      <c r="P200" s="489" t="str">
        <f>IF('1A'!P1453="","",'1A'!P1453)</f>
        <v/>
      </c>
      <c r="Q200" s="489" t="str">
        <f>IF('1A'!Q1453="","",'1A'!Q1453)</f>
        <v>Satisfaction with Academic Support and Courses</v>
      </c>
    </row>
    <row r="201" spans="1:17" ht="28" x14ac:dyDescent="0.15">
      <c r="A201" s="253" t="s">
        <v>829</v>
      </c>
      <c r="B201" s="105">
        <f>IF('1A'!B1454="","",'1A'!B1454)</f>
        <v>0.76744186046511598</v>
      </c>
      <c r="C201" s="67">
        <f>IF('1A'!C1454="","",'1A'!C1454)</f>
        <v>0.57107231920199497</v>
      </c>
      <c r="D201" s="106">
        <f>IF('1A'!D1454="","",'1A'!D1454)</f>
        <v>0.486616334934798</v>
      </c>
      <c r="E201" s="105">
        <f>IF('1A'!E1454="","",'1A'!E1454)</f>
        <v>0.76744186046511598</v>
      </c>
      <c r="F201" s="67">
        <f>IF('1A'!F1454="","",'1A'!F1454)</f>
        <v>0.60479041916167697</v>
      </c>
      <c r="G201" s="106">
        <f>IF('1A'!G1454="","",'1A'!G1454)</f>
        <v>0.478504672897196</v>
      </c>
      <c r="H201" s="105" t="str">
        <f>IF('1A'!H1454="","",'1A'!H1454)</f>
        <v/>
      </c>
      <c r="I201" s="67" t="str">
        <f>IF('1A'!I1454="","",'1A'!I1454)</f>
        <v/>
      </c>
      <c r="J201" s="106" t="str">
        <f>IF('1A'!J1454="","",'1A'!J1454)</f>
        <v/>
      </c>
      <c r="K201" s="105" t="str">
        <f>IF('1A'!K1454="","",'1A'!K1454)</f>
        <v/>
      </c>
      <c r="L201" s="67" t="str">
        <f>IF('1A'!L1454="","",'1A'!L1454)</f>
        <v/>
      </c>
      <c r="M201" s="106" t="str">
        <f>IF('1A'!M1454="","",'1A'!M1454)</f>
        <v/>
      </c>
      <c r="N201" s="218" t="str">
        <f>IF('1A'!N1454="","",'1A'!N1454)</f>
        <v/>
      </c>
      <c r="O201" s="488" t="str">
        <f>IF('1A'!O1454="","",'1A'!O1454)</f>
        <v>Interaction with Faculty</v>
      </c>
      <c r="P201" s="489" t="str">
        <f>IF('1A'!P1454="","",'1A'!P1454)</f>
        <v/>
      </c>
      <c r="Q201" s="489" t="str">
        <f>IF('1A'!Q1454="","",'1A'!Q1454)</f>
        <v>Satisfaction with Academic Support and Courses</v>
      </c>
    </row>
    <row r="202" spans="1:17" ht="14" x14ac:dyDescent="0.15">
      <c r="A202" s="271" t="s">
        <v>92</v>
      </c>
      <c r="B202" s="105">
        <f>IF('1A'!B1455="","",'1A'!B1455)</f>
        <v>0.209302325581395</v>
      </c>
      <c r="C202" s="67">
        <f>IF('1A'!C1455="","",'1A'!C1455)</f>
        <v>0.34164588528678302</v>
      </c>
      <c r="D202" s="106">
        <f>IF('1A'!D1455="","",'1A'!D1455)</f>
        <v>0.38641043239533301</v>
      </c>
      <c r="E202" s="105">
        <f>IF('1A'!E1455="","",'1A'!E1455)</f>
        <v>0.209302325581395</v>
      </c>
      <c r="F202" s="67">
        <f>IF('1A'!F1455="","",'1A'!F1455)</f>
        <v>0.31137724550898199</v>
      </c>
      <c r="G202" s="106">
        <f>IF('1A'!G1455="","",'1A'!G1455)</f>
        <v>0.39439252336448599</v>
      </c>
      <c r="H202" s="105" t="str">
        <f>IF('1A'!H1455="","",'1A'!H1455)</f>
        <v/>
      </c>
      <c r="I202" s="67" t="str">
        <f>IF('1A'!I1455="","",'1A'!I1455)</f>
        <v/>
      </c>
      <c r="J202" s="106" t="str">
        <f>IF('1A'!J1455="","",'1A'!J1455)</f>
        <v/>
      </c>
      <c r="K202" s="105" t="str">
        <f>IF('1A'!K1455="","",'1A'!K1455)</f>
        <v/>
      </c>
      <c r="L202" s="67" t="str">
        <f>IF('1A'!L1455="","",'1A'!L1455)</f>
        <v/>
      </c>
      <c r="M202" s="106" t="str">
        <f>IF('1A'!M1455="","",'1A'!M1455)</f>
        <v/>
      </c>
      <c r="N202" s="218" t="str">
        <f>IF('1A'!N1455="","",'1A'!N1455)</f>
        <v/>
      </c>
      <c r="O202" s="488" t="str">
        <f>IF('1A'!O1455="","",'1A'!O1455)</f>
        <v>Interaction with Faculty</v>
      </c>
      <c r="P202" s="489" t="str">
        <f>IF('1A'!P1455="","",'1A'!P1455)</f>
        <v/>
      </c>
      <c r="Q202" s="489" t="str">
        <f>IF('1A'!Q1455="","",'1A'!Q1455)</f>
        <v>Satisfaction with Academic Support and Courses</v>
      </c>
    </row>
    <row r="203" spans="1:17" ht="14" x14ac:dyDescent="0.15">
      <c r="A203" s="271" t="s">
        <v>93</v>
      </c>
      <c r="B203" s="105">
        <f>IF('1A'!B1456="","",'1A'!B1456)</f>
        <v>2.32558139534884E-2</v>
      </c>
      <c r="C203" s="67">
        <f>IF('1A'!C1456="","",'1A'!C1456)</f>
        <v>6.23441396508728E-2</v>
      </c>
      <c r="D203" s="106">
        <f>IF('1A'!D1456="","",'1A'!D1456)</f>
        <v>0.104323953328758</v>
      </c>
      <c r="E203" s="105">
        <f>IF('1A'!E1456="","",'1A'!E1456)</f>
        <v>2.32558139534884E-2</v>
      </c>
      <c r="F203" s="67">
        <f>IF('1A'!F1456="","",'1A'!F1456)</f>
        <v>5.3892215568862298E-2</v>
      </c>
      <c r="G203" s="106">
        <f>IF('1A'!G1456="","",'1A'!G1456)</f>
        <v>0.10280373831775701</v>
      </c>
      <c r="H203" s="105" t="str">
        <f>IF('1A'!H1456="","",'1A'!H1456)</f>
        <v/>
      </c>
      <c r="I203" s="67" t="str">
        <f>IF('1A'!I1456="","",'1A'!I1456)</f>
        <v/>
      </c>
      <c r="J203" s="106" t="str">
        <f>IF('1A'!J1456="","",'1A'!J1456)</f>
        <v/>
      </c>
      <c r="K203" s="105" t="str">
        <f>IF('1A'!K1456="","",'1A'!K1456)</f>
        <v/>
      </c>
      <c r="L203" s="67" t="str">
        <f>IF('1A'!L1456="","",'1A'!L1456)</f>
        <v/>
      </c>
      <c r="M203" s="106" t="str">
        <f>IF('1A'!M1456="","",'1A'!M1456)</f>
        <v/>
      </c>
      <c r="N203" s="218" t="str">
        <f>IF('1A'!N1456="","",'1A'!N1456)</f>
        <v/>
      </c>
      <c r="O203" s="488" t="str">
        <f>IF('1A'!O1456="","",'1A'!O1456)</f>
        <v>Interaction with Faculty</v>
      </c>
      <c r="P203" s="489" t="str">
        <f>IF('1A'!P1456="","",'1A'!P1456)</f>
        <v/>
      </c>
      <c r="Q203" s="489" t="str">
        <f>IF('1A'!Q1456="","",'1A'!Q1456)</f>
        <v>Satisfaction with Academic Support and Courses</v>
      </c>
    </row>
    <row r="204" spans="1:17" ht="14" x14ac:dyDescent="0.15">
      <c r="A204" s="271" t="s">
        <v>94</v>
      </c>
      <c r="B204" s="105">
        <f>IF('1A'!B1457="","",'1A'!B1457)</f>
        <v>0</v>
      </c>
      <c r="C204" s="67">
        <f>IF('1A'!C1457="","",'1A'!C1457)</f>
        <v>1.7456359102244402E-2</v>
      </c>
      <c r="D204" s="106">
        <f>IF('1A'!D1457="","",'1A'!D1457)</f>
        <v>1.7844886753603299E-2</v>
      </c>
      <c r="E204" s="105">
        <f>IF('1A'!E1457="","",'1A'!E1457)</f>
        <v>0</v>
      </c>
      <c r="F204" s="67">
        <f>IF('1A'!F1457="","",'1A'!F1457)</f>
        <v>1.19760479041916E-2</v>
      </c>
      <c r="G204" s="106">
        <f>IF('1A'!G1457="","",'1A'!G1457)</f>
        <v>1.3084112149532701E-2</v>
      </c>
      <c r="H204" s="105" t="str">
        <f>IF('1A'!H1457="","",'1A'!H1457)</f>
        <v/>
      </c>
      <c r="I204" s="67" t="str">
        <f>IF('1A'!I1457="","",'1A'!I1457)</f>
        <v/>
      </c>
      <c r="J204" s="106" t="str">
        <f>IF('1A'!J1457="","",'1A'!J1457)</f>
        <v/>
      </c>
      <c r="K204" s="105" t="str">
        <f>IF('1A'!K1457="","",'1A'!K1457)</f>
        <v/>
      </c>
      <c r="L204" s="67" t="str">
        <f>IF('1A'!L1457="","",'1A'!L1457)</f>
        <v/>
      </c>
      <c r="M204" s="106" t="str">
        <f>IF('1A'!M1457="","",'1A'!M1457)</f>
        <v/>
      </c>
      <c r="N204" s="218" t="str">
        <f>IF('1A'!N1457="","",'1A'!N1457)</f>
        <v/>
      </c>
      <c r="O204" s="488" t="str">
        <f>IF('1A'!O1457="","",'1A'!O1457)</f>
        <v>Interaction with Faculty</v>
      </c>
      <c r="P204" s="489" t="str">
        <f>IF('1A'!P1457="","",'1A'!P1457)</f>
        <v/>
      </c>
      <c r="Q204" s="489" t="str">
        <f>IF('1A'!Q1457="","",'1A'!Q1457)</f>
        <v>Satisfaction with Academic Support and Courses</v>
      </c>
    </row>
    <row r="205" spans="1:17" ht="14" x14ac:dyDescent="0.15">
      <c r="A205" s="271" t="s">
        <v>385</v>
      </c>
      <c r="B205" s="105">
        <f>IF('1A'!B1458="","",'1A'!B1458)</f>
        <v>0</v>
      </c>
      <c r="C205" s="67">
        <f>IF('1A'!C1458="","",'1A'!C1458)</f>
        <v>7.4812967581047397E-3</v>
      </c>
      <c r="D205" s="106">
        <f>IF('1A'!D1458="","",'1A'!D1458)</f>
        <v>4.8043925875085802E-3</v>
      </c>
      <c r="E205" s="105">
        <f>IF('1A'!E1458="","",'1A'!E1458)</f>
        <v>0</v>
      </c>
      <c r="F205" s="67">
        <f>IF('1A'!F1458="","",'1A'!F1458)</f>
        <v>1.79640718562874E-2</v>
      </c>
      <c r="G205" s="106">
        <f>IF('1A'!G1458="","",'1A'!G1458)</f>
        <v>1.1214953271028E-2</v>
      </c>
      <c r="H205" s="105" t="str">
        <f>IF('1A'!H1458="","",'1A'!H1458)</f>
        <v/>
      </c>
      <c r="I205" s="67" t="str">
        <f>IF('1A'!I1458="","",'1A'!I1458)</f>
        <v/>
      </c>
      <c r="J205" s="106" t="str">
        <f>IF('1A'!J1458="","",'1A'!J1458)</f>
        <v/>
      </c>
      <c r="K205" s="105" t="str">
        <f>IF('1A'!K1458="","",'1A'!K1458)</f>
        <v/>
      </c>
      <c r="L205" s="67" t="str">
        <f>IF('1A'!L1458="","",'1A'!L1458)</f>
        <v/>
      </c>
      <c r="M205" s="106" t="str">
        <f>IF('1A'!M1458="","",'1A'!M1458)</f>
        <v/>
      </c>
      <c r="N205" s="218" t="str">
        <f>IF('1A'!N1458="","",'1A'!N1458)</f>
        <v/>
      </c>
      <c r="O205" s="488" t="str">
        <f>IF('1A'!O1458="","",'1A'!O1458)</f>
        <v>Interaction with Faculty</v>
      </c>
      <c r="P205" s="489" t="str">
        <f>IF('1A'!P1458="","",'1A'!P1458)</f>
        <v/>
      </c>
      <c r="Q205" s="489" t="str">
        <f>IF('1A'!Q1458="","",'1A'!Q1458)</f>
        <v>Satisfaction with Academic Support and Courses</v>
      </c>
    </row>
    <row r="206" spans="1:17" ht="14" x14ac:dyDescent="0.15">
      <c r="A206" s="311" t="s">
        <v>244</v>
      </c>
      <c r="B206" s="493">
        <f>IF('1A'!B1459="","",'1A'!B1459)</f>
        <v>43</v>
      </c>
      <c r="C206" s="494">
        <f>IF('1A'!C1459="","",'1A'!C1459)</f>
        <v>401</v>
      </c>
      <c r="D206" s="495">
        <f>IF('1A'!D1459="","",'1A'!D1459)</f>
        <v>1457</v>
      </c>
      <c r="E206" s="493">
        <f>IF('1A'!E1459="","",'1A'!E1459)</f>
        <v>43</v>
      </c>
      <c r="F206" s="494">
        <f>IF('1A'!F1459="","",'1A'!F1459)</f>
        <v>167</v>
      </c>
      <c r="G206" s="495">
        <f>IF('1A'!G1459="","",'1A'!G1459)</f>
        <v>535</v>
      </c>
      <c r="H206" s="493" t="str">
        <f>IF('1A'!H1459="","",'1A'!H1459)</f>
        <v/>
      </c>
      <c r="I206" s="494" t="str">
        <f>IF('1A'!I1459="","",'1A'!I1459)</f>
        <v/>
      </c>
      <c r="J206" s="495" t="str">
        <f>IF('1A'!J1459="","",'1A'!J1459)</f>
        <v/>
      </c>
      <c r="K206" s="493" t="str">
        <f>IF('1A'!K1459="","",'1A'!K1459)</f>
        <v/>
      </c>
      <c r="L206" s="494" t="str">
        <f>IF('1A'!L1459="","",'1A'!L1459)</f>
        <v/>
      </c>
      <c r="M206" s="495" t="str">
        <f>IF('1A'!M1459="","",'1A'!M1459)</f>
        <v/>
      </c>
      <c r="N206" s="218" t="str">
        <f>IF('1A'!N1459="","",'1A'!N1459)</f>
        <v/>
      </c>
      <c r="O206" s="488" t="str">
        <f>IF('1A'!O1459="","",'1A'!O1459)</f>
        <v>Interaction with Faculty</v>
      </c>
      <c r="P206" s="489" t="str">
        <f>IF('1A'!P1459="","",'1A'!P1459)</f>
        <v/>
      </c>
      <c r="Q206" s="489" t="str">
        <f>IF('1A'!Q1459="","",'1A'!Q1459)</f>
        <v>Satisfaction with Academic Support and Courses</v>
      </c>
    </row>
    <row r="207" spans="1:17" ht="14" x14ac:dyDescent="0.15">
      <c r="A207" s="271" t="s">
        <v>182</v>
      </c>
      <c r="B207" s="107">
        <f>IF('1A'!B1460="","",'1A'!B1460)</f>
        <v>4.7441860465116301</v>
      </c>
      <c r="C207" s="66">
        <f>IF('1A'!C1460="","",'1A'!C1460)</f>
        <v>4.4513715710723103</v>
      </c>
      <c r="D207" s="108">
        <f>IF('1A'!D1460="","",'1A'!D1460)</f>
        <v>4.3321894303363102</v>
      </c>
      <c r="E207" s="107">
        <f>IF('1A'!E1460="","",'1A'!E1460)</f>
        <v>4.7441860465116301</v>
      </c>
      <c r="F207" s="66">
        <f>IF('1A'!F1460="","",'1A'!F1460)</f>
        <v>4.47305389221557</v>
      </c>
      <c r="G207" s="108">
        <f>IF('1A'!G1460="","",'1A'!G1460)</f>
        <v>4.3158878504673002</v>
      </c>
      <c r="H207" s="107" t="str">
        <f>IF('1A'!H1460="","",'1A'!H1460)</f>
        <v/>
      </c>
      <c r="I207" s="66" t="str">
        <f>IF('1A'!I1460="","",'1A'!I1460)</f>
        <v/>
      </c>
      <c r="J207" s="108" t="str">
        <f>IF('1A'!J1460="","",'1A'!J1460)</f>
        <v/>
      </c>
      <c r="K207" s="107" t="str">
        <f>IF('1A'!K1460="","",'1A'!K1460)</f>
        <v/>
      </c>
      <c r="L207" s="66" t="str">
        <f>IF('1A'!L1460="","",'1A'!L1460)</f>
        <v/>
      </c>
      <c r="M207" s="108" t="str">
        <f>IF('1A'!M1460="","",'1A'!M1460)</f>
        <v/>
      </c>
      <c r="N207" s="218" t="str">
        <f>IF('1A'!N1460="","",'1A'!N1460)</f>
        <v/>
      </c>
      <c r="O207" s="488" t="str">
        <f>IF('1A'!O1460="","",'1A'!O1460)</f>
        <v>Interaction with Faculty</v>
      </c>
      <c r="P207" s="489" t="str">
        <f>IF('1A'!P1460="","",'1A'!P1460)</f>
        <v/>
      </c>
      <c r="Q207" s="489" t="str">
        <f>IF('1A'!Q1460="","",'1A'!Q1460)</f>
        <v>Satisfaction with Academic Support and Courses</v>
      </c>
    </row>
    <row r="208" spans="1:17" ht="14" x14ac:dyDescent="0.15">
      <c r="A208" s="271" t="s">
        <v>165</v>
      </c>
      <c r="B208" s="107">
        <f>IF('1A'!B1461="","",'1A'!B1461)</f>
        <v>0.49246818876301202</v>
      </c>
      <c r="C208" s="66">
        <f>IF('1A'!C1461="","",'1A'!C1461)</f>
        <v>0.75382648141981301</v>
      </c>
      <c r="D208" s="108">
        <f>IF('1A'!D1461="","",'1A'!D1461)</f>
        <v>0.77176314287926895</v>
      </c>
      <c r="E208" s="107">
        <f>IF('1A'!E1461="","",'1A'!E1461)</f>
        <v>0.49246818876301202</v>
      </c>
      <c r="F208" s="66">
        <f>IF('1A'!F1461="","",'1A'!F1461)</f>
        <v>0.80521172294302801</v>
      </c>
      <c r="G208" s="108">
        <f>IF('1A'!G1461="","",'1A'!G1461)</f>
        <v>0.79748545977966001</v>
      </c>
      <c r="H208" s="107" t="str">
        <f>IF('1A'!H1461="","",'1A'!H1461)</f>
        <v/>
      </c>
      <c r="I208" s="66" t="str">
        <f>IF('1A'!I1461="","",'1A'!I1461)</f>
        <v/>
      </c>
      <c r="J208" s="108" t="str">
        <f>IF('1A'!J1461="","",'1A'!J1461)</f>
        <v/>
      </c>
      <c r="K208" s="107" t="str">
        <f>IF('1A'!K1461="","",'1A'!K1461)</f>
        <v/>
      </c>
      <c r="L208" s="66" t="str">
        <f>IF('1A'!L1461="","",'1A'!L1461)</f>
        <v/>
      </c>
      <c r="M208" s="108" t="str">
        <f>IF('1A'!M1461="","",'1A'!M1461)</f>
        <v/>
      </c>
      <c r="N208" s="218" t="str">
        <f>IF('1A'!N1461="","",'1A'!N1461)</f>
        <v/>
      </c>
      <c r="O208" s="488" t="str">
        <f>IF('1A'!O1461="","",'1A'!O1461)</f>
        <v>Interaction with Faculty</v>
      </c>
      <c r="P208" s="489" t="str">
        <f>IF('1A'!P1461="","",'1A'!P1461)</f>
        <v/>
      </c>
      <c r="Q208" s="489" t="str">
        <f>IF('1A'!Q1461="","",'1A'!Q1461)</f>
        <v>Satisfaction with Academic Support and Courses</v>
      </c>
    </row>
    <row r="209" spans="1:17" ht="14" x14ac:dyDescent="0.15">
      <c r="A209" s="271" t="s">
        <v>245</v>
      </c>
      <c r="B209" s="107" t="str">
        <f>IF('1A'!B1462="","",'1A'!B1462)</f>
        <v>-</v>
      </c>
      <c r="C209" s="66" t="str">
        <f>IF('1A'!C1462="","",'1A'!C1462)</f>
        <v>*</v>
      </c>
      <c r="D209" s="108" t="str">
        <f>IF('1A'!D1462="","",'1A'!D1462)</f>
        <v>***</v>
      </c>
      <c r="E209" s="107" t="str">
        <f>IF('1A'!E1462="","",'1A'!E1462)</f>
        <v>-</v>
      </c>
      <c r="F209" s="66" t="str">
        <f>IF('1A'!F1462="","",'1A'!F1462)</f>
        <v>*</v>
      </c>
      <c r="G209" s="108" t="str">
        <f>IF('1A'!G1462="","",'1A'!G1462)</f>
        <v>***</v>
      </c>
      <c r="H209" s="107" t="str">
        <f>IF('1A'!H1462="","",'1A'!H1462)</f>
        <v/>
      </c>
      <c r="I209" s="66" t="str">
        <f>IF('1A'!I1462="","",'1A'!I1462)</f>
        <v/>
      </c>
      <c r="J209" s="108" t="str">
        <f>IF('1A'!J1462="","",'1A'!J1462)</f>
        <v/>
      </c>
      <c r="K209" s="107" t="str">
        <f>IF('1A'!K1462="","",'1A'!K1462)</f>
        <v/>
      </c>
      <c r="L209" s="66" t="str">
        <f>IF('1A'!L1462="","",'1A'!L1462)</f>
        <v/>
      </c>
      <c r="M209" s="108" t="str">
        <f>IF('1A'!M1462="","",'1A'!M1462)</f>
        <v/>
      </c>
      <c r="N209" s="218" t="str">
        <f>IF('1A'!N1462="","",'1A'!N1462)</f>
        <v/>
      </c>
      <c r="O209" s="488" t="str">
        <f>IF('1A'!O1462="","",'1A'!O1462)</f>
        <v>Interaction with Faculty</v>
      </c>
      <c r="P209" s="489" t="str">
        <f>IF('1A'!P1462="","",'1A'!P1462)</f>
        <v/>
      </c>
      <c r="Q209" s="489" t="str">
        <f>IF('1A'!Q1462="","",'1A'!Q1462)</f>
        <v>Satisfaction with Academic Support and Courses</v>
      </c>
    </row>
    <row r="210" spans="1:17" ht="14" x14ac:dyDescent="0.15">
      <c r="A210" s="272" t="s">
        <v>164</v>
      </c>
      <c r="B210" s="65" t="str">
        <f>IF('1A'!B1463="","",'1A'!B1463)</f>
        <v>-</v>
      </c>
      <c r="C210" s="109">
        <f>IF('1A'!C1463="","",'1A'!C1463)</f>
        <v>0.38843750207317101</v>
      </c>
      <c r="D210" s="110">
        <f>IF('1A'!D1463="","",'1A'!D1463)</f>
        <v>0.5338381600321781</v>
      </c>
      <c r="E210" s="65" t="str">
        <f>IF('1A'!E1463="","",'1A'!E1463)</f>
        <v>-</v>
      </c>
      <c r="F210" s="109">
        <f>IF('1A'!F1463="","",'1A'!F1463)</f>
        <v>0.33672156846534607</v>
      </c>
      <c r="G210" s="110">
        <f>IF('1A'!G1463="","",'1A'!G1463)</f>
        <v>0.53706082135048072</v>
      </c>
      <c r="H210" s="65" t="str">
        <f>IF('1A'!H1463="","",'1A'!H1463)</f>
        <v/>
      </c>
      <c r="I210" s="109" t="str">
        <f>IF('1A'!I1463="","",'1A'!I1463)</f>
        <v/>
      </c>
      <c r="J210" s="110" t="str">
        <f>IF('1A'!J1463="","",'1A'!J1463)</f>
        <v/>
      </c>
      <c r="K210" s="65" t="str">
        <f>IF('1A'!K1463="","",'1A'!K1463)</f>
        <v/>
      </c>
      <c r="L210" s="109" t="str">
        <f>IF('1A'!L1463="","",'1A'!L1463)</f>
        <v/>
      </c>
      <c r="M210" s="110" t="str">
        <f>IF('1A'!M1463="","",'1A'!M1463)</f>
        <v/>
      </c>
      <c r="N210" s="233" t="str">
        <f>IF('1A'!N1463="","",'1A'!N1463)</f>
        <v/>
      </c>
      <c r="O210" s="488" t="str">
        <f>IF('1A'!O1463="","",'1A'!O1463)</f>
        <v>Interaction with Faculty</v>
      </c>
      <c r="P210" s="489" t="str">
        <f>IF('1A'!P1463="","",'1A'!P1463)</f>
        <v/>
      </c>
      <c r="Q210" s="489" t="str">
        <f>IF('1A'!Q1463="","",'1A'!Q1463)</f>
        <v>Satisfaction with Academic Support and Courses</v>
      </c>
    </row>
    <row r="211" spans="1:17" ht="28" x14ac:dyDescent="0.15">
      <c r="A211" s="253" t="s">
        <v>830</v>
      </c>
      <c r="B211" s="105">
        <f>IF('1A'!B1464="","",'1A'!B1464)</f>
        <v>0.81395348837209303</v>
      </c>
      <c r="C211" s="67">
        <f>IF('1A'!C1464="","",'1A'!C1464)</f>
        <v>0.675810473815461</v>
      </c>
      <c r="D211" s="106">
        <f>IF('1A'!D1464="","",'1A'!D1464)</f>
        <v>0.597661623108666</v>
      </c>
      <c r="E211" s="105">
        <f>IF('1A'!E1464="","",'1A'!E1464)</f>
        <v>0.81395348837209303</v>
      </c>
      <c r="F211" s="67">
        <f>IF('1A'!F1464="","",'1A'!F1464)</f>
        <v>0.68263473053892199</v>
      </c>
      <c r="G211" s="106">
        <f>IF('1A'!G1464="","",'1A'!G1464)</f>
        <v>0.56554307116104896</v>
      </c>
      <c r="H211" s="105" t="str">
        <f>IF('1A'!H1464="","",'1A'!H1464)</f>
        <v/>
      </c>
      <c r="I211" s="67" t="str">
        <f>IF('1A'!I1464="","",'1A'!I1464)</f>
        <v/>
      </c>
      <c r="J211" s="106" t="str">
        <f>IF('1A'!J1464="","",'1A'!J1464)</f>
        <v/>
      </c>
      <c r="K211" s="105" t="str">
        <f>IF('1A'!K1464="","",'1A'!K1464)</f>
        <v/>
      </c>
      <c r="L211" s="67" t="str">
        <f>IF('1A'!L1464="","",'1A'!L1464)</f>
        <v/>
      </c>
      <c r="M211" s="106" t="str">
        <f>IF('1A'!M1464="","",'1A'!M1464)</f>
        <v/>
      </c>
      <c r="N211" s="218" t="str">
        <f>IF('1A'!N1464="","",'1A'!N1464)</f>
        <v/>
      </c>
      <c r="O211" s="488" t="str">
        <f>IF('1A'!O1464="","",'1A'!O1464)</f>
        <v/>
      </c>
      <c r="P211" s="489" t="str">
        <f>IF('1A'!P1464="","",'1A'!P1464)</f>
        <v/>
      </c>
      <c r="Q211" s="489" t="str">
        <f>IF('1A'!Q1464="","",'1A'!Q1464)</f>
        <v>Satisfaction with Academic Support and Courses</v>
      </c>
    </row>
    <row r="212" spans="1:17" ht="14" x14ac:dyDescent="0.15">
      <c r="A212" s="271" t="s">
        <v>92</v>
      </c>
      <c r="B212" s="105">
        <f>IF('1A'!B1465="","",'1A'!B1465)</f>
        <v>0.162790697674419</v>
      </c>
      <c r="C212" s="67">
        <f>IF('1A'!C1465="","",'1A'!C1465)</f>
        <v>0.296758104738155</v>
      </c>
      <c r="D212" s="106">
        <f>IF('1A'!D1465="","",'1A'!D1465)</f>
        <v>0.34387895460797802</v>
      </c>
      <c r="E212" s="105">
        <f>IF('1A'!E1465="","",'1A'!E1465)</f>
        <v>0.162790697674419</v>
      </c>
      <c r="F212" s="67">
        <f>IF('1A'!F1465="","",'1A'!F1465)</f>
        <v>0.28742514970059901</v>
      </c>
      <c r="G212" s="106">
        <f>IF('1A'!G1465="","",'1A'!G1465)</f>
        <v>0.35955056179775302</v>
      </c>
      <c r="H212" s="105" t="str">
        <f>IF('1A'!H1465="","",'1A'!H1465)</f>
        <v/>
      </c>
      <c r="I212" s="67" t="str">
        <f>IF('1A'!I1465="","",'1A'!I1465)</f>
        <v/>
      </c>
      <c r="J212" s="106" t="str">
        <f>IF('1A'!J1465="","",'1A'!J1465)</f>
        <v/>
      </c>
      <c r="K212" s="105" t="str">
        <f>IF('1A'!K1465="","",'1A'!K1465)</f>
        <v/>
      </c>
      <c r="L212" s="67" t="str">
        <f>IF('1A'!L1465="","",'1A'!L1465)</f>
        <v/>
      </c>
      <c r="M212" s="106" t="str">
        <f>IF('1A'!M1465="","",'1A'!M1465)</f>
        <v/>
      </c>
      <c r="N212" s="218" t="str">
        <f>IF('1A'!N1465="","",'1A'!N1465)</f>
        <v/>
      </c>
      <c r="O212" s="488" t="str">
        <f>IF('1A'!O1465="","",'1A'!O1465)</f>
        <v/>
      </c>
      <c r="P212" s="489" t="str">
        <f>IF('1A'!P1465="","",'1A'!P1465)</f>
        <v/>
      </c>
      <c r="Q212" s="489" t="str">
        <f>IF('1A'!Q1465="","",'1A'!Q1465)</f>
        <v>Satisfaction with Academic Support and Courses</v>
      </c>
    </row>
    <row r="213" spans="1:17" ht="14" x14ac:dyDescent="0.15">
      <c r="A213" s="271" t="s">
        <v>93</v>
      </c>
      <c r="B213" s="105">
        <f>IF('1A'!B1466="","",'1A'!B1466)</f>
        <v>2.32558139534884E-2</v>
      </c>
      <c r="C213" s="67">
        <f>IF('1A'!C1466="","",'1A'!C1466)</f>
        <v>1.9950124688279301E-2</v>
      </c>
      <c r="D213" s="106">
        <f>IF('1A'!D1466="","",'1A'!D1466)</f>
        <v>5.3645116918844597E-2</v>
      </c>
      <c r="E213" s="105">
        <f>IF('1A'!E1466="","",'1A'!E1466)</f>
        <v>2.32558139534884E-2</v>
      </c>
      <c r="F213" s="67">
        <f>IF('1A'!F1466="","",'1A'!F1466)</f>
        <v>1.79640718562874E-2</v>
      </c>
      <c r="G213" s="106">
        <f>IF('1A'!G1466="","",'1A'!G1466)</f>
        <v>6.7415730337078594E-2</v>
      </c>
      <c r="H213" s="105" t="str">
        <f>IF('1A'!H1466="","",'1A'!H1466)</f>
        <v/>
      </c>
      <c r="I213" s="67" t="str">
        <f>IF('1A'!I1466="","",'1A'!I1466)</f>
        <v/>
      </c>
      <c r="J213" s="106" t="str">
        <f>IF('1A'!J1466="","",'1A'!J1466)</f>
        <v/>
      </c>
      <c r="K213" s="105" t="str">
        <f>IF('1A'!K1466="","",'1A'!K1466)</f>
        <v/>
      </c>
      <c r="L213" s="67" t="str">
        <f>IF('1A'!L1466="","",'1A'!L1466)</f>
        <v/>
      </c>
      <c r="M213" s="106" t="str">
        <f>IF('1A'!M1466="","",'1A'!M1466)</f>
        <v/>
      </c>
      <c r="N213" s="218" t="str">
        <f>IF('1A'!N1466="","",'1A'!N1466)</f>
        <v/>
      </c>
      <c r="O213" s="488" t="str">
        <f>IF('1A'!O1466="","",'1A'!O1466)</f>
        <v/>
      </c>
      <c r="P213" s="489" t="str">
        <f>IF('1A'!P1466="","",'1A'!P1466)</f>
        <v/>
      </c>
      <c r="Q213" s="489" t="str">
        <f>IF('1A'!Q1466="","",'1A'!Q1466)</f>
        <v>Satisfaction with Academic Support and Courses</v>
      </c>
    </row>
    <row r="214" spans="1:17" ht="14" x14ac:dyDescent="0.15">
      <c r="A214" s="271" t="s">
        <v>94</v>
      </c>
      <c r="B214" s="105">
        <f>IF('1A'!B1467="","",'1A'!B1467)</f>
        <v>0</v>
      </c>
      <c r="C214" s="67">
        <f>IF('1A'!C1467="","",'1A'!C1467)</f>
        <v>4.9875311720698296E-3</v>
      </c>
      <c r="D214" s="106">
        <f>IF('1A'!D1467="","",'1A'!D1467)</f>
        <v>3.4387895460797802E-3</v>
      </c>
      <c r="E214" s="105">
        <f>IF('1A'!E1467="","",'1A'!E1467)</f>
        <v>0</v>
      </c>
      <c r="F214" s="67">
        <f>IF('1A'!F1467="","",'1A'!F1467)</f>
        <v>5.9880239520958096E-3</v>
      </c>
      <c r="G214" s="106">
        <f>IF('1A'!G1467="","",'1A'!G1467)</f>
        <v>3.7453183520599299E-3</v>
      </c>
      <c r="H214" s="105" t="str">
        <f>IF('1A'!H1467="","",'1A'!H1467)</f>
        <v/>
      </c>
      <c r="I214" s="67" t="str">
        <f>IF('1A'!I1467="","",'1A'!I1467)</f>
        <v/>
      </c>
      <c r="J214" s="106" t="str">
        <f>IF('1A'!J1467="","",'1A'!J1467)</f>
        <v/>
      </c>
      <c r="K214" s="105" t="str">
        <f>IF('1A'!K1467="","",'1A'!K1467)</f>
        <v/>
      </c>
      <c r="L214" s="67" t="str">
        <f>IF('1A'!L1467="","",'1A'!L1467)</f>
        <v/>
      </c>
      <c r="M214" s="106" t="str">
        <f>IF('1A'!M1467="","",'1A'!M1467)</f>
        <v/>
      </c>
      <c r="N214" s="218" t="str">
        <f>IF('1A'!N1467="","",'1A'!N1467)</f>
        <v/>
      </c>
      <c r="O214" s="488" t="str">
        <f>IF('1A'!O1467="","",'1A'!O1467)</f>
        <v/>
      </c>
      <c r="P214" s="489" t="str">
        <f>IF('1A'!P1467="","",'1A'!P1467)</f>
        <v/>
      </c>
      <c r="Q214" s="489" t="str">
        <f>IF('1A'!Q1467="","",'1A'!Q1467)</f>
        <v>Satisfaction with Academic Support and Courses</v>
      </c>
    </row>
    <row r="215" spans="1:17" ht="14" x14ac:dyDescent="0.15">
      <c r="A215" s="271" t="s">
        <v>385</v>
      </c>
      <c r="B215" s="105">
        <f>IF('1A'!B1468="","",'1A'!B1468)</f>
        <v>0</v>
      </c>
      <c r="C215" s="67">
        <f>IF('1A'!C1468="","",'1A'!C1468)</f>
        <v>2.4937655860349101E-3</v>
      </c>
      <c r="D215" s="106">
        <f>IF('1A'!D1468="","",'1A'!D1468)</f>
        <v>1.37551581843191E-3</v>
      </c>
      <c r="E215" s="105">
        <f>IF('1A'!E1468="","",'1A'!E1468)</f>
        <v>0</v>
      </c>
      <c r="F215" s="67">
        <f>IF('1A'!F1468="","",'1A'!F1468)</f>
        <v>5.9880239520958096E-3</v>
      </c>
      <c r="G215" s="106">
        <f>IF('1A'!G1468="","",'1A'!G1468)</f>
        <v>3.7453183520599299E-3</v>
      </c>
      <c r="H215" s="105" t="str">
        <f>IF('1A'!H1468="","",'1A'!H1468)</f>
        <v/>
      </c>
      <c r="I215" s="67" t="str">
        <f>IF('1A'!I1468="","",'1A'!I1468)</f>
        <v/>
      </c>
      <c r="J215" s="106" t="str">
        <f>IF('1A'!J1468="","",'1A'!J1468)</f>
        <v/>
      </c>
      <c r="K215" s="105" t="str">
        <f>IF('1A'!K1468="","",'1A'!K1468)</f>
        <v/>
      </c>
      <c r="L215" s="67" t="str">
        <f>IF('1A'!L1468="","",'1A'!L1468)</f>
        <v/>
      </c>
      <c r="M215" s="106" t="str">
        <f>IF('1A'!M1468="","",'1A'!M1468)</f>
        <v/>
      </c>
      <c r="N215" s="218" t="str">
        <f>IF('1A'!N1468="","",'1A'!N1468)</f>
        <v/>
      </c>
      <c r="O215" s="488" t="str">
        <f>IF('1A'!O1468="","",'1A'!O1468)</f>
        <v/>
      </c>
      <c r="P215" s="489" t="str">
        <f>IF('1A'!P1468="","",'1A'!P1468)</f>
        <v/>
      </c>
      <c r="Q215" s="489" t="str">
        <f>IF('1A'!Q1468="","",'1A'!Q1468)</f>
        <v>Satisfaction with Academic Support and Courses</v>
      </c>
    </row>
    <row r="216" spans="1:17" ht="14" x14ac:dyDescent="0.15">
      <c r="A216" s="311" t="s">
        <v>244</v>
      </c>
      <c r="B216" s="493">
        <f>IF('1A'!B1469="","",'1A'!B1469)</f>
        <v>43</v>
      </c>
      <c r="C216" s="494">
        <f>IF('1A'!C1469="","",'1A'!C1469)</f>
        <v>401</v>
      </c>
      <c r="D216" s="495">
        <f>IF('1A'!D1469="","",'1A'!D1469)</f>
        <v>1454</v>
      </c>
      <c r="E216" s="493">
        <f>IF('1A'!E1469="","",'1A'!E1469)</f>
        <v>43</v>
      </c>
      <c r="F216" s="494">
        <f>IF('1A'!F1469="","",'1A'!F1469)</f>
        <v>167</v>
      </c>
      <c r="G216" s="495">
        <f>IF('1A'!G1469="","",'1A'!G1469)</f>
        <v>534</v>
      </c>
      <c r="H216" s="493" t="str">
        <f>IF('1A'!H1469="","",'1A'!H1469)</f>
        <v/>
      </c>
      <c r="I216" s="494" t="str">
        <f>IF('1A'!I1469="","",'1A'!I1469)</f>
        <v/>
      </c>
      <c r="J216" s="495" t="str">
        <f>IF('1A'!J1469="","",'1A'!J1469)</f>
        <v/>
      </c>
      <c r="K216" s="493" t="str">
        <f>IF('1A'!K1469="","",'1A'!K1469)</f>
        <v/>
      </c>
      <c r="L216" s="494" t="str">
        <f>IF('1A'!L1469="","",'1A'!L1469)</f>
        <v/>
      </c>
      <c r="M216" s="495" t="str">
        <f>IF('1A'!M1469="","",'1A'!M1469)</f>
        <v/>
      </c>
      <c r="N216" s="218" t="str">
        <f>IF('1A'!N1469="","",'1A'!N1469)</f>
        <v/>
      </c>
      <c r="O216" s="488" t="str">
        <f>IF('1A'!O1469="","",'1A'!O1469)</f>
        <v/>
      </c>
      <c r="P216" s="489" t="str">
        <f>IF('1A'!P1469="","",'1A'!P1469)</f>
        <v/>
      </c>
      <c r="Q216" s="489" t="str">
        <f>IF('1A'!Q1469="","",'1A'!Q1469)</f>
        <v>Satisfaction with Academic Support and Courses</v>
      </c>
    </row>
    <row r="217" spans="1:17" ht="14" x14ac:dyDescent="0.15">
      <c r="A217" s="271" t="s">
        <v>182</v>
      </c>
      <c r="B217" s="107">
        <f>IF('1A'!B1470="","",'1A'!B1470)</f>
        <v>4.7906976744185998</v>
      </c>
      <c r="C217" s="66">
        <f>IF('1A'!C1470="","",'1A'!C1470)</f>
        <v>4.6384039900249396</v>
      </c>
      <c r="D217" s="108">
        <f>IF('1A'!D1470="","",'1A'!D1470)</f>
        <v>4.5330123796423596</v>
      </c>
      <c r="E217" s="107">
        <f>IF('1A'!E1470="","",'1A'!E1470)</f>
        <v>4.7906976744185998</v>
      </c>
      <c r="F217" s="66">
        <f>IF('1A'!F1470="","",'1A'!F1470)</f>
        <v>4.6347305389221596</v>
      </c>
      <c r="G217" s="108">
        <f>IF('1A'!G1470="","",'1A'!G1470)</f>
        <v>4.4794007490636698</v>
      </c>
      <c r="H217" s="107" t="str">
        <f>IF('1A'!H1470="","",'1A'!H1470)</f>
        <v/>
      </c>
      <c r="I217" s="66" t="str">
        <f>IF('1A'!I1470="","",'1A'!I1470)</f>
        <v/>
      </c>
      <c r="J217" s="108" t="str">
        <f>IF('1A'!J1470="","",'1A'!J1470)</f>
        <v/>
      </c>
      <c r="K217" s="107" t="str">
        <f>IF('1A'!K1470="","",'1A'!K1470)</f>
        <v/>
      </c>
      <c r="L217" s="66" t="str">
        <f>IF('1A'!L1470="","",'1A'!L1470)</f>
        <v/>
      </c>
      <c r="M217" s="108" t="str">
        <f>IF('1A'!M1470="","",'1A'!M1470)</f>
        <v/>
      </c>
      <c r="N217" s="218" t="str">
        <f>IF('1A'!N1470="","",'1A'!N1470)</f>
        <v/>
      </c>
      <c r="O217" s="488" t="str">
        <f>IF('1A'!O1470="","",'1A'!O1470)</f>
        <v/>
      </c>
      <c r="P217" s="489" t="str">
        <f>IF('1A'!P1470="","",'1A'!P1470)</f>
        <v/>
      </c>
      <c r="Q217" s="489" t="str">
        <f>IF('1A'!Q1470="","",'1A'!Q1470)</f>
        <v>Satisfaction with Academic Support and Courses</v>
      </c>
    </row>
    <row r="218" spans="1:17" ht="14" x14ac:dyDescent="0.15">
      <c r="A218" s="271" t="s">
        <v>165</v>
      </c>
      <c r="B218" s="107">
        <f>IF('1A'!B1471="","",'1A'!B1471)</f>
        <v>0.46589082794780501</v>
      </c>
      <c r="C218" s="66">
        <f>IF('1A'!C1471="","",'1A'!C1471)</f>
        <v>0.575692145494482</v>
      </c>
      <c r="D218" s="108">
        <f>IF('1A'!D1471="","",'1A'!D1471)</f>
        <v>0.62738349687588502</v>
      </c>
      <c r="E218" s="107">
        <f>IF('1A'!E1471="","",'1A'!E1471)</f>
        <v>0.46589082794780501</v>
      </c>
      <c r="F218" s="66">
        <f>IF('1A'!F1471="","",'1A'!F1471)</f>
        <v>0.61467281371244797</v>
      </c>
      <c r="G218" s="108">
        <f>IF('1A'!G1471="","",'1A'!G1471)</f>
        <v>0.67280796632408901</v>
      </c>
      <c r="H218" s="107" t="str">
        <f>IF('1A'!H1471="","",'1A'!H1471)</f>
        <v/>
      </c>
      <c r="I218" s="66" t="str">
        <f>IF('1A'!I1471="","",'1A'!I1471)</f>
        <v/>
      </c>
      <c r="J218" s="108" t="str">
        <f>IF('1A'!J1471="","",'1A'!J1471)</f>
        <v/>
      </c>
      <c r="K218" s="107" t="str">
        <f>IF('1A'!K1471="","",'1A'!K1471)</f>
        <v/>
      </c>
      <c r="L218" s="66" t="str">
        <f>IF('1A'!L1471="","",'1A'!L1471)</f>
        <v/>
      </c>
      <c r="M218" s="108" t="str">
        <f>IF('1A'!M1471="","",'1A'!M1471)</f>
        <v/>
      </c>
      <c r="N218" s="218" t="str">
        <f>IF('1A'!N1471="","",'1A'!N1471)</f>
        <v/>
      </c>
      <c r="O218" s="488" t="str">
        <f>IF('1A'!O1471="","",'1A'!O1471)</f>
        <v/>
      </c>
      <c r="P218" s="489" t="str">
        <f>IF('1A'!P1471="","",'1A'!P1471)</f>
        <v/>
      </c>
      <c r="Q218" s="489" t="str">
        <f>IF('1A'!Q1471="","",'1A'!Q1471)</f>
        <v>Satisfaction with Academic Support and Courses</v>
      </c>
    </row>
    <row r="219" spans="1:17" ht="14" x14ac:dyDescent="0.15">
      <c r="A219" s="271" t="s">
        <v>245</v>
      </c>
      <c r="B219" s="107" t="str">
        <f>IF('1A'!B1472="","",'1A'!B1472)</f>
        <v>-</v>
      </c>
      <c r="C219" s="66" t="str">
        <f>IF('1A'!C1472="","",'1A'!C1472)</f>
        <v xml:space="preserve"> </v>
      </c>
      <c r="D219" s="108" t="str">
        <f>IF('1A'!D1472="","",'1A'!D1472)</f>
        <v>**</v>
      </c>
      <c r="E219" s="107" t="str">
        <f>IF('1A'!E1472="","",'1A'!E1472)</f>
        <v>-</v>
      </c>
      <c r="F219" s="66" t="str">
        <f>IF('1A'!F1472="","",'1A'!F1472)</f>
        <v xml:space="preserve"> </v>
      </c>
      <c r="G219" s="108" t="str">
        <f>IF('1A'!G1472="","",'1A'!G1472)</f>
        <v>**</v>
      </c>
      <c r="H219" s="107" t="str">
        <f>IF('1A'!H1472="","",'1A'!H1472)</f>
        <v/>
      </c>
      <c r="I219" s="66" t="str">
        <f>IF('1A'!I1472="","",'1A'!I1472)</f>
        <v/>
      </c>
      <c r="J219" s="108" t="str">
        <f>IF('1A'!J1472="","",'1A'!J1472)</f>
        <v/>
      </c>
      <c r="K219" s="107" t="str">
        <f>IF('1A'!K1472="","",'1A'!K1472)</f>
        <v/>
      </c>
      <c r="L219" s="66" t="str">
        <f>IF('1A'!L1472="","",'1A'!L1472)</f>
        <v/>
      </c>
      <c r="M219" s="108" t="str">
        <f>IF('1A'!M1472="","",'1A'!M1472)</f>
        <v/>
      </c>
      <c r="N219" s="218" t="str">
        <f>IF('1A'!N1472="","",'1A'!N1472)</f>
        <v/>
      </c>
      <c r="O219" s="488" t="str">
        <f>IF('1A'!O1472="","",'1A'!O1472)</f>
        <v/>
      </c>
      <c r="P219" s="489" t="str">
        <f>IF('1A'!P1472="","",'1A'!P1472)</f>
        <v/>
      </c>
      <c r="Q219" s="489" t="str">
        <f>IF('1A'!Q1472="","",'1A'!Q1472)</f>
        <v>Satisfaction with Academic Support and Courses</v>
      </c>
    </row>
    <row r="220" spans="1:17" ht="14" x14ac:dyDescent="0.15">
      <c r="A220" s="272" t="s">
        <v>164</v>
      </c>
      <c r="B220" s="65" t="str">
        <f>IF('1A'!B1473="","",'1A'!B1473)</f>
        <v>-</v>
      </c>
      <c r="C220" s="109">
        <f>IF('1A'!C1473="","",'1A'!C1473)</f>
        <v>0.26454014630137063</v>
      </c>
      <c r="D220" s="110">
        <f>IF('1A'!D1473="","",'1A'!D1473)</f>
        <v>0.41073011333483961</v>
      </c>
      <c r="E220" s="65" t="str">
        <f>IF('1A'!E1473="","",'1A'!E1473)</f>
        <v>-</v>
      </c>
      <c r="F220" s="109">
        <f>IF('1A'!F1473="","",'1A'!F1473)</f>
        <v>0.25374009069059583</v>
      </c>
      <c r="G220" s="110">
        <f>IF('1A'!G1473="","",'1A'!G1473)</f>
        <v>0.46268317400537362</v>
      </c>
      <c r="H220" s="65" t="str">
        <f>IF('1A'!H1473="","",'1A'!H1473)</f>
        <v/>
      </c>
      <c r="I220" s="109" t="str">
        <f>IF('1A'!I1473="","",'1A'!I1473)</f>
        <v/>
      </c>
      <c r="J220" s="110" t="str">
        <f>IF('1A'!J1473="","",'1A'!J1473)</f>
        <v/>
      </c>
      <c r="K220" s="65" t="str">
        <f>IF('1A'!K1473="","",'1A'!K1473)</f>
        <v/>
      </c>
      <c r="L220" s="109" t="str">
        <f>IF('1A'!L1473="","",'1A'!L1473)</f>
        <v/>
      </c>
      <c r="M220" s="110" t="str">
        <f>IF('1A'!M1473="","",'1A'!M1473)</f>
        <v/>
      </c>
      <c r="N220" s="233" t="str">
        <f>IF('1A'!N1473="","",'1A'!N1473)</f>
        <v/>
      </c>
      <c r="O220" s="488" t="str">
        <f>IF('1A'!O1473="","",'1A'!O1473)</f>
        <v/>
      </c>
      <c r="P220" s="489" t="str">
        <f>IF('1A'!P1473="","",'1A'!P1473)</f>
        <v/>
      </c>
      <c r="Q220" s="489" t="str">
        <f>IF('1A'!Q1473="","",'1A'!Q1473)</f>
        <v>Satisfaction with Academic Support and Courses</v>
      </c>
    </row>
    <row r="221" spans="1:17" ht="28" x14ac:dyDescent="0.15">
      <c r="A221" s="253" t="s">
        <v>831</v>
      </c>
      <c r="B221" s="105">
        <f>IF('1A'!B1474="","",'1A'!B1474)</f>
        <v>0.27906976744186002</v>
      </c>
      <c r="C221" s="67">
        <f>IF('1A'!C1474="","",'1A'!C1474)</f>
        <v>0.22885572139303501</v>
      </c>
      <c r="D221" s="106">
        <f>IF('1A'!D1474="","",'1A'!D1474)</f>
        <v>0.29169526424159198</v>
      </c>
      <c r="E221" s="105">
        <f>IF('1A'!E1474="","",'1A'!E1474)</f>
        <v>0.27906976744186002</v>
      </c>
      <c r="F221" s="67">
        <f>IF('1A'!F1474="","",'1A'!F1474)</f>
        <v>0.209580838323353</v>
      </c>
      <c r="G221" s="106">
        <f>IF('1A'!G1474="","",'1A'!G1474)</f>
        <v>0.24157303370786501</v>
      </c>
      <c r="H221" s="105" t="str">
        <f>IF('1A'!H1474="","",'1A'!H1474)</f>
        <v/>
      </c>
      <c r="I221" s="67" t="str">
        <f>IF('1A'!I1474="","",'1A'!I1474)</f>
        <v/>
      </c>
      <c r="J221" s="106" t="str">
        <f>IF('1A'!J1474="","",'1A'!J1474)</f>
        <v/>
      </c>
      <c r="K221" s="105" t="str">
        <f>IF('1A'!K1474="","",'1A'!K1474)</f>
        <v/>
      </c>
      <c r="L221" s="67" t="str">
        <f>IF('1A'!L1474="","",'1A'!L1474)</f>
        <v/>
      </c>
      <c r="M221" s="106" t="str">
        <f>IF('1A'!M1474="","",'1A'!M1474)</f>
        <v/>
      </c>
      <c r="N221" s="218" t="str">
        <f>IF('1A'!N1474="","",'1A'!N1474)</f>
        <v>Satisfaction with Coursework</v>
      </c>
      <c r="O221" s="488" t="str">
        <f>IF('1A'!O1474="","",'1A'!O1474)</f>
        <v/>
      </c>
      <c r="P221" s="489" t="str">
        <f>IF('1A'!P1474="","",'1A'!P1474)</f>
        <v/>
      </c>
      <c r="Q221" s="489" t="str">
        <f>IF('1A'!Q1474="","",'1A'!Q1474)</f>
        <v>Satisfaction with Academic Support and Courses</v>
      </c>
    </row>
    <row r="222" spans="1:17" ht="14" x14ac:dyDescent="0.15">
      <c r="A222" s="271" t="s">
        <v>92</v>
      </c>
      <c r="B222" s="105">
        <f>IF('1A'!B1475="","",'1A'!B1475)</f>
        <v>0.48837209302325602</v>
      </c>
      <c r="C222" s="67">
        <f>IF('1A'!C1475="","",'1A'!C1475)</f>
        <v>0.49004975124378097</v>
      </c>
      <c r="D222" s="106">
        <f>IF('1A'!D1475="","",'1A'!D1475)</f>
        <v>0.43788606726149598</v>
      </c>
      <c r="E222" s="105">
        <f>IF('1A'!E1475="","",'1A'!E1475)</f>
        <v>0.48837209302325602</v>
      </c>
      <c r="F222" s="67">
        <f>IF('1A'!F1475="","",'1A'!F1475)</f>
        <v>0.49700598802395202</v>
      </c>
      <c r="G222" s="106">
        <f>IF('1A'!G1475="","",'1A'!G1475)</f>
        <v>0.46629213483146098</v>
      </c>
      <c r="H222" s="105" t="str">
        <f>IF('1A'!H1475="","",'1A'!H1475)</f>
        <v/>
      </c>
      <c r="I222" s="67" t="str">
        <f>IF('1A'!I1475="","",'1A'!I1475)</f>
        <v/>
      </c>
      <c r="J222" s="106" t="str">
        <f>IF('1A'!J1475="","",'1A'!J1475)</f>
        <v/>
      </c>
      <c r="K222" s="105" t="str">
        <f>IF('1A'!K1475="","",'1A'!K1475)</f>
        <v/>
      </c>
      <c r="L222" s="67" t="str">
        <f>IF('1A'!L1475="","",'1A'!L1475)</f>
        <v/>
      </c>
      <c r="M222" s="106" t="str">
        <f>IF('1A'!M1475="","",'1A'!M1475)</f>
        <v/>
      </c>
      <c r="N222" s="218" t="str">
        <f>IF('1A'!N1475="","",'1A'!N1475)</f>
        <v/>
      </c>
      <c r="O222" s="488" t="str">
        <f>IF('1A'!O1475="","",'1A'!O1475)</f>
        <v/>
      </c>
      <c r="P222" s="489" t="str">
        <f>IF('1A'!P1475="","",'1A'!P1475)</f>
        <v/>
      </c>
      <c r="Q222" s="489" t="str">
        <f>IF('1A'!Q1475="","",'1A'!Q1475)</f>
        <v>Satisfaction with Academic Support and Courses</v>
      </c>
    </row>
    <row r="223" spans="1:17" ht="14" x14ac:dyDescent="0.15">
      <c r="A223" s="271" t="s">
        <v>93</v>
      </c>
      <c r="B223" s="105">
        <f>IF('1A'!B1476="","",'1A'!B1476)</f>
        <v>0.13953488372093001</v>
      </c>
      <c r="C223" s="67">
        <f>IF('1A'!C1476="","",'1A'!C1476)</f>
        <v>0.221393034825871</v>
      </c>
      <c r="D223" s="106">
        <f>IF('1A'!D1476="","",'1A'!D1476)</f>
        <v>0.204529855868222</v>
      </c>
      <c r="E223" s="105">
        <f>IF('1A'!E1476="","",'1A'!E1476)</f>
        <v>0.13953488372093001</v>
      </c>
      <c r="F223" s="67">
        <f>IF('1A'!F1476="","",'1A'!F1476)</f>
        <v>0.22754491017964101</v>
      </c>
      <c r="G223" s="106">
        <f>IF('1A'!G1476="","",'1A'!G1476)</f>
        <v>0.21722846441947599</v>
      </c>
      <c r="H223" s="105" t="str">
        <f>IF('1A'!H1476="","",'1A'!H1476)</f>
        <v/>
      </c>
      <c r="I223" s="67" t="str">
        <f>IF('1A'!I1476="","",'1A'!I1476)</f>
        <v/>
      </c>
      <c r="J223" s="106" t="str">
        <f>IF('1A'!J1476="","",'1A'!J1476)</f>
        <v/>
      </c>
      <c r="K223" s="105" t="str">
        <f>IF('1A'!K1476="","",'1A'!K1476)</f>
        <v/>
      </c>
      <c r="L223" s="67" t="str">
        <f>IF('1A'!L1476="","",'1A'!L1476)</f>
        <v/>
      </c>
      <c r="M223" s="106" t="str">
        <f>IF('1A'!M1476="","",'1A'!M1476)</f>
        <v/>
      </c>
      <c r="N223" s="218" t="str">
        <f>IF('1A'!N1476="","",'1A'!N1476)</f>
        <v/>
      </c>
      <c r="O223" s="488" t="str">
        <f>IF('1A'!O1476="","",'1A'!O1476)</f>
        <v/>
      </c>
      <c r="P223" s="489" t="str">
        <f>IF('1A'!P1476="","",'1A'!P1476)</f>
        <v/>
      </c>
      <c r="Q223" s="489" t="str">
        <f>IF('1A'!Q1476="","",'1A'!Q1476)</f>
        <v>Satisfaction with Academic Support and Courses</v>
      </c>
    </row>
    <row r="224" spans="1:17" ht="14" x14ac:dyDescent="0.15">
      <c r="A224" s="271" t="s">
        <v>94</v>
      </c>
      <c r="B224" s="105">
        <f>IF('1A'!B1477="","",'1A'!B1477)</f>
        <v>9.3023255813953501E-2</v>
      </c>
      <c r="C224" s="67">
        <f>IF('1A'!C1477="","",'1A'!C1477)</f>
        <v>4.2288557213930399E-2</v>
      </c>
      <c r="D224" s="106">
        <f>IF('1A'!D1477="","",'1A'!D1477)</f>
        <v>5.6280027453671902E-2</v>
      </c>
      <c r="E224" s="105">
        <f>IF('1A'!E1477="","",'1A'!E1477)</f>
        <v>9.3023255813953501E-2</v>
      </c>
      <c r="F224" s="67">
        <f>IF('1A'!F1477="","",'1A'!F1477)</f>
        <v>4.7904191616766498E-2</v>
      </c>
      <c r="G224" s="106">
        <f>IF('1A'!G1477="","",'1A'!G1477)</f>
        <v>6.3670411985018702E-2</v>
      </c>
      <c r="H224" s="105" t="str">
        <f>IF('1A'!H1477="","",'1A'!H1477)</f>
        <v/>
      </c>
      <c r="I224" s="67" t="str">
        <f>IF('1A'!I1477="","",'1A'!I1477)</f>
        <v/>
      </c>
      <c r="J224" s="106" t="str">
        <f>IF('1A'!J1477="","",'1A'!J1477)</f>
        <v/>
      </c>
      <c r="K224" s="105" t="str">
        <f>IF('1A'!K1477="","",'1A'!K1477)</f>
        <v/>
      </c>
      <c r="L224" s="67" t="str">
        <f>IF('1A'!L1477="","",'1A'!L1477)</f>
        <v/>
      </c>
      <c r="M224" s="106" t="str">
        <f>IF('1A'!M1477="","",'1A'!M1477)</f>
        <v/>
      </c>
      <c r="N224" s="218" t="str">
        <f>IF('1A'!N1477="","",'1A'!N1477)</f>
        <v/>
      </c>
      <c r="O224" s="488" t="str">
        <f>IF('1A'!O1477="","",'1A'!O1477)</f>
        <v/>
      </c>
      <c r="P224" s="489" t="str">
        <f>IF('1A'!P1477="","",'1A'!P1477)</f>
        <v/>
      </c>
      <c r="Q224" s="489" t="str">
        <f>IF('1A'!Q1477="","",'1A'!Q1477)</f>
        <v>Satisfaction with Academic Support and Courses</v>
      </c>
    </row>
    <row r="225" spans="1:17" ht="14" x14ac:dyDescent="0.15">
      <c r="A225" s="271" t="s">
        <v>385</v>
      </c>
      <c r="B225" s="105">
        <f>IF('1A'!B1478="","",'1A'!B1478)</f>
        <v>0</v>
      </c>
      <c r="C225" s="67">
        <f>IF('1A'!C1478="","",'1A'!C1478)</f>
        <v>1.7412935323383099E-2</v>
      </c>
      <c r="D225" s="106">
        <f>IF('1A'!D1478="","",'1A'!D1478)</f>
        <v>9.6087851750171604E-3</v>
      </c>
      <c r="E225" s="105">
        <f>IF('1A'!E1478="","",'1A'!E1478)</f>
        <v>0</v>
      </c>
      <c r="F225" s="67">
        <f>IF('1A'!F1478="","",'1A'!F1478)</f>
        <v>1.79640718562874E-2</v>
      </c>
      <c r="G225" s="106">
        <f>IF('1A'!G1478="","",'1A'!G1478)</f>
        <v>1.1235955056179799E-2</v>
      </c>
      <c r="H225" s="105" t="str">
        <f>IF('1A'!H1478="","",'1A'!H1478)</f>
        <v/>
      </c>
      <c r="I225" s="67" t="str">
        <f>IF('1A'!I1478="","",'1A'!I1478)</f>
        <v/>
      </c>
      <c r="J225" s="106" t="str">
        <f>IF('1A'!J1478="","",'1A'!J1478)</f>
        <v/>
      </c>
      <c r="K225" s="105" t="str">
        <f>IF('1A'!K1478="","",'1A'!K1478)</f>
        <v/>
      </c>
      <c r="L225" s="67" t="str">
        <f>IF('1A'!L1478="","",'1A'!L1478)</f>
        <v/>
      </c>
      <c r="M225" s="106" t="str">
        <f>IF('1A'!M1478="","",'1A'!M1478)</f>
        <v/>
      </c>
      <c r="N225" s="218" t="str">
        <f>IF('1A'!N1478="","",'1A'!N1478)</f>
        <v/>
      </c>
      <c r="O225" s="488" t="str">
        <f>IF('1A'!O1478="","",'1A'!O1478)</f>
        <v/>
      </c>
      <c r="P225" s="489" t="str">
        <f>IF('1A'!P1478="","",'1A'!P1478)</f>
        <v/>
      </c>
      <c r="Q225" s="489" t="str">
        <f>IF('1A'!Q1478="","",'1A'!Q1478)</f>
        <v>Satisfaction with Academic Support and Courses</v>
      </c>
    </row>
    <row r="226" spans="1:17" ht="14" x14ac:dyDescent="0.15">
      <c r="A226" s="311" t="s">
        <v>244</v>
      </c>
      <c r="B226" s="493">
        <f>IF('1A'!B1479="","",'1A'!B1479)</f>
        <v>43</v>
      </c>
      <c r="C226" s="494">
        <f>IF('1A'!C1479="","",'1A'!C1479)</f>
        <v>402</v>
      </c>
      <c r="D226" s="495">
        <f>IF('1A'!D1479="","",'1A'!D1479)</f>
        <v>1457</v>
      </c>
      <c r="E226" s="493">
        <f>IF('1A'!E1479="","",'1A'!E1479)</f>
        <v>43</v>
      </c>
      <c r="F226" s="494">
        <f>IF('1A'!F1479="","",'1A'!F1479)</f>
        <v>167</v>
      </c>
      <c r="G226" s="495">
        <f>IF('1A'!G1479="","",'1A'!G1479)</f>
        <v>534</v>
      </c>
      <c r="H226" s="493" t="str">
        <f>IF('1A'!H1479="","",'1A'!H1479)</f>
        <v/>
      </c>
      <c r="I226" s="494" t="str">
        <f>IF('1A'!I1479="","",'1A'!I1479)</f>
        <v/>
      </c>
      <c r="J226" s="495" t="str">
        <f>IF('1A'!J1479="","",'1A'!J1479)</f>
        <v/>
      </c>
      <c r="K226" s="493" t="str">
        <f>IF('1A'!K1479="","",'1A'!K1479)</f>
        <v/>
      </c>
      <c r="L226" s="494" t="str">
        <f>IF('1A'!L1479="","",'1A'!L1479)</f>
        <v/>
      </c>
      <c r="M226" s="495" t="str">
        <f>IF('1A'!M1479="","",'1A'!M1479)</f>
        <v/>
      </c>
      <c r="N226" s="218" t="str">
        <f>IF('1A'!N1479="","",'1A'!N1479)</f>
        <v/>
      </c>
      <c r="O226" s="488" t="str">
        <f>IF('1A'!O1479="","",'1A'!O1479)</f>
        <v/>
      </c>
      <c r="P226" s="489" t="str">
        <f>IF('1A'!P1479="","",'1A'!P1479)</f>
        <v/>
      </c>
      <c r="Q226" s="489" t="str">
        <f>IF('1A'!Q1479="","",'1A'!Q1479)</f>
        <v>Satisfaction with Academic Support and Courses</v>
      </c>
    </row>
    <row r="227" spans="1:17" ht="14" x14ac:dyDescent="0.15">
      <c r="A227" s="271" t="s">
        <v>182</v>
      </c>
      <c r="B227" s="107">
        <f>IF('1A'!B1480="","",'1A'!B1480)</f>
        <v>3.9534883720930201</v>
      </c>
      <c r="C227" s="66">
        <f>IF('1A'!C1480="","",'1A'!C1480)</f>
        <v>3.8706467661691502</v>
      </c>
      <c r="D227" s="108">
        <f>IF('1A'!D1480="","",'1A'!D1480)</f>
        <v>3.9457789979409799</v>
      </c>
      <c r="E227" s="107">
        <f>IF('1A'!E1480="","",'1A'!E1480)</f>
        <v>3.9534883720930201</v>
      </c>
      <c r="F227" s="66">
        <f>IF('1A'!F1480="","",'1A'!F1480)</f>
        <v>3.83233532934132</v>
      </c>
      <c r="G227" s="108">
        <f>IF('1A'!G1480="","",'1A'!G1480)</f>
        <v>3.8632958801498098</v>
      </c>
      <c r="H227" s="107" t="str">
        <f>IF('1A'!H1480="","",'1A'!H1480)</f>
        <v/>
      </c>
      <c r="I227" s="66" t="str">
        <f>IF('1A'!I1480="","",'1A'!I1480)</f>
        <v/>
      </c>
      <c r="J227" s="108" t="str">
        <f>IF('1A'!J1480="","",'1A'!J1480)</f>
        <v/>
      </c>
      <c r="K227" s="107" t="str">
        <f>IF('1A'!K1480="","",'1A'!K1480)</f>
        <v/>
      </c>
      <c r="L227" s="66" t="str">
        <f>IF('1A'!L1480="","",'1A'!L1480)</f>
        <v/>
      </c>
      <c r="M227" s="108" t="str">
        <f>IF('1A'!M1480="","",'1A'!M1480)</f>
        <v/>
      </c>
      <c r="N227" s="218" t="str">
        <f>IF('1A'!N1480="","",'1A'!N1480)</f>
        <v/>
      </c>
      <c r="O227" s="488" t="str">
        <f>IF('1A'!O1480="","",'1A'!O1480)</f>
        <v/>
      </c>
      <c r="P227" s="489" t="str">
        <f>IF('1A'!P1480="","",'1A'!P1480)</f>
        <v/>
      </c>
      <c r="Q227" s="489" t="str">
        <f>IF('1A'!Q1480="","",'1A'!Q1480)</f>
        <v>Satisfaction with Academic Support and Courses</v>
      </c>
    </row>
    <row r="228" spans="1:17" ht="14" x14ac:dyDescent="0.15">
      <c r="A228" s="271" t="s">
        <v>165</v>
      </c>
      <c r="B228" s="107">
        <f>IF('1A'!B1481="","",'1A'!B1481)</f>
        <v>0.89850373961362395</v>
      </c>
      <c r="C228" s="66">
        <f>IF('1A'!C1481="","",'1A'!C1481)</f>
        <v>0.87251411301392101</v>
      </c>
      <c r="D228" s="108">
        <f>IF('1A'!D1481="","",'1A'!D1481)</f>
        <v>0.897461522652101</v>
      </c>
      <c r="E228" s="107">
        <f>IF('1A'!E1481="","",'1A'!E1481)</f>
        <v>0.89850373961362395</v>
      </c>
      <c r="F228" s="66">
        <f>IF('1A'!F1481="","",'1A'!F1481)</f>
        <v>0.87572823128503696</v>
      </c>
      <c r="G228" s="108">
        <f>IF('1A'!G1481="","",'1A'!G1481)</f>
        <v>0.89297928648951197</v>
      </c>
      <c r="H228" s="107" t="str">
        <f>IF('1A'!H1481="","",'1A'!H1481)</f>
        <v/>
      </c>
      <c r="I228" s="66" t="str">
        <f>IF('1A'!I1481="","",'1A'!I1481)</f>
        <v/>
      </c>
      <c r="J228" s="108" t="str">
        <f>IF('1A'!J1481="","",'1A'!J1481)</f>
        <v/>
      </c>
      <c r="K228" s="107" t="str">
        <f>IF('1A'!K1481="","",'1A'!K1481)</f>
        <v/>
      </c>
      <c r="L228" s="66" t="str">
        <f>IF('1A'!L1481="","",'1A'!L1481)</f>
        <v/>
      </c>
      <c r="M228" s="108" t="str">
        <f>IF('1A'!M1481="","",'1A'!M1481)</f>
        <v/>
      </c>
      <c r="N228" s="218" t="str">
        <f>IF('1A'!N1481="","",'1A'!N1481)</f>
        <v/>
      </c>
      <c r="O228" s="488" t="str">
        <f>IF('1A'!O1481="","",'1A'!O1481)</f>
        <v/>
      </c>
      <c r="P228" s="489" t="str">
        <f>IF('1A'!P1481="","",'1A'!P1481)</f>
        <v/>
      </c>
      <c r="Q228" s="489" t="str">
        <f>IF('1A'!Q1481="","",'1A'!Q1481)</f>
        <v>Satisfaction with Academic Support and Courses</v>
      </c>
    </row>
    <row r="229" spans="1:17" ht="14" x14ac:dyDescent="0.15">
      <c r="A229" s="271" t="s">
        <v>245</v>
      </c>
      <c r="B229" s="107" t="str">
        <f>IF('1A'!B1482="","",'1A'!B1482)</f>
        <v>-</v>
      </c>
      <c r="C229" s="66" t="str">
        <f>IF('1A'!C1482="","",'1A'!C1482)</f>
        <v xml:space="preserve"> </v>
      </c>
      <c r="D229" s="108" t="str">
        <f>IF('1A'!D1482="","",'1A'!D1482)</f>
        <v xml:space="preserve"> </v>
      </c>
      <c r="E229" s="107" t="str">
        <f>IF('1A'!E1482="","",'1A'!E1482)</f>
        <v>-</v>
      </c>
      <c r="F229" s="66" t="str">
        <f>IF('1A'!F1482="","",'1A'!F1482)</f>
        <v xml:space="preserve"> </v>
      </c>
      <c r="G229" s="108" t="str">
        <f>IF('1A'!G1482="","",'1A'!G1482)</f>
        <v xml:space="preserve"> </v>
      </c>
      <c r="H229" s="107" t="str">
        <f>IF('1A'!H1482="","",'1A'!H1482)</f>
        <v/>
      </c>
      <c r="I229" s="66" t="str">
        <f>IF('1A'!I1482="","",'1A'!I1482)</f>
        <v/>
      </c>
      <c r="J229" s="108" t="str">
        <f>IF('1A'!J1482="","",'1A'!J1482)</f>
        <v/>
      </c>
      <c r="K229" s="107" t="str">
        <f>IF('1A'!K1482="","",'1A'!K1482)</f>
        <v/>
      </c>
      <c r="L229" s="66" t="str">
        <f>IF('1A'!L1482="","",'1A'!L1482)</f>
        <v/>
      </c>
      <c r="M229" s="108" t="str">
        <f>IF('1A'!M1482="","",'1A'!M1482)</f>
        <v/>
      </c>
      <c r="N229" s="218" t="str">
        <f>IF('1A'!N1482="","",'1A'!N1482)</f>
        <v/>
      </c>
      <c r="O229" s="488" t="str">
        <f>IF('1A'!O1482="","",'1A'!O1482)</f>
        <v/>
      </c>
      <c r="P229" s="489" t="str">
        <f>IF('1A'!P1482="","",'1A'!P1482)</f>
        <v/>
      </c>
      <c r="Q229" s="489" t="str">
        <f>IF('1A'!Q1482="","",'1A'!Q1482)</f>
        <v>Satisfaction with Academic Support and Courses</v>
      </c>
    </row>
    <row r="230" spans="1:17" ht="14" x14ac:dyDescent="0.15">
      <c r="A230" s="272" t="s">
        <v>164</v>
      </c>
      <c r="B230" s="65" t="str">
        <f>IF('1A'!B1483="","",'1A'!B1483)</f>
        <v>-</v>
      </c>
      <c r="C230" s="109">
        <f>IF('1A'!C1483="","",'1A'!C1483)</f>
        <v>9.4945863554814686E-2</v>
      </c>
      <c r="D230" s="110">
        <f>IF('1A'!D1483="","",'1A'!D1483)</f>
        <v>8.590200200737438E-3</v>
      </c>
      <c r="E230" s="65" t="str">
        <f>IF('1A'!E1483="","",'1A'!E1483)</f>
        <v>-</v>
      </c>
      <c r="F230" s="109">
        <f>IF('1A'!F1483="","",'1A'!F1483)</f>
        <v>0.13834548027979066</v>
      </c>
      <c r="G230" s="110">
        <f>IF('1A'!G1483="","",'1A'!G1483)</f>
        <v>0.10100177384603817</v>
      </c>
      <c r="H230" s="65" t="str">
        <f>IF('1A'!H1483="","",'1A'!H1483)</f>
        <v/>
      </c>
      <c r="I230" s="109" t="str">
        <f>IF('1A'!I1483="","",'1A'!I1483)</f>
        <v/>
      </c>
      <c r="J230" s="110" t="str">
        <f>IF('1A'!J1483="","",'1A'!J1483)</f>
        <v/>
      </c>
      <c r="K230" s="65" t="str">
        <f>IF('1A'!K1483="","",'1A'!K1483)</f>
        <v/>
      </c>
      <c r="L230" s="109" t="str">
        <f>IF('1A'!L1483="","",'1A'!L1483)</f>
        <v/>
      </c>
      <c r="M230" s="110" t="str">
        <f>IF('1A'!M1483="","",'1A'!M1483)</f>
        <v/>
      </c>
      <c r="N230" s="233" t="str">
        <f>IF('1A'!N1483="","",'1A'!N1483)</f>
        <v/>
      </c>
      <c r="O230" s="488" t="str">
        <f>IF('1A'!O1483="","",'1A'!O1483)</f>
        <v/>
      </c>
      <c r="P230" s="489" t="str">
        <f>IF('1A'!P1483="","",'1A'!P1483)</f>
        <v/>
      </c>
      <c r="Q230" s="489" t="str">
        <f>IF('1A'!Q1483="","",'1A'!Q1483)</f>
        <v>Satisfaction with Academic Support and Courses</v>
      </c>
    </row>
    <row r="231" spans="1:17" ht="28" x14ac:dyDescent="0.15">
      <c r="A231" s="253" t="s">
        <v>832</v>
      </c>
      <c r="B231" s="105">
        <f>IF('1A'!B1484="","",'1A'!B1484)</f>
        <v>0.25581395348837199</v>
      </c>
      <c r="C231" s="67">
        <f>IF('1A'!C1484="","",'1A'!C1484)</f>
        <v>0.29850746268656703</v>
      </c>
      <c r="D231" s="106">
        <f>IF('1A'!D1484="","",'1A'!D1484)</f>
        <v>0.340425531914894</v>
      </c>
      <c r="E231" s="105">
        <f>IF('1A'!E1484="","",'1A'!E1484)</f>
        <v>0.25581395348837199</v>
      </c>
      <c r="F231" s="67">
        <f>IF('1A'!F1484="","",'1A'!F1484)</f>
        <v>0.31137724550898199</v>
      </c>
      <c r="G231" s="106">
        <f>IF('1A'!G1484="","",'1A'!G1484)</f>
        <v>0.304672897196262</v>
      </c>
      <c r="H231" s="105" t="str">
        <f>IF('1A'!H1484="","",'1A'!H1484)</f>
        <v/>
      </c>
      <c r="I231" s="67" t="str">
        <f>IF('1A'!I1484="","",'1A'!I1484)</f>
        <v/>
      </c>
      <c r="J231" s="106" t="str">
        <f>IF('1A'!J1484="","",'1A'!J1484)</f>
        <v/>
      </c>
      <c r="K231" s="105" t="str">
        <f>IF('1A'!K1484="","",'1A'!K1484)</f>
        <v/>
      </c>
      <c r="L231" s="67" t="str">
        <f>IF('1A'!L1484="","",'1A'!L1484)</f>
        <v/>
      </c>
      <c r="M231" s="106" t="str">
        <f>IF('1A'!M1484="","",'1A'!M1484)</f>
        <v/>
      </c>
      <c r="N231" s="218" t="str">
        <f>IF('1A'!N1484="","",'1A'!N1484)</f>
        <v>Satisfaction with Coursework</v>
      </c>
      <c r="O231" s="488" t="str">
        <f>IF('1A'!O1484="","",'1A'!O1484)</f>
        <v/>
      </c>
      <c r="P231" s="489" t="str">
        <f>IF('1A'!P1484="","",'1A'!P1484)</f>
        <v/>
      </c>
      <c r="Q231" s="489" t="str">
        <f>IF('1A'!Q1484="","",'1A'!Q1484)</f>
        <v>Satisfaction with Academic Support and Courses</v>
      </c>
    </row>
    <row r="232" spans="1:17" ht="14" x14ac:dyDescent="0.15">
      <c r="A232" s="271" t="s">
        <v>92</v>
      </c>
      <c r="B232" s="105">
        <f>IF('1A'!B1485="","",'1A'!B1485)</f>
        <v>0.30232558139534899</v>
      </c>
      <c r="C232" s="67">
        <f>IF('1A'!C1485="","",'1A'!C1485)</f>
        <v>0.42537313432835799</v>
      </c>
      <c r="D232" s="106">
        <f>IF('1A'!D1485="","",'1A'!D1485)</f>
        <v>0.41866849691146202</v>
      </c>
      <c r="E232" s="105">
        <f>IF('1A'!E1485="","",'1A'!E1485)</f>
        <v>0.30232558139534899</v>
      </c>
      <c r="F232" s="67">
        <f>IF('1A'!F1485="","",'1A'!F1485)</f>
        <v>0.43712574850299402</v>
      </c>
      <c r="G232" s="106">
        <f>IF('1A'!G1485="","",'1A'!G1485)</f>
        <v>0.42242990654205598</v>
      </c>
      <c r="H232" s="105" t="str">
        <f>IF('1A'!H1485="","",'1A'!H1485)</f>
        <v/>
      </c>
      <c r="I232" s="67" t="str">
        <f>IF('1A'!I1485="","",'1A'!I1485)</f>
        <v/>
      </c>
      <c r="J232" s="106" t="str">
        <f>IF('1A'!J1485="","",'1A'!J1485)</f>
        <v/>
      </c>
      <c r="K232" s="105" t="str">
        <f>IF('1A'!K1485="","",'1A'!K1485)</f>
        <v/>
      </c>
      <c r="L232" s="67" t="str">
        <f>IF('1A'!L1485="","",'1A'!L1485)</f>
        <v/>
      </c>
      <c r="M232" s="106" t="str">
        <f>IF('1A'!M1485="","",'1A'!M1485)</f>
        <v/>
      </c>
      <c r="N232" s="218" t="str">
        <f>IF('1A'!N1485="","",'1A'!N1485)</f>
        <v/>
      </c>
      <c r="O232" s="488" t="str">
        <f>IF('1A'!O1485="","",'1A'!O1485)</f>
        <v/>
      </c>
      <c r="P232" s="489" t="str">
        <f>IF('1A'!P1485="","",'1A'!P1485)</f>
        <v/>
      </c>
      <c r="Q232" s="489" t="str">
        <f>IF('1A'!Q1485="","",'1A'!Q1485)</f>
        <v>Satisfaction with Academic Support and Courses</v>
      </c>
    </row>
    <row r="233" spans="1:17" ht="14" x14ac:dyDescent="0.15">
      <c r="A233" s="271" t="s">
        <v>93</v>
      </c>
      <c r="B233" s="105">
        <f>IF('1A'!B1486="","",'1A'!B1486)</f>
        <v>0.32558139534883701</v>
      </c>
      <c r="C233" s="67">
        <f>IF('1A'!C1486="","",'1A'!C1486)</f>
        <v>0.19402985074626899</v>
      </c>
      <c r="D233" s="106">
        <f>IF('1A'!D1486="","",'1A'!D1486)</f>
        <v>0.168840082361016</v>
      </c>
      <c r="E233" s="105">
        <f>IF('1A'!E1486="","",'1A'!E1486)</f>
        <v>0.32558139534883701</v>
      </c>
      <c r="F233" s="67">
        <f>IF('1A'!F1486="","",'1A'!F1486)</f>
        <v>0.18562874251497</v>
      </c>
      <c r="G233" s="106">
        <f>IF('1A'!G1486="","",'1A'!G1486)</f>
        <v>0.19626168224299101</v>
      </c>
      <c r="H233" s="105" t="str">
        <f>IF('1A'!H1486="","",'1A'!H1486)</f>
        <v/>
      </c>
      <c r="I233" s="67" t="str">
        <f>IF('1A'!I1486="","",'1A'!I1486)</f>
        <v/>
      </c>
      <c r="J233" s="106" t="str">
        <f>IF('1A'!J1486="","",'1A'!J1486)</f>
        <v/>
      </c>
      <c r="K233" s="105" t="str">
        <f>IF('1A'!K1486="","",'1A'!K1486)</f>
        <v/>
      </c>
      <c r="L233" s="67" t="str">
        <f>IF('1A'!L1486="","",'1A'!L1486)</f>
        <v/>
      </c>
      <c r="M233" s="106" t="str">
        <f>IF('1A'!M1486="","",'1A'!M1486)</f>
        <v/>
      </c>
      <c r="N233" s="218" t="str">
        <f>IF('1A'!N1486="","",'1A'!N1486)</f>
        <v/>
      </c>
      <c r="O233" s="488" t="str">
        <f>IF('1A'!O1486="","",'1A'!O1486)</f>
        <v/>
      </c>
      <c r="P233" s="489" t="str">
        <f>IF('1A'!P1486="","",'1A'!P1486)</f>
        <v/>
      </c>
      <c r="Q233" s="489" t="str">
        <f>IF('1A'!Q1486="","",'1A'!Q1486)</f>
        <v>Satisfaction with Academic Support and Courses</v>
      </c>
    </row>
    <row r="234" spans="1:17" ht="14" x14ac:dyDescent="0.15">
      <c r="A234" s="271" t="s">
        <v>94</v>
      </c>
      <c r="B234" s="105">
        <f>IF('1A'!B1487="","",'1A'!B1487)</f>
        <v>0.116279069767442</v>
      </c>
      <c r="C234" s="67">
        <f>IF('1A'!C1487="","",'1A'!C1487)</f>
        <v>7.2139303482587097E-2</v>
      </c>
      <c r="D234" s="106">
        <f>IF('1A'!D1487="","",'1A'!D1487)</f>
        <v>5.9711736444749502E-2</v>
      </c>
      <c r="E234" s="105">
        <f>IF('1A'!E1487="","",'1A'!E1487)</f>
        <v>0.116279069767442</v>
      </c>
      <c r="F234" s="67">
        <f>IF('1A'!F1487="","",'1A'!F1487)</f>
        <v>5.3892215568862298E-2</v>
      </c>
      <c r="G234" s="106">
        <f>IF('1A'!G1487="","",'1A'!G1487)</f>
        <v>5.7943925233644902E-2</v>
      </c>
      <c r="H234" s="105" t="str">
        <f>IF('1A'!H1487="","",'1A'!H1487)</f>
        <v/>
      </c>
      <c r="I234" s="67" t="str">
        <f>IF('1A'!I1487="","",'1A'!I1487)</f>
        <v/>
      </c>
      <c r="J234" s="106" t="str">
        <f>IF('1A'!J1487="","",'1A'!J1487)</f>
        <v/>
      </c>
      <c r="K234" s="105" t="str">
        <f>IF('1A'!K1487="","",'1A'!K1487)</f>
        <v/>
      </c>
      <c r="L234" s="67" t="str">
        <f>IF('1A'!L1487="","",'1A'!L1487)</f>
        <v/>
      </c>
      <c r="M234" s="106" t="str">
        <f>IF('1A'!M1487="","",'1A'!M1487)</f>
        <v/>
      </c>
      <c r="N234" s="218" t="str">
        <f>IF('1A'!N1487="","",'1A'!N1487)</f>
        <v/>
      </c>
      <c r="O234" s="488" t="str">
        <f>IF('1A'!O1487="","",'1A'!O1487)</f>
        <v/>
      </c>
      <c r="P234" s="489" t="str">
        <f>IF('1A'!P1487="","",'1A'!P1487)</f>
        <v/>
      </c>
      <c r="Q234" s="489" t="str">
        <f>IF('1A'!Q1487="","",'1A'!Q1487)</f>
        <v>Satisfaction with Academic Support and Courses</v>
      </c>
    </row>
    <row r="235" spans="1:17" ht="14" x14ac:dyDescent="0.15">
      <c r="A235" s="271" t="s">
        <v>385</v>
      </c>
      <c r="B235" s="105">
        <f>IF('1A'!B1488="","",'1A'!B1488)</f>
        <v>0</v>
      </c>
      <c r="C235" s="67">
        <f>IF('1A'!C1488="","",'1A'!C1488)</f>
        <v>9.9502487562189105E-3</v>
      </c>
      <c r="D235" s="106">
        <f>IF('1A'!D1488="","",'1A'!D1488)</f>
        <v>1.23541523678792E-2</v>
      </c>
      <c r="E235" s="105">
        <f>IF('1A'!E1488="","",'1A'!E1488)</f>
        <v>0</v>
      </c>
      <c r="F235" s="67">
        <f>IF('1A'!F1488="","",'1A'!F1488)</f>
        <v>1.19760479041916E-2</v>
      </c>
      <c r="G235" s="106">
        <f>IF('1A'!G1488="","",'1A'!G1488)</f>
        <v>1.86915887850467E-2</v>
      </c>
      <c r="H235" s="105" t="str">
        <f>IF('1A'!H1488="","",'1A'!H1488)</f>
        <v/>
      </c>
      <c r="I235" s="67" t="str">
        <f>IF('1A'!I1488="","",'1A'!I1488)</f>
        <v/>
      </c>
      <c r="J235" s="106" t="str">
        <f>IF('1A'!J1488="","",'1A'!J1488)</f>
        <v/>
      </c>
      <c r="K235" s="105" t="str">
        <f>IF('1A'!K1488="","",'1A'!K1488)</f>
        <v/>
      </c>
      <c r="L235" s="67" t="str">
        <f>IF('1A'!L1488="","",'1A'!L1488)</f>
        <v/>
      </c>
      <c r="M235" s="106" t="str">
        <f>IF('1A'!M1488="","",'1A'!M1488)</f>
        <v/>
      </c>
      <c r="N235" s="218" t="str">
        <f>IF('1A'!N1488="","",'1A'!N1488)</f>
        <v/>
      </c>
      <c r="O235" s="488" t="str">
        <f>IF('1A'!O1488="","",'1A'!O1488)</f>
        <v/>
      </c>
      <c r="P235" s="489" t="str">
        <f>IF('1A'!P1488="","",'1A'!P1488)</f>
        <v/>
      </c>
      <c r="Q235" s="489" t="str">
        <f>IF('1A'!Q1488="","",'1A'!Q1488)</f>
        <v>Satisfaction with Academic Support and Courses</v>
      </c>
    </row>
    <row r="236" spans="1:17" ht="14" x14ac:dyDescent="0.15">
      <c r="A236" s="311" t="s">
        <v>244</v>
      </c>
      <c r="B236" s="493">
        <f>IF('1A'!B1489="","",'1A'!B1489)</f>
        <v>43</v>
      </c>
      <c r="C236" s="494">
        <f>IF('1A'!C1489="","",'1A'!C1489)</f>
        <v>402</v>
      </c>
      <c r="D236" s="495">
        <f>IF('1A'!D1489="","",'1A'!D1489)</f>
        <v>1457</v>
      </c>
      <c r="E236" s="493">
        <f>IF('1A'!E1489="","",'1A'!E1489)</f>
        <v>43</v>
      </c>
      <c r="F236" s="494">
        <f>IF('1A'!F1489="","",'1A'!F1489)</f>
        <v>167</v>
      </c>
      <c r="G236" s="495">
        <f>IF('1A'!G1489="","",'1A'!G1489)</f>
        <v>535</v>
      </c>
      <c r="H236" s="493" t="str">
        <f>IF('1A'!H1489="","",'1A'!H1489)</f>
        <v/>
      </c>
      <c r="I236" s="494" t="str">
        <f>IF('1A'!I1489="","",'1A'!I1489)</f>
        <v/>
      </c>
      <c r="J236" s="495" t="str">
        <f>IF('1A'!J1489="","",'1A'!J1489)</f>
        <v/>
      </c>
      <c r="K236" s="493" t="str">
        <f>IF('1A'!K1489="","",'1A'!K1489)</f>
        <v/>
      </c>
      <c r="L236" s="494" t="str">
        <f>IF('1A'!L1489="","",'1A'!L1489)</f>
        <v/>
      </c>
      <c r="M236" s="495" t="str">
        <f>IF('1A'!M1489="","",'1A'!M1489)</f>
        <v/>
      </c>
      <c r="N236" s="218" t="str">
        <f>IF('1A'!N1489="","",'1A'!N1489)</f>
        <v/>
      </c>
      <c r="O236" s="488" t="str">
        <f>IF('1A'!O1489="","",'1A'!O1489)</f>
        <v/>
      </c>
      <c r="P236" s="489" t="str">
        <f>IF('1A'!P1489="","",'1A'!P1489)</f>
        <v/>
      </c>
      <c r="Q236" s="489" t="str">
        <f>IF('1A'!Q1489="","",'1A'!Q1489)</f>
        <v>Satisfaction with Academic Support and Courses</v>
      </c>
    </row>
    <row r="237" spans="1:17" ht="14" x14ac:dyDescent="0.15">
      <c r="A237" s="271" t="s">
        <v>182</v>
      </c>
      <c r="B237" s="107">
        <f>IF('1A'!B1490="","",'1A'!B1490)</f>
        <v>3.6976744186046502</v>
      </c>
      <c r="C237" s="66">
        <f>IF('1A'!C1490="","",'1A'!C1490)</f>
        <v>3.93034825870647</v>
      </c>
      <c r="D237" s="108">
        <f>IF('1A'!D1490="","",'1A'!D1490)</f>
        <v>4.0150995195607404</v>
      </c>
      <c r="E237" s="107">
        <f>IF('1A'!E1490="","",'1A'!E1490)</f>
        <v>3.6976744186046502</v>
      </c>
      <c r="F237" s="66">
        <f>IF('1A'!F1490="","",'1A'!F1490)</f>
        <v>3.9820359281437101</v>
      </c>
      <c r="G237" s="108">
        <f>IF('1A'!G1490="","",'1A'!G1490)</f>
        <v>3.9364485981308399</v>
      </c>
      <c r="H237" s="107" t="str">
        <f>IF('1A'!H1490="","",'1A'!H1490)</f>
        <v/>
      </c>
      <c r="I237" s="66" t="str">
        <f>IF('1A'!I1490="","",'1A'!I1490)</f>
        <v/>
      </c>
      <c r="J237" s="108" t="str">
        <f>IF('1A'!J1490="","",'1A'!J1490)</f>
        <v/>
      </c>
      <c r="K237" s="107" t="str">
        <f>IF('1A'!K1490="","",'1A'!K1490)</f>
        <v/>
      </c>
      <c r="L237" s="66" t="str">
        <f>IF('1A'!L1490="","",'1A'!L1490)</f>
        <v/>
      </c>
      <c r="M237" s="108" t="str">
        <f>IF('1A'!M1490="","",'1A'!M1490)</f>
        <v/>
      </c>
      <c r="N237" s="218" t="str">
        <f>IF('1A'!N1490="","",'1A'!N1490)</f>
        <v/>
      </c>
      <c r="O237" s="488" t="str">
        <f>IF('1A'!O1490="","",'1A'!O1490)</f>
        <v/>
      </c>
      <c r="P237" s="489" t="str">
        <f>IF('1A'!P1490="","",'1A'!P1490)</f>
        <v/>
      </c>
      <c r="Q237" s="489" t="str">
        <f>IF('1A'!Q1490="","",'1A'!Q1490)</f>
        <v>Satisfaction with Academic Support and Courses</v>
      </c>
    </row>
    <row r="238" spans="1:17" ht="14" x14ac:dyDescent="0.15">
      <c r="A238" s="271" t="s">
        <v>165</v>
      </c>
      <c r="B238" s="107">
        <f>IF('1A'!B1491="","",'1A'!B1491)</f>
        <v>0.98886379535231395</v>
      </c>
      <c r="C238" s="66">
        <f>IF('1A'!C1491="","",'1A'!C1491)</f>
        <v>0.9316407525864</v>
      </c>
      <c r="D238" s="108">
        <f>IF('1A'!D1491="","",'1A'!D1491)</f>
        <v>0.92717957150103003</v>
      </c>
      <c r="E238" s="107">
        <f>IF('1A'!E1491="","",'1A'!E1491)</f>
        <v>0.98886379535231395</v>
      </c>
      <c r="F238" s="66">
        <f>IF('1A'!F1491="","",'1A'!F1491)</f>
        <v>0.90828219894384099</v>
      </c>
      <c r="G238" s="108">
        <f>IF('1A'!G1491="","",'1A'!G1491)</f>
        <v>0.94793215944349396</v>
      </c>
      <c r="H238" s="107" t="str">
        <f>IF('1A'!H1491="","",'1A'!H1491)</f>
        <v/>
      </c>
      <c r="I238" s="66" t="str">
        <f>IF('1A'!I1491="","",'1A'!I1491)</f>
        <v/>
      </c>
      <c r="J238" s="108" t="str">
        <f>IF('1A'!J1491="","",'1A'!J1491)</f>
        <v/>
      </c>
      <c r="K238" s="107" t="str">
        <f>IF('1A'!K1491="","",'1A'!K1491)</f>
        <v/>
      </c>
      <c r="L238" s="66" t="str">
        <f>IF('1A'!L1491="","",'1A'!L1491)</f>
        <v/>
      </c>
      <c r="M238" s="108" t="str">
        <f>IF('1A'!M1491="","",'1A'!M1491)</f>
        <v/>
      </c>
      <c r="N238" s="218" t="str">
        <f>IF('1A'!N1491="","",'1A'!N1491)</f>
        <v/>
      </c>
      <c r="O238" s="488" t="str">
        <f>IF('1A'!O1491="","",'1A'!O1491)</f>
        <v/>
      </c>
      <c r="P238" s="489" t="str">
        <f>IF('1A'!P1491="","",'1A'!P1491)</f>
        <v/>
      </c>
      <c r="Q238" s="489" t="str">
        <f>IF('1A'!Q1491="","",'1A'!Q1491)</f>
        <v>Satisfaction with Academic Support and Courses</v>
      </c>
    </row>
    <row r="239" spans="1:17" ht="14" x14ac:dyDescent="0.15">
      <c r="A239" s="271" t="s">
        <v>245</v>
      </c>
      <c r="B239" s="107" t="str">
        <f>IF('1A'!B1492="","",'1A'!B1492)</f>
        <v>-</v>
      </c>
      <c r="C239" s="66" t="str">
        <f>IF('1A'!C1492="","",'1A'!C1492)</f>
        <v xml:space="preserve"> </v>
      </c>
      <c r="D239" s="108" t="str">
        <f>IF('1A'!D1492="","",'1A'!D1492)</f>
        <v>*</v>
      </c>
      <c r="E239" s="107" t="str">
        <f>IF('1A'!E1492="","",'1A'!E1492)</f>
        <v>-</v>
      </c>
      <c r="F239" s="66" t="str">
        <f>IF('1A'!F1492="","",'1A'!F1492)</f>
        <v xml:space="preserve"> </v>
      </c>
      <c r="G239" s="108" t="str">
        <f>IF('1A'!G1492="","",'1A'!G1492)</f>
        <v xml:space="preserve"> </v>
      </c>
      <c r="H239" s="107" t="str">
        <f>IF('1A'!H1492="","",'1A'!H1492)</f>
        <v/>
      </c>
      <c r="I239" s="66" t="str">
        <f>IF('1A'!I1492="","",'1A'!I1492)</f>
        <v/>
      </c>
      <c r="J239" s="108" t="str">
        <f>IF('1A'!J1492="","",'1A'!J1492)</f>
        <v/>
      </c>
      <c r="K239" s="107" t="str">
        <f>IF('1A'!K1492="","",'1A'!K1492)</f>
        <v/>
      </c>
      <c r="L239" s="66" t="str">
        <f>IF('1A'!L1492="","",'1A'!L1492)</f>
        <v/>
      </c>
      <c r="M239" s="108" t="str">
        <f>IF('1A'!M1492="","",'1A'!M1492)</f>
        <v/>
      </c>
      <c r="N239" s="218" t="str">
        <f>IF('1A'!N1492="","",'1A'!N1492)</f>
        <v/>
      </c>
      <c r="O239" s="488" t="str">
        <f>IF('1A'!O1492="","",'1A'!O1492)</f>
        <v/>
      </c>
      <c r="P239" s="489" t="str">
        <f>IF('1A'!P1492="","",'1A'!P1492)</f>
        <v/>
      </c>
      <c r="Q239" s="489" t="str">
        <f>IF('1A'!Q1492="","",'1A'!Q1492)</f>
        <v>Satisfaction with Academic Support and Courses</v>
      </c>
    </row>
    <row r="240" spans="1:17" ht="14" x14ac:dyDescent="0.15">
      <c r="A240" s="272" t="s">
        <v>164</v>
      </c>
      <c r="B240" s="65" t="str">
        <f>IF('1A'!B1493="","",'1A'!B1493)</f>
        <v>-</v>
      </c>
      <c r="C240" s="109">
        <f>IF('1A'!C1493="","",'1A'!C1493)</f>
        <v>-0.24974630989024035</v>
      </c>
      <c r="D240" s="110">
        <f>IF('1A'!D1493="","",'1A'!D1493)</f>
        <v>-0.34235558106851322</v>
      </c>
      <c r="E240" s="65" t="str">
        <f>IF('1A'!E1493="","",'1A'!E1493)</f>
        <v>-</v>
      </c>
      <c r="F240" s="109">
        <f>IF('1A'!F1493="","",'1A'!F1493)</f>
        <v>-0.31307616715346631</v>
      </c>
      <c r="G240" s="110">
        <f>IF('1A'!G1493="","",'1A'!G1493)</f>
        <v>-0.25188952305022311</v>
      </c>
      <c r="H240" s="65" t="str">
        <f>IF('1A'!H1493="","",'1A'!H1493)</f>
        <v/>
      </c>
      <c r="I240" s="109" t="str">
        <f>IF('1A'!I1493="","",'1A'!I1493)</f>
        <v/>
      </c>
      <c r="J240" s="110" t="str">
        <f>IF('1A'!J1493="","",'1A'!J1493)</f>
        <v/>
      </c>
      <c r="K240" s="65" t="str">
        <f>IF('1A'!K1493="","",'1A'!K1493)</f>
        <v/>
      </c>
      <c r="L240" s="109" t="str">
        <f>IF('1A'!L1493="","",'1A'!L1493)</f>
        <v/>
      </c>
      <c r="M240" s="110" t="str">
        <f>IF('1A'!M1493="","",'1A'!M1493)</f>
        <v/>
      </c>
      <c r="N240" s="233" t="str">
        <f>IF('1A'!N1493="","",'1A'!N1493)</f>
        <v/>
      </c>
      <c r="O240" s="488" t="str">
        <f>IF('1A'!O1493="","",'1A'!O1493)</f>
        <v/>
      </c>
      <c r="P240" s="489" t="str">
        <f>IF('1A'!P1493="","",'1A'!P1493)</f>
        <v/>
      </c>
      <c r="Q240" s="489" t="str">
        <f>IF('1A'!Q1493="","",'1A'!Q1493)</f>
        <v>Satisfaction with Academic Support and Courses</v>
      </c>
    </row>
    <row r="241" spans="1:17" ht="28" x14ac:dyDescent="0.15">
      <c r="A241" s="253" t="s">
        <v>934</v>
      </c>
      <c r="B241" s="105">
        <f>IF('1A'!B1494="","",'1A'!B1494)</f>
        <v>0.48837209302325602</v>
      </c>
      <c r="C241" s="67">
        <f>IF('1A'!C1494="","",'1A'!C1494)</f>
        <v>0.45250000000000001</v>
      </c>
      <c r="D241" s="106">
        <f>IF('1A'!D1494="","",'1A'!D1494)</f>
        <v>0.38789546079779902</v>
      </c>
      <c r="E241" s="105">
        <f>IF('1A'!E1494="","",'1A'!E1494)</f>
        <v>0.48837209302325602</v>
      </c>
      <c r="F241" s="67">
        <f>IF('1A'!F1494="","",'1A'!F1494)</f>
        <v>0.44311377245508998</v>
      </c>
      <c r="G241" s="106">
        <f>IF('1A'!G1494="","",'1A'!G1494)</f>
        <v>0.38576779026217201</v>
      </c>
      <c r="H241" s="105" t="str">
        <f>IF('1A'!H1494="","",'1A'!H1494)</f>
        <v/>
      </c>
      <c r="I241" s="67" t="str">
        <f>IF('1A'!I1494="","",'1A'!I1494)</f>
        <v/>
      </c>
      <c r="J241" s="106" t="str">
        <f>IF('1A'!J1494="","",'1A'!J1494)</f>
        <v/>
      </c>
      <c r="K241" s="105" t="str">
        <f>IF('1A'!K1494="","",'1A'!K1494)</f>
        <v/>
      </c>
      <c r="L241" s="67" t="str">
        <f>IF('1A'!L1494="","",'1A'!L1494)</f>
        <v/>
      </c>
      <c r="M241" s="106" t="str">
        <f>IF('1A'!M1494="","",'1A'!M1494)</f>
        <v/>
      </c>
      <c r="N241" s="218" t="str">
        <f>IF('1A'!N1494="","",'1A'!N1494)</f>
        <v>Overall Satisfaction</v>
      </c>
      <c r="O241" s="488" t="str">
        <f>IF('1A'!O1494="","",'1A'!O1494)</f>
        <v/>
      </c>
      <c r="P241" s="489" t="str">
        <f>IF('1A'!P1494="","",'1A'!P1494)</f>
        <v/>
      </c>
      <c r="Q241" s="489" t="str">
        <f>IF('1A'!Q1494="","",'1A'!Q1494)</f>
        <v>Satisfaction with Academic Support and Courses</v>
      </c>
    </row>
    <row r="242" spans="1:17" ht="14" x14ac:dyDescent="0.15">
      <c r="A242" s="271" t="s">
        <v>92</v>
      </c>
      <c r="B242" s="105">
        <f>IF('1A'!B1495="","",'1A'!B1495)</f>
        <v>0.39534883720930197</v>
      </c>
      <c r="C242" s="67">
        <f>IF('1A'!C1495="","",'1A'!C1495)</f>
        <v>0.46</v>
      </c>
      <c r="D242" s="106">
        <f>IF('1A'!D1495="","",'1A'!D1495)</f>
        <v>0.473177441540578</v>
      </c>
      <c r="E242" s="105">
        <f>IF('1A'!E1495="","",'1A'!E1495)</f>
        <v>0.39534883720930197</v>
      </c>
      <c r="F242" s="67">
        <f>IF('1A'!F1495="","",'1A'!F1495)</f>
        <v>0.44311377245508998</v>
      </c>
      <c r="G242" s="106">
        <f>IF('1A'!G1495="","",'1A'!G1495)</f>
        <v>0.458801498127341</v>
      </c>
      <c r="H242" s="105" t="str">
        <f>IF('1A'!H1495="","",'1A'!H1495)</f>
        <v/>
      </c>
      <c r="I242" s="67" t="str">
        <f>IF('1A'!I1495="","",'1A'!I1495)</f>
        <v/>
      </c>
      <c r="J242" s="106" t="str">
        <f>IF('1A'!J1495="","",'1A'!J1495)</f>
        <v/>
      </c>
      <c r="K242" s="105" t="str">
        <f>IF('1A'!K1495="","",'1A'!K1495)</f>
        <v/>
      </c>
      <c r="L242" s="67" t="str">
        <f>IF('1A'!L1495="","",'1A'!L1495)</f>
        <v/>
      </c>
      <c r="M242" s="106" t="str">
        <f>IF('1A'!M1495="","",'1A'!M1495)</f>
        <v/>
      </c>
      <c r="N242" s="218" t="str">
        <f>IF('1A'!N1495="","",'1A'!N1495)</f>
        <v/>
      </c>
      <c r="O242" s="488" t="str">
        <f>IF('1A'!O1495="","",'1A'!O1495)</f>
        <v/>
      </c>
      <c r="P242" s="489" t="str">
        <f>IF('1A'!P1495="","",'1A'!P1495)</f>
        <v/>
      </c>
      <c r="Q242" s="489" t="str">
        <f>IF('1A'!Q1495="","",'1A'!Q1495)</f>
        <v>Satisfaction with Academic Support and Courses</v>
      </c>
    </row>
    <row r="243" spans="1:17" ht="14" x14ac:dyDescent="0.15">
      <c r="A243" s="271" t="s">
        <v>93</v>
      </c>
      <c r="B243" s="105">
        <f>IF('1A'!B1496="","",'1A'!B1496)</f>
        <v>6.9767441860465101E-2</v>
      </c>
      <c r="C243" s="67">
        <f>IF('1A'!C1496="","",'1A'!C1496)</f>
        <v>6.5000000000000002E-2</v>
      </c>
      <c r="D243" s="106">
        <f>IF('1A'!D1496="","",'1A'!D1496)</f>
        <v>0.11348005502063301</v>
      </c>
      <c r="E243" s="105">
        <f>IF('1A'!E1496="","",'1A'!E1496)</f>
        <v>6.9767441860465101E-2</v>
      </c>
      <c r="F243" s="67">
        <f>IF('1A'!F1496="","",'1A'!F1496)</f>
        <v>8.3832335329341298E-2</v>
      </c>
      <c r="G243" s="106">
        <f>IF('1A'!G1496="","",'1A'!G1496)</f>
        <v>0.123595505617978</v>
      </c>
      <c r="H243" s="105" t="str">
        <f>IF('1A'!H1496="","",'1A'!H1496)</f>
        <v/>
      </c>
      <c r="I243" s="67" t="str">
        <f>IF('1A'!I1496="","",'1A'!I1496)</f>
        <v/>
      </c>
      <c r="J243" s="106" t="str">
        <f>IF('1A'!J1496="","",'1A'!J1496)</f>
        <v/>
      </c>
      <c r="K243" s="105" t="str">
        <f>IF('1A'!K1496="","",'1A'!K1496)</f>
        <v/>
      </c>
      <c r="L243" s="67" t="str">
        <f>IF('1A'!L1496="","",'1A'!L1496)</f>
        <v/>
      </c>
      <c r="M243" s="106" t="str">
        <f>IF('1A'!M1496="","",'1A'!M1496)</f>
        <v/>
      </c>
      <c r="N243" s="218" t="str">
        <f>IF('1A'!N1496="","",'1A'!N1496)</f>
        <v/>
      </c>
      <c r="O243" s="488" t="str">
        <f>IF('1A'!O1496="","",'1A'!O1496)</f>
        <v/>
      </c>
      <c r="P243" s="489" t="str">
        <f>IF('1A'!P1496="","",'1A'!P1496)</f>
        <v/>
      </c>
      <c r="Q243" s="489" t="str">
        <f>IF('1A'!Q1496="","",'1A'!Q1496)</f>
        <v>Satisfaction with Academic Support and Courses</v>
      </c>
    </row>
    <row r="244" spans="1:17" ht="14" x14ac:dyDescent="0.15">
      <c r="A244" s="271" t="s">
        <v>94</v>
      </c>
      <c r="B244" s="105">
        <f>IF('1A'!B1497="","",'1A'!B1497)</f>
        <v>4.6511627906976702E-2</v>
      </c>
      <c r="C244" s="67">
        <f>IF('1A'!C1497="","",'1A'!C1497)</f>
        <v>1.7500000000000002E-2</v>
      </c>
      <c r="D244" s="106">
        <f>IF('1A'!D1497="","",'1A'!D1497)</f>
        <v>2.0632737276478699E-2</v>
      </c>
      <c r="E244" s="105">
        <f>IF('1A'!E1497="","",'1A'!E1497)</f>
        <v>4.6511627906976702E-2</v>
      </c>
      <c r="F244" s="67">
        <f>IF('1A'!F1497="","",'1A'!F1497)</f>
        <v>1.79640718562874E-2</v>
      </c>
      <c r="G244" s="106">
        <f>IF('1A'!G1497="","",'1A'!G1497)</f>
        <v>2.43445692883895E-2</v>
      </c>
      <c r="H244" s="105" t="str">
        <f>IF('1A'!H1497="","",'1A'!H1497)</f>
        <v/>
      </c>
      <c r="I244" s="67" t="str">
        <f>IF('1A'!I1497="","",'1A'!I1497)</f>
        <v/>
      </c>
      <c r="J244" s="106" t="str">
        <f>IF('1A'!J1497="","",'1A'!J1497)</f>
        <v/>
      </c>
      <c r="K244" s="105" t="str">
        <f>IF('1A'!K1497="","",'1A'!K1497)</f>
        <v/>
      </c>
      <c r="L244" s="67" t="str">
        <f>IF('1A'!L1497="","",'1A'!L1497)</f>
        <v/>
      </c>
      <c r="M244" s="106" t="str">
        <f>IF('1A'!M1497="","",'1A'!M1497)</f>
        <v/>
      </c>
      <c r="N244" s="218" t="str">
        <f>IF('1A'!N1497="","",'1A'!N1497)</f>
        <v/>
      </c>
      <c r="O244" s="488" t="str">
        <f>IF('1A'!O1497="","",'1A'!O1497)</f>
        <v/>
      </c>
      <c r="P244" s="489" t="str">
        <f>IF('1A'!P1497="","",'1A'!P1497)</f>
        <v/>
      </c>
      <c r="Q244" s="489" t="str">
        <f>IF('1A'!Q1497="","",'1A'!Q1497)</f>
        <v>Satisfaction with Academic Support and Courses</v>
      </c>
    </row>
    <row r="245" spans="1:17" ht="14" x14ac:dyDescent="0.15">
      <c r="A245" s="271" t="s">
        <v>385</v>
      </c>
      <c r="B245" s="105">
        <f>IF('1A'!B1498="","",'1A'!B1498)</f>
        <v>0</v>
      </c>
      <c r="C245" s="67">
        <f>IF('1A'!C1498="","",'1A'!C1498)</f>
        <v>5.0000000000000001E-3</v>
      </c>
      <c r="D245" s="106">
        <f>IF('1A'!D1498="","",'1A'!D1498)</f>
        <v>4.8143053645116904E-3</v>
      </c>
      <c r="E245" s="105">
        <f>IF('1A'!E1498="","",'1A'!E1498)</f>
        <v>0</v>
      </c>
      <c r="F245" s="67">
        <f>IF('1A'!F1498="","",'1A'!F1498)</f>
        <v>1.19760479041916E-2</v>
      </c>
      <c r="G245" s="106">
        <f>IF('1A'!G1498="","",'1A'!G1498)</f>
        <v>7.4906367041198503E-3</v>
      </c>
      <c r="H245" s="105" t="str">
        <f>IF('1A'!H1498="","",'1A'!H1498)</f>
        <v/>
      </c>
      <c r="I245" s="67" t="str">
        <f>IF('1A'!I1498="","",'1A'!I1498)</f>
        <v/>
      </c>
      <c r="J245" s="106" t="str">
        <f>IF('1A'!J1498="","",'1A'!J1498)</f>
        <v/>
      </c>
      <c r="K245" s="105" t="str">
        <f>IF('1A'!K1498="","",'1A'!K1498)</f>
        <v/>
      </c>
      <c r="L245" s="67" t="str">
        <f>IF('1A'!L1498="","",'1A'!L1498)</f>
        <v/>
      </c>
      <c r="M245" s="106" t="str">
        <f>IF('1A'!M1498="","",'1A'!M1498)</f>
        <v/>
      </c>
      <c r="N245" s="218" t="str">
        <f>IF('1A'!N1498="","",'1A'!N1498)</f>
        <v/>
      </c>
      <c r="O245" s="488" t="str">
        <f>IF('1A'!O1498="","",'1A'!O1498)</f>
        <v/>
      </c>
      <c r="P245" s="489" t="str">
        <f>IF('1A'!P1498="","",'1A'!P1498)</f>
        <v/>
      </c>
      <c r="Q245" s="489" t="str">
        <f>IF('1A'!Q1498="","",'1A'!Q1498)</f>
        <v>Satisfaction with Academic Support and Courses</v>
      </c>
    </row>
    <row r="246" spans="1:17" ht="14" x14ac:dyDescent="0.15">
      <c r="A246" s="311" t="s">
        <v>244</v>
      </c>
      <c r="B246" s="493">
        <f>IF('1A'!B1499="","",'1A'!B1499)</f>
        <v>43</v>
      </c>
      <c r="C246" s="494">
        <f>IF('1A'!C1499="","",'1A'!C1499)</f>
        <v>400</v>
      </c>
      <c r="D246" s="495">
        <f>IF('1A'!D1499="","",'1A'!D1499)</f>
        <v>1454</v>
      </c>
      <c r="E246" s="493">
        <f>IF('1A'!E1499="","",'1A'!E1499)</f>
        <v>43</v>
      </c>
      <c r="F246" s="494">
        <f>IF('1A'!F1499="","",'1A'!F1499)</f>
        <v>167</v>
      </c>
      <c r="G246" s="495">
        <f>IF('1A'!G1499="","",'1A'!G1499)</f>
        <v>534</v>
      </c>
      <c r="H246" s="493" t="str">
        <f>IF('1A'!H1499="","",'1A'!H1499)</f>
        <v/>
      </c>
      <c r="I246" s="494" t="str">
        <f>IF('1A'!I1499="","",'1A'!I1499)</f>
        <v/>
      </c>
      <c r="J246" s="495" t="str">
        <f>IF('1A'!J1499="","",'1A'!J1499)</f>
        <v/>
      </c>
      <c r="K246" s="493" t="str">
        <f>IF('1A'!K1499="","",'1A'!K1499)</f>
        <v/>
      </c>
      <c r="L246" s="494" t="str">
        <f>IF('1A'!L1499="","",'1A'!L1499)</f>
        <v/>
      </c>
      <c r="M246" s="495" t="str">
        <f>IF('1A'!M1499="","",'1A'!M1499)</f>
        <v/>
      </c>
      <c r="N246" s="218" t="str">
        <f>IF('1A'!N1499="","",'1A'!N1499)</f>
        <v/>
      </c>
      <c r="O246" s="488" t="str">
        <f>IF('1A'!O1499="","",'1A'!O1499)</f>
        <v/>
      </c>
      <c r="P246" s="489" t="str">
        <f>IF('1A'!P1499="","",'1A'!P1499)</f>
        <v/>
      </c>
      <c r="Q246" s="489" t="str">
        <f>IF('1A'!Q1499="","",'1A'!Q1499)</f>
        <v>Satisfaction with Academic Support and Courses</v>
      </c>
    </row>
    <row r="247" spans="1:17" ht="14" x14ac:dyDescent="0.15">
      <c r="A247" s="271" t="s">
        <v>182</v>
      </c>
      <c r="B247" s="107">
        <f>IF('1A'!B1500="","",'1A'!B1500)</f>
        <v>4.3255813953488396</v>
      </c>
      <c r="C247" s="66">
        <f>IF('1A'!C1500="","",'1A'!C1500)</f>
        <v>4.3374999999999897</v>
      </c>
      <c r="D247" s="108">
        <f>IF('1A'!D1500="","",'1A'!D1500)</f>
        <v>4.2187070151306703</v>
      </c>
      <c r="E247" s="107">
        <f>IF('1A'!E1500="","",'1A'!E1500)</f>
        <v>4.3255813953488396</v>
      </c>
      <c r="F247" s="66">
        <f>IF('1A'!F1500="","",'1A'!F1500)</f>
        <v>4.2874251497006002</v>
      </c>
      <c r="G247" s="108">
        <f>IF('1A'!G1500="","",'1A'!G1500)</f>
        <v>4.1910112359550604</v>
      </c>
      <c r="H247" s="107" t="str">
        <f>IF('1A'!H1500="","",'1A'!H1500)</f>
        <v/>
      </c>
      <c r="I247" s="66" t="str">
        <f>IF('1A'!I1500="","",'1A'!I1500)</f>
        <v/>
      </c>
      <c r="J247" s="108" t="str">
        <f>IF('1A'!J1500="","",'1A'!J1500)</f>
        <v/>
      </c>
      <c r="K247" s="107" t="str">
        <f>IF('1A'!K1500="","",'1A'!K1500)</f>
        <v/>
      </c>
      <c r="L247" s="66" t="str">
        <f>IF('1A'!L1500="","",'1A'!L1500)</f>
        <v/>
      </c>
      <c r="M247" s="108" t="str">
        <f>IF('1A'!M1500="","",'1A'!M1500)</f>
        <v/>
      </c>
      <c r="N247" s="218" t="str">
        <f>IF('1A'!N1500="","",'1A'!N1500)</f>
        <v/>
      </c>
      <c r="O247" s="488" t="str">
        <f>IF('1A'!O1500="","",'1A'!O1500)</f>
        <v/>
      </c>
      <c r="P247" s="489" t="str">
        <f>IF('1A'!P1500="","",'1A'!P1500)</f>
        <v/>
      </c>
      <c r="Q247" s="489" t="str">
        <f>IF('1A'!Q1500="","",'1A'!Q1500)</f>
        <v>Satisfaction with Academic Support and Courses</v>
      </c>
    </row>
    <row r="248" spans="1:17" ht="14" x14ac:dyDescent="0.15">
      <c r="A248" s="271" t="s">
        <v>165</v>
      </c>
      <c r="B248" s="107">
        <f>IF('1A'!B1501="","",'1A'!B1501)</f>
        <v>0.80831777793255</v>
      </c>
      <c r="C248" s="66">
        <f>IF('1A'!C1501="","",'1A'!C1501)</f>
        <v>0.72103639555106502</v>
      </c>
      <c r="D248" s="108">
        <f>IF('1A'!D1501="","",'1A'!D1501)</f>
        <v>0.76144679237013502</v>
      </c>
      <c r="E248" s="107">
        <f>IF('1A'!E1501="","",'1A'!E1501)</f>
        <v>0.80831777793255</v>
      </c>
      <c r="F248" s="66">
        <f>IF('1A'!F1501="","",'1A'!F1501)</f>
        <v>0.792295706686311</v>
      </c>
      <c r="G248" s="108">
        <f>IF('1A'!G1501="","",'1A'!G1501)</f>
        <v>0.79929243326192201</v>
      </c>
      <c r="H248" s="107" t="str">
        <f>IF('1A'!H1501="","",'1A'!H1501)</f>
        <v/>
      </c>
      <c r="I248" s="66" t="str">
        <f>IF('1A'!I1501="","",'1A'!I1501)</f>
        <v/>
      </c>
      <c r="J248" s="108" t="str">
        <f>IF('1A'!J1501="","",'1A'!J1501)</f>
        <v/>
      </c>
      <c r="K248" s="107" t="str">
        <f>IF('1A'!K1501="","",'1A'!K1501)</f>
        <v/>
      </c>
      <c r="L248" s="66" t="str">
        <f>IF('1A'!L1501="","",'1A'!L1501)</f>
        <v/>
      </c>
      <c r="M248" s="108" t="str">
        <f>IF('1A'!M1501="","",'1A'!M1501)</f>
        <v/>
      </c>
      <c r="N248" s="218" t="str">
        <f>IF('1A'!N1501="","",'1A'!N1501)</f>
        <v/>
      </c>
      <c r="O248" s="488" t="str">
        <f>IF('1A'!O1501="","",'1A'!O1501)</f>
        <v/>
      </c>
      <c r="P248" s="489" t="str">
        <f>IF('1A'!P1501="","",'1A'!P1501)</f>
        <v/>
      </c>
      <c r="Q248" s="489" t="str">
        <f>IF('1A'!Q1501="","",'1A'!Q1501)</f>
        <v>Satisfaction with Academic Support and Courses</v>
      </c>
    </row>
    <row r="249" spans="1:17" ht="14" x14ac:dyDescent="0.15">
      <c r="A249" s="271" t="s">
        <v>245</v>
      </c>
      <c r="B249" s="107" t="str">
        <f>IF('1A'!B1502="","",'1A'!B1502)</f>
        <v>-</v>
      </c>
      <c r="C249" s="66" t="str">
        <f>IF('1A'!C1502="","",'1A'!C1502)</f>
        <v xml:space="preserve"> </v>
      </c>
      <c r="D249" s="108" t="str">
        <f>IF('1A'!D1502="","",'1A'!D1502)</f>
        <v xml:space="preserve"> </v>
      </c>
      <c r="E249" s="107" t="str">
        <f>IF('1A'!E1502="","",'1A'!E1502)</f>
        <v>-</v>
      </c>
      <c r="F249" s="66" t="str">
        <f>IF('1A'!F1502="","",'1A'!F1502)</f>
        <v xml:space="preserve"> </v>
      </c>
      <c r="G249" s="108" t="str">
        <f>IF('1A'!G1502="","",'1A'!G1502)</f>
        <v xml:space="preserve"> </v>
      </c>
      <c r="H249" s="107" t="str">
        <f>IF('1A'!H1502="","",'1A'!H1502)</f>
        <v/>
      </c>
      <c r="I249" s="66" t="str">
        <f>IF('1A'!I1502="","",'1A'!I1502)</f>
        <v/>
      </c>
      <c r="J249" s="108" t="str">
        <f>IF('1A'!J1502="","",'1A'!J1502)</f>
        <v/>
      </c>
      <c r="K249" s="107" t="str">
        <f>IF('1A'!K1502="","",'1A'!K1502)</f>
        <v/>
      </c>
      <c r="L249" s="66" t="str">
        <f>IF('1A'!L1502="","",'1A'!L1502)</f>
        <v/>
      </c>
      <c r="M249" s="108" t="str">
        <f>IF('1A'!M1502="","",'1A'!M1502)</f>
        <v/>
      </c>
      <c r="N249" s="218" t="str">
        <f>IF('1A'!N1502="","",'1A'!N1502)</f>
        <v/>
      </c>
      <c r="O249" s="488" t="str">
        <f>IF('1A'!O1502="","",'1A'!O1502)</f>
        <v/>
      </c>
      <c r="P249" s="489" t="str">
        <f>IF('1A'!P1502="","",'1A'!P1502)</f>
        <v/>
      </c>
      <c r="Q249" s="489" t="str">
        <f>IF('1A'!Q1502="","",'1A'!Q1502)</f>
        <v>Satisfaction with Academic Support and Courses</v>
      </c>
    </row>
    <row r="250" spans="1:17" ht="14" x14ac:dyDescent="0.15">
      <c r="A250" s="272" t="s">
        <v>164</v>
      </c>
      <c r="B250" s="65" t="str">
        <f>IF('1A'!B1503="","",'1A'!B1503)</f>
        <v>-</v>
      </c>
      <c r="C250" s="109">
        <f>IF('1A'!C1503="","",'1A'!C1503)</f>
        <v>-1.652982390998602E-2</v>
      </c>
      <c r="D250" s="110">
        <f>IF('1A'!D1503="","",'1A'!D1503)</f>
        <v>0.14035699051998668</v>
      </c>
      <c r="E250" s="65" t="str">
        <f>IF('1A'!E1503="","",'1A'!E1503)</f>
        <v>-</v>
      </c>
      <c r="F250" s="109">
        <f>IF('1A'!F1503="","",'1A'!F1503)</f>
        <v>4.81590968198271E-2</v>
      </c>
      <c r="G250" s="110">
        <f>IF('1A'!G1503="","",'1A'!G1503)</f>
        <v>0.16836160808453635</v>
      </c>
      <c r="H250" s="65" t="str">
        <f>IF('1A'!H1503="","",'1A'!H1503)</f>
        <v/>
      </c>
      <c r="I250" s="109" t="str">
        <f>IF('1A'!I1503="","",'1A'!I1503)</f>
        <v/>
      </c>
      <c r="J250" s="110" t="str">
        <f>IF('1A'!J1503="","",'1A'!J1503)</f>
        <v/>
      </c>
      <c r="K250" s="65" t="str">
        <f>IF('1A'!K1503="","",'1A'!K1503)</f>
        <v/>
      </c>
      <c r="L250" s="109" t="str">
        <f>IF('1A'!L1503="","",'1A'!L1503)</f>
        <v/>
      </c>
      <c r="M250" s="110" t="str">
        <f>IF('1A'!M1503="","",'1A'!M1503)</f>
        <v/>
      </c>
      <c r="N250" s="233" t="str">
        <f>IF('1A'!N1503="","",'1A'!N1503)</f>
        <v/>
      </c>
      <c r="O250" s="488" t="str">
        <f>IF('1A'!O1503="","",'1A'!O1503)</f>
        <v/>
      </c>
      <c r="P250" s="489" t="str">
        <f>IF('1A'!P1503="","",'1A'!P1503)</f>
        <v/>
      </c>
      <c r="Q250" s="489" t="str">
        <f>IF('1A'!Q1503="","",'1A'!Q1503)</f>
        <v>Satisfaction with Academic Support and Courses</v>
      </c>
    </row>
    <row r="251" spans="1:17" ht="28" x14ac:dyDescent="0.15">
      <c r="A251" s="253" t="s">
        <v>390</v>
      </c>
      <c r="B251" s="105">
        <f>IF('1A'!B1554="","",'1A'!B1554)</f>
        <v>0.418604651162791</v>
      </c>
      <c r="C251" s="67">
        <f>IF('1A'!C1554="","",'1A'!C1554)</f>
        <v>0.34912718204488802</v>
      </c>
      <c r="D251" s="106">
        <f>IF('1A'!D1554="","",'1A'!D1554)</f>
        <v>0.35189003436426097</v>
      </c>
      <c r="E251" s="105">
        <f>IF('1A'!E1554="","",'1A'!E1554)</f>
        <v>0.418604651162791</v>
      </c>
      <c r="F251" s="67">
        <f>IF('1A'!F1554="","",'1A'!F1554)</f>
        <v>0.389221556886228</v>
      </c>
      <c r="G251" s="106">
        <f>IF('1A'!G1554="","",'1A'!G1554)</f>
        <v>0.36516853932584298</v>
      </c>
      <c r="H251" s="105" t="str">
        <f>IF('1A'!H1554="","",'1A'!H1554)</f>
        <v/>
      </c>
      <c r="I251" s="67" t="str">
        <f>IF('1A'!I1554="","",'1A'!I1554)</f>
        <v/>
      </c>
      <c r="J251" s="106" t="str">
        <f>IF('1A'!J1554="","",'1A'!J1554)</f>
        <v/>
      </c>
      <c r="K251" s="105" t="str">
        <f>IF('1A'!K1554="","",'1A'!K1554)</f>
        <v/>
      </c>
      <c r="L251" s="67" t="str">
        <f>IF('1A'!L1554="","",'1A'!L1554)</f>
        <v/>
      </c>
      <c r="M251" s="106" t="str">
        <f>IF('1A'!M1554="","",'1A'!M1554)</f>
        <v/>
      </c>
      <c r="N251" s="218" t="str">
        <f>IF('1A'!N1554="","",'1A'!N1554)</f>
        <v>Overall Satisfaction</v>
      </c>
      <c r="O251" s="488" t="str">
        <f>IF('1A'!O1554="","",'1A'!O1554)</f>
        <v>Satisfaction with Services and Community</v>
      </c>
      <c r="P251" s="489" t="str">
        <f>IF('1A'!P1554="","",'1A'!P1554)</f>
        <v/>
      </c>
      <c r="Q251" s="489" t="str">
        <f>IF('1A'!Q1554="","",'1A'!Q1554)</f>
        <v>Satisfaction with Academic Support and Courses</v>
      </c>
    </row>
    <row r="252" spans="1:17" ht="14" x14ac:dyDescent="0.15">
      <c r="A252" s="271" t="s">
        <v>92</v>
      </c>
      <c r="B252" s="105">
        <f>IF('1A'!B1555="","",'1A'!B1555)</f>
        <v>0.418604651162791</v>
      </c>
      <c r="C252" s="67">
        <f>IF('1A'!C1555="","",'1A'!C1555)</f>
        <v>0.47880299251870301</v>
      </c>
      <c r="D252" s="106">
        <f>IF('1A'!D1555="","",'1A'!D1555)</f>
        <v>0.46254295532646</v>
      </c>
      <c r="E252" s="105">
        <f>IF('1A'!E1555="","",'1A'!E1555)</f>
        <v>0.418604651162791</v>
      </c>
      <c r="F252" s="67">
        <f>IF('1A'!F1555="","",'1A'!F1555)</f>
        <v>0.45508982035928103</v>
      </c>
      <c r="G252" s="106">
        <f>IF('1A'!G1555="","",'1A'!G1555)</f>
        <v>0.458801498127341</v>
      </c>
      <c r="H252" s="105" t="str">
        <f>IF('1A'!H1555="","",'1A'!H1555)</f>
        <v/>
      </c>
      <c r="I252" s="67" t="str">
        <f>IF('1A'!I1555="","",'1A'!I1555)</f>
        <v/>
      </c>
      <c r="J252" s="106" t="str">
        <f>IF('1A'!J1555="","",'1A'!J1555)</f>
        <v/>
      </c>
      <c r="K252" s="105" t="str">
        <f>IF('1A'!K1555="","",'1A'!K1555)</f>
        <v/>
      </c>
      <c r="L252" s="67" t="str">
        <f>IF('1A'!L1555="","",'1A'!L1555)</f>
        <v/>
      </c>
      <c r="M252" s="106" t="str">
        <f>IF('1A'!M1555="","",'1A'!M1555)</f>
        <v/>
      </c>
      <c r="N252" s="218" t="str">
        <f>IF('1A'!N1555="","",'1A'!N1555)</f>
        <v/>
      </c>
      <c r="O252" s="488" t="str">
        <f>IF('1A'!O1555="","",'1A'!O1555)</f>
        <v>Satisfaction with Services and Community</v>
      </c>
      <c r="P252" s="489" t="str">
        <f>IF('1A'!P1555="","",'1A'!P1555)</f>
        <v/>
      </c>
      <c r="Q252" s="489" t="str">
        <f>IF('1A'!Q1555="","",'1A'!Q1555)</f>
        <v>Satisfaction with Academic Support and Courses</v>
      </c>
    </row>
    <row r="253" spans="1:17" ht="14" x14ac:dyDescent="0.15">
      <c r="A253" s="271" t="s">
        <v>93</v>
      </c>
      <c r="B253" s="105">
        <f>IF('1A'!B1556="","",'1A'!B1556)</f>
        <v>0.116279069767442</v>
      </c>
      <c r="C253" s="67">
        <f>IF('1A'!C1556="","",'1A'!C1556)</f>
        <v>0.122194513715711</v>
      </c>
      <c r="D253" s="106">
        <f>IF('1A'!D1556="","",'1A'!D1556)</f>
        <v>0.13745704467354</v>
      </c>
      <c r="E253" s="105">
        <f>IF('1A'!E1556="","",'1A'!E1556)</f>
        <v>0.116279069767442</v>
      </c>
      <c r="F253" s="67">
        <f>IF('1A'!F1556="","",'1A'!F1556)</f>
        <v>0.107784431137725</v>
      </c>
      <c r="G253" s="106">
        <f>IF('1A'!G1556="","",'1A'!G1556)</f>
        <v>0.131086142322097</v>
      </c>
      <c r="H253" s="105" t="str">
        <f>IF('1A'!H1556="","",'1A'!H1556)</f>
        <v/>
      </c>
      <c r="I253" s="67" t="str">
        <f>IF('1A'!I1556="","",'1A'!I1556)</f>
        <v/>
      </c>
      <c r="J253" s="106" t="str">
        <f>IF('1A'!J1556="","",'1A'!J1556)</f>
        <v/>
      </c>
      <c r="K253" s="105" t="str">
        <f>IF('1A'!K1556="","",'1A'!K1556)</f>
        <v/>
      </c>
      <c r="L253" s="67" t="str">
        <f>IF('1A'!L1556="","",'1A'!L1556)</f>
        <v/>
      </c>
      <c r="M253" s="106" t="str">
        <f>IF('1A'!M1556="","",'1A'!M1556)</f>
        <v/>
      </c>
      <c r="N253" s="218" t="str">
        <f>IF('1A'!N1556="","",'1A'!N1556)</f>
        <v/>
      </c>
      <c r="O253" s="488" t="str">
        <f>IF('1A'!O1556="","",'1A'!O1556)</f>
        <v>Satisfaction with Services and Community</v>
      </c>
      <c r="P253" s="489" t="str">
        <f>IF('1A'!P1556="","",'1A'!P1556)</f>
        <v/>
      </c>
      <c r="Q253" s="489" t="str">
        <f>IF('1A'!Q1556="","",'1A'!Q1556)</f>
        <v>Satisfaction with Academic Support and Courses</v>
      </c>
    </row>
    <row r="254" spans="1:17" ht="14" x14ac:dyDescent="0.15">
      <c r="A254" s="271" t="s">
        <v>94</v>
      </c>
      <c r="B254" s="105">
        <f>IF('1A'!B1557="","",'1A'!B1557)</f>
        <v>2.32558139534884E-2</v>
      </c>
      <c r="C254" s="67">
        <f>IF('1A'!C1557="","",'1A'!C1557)</f>
        <v>3.4912718204488803E-2</v>
      </c>
      <c r="D254" s="106">
        <f>IF('1A'!D1557="","",'1A'!D1557)</f>
        <v>3.5051546391752599E-2</v>
      </c>
      <c r="E254" s="105">
        <f>IF('1A'!E1557="","",'1A'!E1557)</f>
        <v>2.32558139534884E-2</v>
      </c>
      <c r="F254" s="67">
        <f>IF('1A'!F1557="","",'1A'!F1557)</f>
        <v>2.39520958083832E-2</v>
      </c>
      <c r="G254" s="106">
        <f>IF('1A'!G1557="","",'1A'!G1557)</f>
        <v>2.8089887640449399E-2</v>
      </c>
      <c r="H254" s="105" t="str">
        <f>IF('1A'!H1557="","",'1A'!H1557)</f>
        <v/>
      </c>
      <c r="I254" s="67" t="str">
        <f>IF('1A'!I1557="","",'1A'!I1557)</f>
        <v/>
      </c>
      <c r="J254" s="106" t="str">
        <f>IF('1A'!J1557="","",'1A'!J1557)</f>
        <v/>
      </c>
      <c r="K254" s="105" t="str">
        <f>IF('1A'!K1557="","",'1A'!K1557)</f>
        <v/>
      </c>
      <c r="L254" s="67" t="str">
        <f>IF('1A'!L1557="","",'1A'!L1557)</f>
        <v/>
      </c>
      <c r="M254" s="106" t="str">
        <f>IF('1A'!M1557="","",'1A'!M1557)</f>
        <v/>
      </c>
      <c r="N254" s="218" t="str">
        <f>IF('1A'!N1557="","",'1A'!N1557)</f>
        <v/>
      </c>
      <c r="O254" s="488" t="str">
        <f>IF('1A'!O1557="","",'1A'!O1557)</f>
        <v>Satisfaction with Services and Community</v>
      </c>
      <c r="P254" s="489" t="str">
        <f>IF('1A'!P1557="","",'1A'!P1557)</f>
        <v/>
      </c>
      <c r="Q254" s="489" t="str">
        <f>IF('1A'!Q1557="","",'1A'!Q1557)</f>
        <v>Satisfaction with Academic Support and Courses</v>
      </c>
    </row>
    <row r="255" spans="1:17" ht="14" x14ac:dyDescent="0.15">
      <c r="A255" s="271" t="s">
        <v>385</v>
      </c>
      <c r="B255" s="105">
        <f>IF('1A'!B1558="","",'1A'!B1558)</f>
        <v>2.32558139534884E-2</v>
      </c>
      <c r="C255" s="67">
        <f>IF('1A'!C1558="","",'1A'!C1558)</f>
        <v>1.49625935162095E-2</v>
      </c>
      <c r="D255" s="106">
        <f>IF('1A'!D1558="","",'1A'!D1558)</f>
        <v>1.30584192439863E-2</v>
      </c>
      <c r="E255" s="105">
        <f>IF('1A'!E1558="","",'1A'!E1558)</f>
        <v>2.32558139534884E-2</v>
      </c>
      <c r="F255" s="67">
        <f>IF('1A'!F1558="","",'1A'!F1558)</f>
        <v>2.39520958083832E-2</v>
      </c>
      <c r="G255" s="106">
        <f>IF('1A'!G1558="","",'1A'!G1558)</f>
        <v>1.6853932584269701E-2</v>
      </c>
      <c r="H255" s="105" t="str">
        <f>IF('1A'!H1558="","",'1A'!H1558)</f>
        <v/>
      </c>
      <c r="I255" s="67" t="str">
        <f>IF('1A'!I1558="","",'1A'!I1558)</f>
        <v/>
      </c>
      <c r="J255" s="106" t="str">
        <f>IF('1A'!J1558="","",'1A'!J1558)</f>
        <v/>
      </c>
      <c r="K255" s="105" t="str">
        <f>IF('1A'!K1558="","",'1A'!K1558)</f>
        <v/>
      </c>
      <c r="L255" s="67" t="str">
        <f>IF('1A'!L1558="","",'1A'!L1558)</f>
        <v/>
      </c>
      <c r="M255" s="106" t="str">
        <f>IF('1A'!M1558="","",'1A'!M1558)</f>
        <v/>
      </c>
      <c r="N255" s="218" t="str">
        <f>IF('1A'!N1558="","",'1A'!N1558)</f>
        <v/>
      </c>
      <c r="O255" s="488" t="str">
        <f>IF('1A'!O1558="","",'1A'!O1558)</f>
        <v>Satisfaction with Services and Community</v>
      </c>
      <c r="P255" s="489" t="str">
        <f>IF('1A'!P1558="","",'1A'!P1558)</f>
        <v/>
      </c>
      <c r="Q255" s="489" t="str">
        <f>IF('1A'!Q1558="","",'1A'!Q1558)</f>
        <v>Satisfaction with Academic Support and Courses</v>
      </c>
    </row>
    <row r="256" spans="1:17" ht="14" x14ac:dyDescent="0.15">
      <c r="A256" s="311" t="s">
        <v>244</v>
      </c>
      <c r="B256" s="493">
        <f>IF('1A'!B1559="","",'1A'!B1559)</f>
        <v>43</v>
      </c>
      <c r="C256" s="494">
        <f>IF('1A'!C1559="","",'1A'!C1559)</f>
        <v>401</v>
      </c>
      <c r="D256" s="495">
        <f>IF('1A'!D1559="","",'1A'!D1559)</f>
        <v>1455</v>
      </c>
      <c r="E256" s="493">
        <f>IF('1A'!E1559="","",'1A'!E1559)</f>
        <v>43</v>
      </c>
      <c r="F256" s="494">
        <f>IF('1A'!F1559="","",'1A'!F1559)</f>
        <v>167</v>
      </c>
      <c r="G256" s="495">
        <f>IF('1A'!G1559="","",'1A'!G1559)</f>
        <v>534</v>
      </c>
      <c r="H256" s="493" t="str">
        <f>IF('1A'!H1559="","",'1A'!H1559)</f>
        <v/>
      </c>
      <c r="I256" s="494" t="str">
        <f>IF('1A'!I1559="","",'1A'!I1559)</f>
        <v/>
      </c>
      <c r="J256" s="495" t="str">
        <f>IF('1A'!J1559="","",'1A'!J1559)</f>
        <v/>
      </c>
      <c r="K256" s="493" t="str">
        <f>IF('1A'!K1559="","",'1A'!K1559)</f>
        <v/>
      </c>
      <c r="L256" s="494" t="str">
        <f>IF('1A'!L1559="","",'1A'!L1559)</f>
        <v/>
      </c>
      <c r="M256" s="495" t="str">
        <f>IF('1A'!M1559="","",'1A'!M1559)</f>
        <v/>
      </c>
      <c r="N256" s="218" t="str">
        <f>IF('1A'!N1559="","",'1A'!N1559)</f>
        <v/>
      </c>
      <c r="O256" s="488" t="str">
        <f>IF('1A'!O1559="","",'1A'!O1559)</f>
        <v>Satisfaction with Services and Community</v>
      </c>
      <c r="P256" s="489" t="str">
        <f>IF('1A'!P1559="","",'1A'!P1559)</f>
        <v/>
      </c>
      <c r="Q256" s="489" t="str">
        <f>IF('1A'!Q1559="","",'1A'!Q1559)</f>
        <v>Satisfaction with Academic Support and Courses</v>
      </c>
    </row>
    <row r="257" spans="1:17" ht="14" x14ac:dyDescent="0.15">
      <c r="A257" s="271" t="s">
        <v>182</v>
      </c>
      <c r="B257" s="107">
        <f>IF('1A'!B1560="","",'1A'!B1560)</f>
        <v>4.18604651162791</v>
      </c>
      <c r="C257" s="66">
        <f>IF('1A'!C1560="","",'1A'!C1560)</f>
        <v>4.11221945137157</v>
      </c>
      <c r="D257" s="108">
        <f>IF('1A'!D1560="","",'1A'!D1560)</f>
        <v>4.1051546391752503</v>
      </c>
      <c r="E257" s="107">
        <f>IF('1A'!E1560="","",'1A'!E1560)</f>
        <v>4.18604651162791</v>
      </c>
      <c r="F257" s="66">
        <f>IF('1A'!F1560="","",'1A'!F1560)</f>
        <v>4.1616766467065904</v>
      </c>
      <c r="G257" s="108">
        <f>IF('1A'!G1560="","",'1A'!G1560)</f>
        <v>4.12734082397004</v>
      </c>
      <c r="H257" s="107" t="str">
        <f>IF('1A'!H1560="","",'1A'!H1560)</f>
        <v/>
      </c>
      <c r="I257" s="66" t="str">
        <f>IF('1A'!I1560="","",'1A'!I1560)</f>
        <v/>
      </c>
      <c r="J257" s="108" t="str">
        <f>IF('1A'!J1560="","",'1A'!J1560)</f>
        <v/>
      </c>
      <c r="K257" s="107" t="str">
        <f>IF('1A'!K1560="","",'1A'!K1560)</f>
        <v/>
      </c>
      <c r="L257" s="66" t="str">
        <f>IF('1A'!L1560="","",'1A'!L1560)</f>
        <v/>
      </c>
      <c r="M257" s="108" t="str">
        <f>IF('1A'!M1560="","",'1A'!M1560)</f>
        <v/>
      </c>
      <c r="N257" s="218" t="str">
        <f>IF('1A'!N1560="","",'1A'!N1560)</f>
        <v/>
      </c>
      <c r="O257" s="488" t="str">
        <f>IF('1A'!O1560="","",'1A'!O1560)</f>
        <v>Satisfaction with Services and Community</v>
      </c>
      <c r="P257" s="489" t="str">
        <f>IF('1A'!P1560="","",'1A'!P1560)</f>
        <v/>
      </c>
      <c r="Q257" s="489" t="str">
        <f>IF('1A'!Q1560="","",'1A'!Q1560)</f>
        <v>Satisfaction with Academic Support and Courses</v>
      </c>
    </row>
    <row r="258" spans="1:17" ht="14" x14ac:dyDescent="0.15">
      <c r="A258" s="271" t="s">
        <v>165</v>
      </c>
      <c r="B258" s="107">
        <f>IF('1A'!B1561="","",'1A'!B1561)</f>
        <v>0.90647968888254105</v>
      </c>
      <c r="C258" s="66">
        <f>IF('1A'!C1561="","",'1A'!C1561)</f>
        <v>0.857248687208501</v>
      </c>
      <c r="D258" s="108">
        <f>IF('1A'!D1561="","",'1A'!D1561)</f>
        <v>0.85821194602258</v>
      </c>
      <c r="E258" s="107">
        <f>IF('1A'!E1561="","",'1A'!E1561)</f>
        <v>0.90647968888254105</v>
      </c>
      <c r="F258" s="66">
        <f>IF('1A'!F1561="","",'1A'!F1561)</f>
        <v>0.88710552250890395</v>
      </c>
      <c r="G258" s="108">
        <f>IF('1A'!G1561="","",'1A'!G1561)</f>
        <v>0.86341181942629297</v>
      </c>
      <c r="H258" s="107" t="str">
        <f>IF('1A'!H1561="","",'1A'!H1561)</f>
        <v/>
      </c>
      <c r="I258" s="66" t="str">
        <f>IF('1A'!I1561="","",'1A'!I1561)</f>
        <v/>
      </c>
      <c r="J258" s="108" t="str">
        <f>IF('1A'!J1561="","",'1A'!J1561)</f>
        <v/>
      </c>
      <c r="K258" s="107" t="str">
        <f>IF('1A'!K1561="","",'1A'!K1561)</f>
        <v/>
      </c>
      <c r="L258" s="66" t="str">
        <f>IF('1A'!L1561="","",'1A'!L1561)</f>
        <v/>
      </c>
      <c r="M258" s="108" t="str">
        <f>IF('1A'!M1561="","",'1A'!M1561)</f>
        <v/>
      </c>
      <c r="N258" s="218" t="str">
        <f>IF('1A'!N1561="","",'1A'!N1561)</f>
        <v/>
      </c>
      <c r="O258" s="488" t="str">
        <f>IF('1A'!O1561="","",'1A'!O1561)</f>
        <v>Satisfaction with Services and Community</v>
      </c>
      <c r="P258" s="489" t="str">
        <f>IF('1A'!P1561="","",'1A'!P1561)</f>
        <v/>
      </c>
      <c r="Q258" s="489" t="str">
        <f>IF('1A'!Q1561="","",'1A'!Q1561)</f>
        <v>Satisfaction with Academic Support and Courses</v>
      </c>
    </row>
    <row r="259" spans="1:17" ht="14" x14ac:dyDescent="0.15">
      <c r="A259" s="271" t="s">
        <v>245</v>
      </c>
      <c r="B259" s="107" t="str">
        <f>IF('1A'!B1562="","",'1A'!B1562)</f>
        <v>-</v>
      </c>
      <c r="C259" s="66" t="str">
        <f>IF('1A'!C1562="","",'1A'!C1562)</f>
        <v xml:space="preserve"> </v>
      </c>
      <c r="D259" s="108" t="str">
        <f>IF('1A'!D1562="","",'1A'!D1562)</f>
        <v xml:space="preserve"> </v>
      </c>
      <c r="E259" s="107" t="str">
        <f>IF('1A'!E1562="","",'1A'!E1562)</f>
        <v>-</v>
      </c>
      <c r="F259" s="66" t="str">
        <f>IF('1A'!F1562="","",'1A'!F1562)</f>
        <v xml:space="preserve"> </v>
      </c>
      <c r="G259" s="108" t="str">
        <f>IF('1A'!G1562="","",'1A'!G1562)</f>
        <v xml:space="preserve"> </v>
      </c>
      <c r="H259" s="107" t="str">
        <f>IF('1A'!H1562="","",'1A'!H1562)</f>
        <v/>
      </c>
      <c r="I259" s="66" t="str">
        <f>IF('1A'!I1562="","",'1A'!I1562)</f>
        <v/>
      </c>
      <c r="J259" s="108" t="str">
        <f>IF('1A'!J1562="","",'1A'!J1562)</f>
        <v/>
      </c>
      <c r="K259" s="107" t="str">
        <f>IF('1A'!K1562="","",'1A'!K1562)</f>
        <v/>
      </c>
      <c r="L259" s="66" t="str">
        <f>IF('1A'!L1562="","",'1A'!L1562)</f>
        <v/>
      </c>
      <c r="M259" s="108" t="str">
        <f>IF('1A'!M1562="","",'1A'!M1562)</f>
        <v/>
      </c>
      <c r="N259" s="218" t="str">
        <f>IF('1A'!N1562="","",'1A'!N1562)</f>
        <v/>
      </c>
      <c r="O259" s="488" t="str">
        <f>IF('1A'!O1562="","",'1A'!O1562)</f>
        <v>Satisfaction with Services and Community</v>
      </c>
      <c r="P259" s="489" t="str">
        <f>IF('1A'!P1562="","",'1A'!P1562)</f>
        <v/>
      </c>
      <c r="Q259" s="489" t="str">
        <f>IF('1A'!Q1562="","",'1A'!Q1562)</f>
        <v>Satisfaction with Academic Support and Courses</v>
      </c>
    </row>
    <row r="260" spans="1:17" ht="14" x14ac:dyDescent="0.15">
      <c r="A260" s="272" t="s">
        <v>164</v>
      </c>
      <c r="B260" s="65" t="str">
        <f>IF('1A'!B1563="","",'1A'!B1563)</f>
        <v>-</v>
      </c>
      <c r="C260" s="109">
        <f>IF('1A'!C1563="","",'1A'!C1563)</f>
        <v>8.612093708390095E-2</v>
      </c>
      <c r="D260" s="110">
        <f>IF('1A'!D1563="","",'1A'!D1563)</f>
        <v>9.4256288120383974E-2</v>
      </c>
      <c r="E260" s="65" t="str">
        <f>IF('1A'!E1563="","",'1A'!E1563)</f>
        <v>-</v>
      </c>
      <c r="F260" s="109">
        <f>IF('1A'!F1563="","",'1A'!F1563)</f>
        <v>2.7471213179235888E-2</v>
      </c>
      <c r="G260" s="110">
        <f>IF('1A'!G1563="","",'1A'!G1563)</f>
        <v>6.7992684761806796E-2</v>
      </c>
      <c r="H260" s="65" t="str">
        <f>IF('1A'!H1563="","",'1A'!H1563)</f>
        <v/>
      </c>
      <c r="I260" s="109" t="str">
        <f>IF('1A'!I1563="","",'1A'!I1563)</f>
        <v/>
      </c>
      <c r="J260" s="110" t="str">
        <f>IF('1A'!J1563="","",'1A'!J1563)</f>
        <v/>
      </c>
      <c r="K260" s="65" t="str">
        <f>IF('1A'!K1563="","",'1A'!K1563)</f>
        <v/>
      </c>
      <c r="L260" s="109" t="str">
        <f>IF('1A'!L1563="","",'1A'!L1563)</f>
        <v/>
      </c>
      <c r="M260" s="110" t="str">
        <f>IF('1A'!M1563="","",'1A'!M1563)</f>
        <v/>
      </c>
      <c r="N260" s="233" t="str">
        <f>IF('1A'!N1563="","",'1A'!N1563)</f>
        <v/>
      </c>
      <c r="O260" s="488" t="str">
        <f>IF('1A'!O1563="","",'1A'!O1563)</f>
        <v>Satisfaction with Services and Community</v>
      </c>
      <c r="P260" s="489" t="str">
        <f>IF('1A'!P1563="","",'1A'!P1563)</f>
        <v/>
      </c>
      <c r="Q260" s="489" t="str">
        <f>IF('1A'!Q1563="","",'1A'!Q1563)</f>
        <v>Satisfaction with Academic Support and Courses</v>
      </c>
    </row>
    <row r="261" spans="1:17" ht="56" x14ac:dyDescent="0.15">
      <c r="A261" s="253" t="s">
        <v>392</v>
      </c>
      <c r="B261" s="105">
        <f>IF('1A'!B1564="","",'1A'!B1564)</f>
        <v>0.162790697674419</v>
      </c>
      <c r="C261" s="67">
        <f>IF('1A'!C1564="","",'1A'!C1564)</f>
        <v>0.27431421446384002</v>
      </c>
      <c r="D261" s="106">
        <f>IF('1A'!D1564="","",'1A'!D1564)</f>
        <v>0.23363197794624399</v>
      </c>
      <c r="E261" s="105">
        <f>IF('1A'!E1564="","",'1A'!E1564)</f>
        <v>0.162790697674419</v>
      </c>
      <c r="F261" s="67">
        <f>IF('1A'!F1564="","",'1A'!F1564)</f>
        <v>0.17469879518072301</v>
      </c>
      <c r="G261" s="106">
        <f>IF('1A'!G1564="","",'1A'!G1564)</f>
        <v>0.150375939849624</v>
      </c>
      <c r="H261" s="105" t="str">
        <f>IF('1A'!H1564="","",'1A'!H1564)</f>
        <v/>
      </c>
      <c r="I261" s="67" t="str">
        <f>IF('1A'!I1564="","",'1A'!I1564)</f>
        <v/>
      </c>
      <c r="J261" s="106" t="str">
        <f>IF('1A'!J1564="","",'1A'!J1564)</f>
        <v/>
      </c>
      <c r="K261" s="105" t="str">
        <f>IF('1A'!K1564="","",'1A'!K1564)</f>
        <v/>
      </c>
      <c r="L261" s="67" t="str">
        <f>IF('1A'!L1564="","",'1A'!L1564)</f>
        <v/>
      </c>
      <c r="M261" s="106" t="str">
        <f>IF('1A'!M1564="","",'1A'!M1564)</f>
        <v/>
      </c>
      <c r="N261" s="218" t="str">
        <f>IF('1A'!N1564="","",'1A'!N1564)</f>
        <v/>
      </c>
      <c r="O261" s="488" t="str">
        <f>IF('1A'!O1564="","",'1A'!O1564)</f>
        <v/>
      </c>
      <c r="P261" s="489" t="str">
        <f>IF('1A'!P1564="","",'1A'!P1564)</f>
        <v/>
      </c>
      <c r="Q261" s="489" t="str">
        <f>IF('1A'!Q1564="","",'1A'!Q1564)</f>
        <v>Health and Wellness</v>
      </c>
    </row>
    <row r="262" spans="1:17" ht="14" x14ac:dyDescent="0.15">
      <c r="A262" s="271" t="s">
        <v>100</v>
      </c>
      <c r="B262" s="105">
        <f>IF('1A'!B1565="","",'1A'!B1565)</f>
        <v>0.53488372093023295</v>
      </c>
      <c r="C262" s="67">
        <f>IF('1A'!C1565="","",'1A'!C1565)</f>
        <v>0.52618453865336701</v>
      </c>
      <c r="D262" s="106">
        <f>IF('1A'!D1565="","",'1A'!D1565)</f>
        <v>0.51137146795313604</v>
      </c>
      <c r="E262" s="105">
        <f>IF('1A'!E1565="","",'1A'!E1565)</f>
        <v>0.53488372093023295</v>
      </c>
      <c r="F262" s="67">
        <f>IF('1A'!F1565="","",'1A'!F1565)</f>
        <v>0.55421686746987997</v>
      </c>
      <c r="G262" s="106">
        <f>IF('1A'!G1565="","",'1A'!G1565)</f>
        <v>0.49248120300751902</v>
      </c>
      <c r="H262" s="105" t="str">
        <f>IF('1A'!H1565="","",'1A'!H1565)</f>
        <v/>
      </c>
      <c r="I262" s="67" t="str">
        <f>IF('1A'!I1565="","",'1A'!I1565)</f>
        <v/>
      </c>
      <c r="J262" s="106" t="str">
        <f>IF('1A'!J1565="","",'1A'!J1565)</f>
        <v/>
      </c>
      <c r="K262" s="105" t="str">
        <f>IF('1A'!K1565="","",'1A'!K1565)</f>
        <v/>
      </c>
      <c r="L262" s="67" t="str">
        <f>IF('1A'!L1565="","",'1A'!L1565)</f>
        <v/>
      </c>
      <c r="M262" s="106" t="str">
        <f>IF('1A'!M1565="","",'1A'!M1565)</f>
        <v/>
      </c>
      <c r="N262" s="218" t="str">
        <f>IF('1A'!N1565="","",'1A'!N1565)</f>
        <v/>
      </c>
      <c r="O262" s="488" t="str">
        <f>IF('1A'!O1565="","",'1A'!O1565)</f>
        <v/>
      </c>
      <c r="P262" s="489" t="str">
        <f>IF('1A'!P1565="","",'1A'!P1565)</f>
        <v/>
      </c>
      <c r="Q262" s="489" t="str">
        <f>IF('1A'!Q1565="","",'1A'!Q1565)</f>
        <v>Health and Wellness</v>
      </c>
    </row>
    <row r="263" spans="1:17" ht="14" x14ac:dyDescent="0.15">
      <c r="A263" s="271" t="s">
        <v>404</v>
      </c>
      <c r="B263" s="105">
        <f>IF('1A'!B1566="","",'1A'!B1566)</f>
        <v>0.30232558139534899</v>
      </c>
      <c r="C263" s="67">
        <f>IF('1A'!C1566="","",'1A'!C1566)</f>
        <v>0.199501246882793</v>
      </c>
      <c r="D263" s="106">
        <f>IF('1A'!D1566="","",'1A'!D1566)</f>
        <v>0.25499655410062</v>
      </c>
      <c r="E263" s="105">
        <f>IF('1A'!E1566="","",'1A'!E1566)</f>
        <v>0.30232558139534899</v>
      </c>
      <c r="F263" s="67">
        <f>IF('1A'!F1566="","",'1A'!F1566)</f>
        <v>0.27108433734939802</v>
      </c>
      <c r="G263" s="106">
        <f>IF('1A'!G1566="","",'1A'!G1566)</f>
        <v>0.35714285714285698</v>
      </c>
      <c r="H263" s="105" t="str">
        <f>IF('1A'!H1566="","",'1A'!H1566)</f>
        <v/>
      </c>
      <c r="I263" s="67" t="str">
        <f>IF('1A'!I1566="","",'1A'!I1566)</f>
        <v/>
      </c>
      <c r="J263" s="106" t="str">
        <f>IF('1A'!J1566="","",'1A'!J1566)</f>
        <v/>
      </c>
      <c r="K263" s="105" t="str">
        <f>IF('1A'!K1566="","",'1A'!K1566)</f>
        <v/>
      </c>
      <c r="L263" s="67" t="str">
        <f>IF('1A'!L1566="","",'1A'!L1566)</f>
        <v/>
      </c>
      <c r="M263" s="106" t="str">
        <f>IF('1A'!M1566="","",'1A'!M1566)</f>
        <v/>
      </c>
      <c r="N263" s="218" t="str">
        <f>IF('1A'!N1566="","",'1A'!N1566)</f>
        <v/>
      </c>
      <c r="O263" s="488" t="str">
        <f>IF('1A'!O1566="","",'1A'!O1566)</f>
        <v/>
      </c>
      <c r="P263" s="489" t="str">
        <f>IF('1A'!P1566="","",'1A'!P1566)</f>
        <v/>
      </c>
      <c r="Q263" s="489" t="str">
        <f>IF('1A'!Q1566="","",'1A'!Q1566)</f>
        <v>Health and Wellness</v>
      </c>
    </row>
    <row r="264" spans="1:17" ht="14" x14ac:dyDescent="0.15">
      <c r="A264" s="311" t="s">
        <v>244</v>
      </c>
      <c r="B264" s="493">
        <f>IF('1A'!B1567="","",'1A'!B1567)</f>
        <v>43</v>
      </c>
      <c r="C264" s="494">
        <f>IF('1A'!C1567="","",'1A'!C1567)</f>
        <v>401</v>
      </c>
      <c r="D264" s="495">
        <f>IF('1A'!D1567="","",'1A'!D1567)</f>
        <v>1451</v>
      </c>
      <c r="E264" s="493">
        <f>IF('1A'!E1567="","",'1A'!E1567)</f>
        <v>43</v>
      </c>
      <c r="F264" s="494">
        <f>IF('1A'!F1567="","",'1A'!F1567)</f>
        <v>166</v>
      </c>
      <c r="G264" s="495">
        <f>IF('1A'!G1567="","",'1A'!G1567)</f>
        <v>532</v>
      </c>
      <c r="H264" s="493" t="str">
        <f>IF('1A'!H1567="","",'1A'!H1567)</f>
        <v/>
      </c>
      <c r="I264" s="494" t="str">
        <f>IF('1A'!I1567="","",'1A'!I1567)</f>
        <v/>
      </c>
      <c r="J264" s="495" t="str">
        <f>IF('1A'!J1567="","",'1A'!J1567)</f>
        <v/>
      </c>
      <c r="K264" s="493" t="str">
        <f>IF('1A'!K1567="","",'1A'!K1567)</f>
        <v/>
      </c>
      <c r="L264" s="494" t="str">
        <f>IF('1A'!L1567="","",'1A'!L1567)</f>
        <v/>
      </c>
      <c r="M264" s="495" t="str">
        <f>IF('1A'!M1567="","",'1A'!M1567)</f>
        <v/>
      </c>
      <c r="N264" s="218" t="str">
        <f>IF('1A'!N1567="","",'1A'!N1567)</f>
        <v/>
      </c>
      <c r="O264" s="488" t="str">
        <f>IF('1A'!O1567="","",'1A'!O1567)</f>
        <v/>
      </c>
      <c r="P264" s="489" t="str">
        <f>IF('1A'!P1567="","",'1A'!P1567)</f>
        <v/>
      </c>
      <c r="Q264" s="489" t="str">
        <f>IF('1A'!Q1567="","",'1A'!Q1567)</f>
        <v>Health and Wellness</v>
      </c>
    </row>
    <row r="265" spans="1:17" ht="14" x14ac:dyDescent="0.15">
      <c r="A265" s="271" t="s">
        <v>182</v>
      </c>
      <c r="B265" s="107">
        <f>IF('1A'!B1568="","",'1A'!B1568)</f>
        <v>1.86046511627907</v>
      </c>
      <c r="C265" s="66">
        <f>IF('1A'!C1568="","",'1A'!C1568)</f>
        <v>2.07481296758105</v>
      </c>
      <c r="D265" s="108">
        <f>IF('1A'!D1568="","",'1A'!D1568)</f>
        <v>1.9786354238456201</v>
      </c>
      <c r="E265" s="107">
        <f>IF('1A'!E1568="","",'1A'!E1568)</f>
        <v>1.86046511627907</v>
      </c>
      <c r="F265" s="66">
        <f>IF('1A'!F1568="","",'1A'!F1568)</f>
        <v>1.9036144578313301</v>
      </c>
      <c r="G265" s="108">
        <f>IF('1A'!G1568="","",'1A'!G1568)</f>
        <v>1.79323308270677</v>
      </c>
      <c r="H265" s="107" t="str">
        <f>IF('1A'!H1568="","",'1A'!H1568)</f>
        <v/>
      </c>
      <c r="I265" s="66" t="str">
        <f>IF('1A'!I1568="","",'1A'!I1568)</f>
        <v/>
      </c>
      <c r="J265" s="108" t="str">
        <f>IF('1A'!J1568="","",'1A'!J1568)</f>
        <v/>
      </c>
      <c r="K265" s="107" t="str">
        <f>IF('1A'!K1568="","",'1A'!K1568)</f>
        <v/>
      </c>
      <c r="L265" s="66" t="str">
        <f>IF('1A'!L1568="","",'1A'!L1568)</f>
        <v/>
      </c>
      <c r="M265" s="108" t="str">
        <f>IF('1A'!M1568="","",'1A'!M1568)</f>
        <v/>
      </c>
      <c r="N265" s="218" t="str">
        <f>IF('1A'!N1568="","",'1A'!N1568)</f>
        <v/>
      </c>
      <c r="O265" s="488" t="str">
        <f>IF('1A'!O1568="","",'1A'!O1568)</f>
        <v/>
      </c>
      <c r="P265" s="489" t="str">
        <f>IF('1A'!P1568="","",'1A'!P1568)</f>
        <v/>
      </c>
      <c r="Q265" s="489" t="str">
        <f>IF('1A'!Q1568="","",'1A'!Q1568)</f>
        <v>Health and Wellness</v>
      </c>
    </row>
    <row r="266" spans="1:17" ht="14" x14ac:dyDescent="0.15">
      <c r="A266" s="271" t="s">
        <v>165</v>
      </c>
      <c r="B266" s="107">
        <f>IF('1A'!B1569="","",'1A'!B1569)</f>
        <v>0.67546792771618702</v>
      </c>
      <c r="C266" s="66">
        <f>IF('1A'!C1569="","",'1A'!C1569)</f>
        <v>0.68511971759059798</v>
      </c>
      <c r="D266" s="108">
        <f>IF('1A'!D1569="","",'1A'!D1569)</f>
        <v>0.69893401500956298</v>
      </c>
      <c r="E266" s="107">
        <f>IF('1A'!E1569="","",'1A'!E1569)</f>
        <v>0.67546792771618702</v>
      </c>
      <c r="F266" s="66">
        <f>IF('1A'!F1569="","",'1A'!F1569)</f>
        <v>0.66267516300861296</v>
      </c>
      <c r="G266" s="108">
        <f>IF('1A'!G1569="","",'1A'!G1569)</f>
        <v>0.68237929693988697</v>
      </c>
      <c r="H266" s="107" t="str">
        <f>IF('1A'!H1569="","",'1A'!H1569)</f>
        <v/>
      </c>
      <c r="I266" s="66" t="str">
        <f>IF('1A'!I1569="","",'1A'!I1569)</f>
        <v/>
      </c>
      <c r="J266" s="108" t="str">
        <f>IF('1A'!J1569="","",'1A'!J1569)</f>
        <v/>
      </c>
      <c r="K266" s="107" t="str">
        <f>IF('1A'!K1569="","",'1A'!K1569)</f>
        <v/>
      </c>
      <c r="L266" s="66" t="str">
        <f>IF('1A'!L1569="","",'1A'!L1569)</f>
        <v/>
      </c>
      <c r="M266" s="108" t="str">
        <f>IF('1A'!M1569="","",'1A'!M1569)</f>
        <v/>
      </c>
      <c r="N266" s="218" t="str">
        <f>IF('1A'!N1569="","",'1A'!N1569)</f>
        <v/>
      </c>
      <c r="O266" s="488" t="str">
        <f>IF('1A'!O1569="","",'1A'!O1569)</f>
        <v/>
      </c>
      <c r="P266" s="489" t="str">
        <f>IF('1A'!P1569="","",'1A'!P1569)</f>
        <v/>
      </c>
      <c r="Q266" s="489" t="str">
        <f>IF('1A'!Q1569="","",'1A'!Q1569)</f>
        <v>Health and Wellness</v>
      </c>
    </row>
    <row r="267" spans="1:17" ht="14" x14ac:dyDescent="0.15">
      <c r="A267" s="271" t="s">
        <v>245</v>
      </c>
      <c r="B267" s="107" t="str">
        <f>IF('1A'!B1570="","",'1A'!B1570)</f>
        <v>-</v>
      </c>
      <c r="C267" s="66" t="str">
        <f>IF('1A'!C1570="","",'1A'!C1570)</f>
        <v xml:space="preserve"> </v>
      </c>
      <c r="D267" s="108" t="str">
        <f>IF('1A'!D1570="","",'1A'!D1570)</f>
        <v xml:space="preserve"> </v>
      </c>
      <c r="E267" s="107" t="str">
        <f>IF('1A'!E1570="","",'1A'!E1570)</f>
        <v>-</v>
      </c>
      <c r="F267" s="66" t="str">
        <f>IF('1A'!F1570="","",'1A'!F1570)</f>
        <v xml:space="preserve"> </v>
      </c>
      <c r="G267" s="108" t="str">
        <f>IF('1A'!G1570="","",'1A'!G1570)</f>
        <v xml:space="preserve"> </v>
      </c>
      <c r="H267" s="107" t="str">
        <f>IF('1A'!H1570="","",'1A'!H1570)</f>
        <v/>
      </c>
      <c r="I267" s="66" t="str">
        <f>IF('1A'!I1570="","",'1A'!I1570)</f>
        <v/>
      </c>
      <c r="J267" s="108" t="str">
        <f>IF('1A'!J1570="","",'1A'!J1570)</f>
        <v/>
      </c>
      <c r="K267" s="107" t="str">
        <f>IF('1A'!K1570="","",'1A'!K1570)</f>
        <v/>
      </c>
      <c r="L267" s="66" t="str">
        <f>IF('1A'!L1570="","",'1A'!L1570)</f>
        <v/>
      </c>
      <c r="M267" s="108" t="str">
        <f>IF('1A'!M1570="","",'1A'!M1570)</f>
        <v/>
      </c>
      <c r="N267" s="218" t="str">
        <f>IF('1A'!N1570="","",'1A'!N1570)</f>
        <v/>
      </c>
      <c r="O267" s="488" t="str">
        <f>IF('1A'!O1570="","",'1A'!O1570)</f>
        <v/>
      </c>
      <c r="P267" s="489" t="str">
        <f>IF('1A'!P1570="","",'1A'!P1570)</f>
        <v/>
      </c>
      <c r="Q267" s="489" t="str">
        <f>IF('1A'!Q1570="","",'1A'!Q1570)</f>
        <v>Health and Wellness</v>
      </c>
    </row>
    <row r="268" spans="1:17" ht="14" x14ac:dyDescent="0.15">
      <c r="A268" s="272" t="s">
        <v>164</v>
      </c>
      <c r="B268" s="65" t="str">
        <f>IF('1A'!B1571="","",'1A'!B1571)</f>
        <v>-</v>
      </c>
      <c r="C268" s="109">
        <f>IF('1A'!C1571="","",'1A'!C1571)</f>
        <v>-0.31286189230663242</v>
      </c>
      <c r="D268" s="110">
        <f>IF('1A'!D1571="","",'1A'!D1571)</f>
        <v>-0.16907219426848652</v>
      </c>
      <c r="E268" s="65" t="str">
        <f>IF('1A'!E1571="","",'1A'!E1571)</f>
        <v>-</v>
      </c>
      <c r="F268" s="109">
        <f>IF('1A'!F1571="","",'1A'!F1571)</f>
        <v>-6.5113865677955574E-2</v>
      </c>
      <c r="G268" s="110">
        <f>IF('1A'!G1571="","",'1A'!G1571)</f>
        <v>9.852589882752949E-2</v>
      </c>
      <c r="H268" s="65" t="str">
        <f>IF('1A'!H1571="","",'1A'!H1571)</f>
        <v/>
      </c>
      <c r="I268" s="109" t="str">
        <f>IF('1A'!I1571="","",'1A'!I1571)</f>
        <v/>
      </c>
      <c r="J268" s="110" t="str">
        <f>IF('1A'!J1571="","",'1A'!J1571)</f>
        <v/>
      </c>
      <c r="K268" s="65" t="str">
        <f>IF('1A'!K1571="","",'1A'!K1571)</f>
        <v/>
      </c>
      <c r="L268" s="109" t="str">
        <f>IF('1A'!L1571="","",'1A'!L1571)</f>
        <v/>
      </c>
      <c r="M268" s="110" t="str">
        <f>IF('1A'!M1571="","",'1A'!M1571)</f>
        <v/>
      </c>
      <c r="N268" s="233" t="str">
        <f>IF('1A'!N1571="","",'1A'!N1571)</f>
        <v/>
      </c>
      <c r="O268" s="488" t="str">
        <f>IF('1A'!O1571="","",'1A'!O1571)</f>
        <v/>
      </c>
      <c r="P268" s="489" t="str">
        <f>IF('1A'!P1571="","",'1A'!P1571)</f>
        <v/>
      </c>
      <c r="Q268" s="489" t="str">
        <f>IF('1A'!Q1571="","",'1A'!Q1571)</f>
        <v>Health and Wellness</v>
      </c>
    </row>
    <row r="269" spans="1:17" ht="28" x14ac:dyDescent="0.15">
      <c r="A269" s="253" t="s">
        <v>132</v>
      </c>
      <c r="B269" s="105">
        <f>IF('1A'!B1572="","",'1A'!B1572)</f>
        <v>0.27906976744186002</v>
      </c>
      <c r="C269" s="67">
        <f>IF('1A'!C1572="","",'1A'!C1572)</f>
        <v>0.60696517412935302</v>
      </c>
      <c r="D269" s="106">
        <f>IF('1A'!D1572="","",'1A'!D1572)</f>
        <v>0.53245856353591203</v>
      </c>
      <c r="E269" s="105">
        <f>IF('1A'!E1572="","",'1A'!E1572)</f>
        <v>0.27906976744186002</v>
      </c>
      <c r="F269" s="67">
        <f>IF('1A'!F1572="","",'1A'!F1572)</f>
        <v>0.43975903614457801</v>
      </c>
      <c r="G269" s="106">
        <f>IF('1A'!G1572="","",'1A'!G1572)</f>
        <v>0.35795454545454503</v>
      </c>
      <c r="H269" s="105" t="str">
        <f>IF('1A'!H1572="","",'1A'!H1572)</f>
        <v/>
      </c>
      <c r="I269" s="67" t="str">
        <f>IF('1A'!I1572="","",'1A'!I1572)</f>
        <v/>
      </c>
      <c r="J269" s="106" t="str">
        <f>IF('1A'!J1572="","",'1A'!J1572)</f>
        <v/>
      </c>
      <c r="K269" s="105" t="str">
        <f>IF('1A'!K1572="","",'1A'!K1572)</f>
        <v/>
      </c>
      <c r="L269" s="67" t="str">
        <f>IF('1A'!L1572="","",'1A'!L1572)</f>
        <v/>
      </c>
      <c r="M269" s="106" t="str">
        <f>IF('1A'!M1572="","",'1A'!M1572)</f>
        <v/>
      </c>
      <c r="N269" s="218" t="str">
        <f>IF('1A'!N1572="","",'1A'!N1572)</f>
        <v/>
      </c>
      <c r="O269" s="488" t="str">
        <f>IF('1A'!O1572="","",'1A'!O1572)</f>
        <v/>
      </c>
      <c r="P269" s="489" t="str">
        <f>IF('1A'!P1572="","",'1A'!P1572)</f>
        <v/>
      </c>
      <c r="Q269" s="489" t="str">
        <f>IF('1A'!Q1572="","",'1A'!Q1572)</f>
        <v>Health and Wellness</v>
      </c>
    </row>
    <row r="270" spans="1:17" ht="14" x14ac:dyDescent="0.15">
      <c r="A270" s="271" t="s">
        <v>100</v>
      </c>
      <c r="B270" s="105">
        <f>IF('1A'!B1573="","",'1A'!B1573)</f>
        <v>0.67441860465116299</v>
      </c>
      <c r="C270" s="67">
        <f>IF('1A'!C1573="","",'1A'!C1573)</f>
        <v>0.37313432835820898</v>
      </c>
      <c r="D270" s="106">
        <f>IF('1A'!D1573="","",'1A'!D1573)</f>
        <v>0.41850828729281803</v>
      </c>
      <c r="E270" s="105">
        <f>IF('1A'!E1573="","",'1A'!E1573)</f>
        <v>0.67441860465116299</v>
      </c>
      <c r="F270" s="67">
        <f>IF('1A'!F1573="","",'1A'!F1573)</f>
        <v>0.51204819277108404</v>
      </c>
      <c r="G270" s="106">
        <f>IF('1A'!G1573="","",'1A'!G1573)</f>
        <v>0.53977272727272696</v>
      </c>
      <c r="H270" s="105" t="str">
        <f>IF('1A'!H1573="","",'1A'!H1573)</f>
        <v/>
      </c>
      <c r="I270" s="67" t="str">
        <f>IF('1A'!I1573="","",'1A'!I1573)</f>
        <v/>
      </c>
      <c r="J270" s="106" t="str">
        <f>IF('1A'!J1573="","",'1A'!J1573)</f>
        <v/>
      </c>
      <c r="K270" s="105" t="str">
        <f>IF('1A'!K1573="","",'1A'!K1573)</f>
        <v/>
      </c>
      <c r="L270" s="67" t="str">
        <f>IF('1A'!L1573="","",'1A'!L1573)</f>
        <v/>
      </c>
      <c r="M270" s="106" t="str">
        <f>IF('1A'!M1573="","",'1A'!M1573)</f>
        <v/>
      </c>
      <c r="N270" s="218" t="str">
        <f>IF('1A'!N1573="","",'1A'!N1573)</f>
        <v/>
      </c>
      <c r="O270" s="488" t="str">
        <f>IF('1A'!O1573="","",'1A'!O1573)</f>
        <v/>
      </c>
      <c r="P270" s="489" t="str">
        <f>IF('1A'!P1573="","",'1A'!P1573)</f>
        <v/>
      </c>
      <c r="Q270" s="489" t="str">
        <f>IF('1A'!Q1573="","",'1A'!Q1573)</f>
        <v>Health and Wellness</v>
      </c>
    </row>
    <row r="271" spans="1:17" ht="14" x14ac:dyDescent="0.15">
      <c r="A271" s="271" t="s">
        <v>404</v>
      </c>
      <c r="B271" s="105">
        <f>IF('1A'!B1574="","",'1A'!B1574)</f>
        <v>4.6511627906976702E-2</v>
      </c>
      <c r="C271" s="67">
        <f>IF('1A'!C1574="","",'1A'!C1574)</f>
        <v>1.99004975124378E-2</v>
      </c>
      <c r="D271" s="106">
        <f>IF('1A'!D1574="","",'1A'!D1574)</f>
        <v>4.9033149171270697E-2</v>
      </c>
      <c r="E271" s="105">
        <f>IF('1A'!E1574="","",'1A'!E1574)</f>
        <v>4.6511627906976702E-2</v>
      </c>
      <c r="F271" s="67">
        <f>IF('1A'!F1574="","",'1A'!F1574)</f>
        <v>4.81927710843374E-2</v>
      </c>
      <c r="G271" s="106">
        <f>IF('1A'!G1574="","",'1A'!G1574)</f>
        <v>0.102272727272727</v>
      </c>
      <c r="H271" s="105" t="str">
        <f>IF('1A'!H1574="","",'1A'!H1574)</f>
        <v/>
      </c>
      <c r="I271" s="67" t="str">
        <f>IF('1A'!I1574="","",'1A'!I1574)</f>
        <v/>
      </c>
      <c r="J271" s="106" t="str">
        <f>IF('1A'!J1574="","",'1A'!J1574)</f>
        <v/>
      </c>
      <c r="K271" s="105" t="str">
        <f>IF('1A'!K1574="","",'1A'!K1574)</f>
        <v/>
      </c>
      <c r="L271" s="67" t="str">
        <f>IF('1A'!L1574="","",'1A'!L1574)</f>
        <v/>
      </c>
      <c r="M271" s="106" t="str">
        <f>IF('1A'!M1574="","",'1A'!M1574)</f>
        <v/>
      </c>
      <c r="N271" s="218" t="str">
        <f>IF('1A'!N1574="","",'1A'!N1574)</f>
        <v/>
      </c>
      <c r="O271" s="488" t="str">
        <f>IF('1A'!O1574="","",'1A'!O1574)</f>
        <v/>
      </c>
      <c r="P271" s="489" t="str">
        <f>IF('1A'!P1574="","",'1A'!P1574)</f>
        <v/>
      </c>
      <c r="Q271" s="489" t="str">
        <f>IF('1A'!Q1574="","",'1A'!Q1574)</f>
        <v>Health and Wellness</v>
      </c>
    </row>
    <row r="272" spans="1:17" ht="14" x14ac:dyDescent="0.15">
      <c r="A272" s="311" t="s">
        <v>244</v>
      </c>
      <c r="B272" s="493">
        <f>IF('1A'!B1575="","",'1A'!B1575)</f>
        <v>43</v>
      </c>
      <c r="C272" s="494">
        <f>IF('1A'!C1575="","",'1A'!C1575)</f>
        <v>402</v>
      </c>
      <c r="D272" s="495">
        <f>IF('1A'!D1575="","",'1A'!D1575)</f>
        <v>1448</v>
      </c>
      <c r="E272" s="493">
        <f>IF('1A'!E1575="","",'1A'!E1575)</f>
        <v>43</v>
      </c>
      <c r="F272" s="494">
        <f>IF('1A'!F1575="","",'1A'!F1575)</f>
        <v>166</v>
      </c>
      <c r="G272" s="495">
        <f>IF('1A'!G1575="","",'1A'!G1575)</f>
        <v>528</v>
      </c>
      <c r="H272" s="493" t="str">
        <f>IF('1A'!H1575="","",'1A'!H1575)</f>
        <v/>
      </c>
      <c r="I272" s="494" t="str">
        <f>IF('1A'!I1575="","",'1A'!I1575)</f>
        <v/>
      </c>
      <c r="J272" s="495" t="str">
        <f>IF('1A'!J1575="","",'1A'!J1575)</f>
        <v/>
      </c>
      <c r="K272" s="493" t="str">
        <f>IF('1A'!K1575="","",'1A'!K1575)</f>
        <v/>
      </c>
      <c r="L272" s="494" t="str">
        <f>IF('1A'!L1575="","",'1A'!L1575)</f>
        <v/>
      </c>
      <c r="M272" s="495" t="str">
        <f>IF('1A'!M1575="","",'1A'!M1575)</f>
        <v/>
      </c>
      <c r="N272" s="218" t="str">
        <f>IF('1A'!N1575="","",'1A'!N1575)</f>
        <v/>
      </c>
      <c r="O272" s="488" t="str">
        <f>IF('1A'!O1575="","",'1A'!O1575)</f>
        <v/>
      </c>
      <c r="P272" s="489" t="str">
        <f>IF('1A'!P1575="","",'1A'!P1575)</f>
        <v/>
      </c>
      <c r="Q272" s="489" t="str">
        <f>IF('1A'!Q1575="","",'1A'!Q1575)</f>
        <v>Health and Wellness</v>
      </c>
    </row>
    <row r="273" spans="1:17" ht="14" x14ac:dyDescent="0.15">
      <c r="A273" s="271" t="s">
        <v>182</v>
      </c>
      <c r="B273" s="107">
        <f>IF('1A'!B1576="","",'1A'!B1576)</f>
        <v>2.2325581395348801</v>
      </c>
      <c r="C273" s="66">
        <f>IF('1A'!C1576="","",'1A'!C1576)</f>
        <v>2.5870646766169099</v>
      </c>
      <c r="D273" s="108">
        <f>IF('1A'!D1576="","",'1A'!D1576)</f>
        <v>2.4834254143646399</v>
      </c>
      <c r="E273" s="107">
        <f>IF('1A'!E1576="","",'1A'!E1576)</f>
        <v>2.2325581395348801</v>
      </c>
      <c r="F273" s="66">
        <f>IF('1A'!F1576="","",'1A'!F1576)</f>
        <v>2.3915662650602401</v>
      </c>
      <c r="G273" s="108">
        <f>IF('1A'!G1576="","",'1A'!G1576)</f>
        <v>2.2556818181818201</v>
      </c>
      <c r="H273" s="107" t="str">
        <f>IF('1A'!H1576="","",'1A'!H1576)</f>
        <v/>
      </c>
      <c r="I273" s="66" t="str">
        <f>IF('1A'!I1576="","",'1A'!I1576)</f>
        <v/>
      </c>
      <c r="J273" s="108" t="str">
        <f>IF('1A'!J1576="","",'1A'!J1576)</f>
        <v/>
      </c>
      <c r="K273" s="107" t="str">
        <f>IF('1A'!K1576="","",'1A'!K1576)</f>
        <v/>
      </c>
      <c r="L273" s="66" t="str">
        <f>IF('1A'!L1576="","",'1A'!L1576)</f>
        <v/>
      </c>
      <c r="M273" s="108" t="str">
        <f>IF('1A'!M1576="","",'1A'!M1576)</f>
        <v/>
      </c>
      <c r="N273" s="218" t="str">
        <f>IF('1A'!N1576="","",'1A'!N1576)</f>
        <v/>
      </c>
      <c r="O273" s="488" t="str">
        <f>IF('1A'!O1576="","",'1A'!O1576)</f>
        <v/>
      </c>
      <c r="P273" s="489" t="str">
        <f>IF('1A'!P1576="","",'1A'!P1576)</f>
        <v/>
      </c>
      <c r="Q273" s="489" t="str">
        <f>IF('1A'!Q1576="","",'1A'!Q1576)</f>
        <v>Health and Wellness</v>
      </c>
    </row>
    <row r="274" spans="1:17" ht="14" x14ac:dyDescent="0.15">
      <c r="A274" s="271" t="s">
        <v>165</v>
      </c>
      <c r="B274" s="107">
        <f>IF('1A'!B1577="","",'1A'!B1577)</f>
        <v>0.52722134604906701</v>
      </c>
      <c r="C274" s="66">
        <f>IF('1A'!C1577="","",'1A'!C1577)</f>
        <v>0.53190650444635401</v>
      </c>
      <c r="D274" s="108">
        <f>IF('1A'!D1577="","",'1A'!D1577)</f>
        <v>0.58994231497649796</v>
      </c>
      <c r="E274" s="107">
        <f>IF('1A'!E1577="","",'1A'!E1577)</f>
        <v>0.52722134604906701</v>
      </c>
      <c r="F274" s="66">
        <f>IF('1A'!F1577="","",'1A'!F1577)</f>
        <v>0.58022040102373795</v>
      </c>
      <c r="G274" s="108">
        <f>IF('1A'!G1577="","",'1A'!G1577)</f>
        <v>0.62897005438117903</v>
      </c>
      <c r="H274" s="107" t="str">
        <f>IF('1A'!H1577="","",'1A'!H1577)</f>
        <v/>
      </c>
      <c r="I274" s="66" t="str">
        <f>IF('1A'!I1577="","",'1A'!I1577)</f>
        <v/>
      </c>
      <c r="J274" s="108" t="str">
        <f>IF('1A'!J1577="","",'1A'!J1577)</f>
        <v/>
      </c>
      <c r="K274" s="107" t="str">
        <f>IF('1A'!K1577="","",'1A'!K1577)</f>
        <v/>
      </c>
      <c r="L274" s="66" t="str">
        <f>IF('1A'!L1577="","",'1A'!L1577)</f>
        <v/>
      </c>
      <c r="M274" s="108" t="str">
        <f>IF('1A'!M1577="","",'1A'!M1577)</f>
        <v/>
      </c>
      <c r="N274" s="218" t="str">
        <f>IF('1A'!N1577="","",'1A'!N1577)</f>
        <v/>
      </c>
      <c r="O274" s="488" t="str">
        <f>IF('1A'!O1577="","",'1A'!O1577)</f>
        <v/>
      </c>
      <c r="P274" s="489" t="str">
        <f>IF('1A'!P1577="","",'1A'!P1577)</f>
        <v/>
      </c>
      <c r="Q274" s="489" t="str">
        <f>IF('1A'!Q1577="","",'1A'!Q1577)</f>
        <v>Health and Wellness</v>
      </c>
    </row>
    <row r="275" spans="1:17" ht="14" x14ac:dyDescent="0.15">
      <c r="A275" s="271" t="s">
        <v>245</v>
      </c>
      <c r="B275" s="107" t="str">
        <f>IF('1A'!B1578="","",'1A'!B1578)</f>
        <v>-</v>
      </c>
      <c r="C275" s="66" t="str">
        <f>IF('1A'!C1578="","",'1A'!C1578)</f>
        <v>***</v>
      </c>
      <c r="D275" s="108" t="str">
        <f>IF('1A'!D1578="","",'1A'!D1578)</f>
        <v>**</v>
      </c>
      <c r="E275" s="107" t="str">
        <f>IF('1A'!E1578="","",'1A'!E1578)</f>
        <v>-</v>
      </c>
      <c r="F275" s="66" t="str">
        <f>IF('1A'!F1578="","",'1A'!F1578)</f>
        <v xml:space="preserve"> </v>
      </c>
      <c r="G275" s="108" t="str">
        <f>IF('1A'!G1578="","",'1A'!G1578)</f>
        <v xml:space="preserve"> </v>
      </c>
      <c r="H275" s="107" t="str">
        <f>IF('1A'!H1578="","",'1A'!H1578)</f>
        <v/>
      </c>
      <c r="I275" s="66" t="str">
        <f>IF('1A'!I1578="","",'1A'!I1578)</f>
        <v/>
      </c>
      <c r="J275" s="108" t="str">
        <f>IF('1A'!J1578="","",'1A'!J1578)</f>
        <v/>
      </c>
      <c r="K275" s="107" t="str">
        <f>IF('1A'!K1578="","",'1A'!K1578)</f>
        <v/>
      </c>
      <c r="L275" s="66" t="str">
        <f>IF('1A'!L1578="","",'1A'!L1578)</f>
        <v/>
      </c>
      <c r="M275" s="108" t="str">
        <f>IF('1A'!M1578="","",'1A'!M1578)</f>
        <v/>
      </c>
      <c r="N275" s="218" t="str">
        <f>IF('1A'!N1578="","",'1A'!N1578)</f>
        <v/>
      </c>
      <c r="O275" s="488" t="str">
        <f>IF('1A'!O1578="","",'1A'!O1578)</f>
        <v/>
      </c>
      <c r="P275" s="489" t="str">
        <f>IF('1A'!P1578="","",'1A'!P1578)</f>
        <v/>
      </c>
      <c r="Q275" s="489" t="str">
        <f>IF('1A'!Q1578="","",'1A'!Q1578)</f>
        <v>Health and Wellness</v>
      </c>
    </row>
    <row r="276" spans="1:17" ht="14" x14ac:dyDescent="0.15">
      <c r="A276" s="272" t="s">
        <v>164</v>
      </c>
      <c r="B276" s="65" t="str">
        <f>IF('1A'!B1579="","",'1A'!B1579)</f>
        <v>-</v>
      </c>
      <c r="C276" s="109">
        <f>IF('1A'!C1579="","",'1A'!C1579)</f>
        <v>-0.66648280124159276</v>
      </c>
      <c r="D276" s="110">
        <f>IF('1A'!D1579="","",'1A'!D1579)</f>
        <v>-0.42524034716810205</v>
      </c>
      <c r="E276" s="65" t="str">
        <f>IF('1A'!E1579="","",'1A'!E1579)</f>
        <v>-</v>
      </c>
      <c r="F276" s="109">
        <f>IF('1A'!F1579="","",'1A'!F1579)</f>
        <v>-0.27404780191252631</v>
      </c>
      <c r="G276" s="110">
        <f>IF('1A'!G1579="","",'1A'!G1579)</f>
        <v>-3.6764355450420505E-2</v>
      </c>
      <c r="H276" s="65" t="str">
        <f>IF('1A'!H1579="","",'1A'!H1579)</f>
        <v/>
      </c>
      <c r="I276" s="109" t="str">
        <f>IF('1A'!I1579="","",'1A'!I1579)</f>
        <v/>
      </c>
      <c r="J276" s="110" t="str">
        <f>IF('1A'!J1579="","",'1A'!J1579)</f>
        <v/>
      </c>
      <c r="K276" s="65" t="str">
        <f>IF('1A'!K1579="","",'1A'!K1579)</f>
        <v/>
      </c>
      <c r="L276" s="109" t="str">
        <f>IF('1A'!L1579="","",'1A'!L1579)</f>
        <v/>
      </c>
      <c r="M276" s="110" t="str">
        <f>IF('1A'!M1579="","",'1A'!M1579)</f>
        <v/>
      </c>
      <c r="N276" s="233" t="str">
        <f>IF('1A'!N1579="","",'1A'!N1579)</f>
        <v/>
      </c>
      <c r="O276" s="488" t="str">
        <f>IF('1A'!O1579="","",'1A'!O1579)</f>
        <v/>
      </c>
      <c r="P276" s="489" t="str">
        <f>IF('1A'!P1579="","",'1A'!P1579)</f>
        <v/>
      </c>
      <c r="Q276" s="489" t="str">
        <f>IF('1A'!Q1579="","",'1A'!Q1579)</f>
        <v>Health and Wellness</v>
      </c>
    </row>
    <row r="277" spans="1:17" ht="28" x14ac:dyDescent="0.15">
      <c r="A277" s="253" t="s">
        <v>499</v>
      </c>
      <c r="B277" s="105">
        <f>IF('1A'!B1588="","",'1A'!B1588)</f>
        <v>0.372093023255814</v>
      </c>
      <c r="C277" s="67">
        <f>IF('1A'!C1588="","",'1A'!C1588)</f>
        <v>0.17617866004962801</v>
      </c>
      <c r="D277" s="106">
        <f>IF('1A'!D1588="","",'1A'!D1588)</f>
        <v>0.19611919611919601</v>
      </c>
      <c r="E277" s="105">
        <f>IF('1A'!E1588="","",'1A'!E1588)</f>
        <v>0.372093023255814</v>
      </c>
      <c r="F277" s="67">
        <f>IF('1A'!F1588="","",'1A'!F1588)</f>
        <v>0.234939759036145</v>
      </c>
      <c r="G277" s="106">
        <f>IF('1A'!G1588="","",'1A'!G1588)</f>
        <v>0.30434782608695699</v>
      </c>
      <c r="H277" s="105" t="str">
        <f>IF('1A'!H1588="","",'1A'!H1588)</f>
        <v/>
      </c>
      <c r="I277" s="67" t="str">
        <f>IF('1A'!I1588="","",'1A'!I1588)</f>
        <v/>
      </c>
      <c r="J277" s="106" t="str">
        <f>IF('1A'!J1588="","",'1A'!J1588)</f>
        <v/>
      </c>
      <c r="K277" s="105" t="str">
        <f>IF('1A'!K1588="","",'1A'!K1588)</f>
        <v/>
      </c>
      <c r="L277" s="67" t="str">
        <f>IF('1A'!L1588="","",'1A'!L1588)</f>
        <v/>
      </c>
      <c r="M277" s="106" t="str">
        <f>IF('1A'!M1588="","",'1A'!M1588)</f>
        <v/>
      </c>
      <c r="N277" s="218" t="str">
        <f>IF('1A'!N1588="","",'1A'!N1588)</f>
        <v/>
      </c>
      <c r="O277" s="488" t="str">
        <f>IF('1A'!O1588="","",'1A'!O1588)</f>
        <v/>
      </c>
      <c r="P277" s="489" t="str">
        <f>IF('1A'!P1588="","",'1A'!P1588)</f>
        <v/>
      </c>
      <c r="Q277" s="489" t="str">
        <f>IF('1A'!Q1588="","",'1A'!Q1588)</f>
        <v>Health and Wellness</v>
      </c>
    </row>
    <row r="278" spans="1:17" ht="14" x14ac:dyDescent="0.15">
      <c r="A278" s="271" t="s">
        <v>100</v>
      </c>
      <c r="B278" s="105">
        <f>IF('1A'!B1589="","",'1A'!B1589)</f>
        <v>0.46511627906976699</v>
      </c>
      <c r="C278" s="67">
        <f>IF('1A'!C1589="","",'1A'!C1589)</f>
        <v>0.44665012406947902</v>
      </c>
      <c r="D278" s="106">
        <f>IF('1A'!D1589="","",'1A'!D1589)</f>
        <v>0.41441441441441401</v>
      </c>
      <c r="E278" s="105">
        <f>IF('1A'!E1589="","",'1A'!E1589)</f>
        <v>0.46511627906976699</v>
      </c>
      <c r="F278" s="67">
        <f>IF('1A'!F1589="","",'1A'!F1589)</f>
        <v>0.48795180722891601</v>
      </c>
      <c r="G278" s="106">
        <f>IF('1A'!G1589="","",'1A'!G1589)</f>
        <v>0.44990548204158798</v>
      </c>
      <c r="H278" s="105" t="str">
        <f>IF('1A'!H1589="","",'1A'!H1589)</f>
        <v/>
      </c>
      <c r="I278" s="67" t="str">
        <f>IF('1A'!I1589="","",'1A'!I1589)</f>
        <v/>
      </c>
      <c r="J278" s="106" t="str">
        <f>IF('1A'!J1589="","",'1A'!J1589)</f>
        <v/>
      </c>
      <c r="K278" s="105" t="str">
        <f>IF('1A'!K1589="","",'1A'!K1589)</f>
        <v/>
      </c>
      <c r="L278" s="67" t="str">
        <f>IF('1A'!L1589="","",'1A'!L1589)</f>
        <v/>
      </c>
      <c r="M278" s="106" t="str">
        <f>IF('1A'!M1589="","",'1A'!M1589)</f>
        <v/>
      </c>
      <c r="N278" s="218" t="str">
        <f>IF('1A'!N1589="","",'1A'!N1589)</f>
        <v/>
      </c>
      <c r="O278" s="488" t="str">
        <f>IF('1A'!O1589="","",'1A'!O1589)</f>
        <v/>
      </c>
      <c r="P278" s="489" t="str">
        <f>IF('1A'!P1589="","",'1A'!P1589)</f>
        <v/>
      </c>
      <c r="Q278" s="489" t="str">
        <f>IF('1A'!Q1589="","",'1A'!Q1589)</f>
        <v>Health and Wellness</v>
      </c>
    </row>
    <row r="279" spans="1:17" ht="14" x14ac:dyDescent="0.15">
      <c r="A279" s="271" t="s">
        <v>404</v>
      </c>
      <c r="B279" s="105">
        <f>IF('1A'!B1590="","",'1A'!B1590)</f>
        <v>0.162790697674419</v>
      </c>
      <c r="C279" s="67">
        <f>IF('1A'!C1590="","",'1A'!C1590)</f>
        <v>0.37717121588089297</v>
      </c>
      <c r="D279" s="106">
        <f>IF('1A'!D1590="","",'1A'!D1590)</f>
        <v>0.38946638946638901</v>
      </c>
      <c r="E279" s="105">
        <f>IF('1A'!E1590="","",'1A'!E1590)</f>
        <v>0.162790697674419</v>
      </c>
      <c r="F279" s="67">
        <f>IF('1A'!F1590="","",'1A'!F1590)</f>
        <v>0.27710843373493999</v>
      </c>
      <c r="G279" s="106">
        <f>IF('1A'!G1590="","",'1A'!G1590)</f>
        <v>0.24574669187145601</v>
      </c>
      <c r="H279" s="105" t="str">
        <f>IF('1A'!H1590="","",'1A'!H1590)</f>
        <v/>
      </c>
      <c r="I279" s="67" t="str">
        <f>IF('1A'!I1590="","",'1A'!I1590)</f>
        <v/>
      </c>
      <c r="J279" s="106" t="str">
        <f>IF('1A'!J1590="","",'1A'!J1590)</f>
        <v/>
      </c>
      <c r="K279" s="105" t="str">
        <f>IF('1A'!K1590="","",'1A'!K1590)</f>
        <v/>
      </c>
      <c r="L279" s="67" t="str">
        <f>IF('1A'!L1590="","",'1A'!L1590)</f>
        <v/>
      </c>
      <c r="M279" s="106" t="str">
        <f>IF('1A'!M1590="","",'1A'!M1590)</f>
        <v/>
      </c>
      <c r="N279" s="218" t="str">
        <f>IF('1A'!N1590="","",'1A'!N1590)</f>
        <v/>
      </c>
      <c r="O279" s="488" t="str">
        <f>IF('1A'!O1590="","",'1A'!O1590)</f>
        <v/>
      </c>
      <c r="P279" s="489" t="str">
        <f>IF('1A'!P1590="","",'1A'!P1590)</f>
        <v/>
      </c>
      <c r="Q279" s="489" t="str">
        <f>IF('1A'!Q1590="","",'1A'!Q1590)</f>
        <v>Health and Wellness</v>
      </c>
    </row>
    <row r="280" spans="1:17" ht="14" x14ac:dyDescent="0.15">
      <c r="A280" s="311" t="s">
        <v>244</v>
      </c>
      <c r="B280" s="493">
        <f>IF('1A'!B1591="","",'1A'!B1591)</f>
        <v>43</v>
      </c>
      <c r="C280" s="494">
        <f>IF('1A'!C1591="","",'1A'!C1591)</f>
        <v>403</v>
      </c>
      <c r="D280" s="495">
        <f>IF('1A'!D1591="","",'1A'!D1591)</f>
        <v>1443</v>
      </c>
      <c r="E280" s="493">
        <f>IF('1A'!E1591="","",'1A'!E1591)</f>
        <v>43</v>
      </c>
      <c r="F280" s="494">
        <f>IF('1A'!F1591="","",'1A'!F1591)</f>
        <v>166</v>
      </c>
      <c r="G280" s="495">
        <f>IF('1A'!G1591="","",'1A'!G1591)</f>
        <v>529</v>
      </c>
      <c r="H280" s="493" t="str">
        <f>IF('1A'!H1591="","",'1A'!H1591)</f>
        <v/>
      </c>
      <c r="I280" s="494" t="str">
        <f>IF('1A'!I1591="","",'1A'!I1591)</f>
        <v/>
      </c>
      <c r="J280" s="495" t="str">
        <f>IF('1A'!J1591="","",'1A'!J1591)</f>
        <v/>
      </c>
      <c r="K280" s="493" t="str">
        <f>IF('1A'!K1591="","",'1A'!K1591)</f>
        <v/>
      </c>
      <c r="L280" s="494" t="str">
        <f>IF('1A'!L1591="","",'1A'!L1591)</f>
        <v/>
      </c>
      <c r="M280" s="495" t="str">
        <f>IF('1A'!M1591="","",'1A'!M1591)</f>
        <v/>
      </c>
      <c r="N280" s="218" t="str">
        <f>IF('1A'!N1591="","",'1A'!N1591)</f>
        <v/>
      </c>
      <c r="O280" s="488" t="str">
        <f>IF('1A'!O1591="","",'1A'!O1591)</f>
        <v/>
      </c>
      <c r="P280" s="489" t="str">
        <f>IF('1A'!P1591="","",'1A'!P1591)</f>
        <v/>
      </c>
      <c r="Q280" s="489" t="str">
        <f>IF('1A'!Q1591="","",'1A'!Q1591)</f>
        <v>Health and Wellness</v>
      </c>
    </row>
    <row r="281" spans="1:17" ht="14" x14ac:dyDescent="0.15">
      <c r="A281" s="271" t="s">
        <v>182</v>
      </c>
      <c r="B281" s="107">
        <f>IF('1A'!B1592="","",'1A'!B1592)</f>
        <v>2.2093023255814002</v>
      </c>
      <c r="C281" s="66">
        <f>IF('1A'!C1592="","",'1A'!C1592)</f>
        <v>1.79900744416873</v>
      </c>
      <c r="D281" s="108">
        <f>IF('1A'!D1592="","",'1A'!D1592)</f>
        <v>1.8066528066528</v>
      </c>
      <c r="E281" s="107">
        <f>IF('1A'!E1592="","",'1A'!E1592)</f>
        <v>2.2093023255814002</v>
      </c>
      <c r="F281" s="66">
        <f>IF('1A'!F1592="","",'1A'!F1592)</f>
        <v>1.9578313253012001</v>
      </c>
      <c r="G281" s="108">
        <f>IF('1A'!G1592="","",'1A'!G1592)</f>
        <v>2.0586011342155</v>
      </c>
      <c r="H281" s="107" t="str">
        <f>IF('1A'!H1592="","",'1A'!H1592)</f>
        <v/>
      </c>
      <c r="I281" s="66" t="str">
        <f>IF('1A'!I1592="","",'1A'!I1592)</f>
        <v/>
      </c>
      <c r="J281" s="108" t="str">
        <f>IF('1A'!J1592="","",'1A'!J1592)</f>
        <v/>
      </c>
      <c r="K281" s="107" t="str">
        <f>IF('1A'!K1592="","",'1A'!K1592)</f>
        <v/>
      </c>
      <c r="L281" s="66" t="str">
        <f>IF('1A'!L1592="","",'1A'!L1592)</f>
        <v/>
      </c>
      <c r="M281" s="108" t="str">
        <f>IF('1A'!M1592="","",'1A'!M1592)</f>
        <v/>
      </c>
      <c r="N281" s="218" t="str">
        <f>IF('1A'!N1592="","",'1A'!N1592)</f>
        <v/>
      </c>
      <c r="O281" s="488" t="str">
        <f>IF('1A'!O1592="","",'1A'!O1592)</f>
        <v/>
      </c>
      <c r="P281" s="489" t="str">
        <f>IF('1A'!P1592="","",'1A'!P1592)</f>
        <v/>
      </c>
      <c r="Q281" s="489" t="str">
        <f>IF('1A'!Q1592="","",'1A'!Q1592)</f>
        <v>Health and Wellness</v>
      </c>
    </row>
    <row r="282" spans="1:17" ht="14" x14ac:dyDescent="0.15">
      <c r="A282" s="271" t="s">
        <v>165</v>
      </c>
      <c r="B282" s="107">
        <f>IF('1A'!B1593="","",'1A'!B1593)</f>
        <v>0.70906173869429501</v>
      </c>
      <c r="C282" s="66">
        <f>IF('1A'!C1593="","",'1A'!C1593)</f>
        <v>0.71709683314295203</v>
      </c>
      <c r="D282" s="108">
        <f>IF('1A'!D1593="","",'1A'!D1593)</f>
        <v>0.74066363252409095</v>
      </c>
      <c r="E282" s="107">
        <f>IF('1A'!E1593="","",'1A'!E1593)</f>
        <v>0.70906173869429501</v>
      </c>
      <c r="F282" s="66">
        <f>IF('1A'!F1593="","",'1A'!F1593)</f>
        <v>0.71649322472259602</v>
      </c>
      <c r="G282" s="108">
        <f>IF('1A'!G1593="","",'1A'!G1593)</f>
        <v>0.74006470442869698</v>
      </c>
      <c r="H282" s="107" t="str">
        <f>IF('1A'!H1593="","",'1A'!H1593)</f>
        <v/>
      </c>
      <c r="I282" s="66" t="str">
        <f>IF('1A'!I1593="","",'1A'!I1593)</f>
        <v/>
      </c>
      <c r="J282" s="108" t="str">
        <f>IF('1A'!J1593="","",'1A'!J1593)</f>
        <v/>
      </c>
      <c r="K282" s="107" t="str">
        <f>IF('1A'!K1593="","",'1A'!K1593)</f>
        <v/>
      </c>
      <c r="L282" s="66" t="str">
        <f>IF('1A'!L1593="","",'1A'!L1593)</f>
        <v/>
      </c>
      <c r="M282" s="108" t="str">
        <f>IF('1A'!M1593="","",'1A'!M1593)</f>
        <v/>
      </c>
      <c r="N282" s="218" t="str">
        <f>IF('1A'!N1593="","",'1A'!N1593)</f>
        <v/>
      </c>
      <c r="O282" s="488" t="str">
        <f>IF('1A'!O1593="","",'1A'!O1593)</f>
        <v/>
      </c>
      <c r="P282" s="489" t="str">
        <f>IF('1A'!P1593="","",'1A'!P1593)</f>
        <v/>
      </c>
      <c r="Q282" s="489" t="str">
        <f>IF('1A'!Q1593="","",'1A'!Q1593)</f>
        <v>Health and Wellness</v>
      </c>
    </row>
    <row r="283" spans="1:17" ht="14" x14ac:dyDescent="0.15">
      <c r="A283" s="271" t="s">
        <v>245</v>
      </c>
      <c r="B283" s="107" t="str">
        <f>IF('1A'!B1594="","",'1A'!B1594)</f>
        <v>-</v>
      </c>
      <c r="C283" s="66" t="str">
        <f>IF('1A'!C1594="","",'1A'!C1594)</f>
        <v>***</v>
      </c>
      <c r="D283" s="108" t="str">
        <f>IF('1A'!D1594="","",'1A'!D1594)</f>
        <v>***</v>
      </c>
      <c r="E283" s="107" t="str">
        <f>IF('1A'!E1594="","",'1A'!E1594)</f>
        <v>-</v>
      </c>
      <c r="F283" s="66" t="str">
        <f>IF('1A'!F1594="","",'1A'!F1594)</f>
        <v>*</v>
      </c>
      <c r="G283" s="108" t="str">
        <f>IF('1A'!G1594="","",'1A'!G1594)</f>
        <v xml:space="preserve"> </v>
      </c>
      <c r="H283" s="107" t="str">
        <f>IF('1A'!H1594="","",'1A'!H1594)</f>
        <v/>
      </c>
      <c r="I283" s="66" t="str">
        <f>IF('1A'!I1594="","",'1A'!I1594)</f>
        <v/>
      </c>
      <c r="J283" s="108" t="str">
        <f>IF('1A'!J1594="","",'1A'!J1594)</f>
        <v/>
      </c>
      <c r="K283" s="107" t="str">
        <f>IF('1A'!K1594="","",'1A'!K1594)</f>
        <v/>
      </c>
      <c r="L283" s="66" t="str">
        <f>IF('1A'!L1594="","",'1A'!L1594)</f>
        <v/>
      </c>
      <c r="M283" s="108" t="str">
        <f>IF('1A'!M1594="","",'1A'!M1594)</f>
        <v/>
      </c>
      <c r="N283" s="218" t="str">
        <f>IF('1A'!N1594="","",'1A'!N1594)</f>
        <v/>
      </c>
      <c r="O283" s="488" t="str">
        <f>IF('1A'!O1594="","",'1A'!O1594)</f>
        <v/>
      </c>
      <c r="P283" s="489" t="str">
        <f>IF('1A'!P1594="","",'1A'!P1594)</f>
        <v/>
      </c>
      <c r="Q283" s="489" t="str">
        <f>IF('1A'!Q1594="","",'1A'!Q1594)</f>
        <v>Health and Wellness</v>
      </c>
    </row>
    <row r="284" spans="1:17" ht="14" x14ac:dyDescent="0.15">
      <c r="A284" s="272" t="s">
        <v>164</v>
      </c>
      <c r="B284" s="65" t="str">
        <f>IF('1A'!B1595="","",'1A'!B1595)</f>
        <v>-</v>
      </c>
      <c r="C284" s="109">
        <f>IF('1A'!C1595="","",'1A'!C1595)</f>
        <v>0.57216105614969093</v>
      </c>
      <c r="D284" s="110">
        <f>IF('1A'!D1595="","",'1A'!D1595)</f>
        <v>0.54363344067052388</v>
      </c>
      <c r="E284" s="65" t="str">
        <f>IF('1A'!E1595="","",'1A'!E1595)</f>
        <v>-</v>
      </c>
      <c r="F284" s="109">
        <f>IF('1A'!F1595="","",'1A'!F1595)</f>
        <v>0.35097470792911106</v>
      </c>
      <c r="G284" s="110">
        <f>IF('1A'!G1595="","",'1A'!G1595)</f>
        <v>0.20363245330316901</v>
      </c>
      <c r="H284" s="65" t="str">
        <f>IF('1A'!H1595="","",'1A'!H1595)</f>
        <v/>
      </c>
      <c r="I284" s="109" t="str">
        <f>IF('1A'!I1595="","",'1A'!I1595)</f>
        <v/>
      </c>
      <c r="J284" s="110" t="str">
        <f>IF('1A'!J1595="","",'1A'!J1595)</f>
        <v/>
      </c>
      <c r="K284" s="65" t="str">
        <f>IF('1A'!K1595="","",'1A'!K1595)</f>
        <v/>
      </c>
      <c r="L284" s="109" t="str">
        <f>IF('1A'!L1595="","",'1A'!L1595)</f>
        <v/>
      </c>
      <c r="M284" s="110" t="str">
        <f>IF('1A'!M1595="","",'1A'!M1595)</f>
        <v/>
      </c>
      <c r="N284" s="233" t="str">
        <f>IF('1A'!N1595="","",'1A'!N1595)</f>
        <v/>
      </c>
      <c r="O284" s="488" t="str">
        <f>IF('1A'!O1595="","",'1A'!O1595)</f>
        <v/>
      </c>
      <c r="P284" s="489" t="str">
        <f>IF('1A'!P1595="","",'1A'!P1595)</f>
        <v/>
      </c>
      <c r="Q284" s="489" t="str">
        <f>IF('1A'!Q1595="","",'1A'!Q1595)</f>
        <v>Health and Wellness</v>
      </c>
    </row>
    <row r="285" spans="1:17" ht="28" x14ac:dyDescent="0.15">
      <c r="A285" s="253" t="s">
        <v>391</v>
      </c>
      <c r="B285" s="105">
        <f>IF('1A'!B1596="","",'1A'!B1596)</f>
        <v>0.34883720930232598</v>
      </c>
      <c r="C285" s="67">
        <f>IF('1A'!C1596="","",'1A'!C1596)</f>
        <v>0.248756218905473</v>
      </c>
      <c r="D285" s="106">
        <f>IF('1A'!D1596="","",'1A'!D1596)</f>
        <v>0.27040110650069199</v>
      </c>
      <c r="E285" s="105">
        <f>IF('1A'!E1596="","",'1A'!E1596)</f>
        <v>0.34883720930232598</v>
      </c>
      <c r="F285" s="67">
        <f>IF('1A'!F1596="","",'1A'!F1596)</f>
        <v>0.236363636363636</v>
      </c>
      <c r="G285" s="106">
        <f>IF('1A'!G1596="","",'1A'!G1596)</f>
        <v>0.25897920604914898</v>
      </c>
      <c r="H285" s="105" t="str">
        <f>IF('1A'!H1596="","",'1A'!H1596)</f>
        <v/>
      </c>
      <c r="I285" s="67" t="str">
        <f>IF('1A'!I1596="","",'1A'!I1596)</f>
        <v/>
      </c>
      <c r="J285" s="106" t="str">
        <f>IF('1A'!J1596="","",'1A'!J1596)</f>
        <v/>
      </c>
      <c r="K285" s="105" t="str">
        <f>IF('1A'!K1596="","",'1A'!K1596)</f>
        <v/>
      </c>
      <c r="L285" s="67" t="str">
        <f>IF('1A'!L1596="","",'1A'!L1596)</f>
        <v/>
      </c>
      <c r="M285" s="106" t="str">
        <f>IF('1A'!M1596="","",'1A'!M1596)</f>
        <v/>
      </c>
      <c r="N285" s="218" t="str">
        <f>IF('1A'!N1596="","",'1A'!N1596)</f>
        <v/>
      </c>
      <c r="O285" s="488" t="str">
        <f>IF('1A'!O1596="","",'1A'!O1596)</f>
        <v/>
      </c>
      <c r="P285" s="489" t="str">
        <f>IF('1A'!P1596="","",'1A'!P1596)</f>
        <v/>
      </c>
      <c r="Q285" s="489" t="str">
        <f>IF('1A'!Q1596="","",'1A'!Q1596)</f>
        <v>Health and Wellness</v>
      </c>
    </row>
    <row r="286" spans="1:17" ht="14" x14ac:dyDescent="0.15">
      <c r="A286" s="271" t="s">
        <v>100</v>
      </c>
      <c r="B286" s="105">
        <f>IF('1A'!B1597="","",'1A'!B1597)</f>
        <v>0.48837209302325602</v>
      </c>
      <c r="C286" s="67">
        <f>IF('1A'!C1597="","",'1A'!C1597)</f>
        <v>0.537313432835821</v>
      </c>
      <c r="D286" s="106">
        <f>IF('1A'!D1597="","",'1A'!D1597)</f>
        <v>0.57053941908713701</v>
      </c>
      <c r="E286" s="105">
        <f>IF('1A'!E1597="","",'1A'!E1597)</f>
        <v>0.48837209302325602</v>
      </c>
      <c r="F286" s="67">
        <f>IF('1A'!F1597="","",'1A'!F1597)</f>
        <v>0.527272727272727</v>
      </c>
      <c r="G286" s="106">
        <f>IF('1A'!G1597="","",'1A'!G1597)</f>
        <v>0.54442344045368596</v>
      </c>
      <c r="H286" s="105" t="str">
        <f>IF('1A'!H1597="","",'1A'!H1597)</f>
        <v/>
      </c>
      <c r="I286" s="67" t="str">
        <f>IF('1A'!I1597="","",'1A'!I1597)</f>
        <v/>
      </c>
      <c r="J286" s="106" t="str">
        <f>IF('1A'!J1597="","",'1A'!J1597)</f>
        <v/>
      </c>
      <c r="K286" s="105" t="str">
        <f>IF('1A'!K1597="","",'1A'!K1597)</f>
        <v/>
      </c>
      <c r="L286" s="67" t="str">
        <f>IF('1A'!L1597="","",'1A'!L1597)</f>
        <v/>
      </c>
      <c r="M286" s="106" t="str">
        <f>IF('1A'!M1597="","",'1A'!M1597)</f>
        <v/>
      </c>
      <c r="N286" s="218" t="str">
        <f>IF('1A'!N1597="","",'1A'!N1597)</f>
        <v/>
      </c>
      <c r="O286" s="488" t="str">
        <f>IF('1A'!O1597="","",'1A'!O1597)</f>
        <v/>
      </c>
      <c r="P286" s="489" t="str">
        <f>IF('1A'!P1597="","",'1A'!P1597)</f>
        <v/>
      </c>
      <c r="Q286" s="489" t="str">
        <f>IF('1A'!Q1597="","",'1A'!Q1597)</f>
        <v>Health and Wellness</v>
      </c>
    </row>
    <row r="287" spans="1:17" ht="14" x14ac:dyDescent="0.15">
      <c r="A287" s="271" t="s">
        <v>404</v>
      </c>
      <c r="B287" s="105">
        <f>IF('1A'!B1598="","",'1A'!B1598)</f>
        <v>0.162790697674419</v>
      </c>
      <c r="C287" s="67">
        <f>IF('1A'!C1598="","",'1A'!C1598)</f>
        <v>0.21393034825870599</v>
      </c>
      <c r="D287" s="106">
        <f>IF('1A'!D1598="","",'1A'!D1598)</f>
        <v>0.159059474412171</v>
      </c>
      <c r="E287" s="105">
        <f>IF('1A'!E1598="","",'1A'!E1598)</f>
        <v>0.162790697674419</v>
      </c>
      <c r="F287" s="67">
        <f>IF('1A'!F1598="","",'1A'!F1598)</f>
        <v>0.236363636363636</v>
      </c>
      <c r="G287" s="106">
        <f>IF('1A'!G1598="","",'1A'!G1598)</f>
        <v>0.19659735349716401</v>
      </c>
      <c r="H287" s="105" t="str">
        <f>IF('1A'!H1598="","",'1A'!H1598)</f>
        <v/>
      </c>
      <c r="I287" s="67" t="str">
        <f>IF('1A'!I1598="","",'1A'!I1598)</f>
        <v/>
      </c>
      <c r="J287" s="106" t="str">
        <f>IF('1A'!J1598="","",'1A'!J1598)</f>
        <v/>
      </c>
      <c r="K287" s="105" t="str">
        <f>IF('1A'!K1598="","",'1A'!K1598)</f>
        <v/>
      </c>
      <c r="L287" s="67" t="str">
        <f>IF('1A'!L1598="","",'1A'!L1598)</f>
        <v/>
      </c>
      <c r="M287" s="106" t="str">
        <f>IF('1A'!M1598="","",'1A'!M1598)</f>
        <v/>
      </c>
      <c r="N287" s="218" t="str">
        <f>IF('1A'!N1598="","",'1A'!N1598)</f>
        <v/>
      </c>
      <c r="O287" s="488" t="str">
        <f>IF('1A'!O1598="","",'1A'!O1598)</f>
        <v/>
      </c>
      <c r="P287" s="489" t="str">
        <f>IF('1A'!P1598="","",'1A'!P1598)</f>
        <v/>
      </c>
      <c r="Q287" s="489" t="str">
        <f>IF('1A'!Q1598="","",'1A'!Q1598)</f>
        <v>Health and Wellness</v>
      </c>
    </row>
    <row r="288" spans="1:17" ht="14" x14ac:dyDescent="0.15">
      <c r="A288" s="311" t="s">
        <v>244</v>
      </c>
      <c r="B288" s="493">
        <f>IF('1A'!B1599="","",'1A'!B1599)</f>
        <v>43</v>
      </c>
      <c r="C288" s="494">
        <f>IF('1A'!C1599="","",'1A'!C1599)</f>
        <v>402</v>
      </c>
      <c r="D288" s="495">
        <f>IF('1A'!D1599="","",'1A'!D1599)</f>
        <v>1446</v>
      </c>
      <c r="E288" s="493">
        <f>IF('1A'!E1599="","",'1A'!E1599)</f>
        <v>43</v>
      </c>
      <c r="F288" s="494">
        <f>IF('1A'!F1599="","",'1A'!F1599)</f>
        <v>165</v>
      </c>
      <c r="G288" s="495">
        <f>IF('1A'!G1599="","",'1A'!G1599)</f>
        <v>529</v>
      </c>
      <c r="H288" s="493" t="str">
        <f>IF('1A'!H1599="","",'1A'!H1599)</f>
        <v/>
      </c>
      <c r="I288" s="494" t="str">
        <f>IF('1A'!I1599="","",'1A'!I1599)</f>
        <v/>
      </c>
      <c r="J288" s="495" t="str">
        <f>IF('1A'!J1599="","",'1A'!J1599)</f>
        <v/>
      </c>
      <c r="K288" s="493" t="str">
        <f>IF('1A'!K1599="","",'1A'!K1599)</f>
        <v/>
      </c>
      <c r="L288" s="494" t="str">
        <f>IF('1A'!L1599="","",'1A'!L1599)</f>
        <v/>
      </c>
      <c r="M288" s="495" t="str">
        <f>IF('1A'!M1599="","",'1A'!M1599)</f>
        <v/>
      </c>
      <c r="N288" s="218" t="str">
        <f>IF('1A'!N1599="","",'1A'!N1599)</f>
        <v/>
      </c>
      <c r="O288" s="488" t="str">
        <f>IF('1A'!O1599="","",'1A'!O1599)</f>
        <v/>
      </c>
      <c r="P288" s="489" t="str">
        <f>IF('1A'!P1599="","",'1A'!P1599)</f>
        <v/>
      </c>
      <c r="Q288" s="489" t="str">
        <f>IF('1A'!Q1599="","",'1A'!Q1599)</f>
        <v>Health and Wellness</v>
      </c>
    </row>
    <row r="289" spans="1:17" ht="14" x14ac:dyDescent="0.15">
      <c r="A289" s="271" t="s">
        <v>182</v>
      </c>
      <c r="B289" s="107">
        <f>IF('1A'!B1600="","",'1A'!B1600)</f>
        <v>2.18604651162791</v>
      </c>
      <c r="C289" s="66">
        <f>IF('1A'!C1600="","",'1A'!C1600)</f>
        <v>2.0348258706467699</v>
      </c>
      <c r="D289" s="108">
        <f>IF('1A'!D1600="","",'1A'!D1600)</f>
        <v>2.1113416320885201</v>
      </c>
      <c r="E289" s="107">
        <f>IF('1A'!E1600="","",'1A'!E1600)</f>
        <v>2.18604651162791</v>
      </c>
      <c r="F289" s="66">
        <f>IF('1A'!F1600="","",'1A'!F1600)</f>
        <v>2</v>
      </c>
      <c r="G289" s="108">
        <f>IF('1A'!G1600="","",'1A'!G1600)</f>
        <v>2.0623818525519799</v>
      </c>
      <c r="H289" s="107" t="str">
        <f>IF('1A'!H1600="","",'1A'!H1600)</f>
        <v/>
      </c>
      <c r="I289" s="66" t="str">
        <f>IF('1A'!I1600="","",'1A'!I1600)</f>
        <v/>
      </c>
      <c r="J289" s="108" t="str">
        <f>IF('1A'!J1600="","",'1A'!J1600)</f>
        <v/>
      </c>
      <c r="K289" s="107" t="str">
        <f>IF('1A'!K1600="","",'1A'!K1600)</f>
        <v/>
      </c>
      <c r="L289" s="66" t="str">
        <f>IF('1A'!L1600="","",'1A'!L1600)</f>
        <v/>
      </c>
      <c r="M289" s="108" t="str">
        <f>IF('1A'!M1600="","",'1A'!M1600)</f>
        <v/>
      </c>
      <c r="N289" s="218" t="str">
        <f>IF('1A'!N1600="","",'1A'!N1600)</f>
        <v/>
      </c>
      <c r="O289" s="488" t="str">
        <f>IF('1A'!O1600="","",'1A'!O1600)</f>
        <v/>
      </c>
      <c r="P289" s="489" t="str">
        <f>IF('1A'!P1600="","",'1A'!P1600)</f>
        <v/>
      </c>
      <c r="Q289" s="489" t="str">
        <f>IF('1A'!Q1600="","",'1A'!Q1600)</f>
        <v>Health and Wellness</v>
      </c>
    </row>
    <row r="290" spans="1:17" ht="14" x14ac:dyDescent="0.15">
      <c r="A290" s="271" t="s">
        <v>165</v>
      </c>
      <c r="B290" s="107">
        <f>IF('1A'!B1601="","",'1A'!B1601)</f>
        <v>0.69883624192170801</v>
      </c>
      <c r="C290" s="66">
        <f>IF('1A'!C1601="","",'1A'!C1601)</f>
        <v>0.680165077899753</v>
      </c>
      <c r="D290" s="108">
        <f>IF('1A'!D1601="","",'1A'!D1601)</f>
        <v>0.64602805451511702</v>
      </c>
      <c r="E290" s="107">
        <f>IF('1A'!E1601="","",'1A'!E1601)</f>
        <v>0.69883624192170801</v>
      </c>
      <c r="F290" s="66">
        <f>IF('1A'!F1601="","",'1A'!F1601)</f>
        <v>0.68964465929749696</v>
      </c>
      <c r="G290" s="108">
        <f>IF('1A'!G1601="","",'1A'!G1601)</f>
        <v>0.67271132601948602</v>
      </c>
      <c r="H290" s="107" t="str">
        <f>IF('1A'!H1601="","",'1A'!H1601)</f>
        <v/>
      </c>
      <c r="I290" s="66" t="str">
        <f>IF('1A'!I1601="","",'1A'!I1601)</f>
        <v/>
      </c>
      <c r="J290" s="108" t="str">
        <f>IF('1A'!J1601="","",'1A'!J1601)</f>
        <v/>
      </c>
      <c r="K290" s="107" t="str">
        <f>IF('1A'!K1601="","",'1A'!K1601)</f>
        <v/>
      </c>
      <c r="L290" s="66" t="str">
        <f>IF('1A'!L1601="","",'1A'!L1601)</f>
        <v/>
      </c>
      <c r="M290" s="108" t="str">
        <f>IF('1A'!M1601="","",'1A'!M1601)</f>
        <v/>
      </c>
      <c r="N290" s="218" t="str">
        <f>IF('1A'!N1601="","",'1A'!N1601)</f>
        <v/>
      </c>
      <c r="O290" s="488" t="str">
        <f>IF('1A'!O1601="","",'1A'!O1601)</f>
        <v/>
      </c>
      <c r="P290" s="489" t="str">
        <f>IF('1A'!P1601="","",'1A'!P1601)</f>
        <v/>
      </c>
      <c r="Q290" s="489" t="str">
        <f>IF('1A'!Q1601="","",'1A'!Q1601)</f>
        <v>Health and Wellness</v>
      </c>
    </row>
    <row r="291" spans="1:17" ht="14" x14ac:dyDescent="0.15">
      <c r="A291" s="271" t="s">
        <v>245</v>
      </c>
      <c r="B291" s="107" t="str">
        <f>IF('1A'!B1602="","",'1A'!B1602)</f>
        <v>-</v>
      </c>
      <c r="C291" s="66" t="str">
        <f>IF('1A'!C1602="","",'1A'!C1602)</f>
        <v xml:space="preserve"> </v>
      </c>
      <c r="D291" s="108" t="str">
        <f>IF('1A'!D1602="","",'1A'!D1602)</f>
        <v xml:space="preserve"> </v>
      </c>
      <c r="E291" s="107" t="str">
        <f>IF('1A'!E1602="","",'1A'!E1602)</f>
        <v>-</v>
      </c>
      <c r="F291" s="66" t="str">
        <f>IF('1A'!F1602="","",'1A'!F1602)</f>
        <v xml:space="preserve"> </v>
      </c>
      <c r="G291" s="108" t="str">
        <f>IF('1A'!G1602="","",'1A'!G1602)</f>
        <v xml:space="preserve"> </v>
      </c>
      <c r="H291" s="107" t="str">
        <f>IF('1A'!H1602="","",'1A'!H1602)</f>
        <v/>
      </c>
      <c r="I291" s="66" t="str">
        <f>IF('1A'!I1602="","",'1A'!I1602)</f>
        <v/>
      </c>
      <c r="J291" s="108" t="str">
        <f>IF('1A'!J1602="","",'1A'!J1602)</f>
        <v/>
      </c>
      <c r="K291" s="107" t="str">
        <f>IF('1A'!K1602="","",'1A'!K1602)</f>
        <v/>
      </c>
      <c r="L291" s="66" t="str">
        <f>IF('1A'!L1602="","",'1A'!L1602)</f>
        <v/>
      </c>
      <c r="M291" s="108" t="str">
        <f>IF('1A'!M1602="","",'1A'!M1602)</f>
        <v/>
      </c>
      <c r="N291" s="218" t="str">
        <f>IF('1A'!N1602="","",'1A'!N1602)</f>
        <v/>
      </c>
      <c r="O291" s="488" t="str">
        <f>IF('1A'!O1602="","",'1A'!O1602)</f>
        <v/>
      </c>
      <c r="P291" s="489" t="str">
        <f>IF('1A'!P1602="","",'1A'!P1602)</f>
        <v/>
      </c>
      <c r="Q291" s="489" t="str">
        <f>IF('1A'!Q1602="","",'1A'!Q1602)</f>
        <v>Health and Wellness</v>
      </c>
    </row>
    <row r="292" spans="1:17" ht="14" x14ac:dyDescent="0.15">
      <c r="A292" s="272" t="s">
        <v>164</v>
      </c>
      <c r="B292" s="65" t="str">
        <f>IF('1A'!B1603="","",'1A'!B1603)</f>
        <v>-</v>
      </c>
      <c r="C292" s="109">
        <f>IF('1A'!C1603="","",'1A'!C1603)</f>
        <v>0.22232932253459201</v>
      </c>
      <c r="D292" s="110">
        <f>IF('1A'!D1603="","",'1A'!D1603)</f>
        <v>0.11563720649169081</v>
      </c>
      <c r="E292" s="65" t="str">
        <f>IF('1A'!E1603="","",'1A'!E1603)</f>
        <v>-</v>
      </c>
      <c r="F292" s="109">
        <f>IF('1A'!F1603="","",'1A'!F1603)</f>
        <v>0.26977155426306831</v>
      </c>
      <c r="G292" s="110">
        <f>IF('1A'!G1603="","",'1A'!G1603)</f>
        <v>0.18383020218742077</v>
      </c>
      <c r="H292" s="65" t="str">
        <f>IF('1A'!H1603="","",'1A'!H1603)</f>
        <v/>
      </c>
      <c r="I292" s="109" t="str">
        <f>IF('1A'!I1603="","",'1A'!I1603)</f>
        <v/>
      </c>
      <c r="J292" s="110" t="str">
        <f>IF('1A'!J1603="","",'1A'!J1603)</f>
        <v/>
      </c>
      <c r="K292" s="65" t="str">
        <f>IF('1A'!K1603="","",'1A'!K1603)</f>
        <v/>
      </c>
      <c r="L292" s="109" t="str">
        <f>IF('1A'!L1603="","",'1A'!L1603)</f>
        <v/>
      </c>
      <c r="M292" s="110" t="str">
        <f>IF('1A'!M1603="","",'1A'!M1603)</f>
        <v/>
      </c>
      <c r="N292" s="233" t="str">
        <f>IF('1A'!N1603="","",'1A'!N1603)</f>
        <v/>
      </c>
      <c r="O292" s="488" t="str">
        <f>IF('1A'!O1603="","",'1A'!O1603)</f>
        <v/>
      </c>
      <c r="P292" s="489" t="str">
        <f>IF('1A'!P1603="","",'1A'!P1603)</f>
        <v/>
      </c>
      <c r="Q292" s="489" t="str">
        <f>IF('1A'!Q1603="","",'1A'!Q1603)</f>
        <v>Health and Wellness</v>
      </c>
    </row>
    <row r="293" spans="1:17" ht="28" x14ac:dyDescent="0.15">
      <c r="A293" s="253" t="s">
        <v>666</v>
      </c>
      <c r="B293" s="105">
        <f>IF('1A'!B1604="","",'1A'!B1604)</f>
        <v>0.209302325581395</v>
      </c>
      <c r="C293" s="67">
        <f>IF('1A'!C1604="","",'1A'!C1604)</f>
        <v>6.7164179104477598E-2</v>
      </c>
      <c r="D293" s="106">
        <f>IF('1A'!D1604="","",'1A'!D1604)</f>
        <v>7.6071922544951598E-2</v>
      </c>
      <c r="E293" s="105">
        <f>IF('1A'!E1604="","",'1A'!E1604)</f>
        <v>0.209302325581395</v>
      </c>
      <c r="F293" s="67">
        <f>IF('1A'!F1604="","",'1A'!F1604)</f>
        <v>9.0361445783132502E-2</v>
      </c>
      <c r="G293" s="106">
        <f>IF('1A'!G1604="","",'1A'!G1604)</f>
        <v>0.102079395085066</v>
      </c>
      <c r="H293" s="105" t="str">
        <f>IF('1A'!H1604="","",'1A'!H1604)</f>
        <v/>
      </c>
      <c r="I293" s="67" t="str">
        <f>IF('1A'!I1604="","",'1A'!I1604)</f>
        <v/>
      </c>
      <c r="J293" s="106" t="str">
        <f>IF('1A'!J1604="","",'1A'!J1604)</f>
        <v/>
      </c>
      <c r="K293" s="105" t="str">
        <f>IF('1A'!K1604="","",'1A'!K1604)</f>
        <v/>
      </c>
      <c r="L293" s="67" t="str">
        <f>IF('1A'!L1604="","",'1A'!L1604)</f>
        <v/>
      </c>
      <c r="M293" s="106" t="str">
        <f>IF('1A'!M1604="","",'1A'!M1604)</f>
        <v/>
      </c>
      <c r="N293" s="218" t="str">
        <f>IF('1A'!N1604="","",'1A'!N1604)</f>
        <v/>
      </c>
      <c r="O293" s="488" t="str">
        <f>IF('1A'!O1604="","",'1A'!O1604)</f>
        <v/>
      </c>
      <c r="P293" s="489" t="str">
        <f>IF('1A'!P1604="","",'1A'!P1604)</f>
        <v/>
      </c>
      <c r="Q293" s="489" t="str">
        <f>IF('1A'!Q1604="","",'1A'!Q1604)</f>
        <v>Health and Wellness</v>
      </c>
    </row>
    <row r="294" spans="1:17" ht="14" x14ac:dyDescent="0.15">
      <c r="A294" s="271" t="s">
        <v>100</v>
      </c>
      <c r="B294" s="105">
        <f>IF('1A'!B1605="","",'1A'!B1605)</f>
        <v>0.232558139534884</v>
      </c>
      <c r="C294" s="67">
        <f>IF('1A'!C1605="","",'1A'!C1605)</f>
        <v>0.14676616915422899</v>
      </c>
      <c r="D294" s="106">
        <f>IF('1A'!D1605="","",'1A'!D1605)</f>
        <v>0.15698478561549101</v>
      </c>
      <c r="E294" s="105">
        <f>IF('1A'!E1605="","",'1A'!E1605)</f>
        <v>0.232558139534884</v>
      </c>
      <c r="F294" s="67">
        <f>IF('1A'!F1605="","",'1A'!F1605)</f>
        <v>0.14457831325301199</v>
      </c>
      <c r="G294" s="106">
        <f>IF('1A'!G1605="","",'1A'!G1605)</f>
        <v>0.16635160680529301</v>
      </c>
      <c r="H294" s="105" t="str">
        <f>IF('1A'!H1605="","",'1A'!H1605)</f>
        <v/>
      </c>
      <c r="I294" s="67" t="str">
        <f>IF('1A'!I1605="","",'1A'!I1605)</f>
        <v/>
      </c>
      <c r="J294" s="106" t="str">
        <f>IF('1A'!J1605="","",'1A'!J1605)</f>
        <v/>
      </c>
      <c r="K294" s="105" t="str">
        <f>IF('1A'!K1605="","",'1A'!K1605)</f>
        <v/>
      </c>
      <c r="L294" s="67" t="str">
        <f>IF('1A'!L1605="","",'1A'!L1605)</f>
        <v/>
      </c>
      <c r="M294" s="106" t="str">
        <f>IF('1A'!M1605="","",'1A'!M1605)</f>
        <v/>
      </c>
      <c r="N294" s="218" t="str">
        <f>IF('1A'!N1605="","",'1A'!N1605)</f>
        <v/>
      </c>
      <c r="O294" s="488" t="str">
        <f>IF('1A'!O1605="","",'1A'!O1605)</f>
        <v/>
      </c>
      <c r="P294" s="489" t="str">
        <f>IF('1A'!P1605="","",'1A'!P1605)</f>
        <v/>
      </c>
      <c r="Q294" s="489" t="str">
        <f>IF('1A'!Q1605="","",'1A'!Q1605)</f>
        <v>Health and Wellness</v>
      </c>
    </row>
    <row r="295" spans="1:17" ht="14" x14ac:dyDescent="0.15">
      <c r="A295" s="271" t="s">
        <v>404</v>
      </c>
      <c r="B295" s="105">
        <f>IF('1A'!B1606="","",'1A'!B1606)</f>
        <v>0.55813953488372103</v>
      </c>
      <c r="C295" s="67">
        <f>IF('1A'!C1606="","",'1A'!C1606)</f>
        <v>0.78606965174129395</v>
      </c>
      <c r="D295" s="106">
        <f>IF('1A'!D1606="","",'1A'!D1606)</f>
        <v>0.76694329183955701</v>
      </c>
      <c r="E295" s="105">
        <f>IF('1A'!E1606="","",'1A'!E1606)</f>
        <v>0.55813953488372103</v>
      </c>
      <c r="F295" s="67">
        <f>IF('1A'!F1606="","",'1A'!F1606)</f>
        <v>0.76506024096385505</v>
      </c>
      <c r="G295" s="106">
        <f>IF('1A'!G1606="","",'1A'!G1606)</f>
        <v>0.73156899810964104</v>
      </c>
      <c r="H295" s="105" t="str">
        <f>IF('1A'!H1606="","",'1A'!H1606)</f>
        <v/>
      </c>
      <c r="I295" s="67" t="str">
        <f>IF('1A'!I1606="","",'1A'!I1606)</f>
        <v/>
      </c>
      <c r="J295" s="106" t="str">
        <f>IF('1A'!J1606="","",'1A'!J1606)</f>
        <v/>
      </c>
      <c r="K295" s="105" t="str">
        <f>IF('1A'!K1606="","",'1A'!K1606)</f>
        <v/>
      </c>
      <c r="L295" s="67" t="str">
        <f>IF('1A'!L1606="","",'1A'!L1606)</f>
        <v/>
      </c>
      <c r="M295" s="106" t="str">
        <f>IF('1A'!M1606="","",'1A'!M1606)</f>
        <v/>
      </c>
      <c r="N295" s="218" t="str">
        <f>IF('1A'!N1606="","",'1A'!N1606)</f>
        <v/>
      </c>
      <c r="O295" s="488" t="str">
        <f>IF('1A'!O1606="","",'1A'!O1606)</f>
        <v/>
      </c>
      <c r="P295" s="489" t="str">
        <f>IF('1A'!P1606="","",'1A'!P1606)</f>
        <v/>
      </c>
      <c r="Q295" s="489" t="str">
        <f>IF('1A'!Q1606="","",'1A'!Q1606)</f>
        <v>Health and Wellness</v>
      </c>
    </row>
    <row r="296" spans="1:17" ht="14" x14ac:dyDescent="0.15">
      <c r="A296" s="311" t="s">
        <v>244</v>
      </c>
      <c r="B296" s="493">
        <f>IF('1A'!B1607="","",'1A'!B1607)</f>
        <v>43</v>
      </c>
      <c r="C296" s="494">
        <f>IF('1A'!C1607="","",'1A'!C1607)</f>
        <v>402</v>
      </c>
      <c r="D296" s="495">
        <f>IF('1A'!D1607="","",'1A'!D1607)</f>
        <v>1446</v>
      </c>
      <c r="E296" s="493">
        <f>IF('1A'!E1607="","",'1A'!E1607)</f>
        <v>43</v>
      </c>
      <c r="F296" s="494">
        <f>IF('1A'!F1607="","",'1A'!F1607)</f>
        <v>166</v>
      </c>
      <c r="G296" s="495">
        <f>IF('1A'!G1607="","",'1A'!G1607)</f>
        <v>529</v>
      </c>
      <c r="H296" s="493" t="str">
        <f>IF('1A'!H1607="","",'1A'!H1607)</f>
        <v/>
      </c>
      <c r="I296" s="494" t="str">
        <f>IF('1A'!I1607="","",'1A'!I1607)</f>
        <v/>
      </c>
      <c r="J296" s="495" t="str">
        <f>IF('1A'!J1607="","",'1A'!J1607)</f>
        <v/>
      </c>
      <c r="K296" s="493" t="str">
        <f>IF('1A'!K1607="","",'1A'!K1607)</f>
        <v/>
      </c>
      <c r="L296" s="494" t="str">
        <f>IF('1A'!L1607="","",'1A'!L1607)</f>
        <v/>
      </c>
      <c r="M296" s="495" t="str">
        <f>IF('1A'!M1607="","",'1A'!M1607)</f>
        <v/>
      </c>
      <c r="N296" s="218" t="str">
        <f>IF('1A'!N1607="","",'1A'!N1607)</f>
        <v/>
      </c>
      <c r="O296" s="488" t="str">
        <f>IF('1A'!O1607="","",'1A'!O1607)</f>
        <v/>
      </c>
      <c r="P296" s="489" t="str">
        <f>IF('1A'!P1607="","",'1A'!P1607)</f>
        <v/>
      </c>
      <c r="Q296" s="489" t="str">
        <f>IF('1A'!Q1607="","",'1A'!Q1607)</f>
        <v>Health and Wellness</v>
      </c>
    </row>
    <row r="297" spans="1:17" ht="14" x14ac:dyDescent="0.15">
      <c r="A297" s="271" t="s">
        <v>182</v>
      </c>
      <c r="B297" s="107">
        <f>IF('1A'!B1608="","",'1A'!B1608)</f>
        <v>1.65116279069767</v>
      </c>
      <c r="C297" s="66">
        <f>IF('1A'!C1608="","",'1A'!C1608)</f>
        <v>1.28109452736318</v>
      </c>
      <c r="D297" s="108">
        <f>IF('1A'!D1608="","",'1A'!D1608)</f>
        <v>1.3091286307054</v>
      </c>
      <c r="E297" s="107">
        <f>IF('1A'!E1608="","",'1A'!E1608)</f>
        <v>1.65116279069767</v>
      </c>
      <c r="F297" s="66">
        <f>IF('1A'!F1608="","",'1A'!F1608)</f>
        <v>1.32530120481928</v>
      </c>
      <c r="G297" s="108">
        <f>IF('1A'!G1608="","",'1A'!G1608)</f>
        <v>1.37051039697542</v>
      </c>
      <c r="H297" s="107" t="str">
        <f>IF('1A'!H1608="","",'1A'!H1608)</f>
        <v/>
      </c>
      <c r="I297" s="66" t="str">
        <f>IF('1A'!I1608="","",'1A'!I1608)</f>
        <v/>
      </c>
      <c r="J297" s="108" t="str">
        <f>IF('1A'!J1608="","",'1A'!J1608)</f>
        <v/>
      </c>
      <c r="K297" s="107" t="str">
        <f>IF('1A'!K1608="","",'1A'!K1608)</f>
        <v/>
      </c>
      <c r="L297" s="66" t="str">
        <f>IF('1A'!L1608="","",'1A'!L1608)</f>
        <v/>
      </c>
      <c r="M297" s="108" t="str">
        <f>IF('1A'!M1608="","",'1A'!M1608)</f>
        <v/>
      </c>
      <c r="N297" s="218" t="str">
        <f>IF('1A'!N1608="","",'1A'!N1608)</f>
        <v/>
      </c>
      <c r="O297" s="488" t="str">
        <f>IF('1A'!O1608="","",'1A'!O1608)</f>
        <v/>
      </c>
      <c r="P297" s="489" t="str">
        <f>IF('1A'!P1608="","",'1A'!P1608)</f>
        <v/>
      </c>
      <c r="Q297" s="489" t="str">
        <f>IF('1A'!Q1608="","",'1A'!Q1608)</f>
        <v>Health and Wellness</v>
      </c>
    </row>
    <row r="298" spans="1:17" ht="14" x14ac:dyDescent="0.15">
      <c r="A298" s="271" t="s">
        <v>165</v>
      </c>
      <c r="B298" s="107">
        <f>IF('1A'!B1609="","",'1A'!B1609)</f>
        <v>0.81309874437629803</v>
      </c>
      <c r="C298" s="66">
        <f>IF('1A'!C1609="","",'1A'!C1609)</f>
        <v>0.58073029611673499</v>
      </c>
      <c r="D298" s="108">
        <f>IF('1A'!D1609="","",'1A'!D1609)</f>
        <v>0.60495045527620295</v>
      </c>
      <c r="E298" s="107">
        <f>IF('1A'!E1609="","",'1A'!E1609)</f>
        <v>0.81309874437629803</v>
      </c>
      <c r="F298" s="66">
        <f>IF('1A'!F1609="","",'1A'!F1609)</f>
        <v>0.63453029604944799</v>
      </c>
      <c r="G298" s="108">
        <f>IF('1A'!G1609="","",'1A'!G1609)</f>
        <v>0.66198158989898104</v>
      </c>
      <c r="H298" s="107" t="str">
        <f>IF('1A'!H1609="","",'1A'!H1609)</f>
        <v/>
      </c>
      <c r="I298" s="66" t="str">
        <f>IF('1A'!I1609="","",'1A'!I1609)</f>
        <v/>
      </c>
      <c r="J298" s="108" t="str">
        <f>IF('1A'!J1609="","",'1A'!J1609)</f>
        <v/>
      </c>
      <c r="K298" s="107" t="str">
        <f>IF('1A'!K1609="","",'1A'!K1609)</f>
        <v/>
      </c>
      <c r="L298" s="66" t="str">
        <f>IF('1A'!L1609="","",'1A'!L1609)</f>
        <v/>
      </c>
      <c r="M298" s="108" t="str">
        <f>IF('1A'!M1609="","",'1A'!M1609)</f>
        <v/>
      </c>
      <c r="N298" s="218" t="str">
        <f>IF('1A'!N1609="","",'1A'!N1609)</f>
        <v/>
      </c>
      <c r="O298" s="488" t="str">
        <f>IF('1A'!O1609="","",'1A'!O1609)</f>
        <v/>
      </c>
      <c r="P298" s="489" t="str">
        <f>IF('1A'!P1609="","",'1A'!P1609)</f>
        <v/>
      </c>
      <c r="Q298" s="489" t="str">
        <f>IF('1A'!Q1609="","",'1A'!Q1609)</f>
        <v>Health and Wellness</v>
      </c>
    </row>
    <row r="299" spans="1:17" ht="14" x14ac:dyDescent="0.15">
      <c r="A299" s="271" t="s">
        <v>245</v>
      </c>
      <c r="B299" s="107" t="str">
        <f>IF('1A'!B1610="","",'1A'!B1610)</f>
        <v>-</v>
      </c>
      <c r="C299" s="66" t="str">
        <f>IF('1A'!C1610="","",'1A'!C1610)</f>
        <v>***</v>
      </c>
      <c r="D299" s="108" t="str">
        <f>IF('1A'!D1610="","",'1A'!D1610)</f>
        <v>***</v>
      </c>
      <c r="E299" s="107" t="str">
        <f>IF('1A'!E1610="","",'1A'!E1610)</f>
        <v>-</v>
      </c>
      <c r="F299" s="66" t="str">
        <f>IF('1A'!F1610="","",'1A'!F1610)</f>
        <v>**</v>
      </c>
      <c r="G299" s="108" t="str">
        <f>IF('1A'!G1610="","",'1A'!G1610)</f>
        <v>**</v>
      </c>
      <c r="H299" s="107" t="str">
        <f>IF('1A'!H1610="","",'1A'!H1610)</f>
        <v/>
      </c>
      <c r="I299" s="66" t="str">
        <f>IF('1A'!I1610="","",'1A'!I1610)</f>
        <v/>
      </c>
      <c r="J299" s="108" t="str">
        <f>IF('1A'!J1610="","",'1A'!J1610)</f>
        <v/>
      </c>
      <c r="K299" s="107" t="str">
        <f>IF('1A'!K1610="","",'1A'!K1610)</f>
        <v/>
      </c>
      <c r="L299" s="66" t="str">
        <f>IF('1A'!L1610="","",'1A'!L1610)</f>
        <v/>
      </c>
      <c r="M299" s="108" t="str">
        <f>IF('1A'!M1610="","",'1A'!M1610)</f>
        <v/>
      </c>
      <c r="N299" s="218" t="str">
        <f>IF('1A'!N1610="","",'1A'!N1610)</f>
        <v/>
      </c>
      <c r="O299" s="488" t="str">
        <f>IF('1A'!O1610="","",'1A'!O1610)</f>
        <v/>
      </c>
      <c r="P299" s="489" t="str">
        <f>IF('1A'!P1610="","",'1A'!P1610)</f>
        <v/>
      </c>
      <c r="Q299" s="489" t="str">
        <f>IF('1A'!Q1610="","",'1A'!Q1610)</f>
        <v>Health and Wellness</v>
      </c>
    </row>
    <row r="300" spans="1:17" ht="14" x14ac:dyDescent="0.15">
      <c r="A300" s="272" t="s">
        <v>164</v>
      </c>
      <c r="B300" s="65" t="str">
        <f>IF('1A'!B1611="","",'1A'!B1611)</f>
        <v>-</v>
      </c>
      <c r="C300" s="109">
        <f>IF('1A'!C1611="","",'1A'!C1611)</f>
        <v>0.63724635309899713</v>
      </c>
      <c r="D300" s="110">
        <f>IF('1A'!D1611="","",'1A'!D1611)</f>
        <v>0.56539202013842127</v>
      </c>
      <c r="E300" s="65" t="str">
        <f>IF('1A'!E1611="","",'1A'!E1611)</f>
        <v>-</v>
      </c>
      <c r="F300" s="109">
        <f>IF('1A'!F1611="","",'1A'!F1611)</f>
        <v>0.51354771853635195</v>
      </c>
      <c r="G300" s="110">
        <f>IF('1A'!G1611="","",'1A'!G1611)</f>
        <v>0.42395800427784985</v>
      </c>
      <c r="H300" s="65" t="str">
        <f>IF('1A'!H1611="","",'1A'!H1611)</f>
        <v/>
      </c>
      <c r="I300" s="109" t="str">
        <f>IF('1A'!I1611="","",'1A'!I1611)</f>
        <v/>
      </c>
      <c r="J300" s="110" t="str">
        <f>IF('1A'!J1611="","",'1A'!J1611)</f>
        <v/>
      </c>
      <c r="K300" s="65" t="str">
        <f>IF('1A'!K1611="","",'1A'!K1611)</f>
        <v/>
      </c>
      <c r="L300" s="109" t="str">
        <f>IF('1A'!L1611="","",'1A'!L1611)</f>
        <v/>
      </c>
      <c r="M300" s="110" t="str">
        <f>IF('1A'!M1611="","",'1A'!M1611)</f>
        <v/>
      </c>
      <c r="N300" s="233" t="str">
        <f>IF('1A'!N1611="","",'1A'!N1611)</f>
        <v/>
      </c>
      <c r="O300" s="488" t="str">
        <f>IF('1A'!O1611="","",'1A'!O1611)</f>
        <v/>
      </c>
      <c r="P300" s="489" t="str">
        <f>IF('1A'!P1611="","",'1A'!P1611)</f>
        <v/>
      </c>
      <c r="Q300" s="489" t="str">
        <f>IF('1A'!Q1611="","",'1A'!Q1611)</f>
        <v>Health and Wellness</v>
      </c>
    </row>
    <row r="301" spans="1:17" ht="28" x14ac:dyDescent="0.15">
      <c r="A301" s="253" t="s">
        <v>667</v>
      </c>
      <c r="B301" s="105">
        <f>IF('1A'!B1612="","",'1A'!B1612)</f>
        <v>0.116279069767442</v>
      </c>
      <c r="C301" s="67">
        <f>IF('1A'!C1612="","",'1A'!C1612)</f>
        <v>0.15174129353233801</v>
      </c>
      <c r="D301" s="106">
        <f>IF('1A'!D1612="","",'1A'!D1612)</f>
        <v>0.10158949550794701</v>
      </c>
      <c r="E301" s="105">
        <f>IF('1A'!E1612="","",'1A'!E1612)</f>
        <v>0.116279069767442</v>
      </c>
      <c r="F301" s="67">
        <f>IF('1A'!F1612="","",'1A'!F1612)</f>
        <v>0.126506024096386</v>
      </c>
      <c r="G301" s="106">
        <f>IF('1A'!G1612="","",'1A'!G1612)</f>
        <v>0.103578154425612</v>
      </c>
      <c r="H301" s="105" t="str">
        <f>IF('1A'!H1612="","",'1A'!H1612)</f>
        <v/>
      </c>
      <c r="I301" s="67" t="str">
        <f>IF('1A'!I1612="","",'1A'!I1612)</f>
        <v/>
      </c>
      <c r="J301" s="106" t="str">
        <f>IF('1A'!J1612="","",'1A'!J1612)</f>
        <v/>
      </c>
      <c r="K301" s="105" t="str">
        <f>IF('1A'!K1612="","",'1A'!K1612)</f>
        <v/>
      </c>
      <c r="L301" s="67" t="str">
        <f>IF('1A'!L1612="","",'1A'!L1612)</f>
        <v/>
      </c>
      <c r="M301" s="106" t="str">
        <f>IF('1A'!M1612="","",'1A'!M1612)</f>
        <v/>
      </c>
      <c r="N301" s="218" t="str">
        <f>IF('1A'!N1612="","",'1A'!N1612)</f>
        <v/>
      </c>
      <c r="O301" s="488" t="str">
        <f>IF('1A'!O1612="","",'1A'!O1612)</f>
        <v/>
      </c>
      <c r="P301" s="489" t="str">
        <f>IF('1A'!P1612="","",'1A'!P1612)</f>
        <v/>
      </c>
      <c r="Q301" s="489" t="str">
        <f>IF('1A'!Q1612="","",'1A'!Q1612)</f>
        <v>Health and Wellness</v>
      </c>
    </row>
    <row r="302" spans="1:17" ht="14" x14ac:dyDescent="0.15">
      <c r="A302" s="271" t="s">
        <v>100</v>
      </c>
      <c r="B302" s="105">
        <f>IF('1A'!B1613="","",'1A'!B1613)</f>
        <v>0.25581395348837199</v>
      </c>
      <c r="C302" s="67">
        <f>IF('1A'!C1613="","",'1A'!C1613)</f>
        <v>0.31343283582089598</v>
      </c>
      <c r="D302" s="106">
        <f>IF('1A'!D1613="","",'1A'!D1613)</f>
        <v>0.225984796129924</v>
      </c>
      <c r="E302" s="105">
        <f>IF('1A'!E1613="","",'1A'!E1613)</f>
        <v>0.25581395348837199</v>
      </c>
      <c r="F302" s="67">
        <f>IF('1A'!F1613="","",'1A'!F1613)</f>
        <v>0.30722891566265098</v>
      </c>
      <c r="G302" s="106">
        <f>IF('1A'!G1613="","",'1A'!G1613)</f>
        <v>0.242937853107345</v>
      </c>
      <c r="H302" s="105" t="str">
        <f>IF('1A'!H1613="","",'1A'!H1613)</f>
        <v/>
      </c>
      <c r="I302" s="67" t="str">
        <f>IF('1A'!I1613="","",'1A'!I1613)</f>
        <v/>
      </c>
      <c r="J302" s="106" t="str">
        <f>IF('1A'!J1613="","",'1A'!J1613)</f>
        <v/>
      </c>
      <c r="K302" s="105" t="str">
        <f>IF('1A'!K1613="","",'1A'!K1613)</f>
        <v/>
      </c>
      <c r="L302" s="67" t="str">
        <f>IF('1A'!L1613="","",'1A'!L1613)</f>
        <v/>
      </c>
      <c r="M302" s="106" t="str">
        <f>IF('1A'!M1613="","",'1A'!M1613)</f>
        <v/>
      </c>
      <c r="N302" s="218" t="str">
        <f>IF('1A'!N1613="","",'1A'!N1613)</f>
        <v/>
      </c>
      <c r="O302" s="488" t="str">
        <f>IF('1A'!O1613="","",'1A'!O1613)</f>
        <v/>
      </c>
      <c r="P302" s="489" t="str">
        <f>IF('1A'!P1613="","",'1A'!P1613)</f>
        <v/>
      </c>
      <c r="Q302" s="489" t="str">
        <f>IF('1A'!Q1613="","",'1A'!Q1613)</f>
        <v>Health and Wellness</v>
      </c>
    </row>
    <row r="303" spans="1:17" ht="14" x14ac:dyDescent="0.15">
      <c r="A303" s="271" t="s">
        <v>404</v>
      </c>
      <c r="B303" s="105">
        <f>IF('1A'!B1614="","",'1A'!B1614)</f>
        <v>0.62790697674418605</v>
      </c>
      <c r="C303" s="67">
        <f>IF('1A'!C1614="","",'1A'!C1614)</f>
        <v>0.53482587064676601</v>
      </c>
      <c r="D303" s="106">
        <f>IF('1A'!D1614="","",'1A'!D1614)</f>
        <v>0.67242570836212801</v>
      </c>
      <c r="E303" s="105">
        <f>IF('1A'!E1614="","",'1A'!E1614)</f>
        <v>0.62790697674418605</v>
      </c>
      <c r="F303" s="67">
        <f>IF('1A'!F1614="","",'1A'!F1614)</f>
        <v>0.56626506024096401</v>
      </c>
      <c r="G303" s="106">
        <f>IF('1A'!G1614="","",'1A'!G1614)</f>
        <v>0.65348399246704303</v>
      </c>
      <c r="H303" s="105" t="str">
        <f>IF('1A'!H1614="","",'1A'!H1614)</f>
        <v/>
      </c>
      <c r="I303" s="67" t="str">
        <f>IF('1A'!I1614="","",'1A'!I1614)</f>
        <v/>
      </c>
      <c r="J303" s="106" t="str">
        <f>IF('1A'!J1614="","",'1A'!J1614)</f>
        <v/>
      </c>
      <c r="K303" s="105" t="str">
        <f>IF('1A'!K1614="","",'1A'!K1614)</f>
        <v/>
      </c>
      <c r="L303" s="67" t="str">
        <f>IF('1A'!L1614="","",'1A'!L1614)</f>
        <v/>
      </c>
      <c r="M303" s="106" t="str">
        <f>IF('1A'!M1614="","",'1A'!M1614)</f>
        <v/>
      </c>
      <c r="N303" s="218" t="str">
        <f>IF('1A'!N1614="","",'1A'!N1614)</f>
        <v/>
      </c>
      <c r="O303" s="488" t="str">
        <f>IF('1A'!O1614="","",'1A'!O1614)</f>
        <v/>
      </c>
      <c r="P303" s="489" t="str">
        <f>IF('1A'!P1614="","",'1A'!P1614)</f>
        <v/>
      </c>
      <c r="Q303" s="489" t="str">
        <f>IF('1A'!Q1614="","",'1A'!Q1614)</f>
        <v>Health and Wellness</v>
      </c>
    </row>
    <row r="304" spans="1:17" ht="14" x14ac:dyDescent="0.15">
      <c r="A304" s="311" t="s">
        <v>244</v>
      </c>
      <c r="B304" s="493">
        <f>IF('1A'!B1615="","",'1A'!B1615)</f>
        <v>43</v>
      </c>
      <c r="C304" s="494">
        <f>IF('1A'!C1615="","",'1A'!C1615)</f>
        <v>402</v>
      </c>
      <c r="D304" s="495">
        <f>IF('1A'!D1615="","",'1A'!D1615)</f>
        <v>1447</v>
      </c>
      <c r="E304" s="493">
        <f>IF('1A'!E1615="","",'1A'!E1615)</f>
        <v>43</v>
      </c>
      <c r="F304" s="494">
        <f>IF('1A'!F1615="","",'1A'!F1615)</f>
        <v>166</v>
      </c>
      <c r="G304" s="495">
        <f>IF('1A'!G1615="","",'1A'!G1615)</f>
        <v>531</v>
      </c>
      <c r="H304" s="493" t="str">
        <f>IF('1A'!H1615="","",'1A'!H1615)</f>
        <v/>
      </c>
      <c r="I304" s="494" t="str">
        <f>IF('1A'!I1615="","",'1A'!I1615)</f>
        <v/>
      </c>
      <c r="J304" s="495" t="str">
        <f>IF('1A'!J1615="","",'1A'!J1615)</f>
        <v/>
      </c>
      <c r="K304" s="493" t="str">
        <f>IF('1A'!K1615="","",'1A'!K1615)</f>
        <v/>
      </c>
      <c r="L304" s="494" t="str">
        <f>IF('1A'!L1615="","",'1A'!L1615)</f>
        <v/>
      </c>
      <c r="M304" s="495" t="str">
        <f>IF('1A'!M1615="","",'1A'!M1615)</f>
        <v/>
      </c>
      <c r="N304" s="218" t="str">
        <f>IF('1A'!N1615="","",'1A'!N1615)</f>
        <v/>
      </c>
      <c r="O304" s="488" t="str">
        <f>IF('1A'!O1615="","",'1A'!O1615)</f>
        <v/>
      </c>
      <c r="P304" s="489" t="str">
        <f>IF('1A'!P1615="","",'1A'!P1615)</f>
        <v/>
      </c>
      <c r="Q304" s="489" t="str">
        <f>IF('1A'!Q1615="","",'1A'!Q1615)</f>
        <v>Health and Wellness</v>
      </c>
    </row>
    <row r="305" spans="1:17" ht="14" x14ac:dyDescent="0.15">
      <c r="A305" s="271" t="s">
        <v>182</v>
      </c>
      <c r="B305" s="107">
        <f>IF('1A'!B1616="","",'1A'!B1616)</f>
        <v>1.48837209302326</v>
      </c>
      <c r="C305" s="66">
        <f>IF('1A'!C1616="","",'1A'!C1616)</f>
        <v>1.61691542288557</v>
      </c>
      <c r="D305" s="108">
        <f>IF('1A'!D1616="","",'1A'!D1616)</f>
        <v>1.42916378714582</v>
      </c>
      <c r="E305" s="107">
        <f>IF('1A'!E1616="","",'1A'!E1616)</f>
        <v>1.48837209302326</v>
      </c>
      <c r="F305" s="66">
        <f>IF('1A'!F1616="","",'1A'!F1616)</f>
        <v>1.56024096385542</v>
      </c>
      <c r="G305" s="108">
        <f>IF('1A'!G1616="","",'1A'!G1616)</f>
        <v>1.4500941619585701</v>
      </c>
      <c r="H305" s="107" t="str">
        <f>IF('1A'!H1616="","",'1A'!H1616)</f>
        <v/>
      </c>
      <c r="I305" s="66" t="str">
        <f>IF('1A'!I1616="","",'1A'!I1616)</f>
        <v/>
      </c>
      <c r="J305" s="108" t="str">
        <f>IF('1A'!J1616="","",'1A'!J1616)</f>
        <v/>
      </c>
      <c r="K305" s="107" t="str">
        <f>IF('1A'!K1616="","",'1A'!K1616)</f>
        <v/>
      </c>
      <c r="L305" s="66" t="str">
        <f>IF('1A'!L1616="","",'1A'!L1616)</f>
        <v/>
      </c>
      <c r="M305" s="108" t="str">
        <f>IF('1A'!M1616="","",'1A'!M1616)</f>
        <v/>
      </c>
      <c r="N305" s="218" t="str">
        <f>IF('1A'!N1616="","",'1A'!N1616)</f>
        <v/>
      </c>
      <c r="O305" s="488" t="str">
        <f>IF('1A'!O1616="","",'1A'!O1616)</f>
        <v/>
      </c>
      <c r="P305" s="489" t="str">
        <f>IF('1A'!P1616="","",'1A'!P1616)</f>
        <v/>
      </c>
      <c r="Q305" s="489" t="str">
        <f>IF('1A'!Q1616="","",'1A'!Q1616)</f>
        <v>Health and Wellness</v>
      </c>
    </row>
    <row r="306" spans="1:17" ht="14" x14ac:dyDescent="0.15">
      <c r="A306" s="271" t="s">
        <v>165</v>
      </c>
      <c r="B306" s="107">
        <f>IF('1A'!B1617="","",'1A'!B1617)</f>
        <v>0.70278673264626301</v>
      </c>
      <c r="C306" s="66">
        <f>IF('1A'!C1617="","",'1A'!C1617)</f>
        <v>0.73563546608597896</v>
      </c>
      <c r="D306" s="108">
        <f>IF('1A'!D1617="","",'1A'!D1617)</f>
        <v>0.66967988894183195</v>
      </c>
      <c r="E306" s="107">
        <f>IF('1A'!E1617="","",'1A'!E1617)</f>
        <v>0.70278673264626301</v>
      </c>
      <c r="F306" s="66">
        <f>IF('1A'!F1617="","",'1A'!F1617)</f>
        <v>0.70880860502269405</v>
      </c>
      <c r="G306" s="108">
        <f>IF('1A'!G1617="","",'1A'!G1617)</f>
        <v>0.67492486694628195</v>
      </c>
      <c r="H306" s="107" t="str">
        <f>IF('1A'!H1617="","",'1A'!H1617)</f>
        <v/>
      </c>
      <c r="I306" s="66" t="str">
        <f>IF('1A'!I1617="","",'1A'!I1617)</f>
        <v/>
      </c>
      <c r="J306" s="108" t="str">
        <f>IF('1A'!J1617="","",'1A'!J1617)</f>
        <v/>
      </c>
      <c r="K306" s="107" t="str">
        <f>IF('1A'!K1617="","",'1A'!K1617)</f>
        <v/>
      </c>
      <c r="L306" s="66" t="str">
        <f>IF('1A'!L1617="","",'1A'!L1617)</f>
        <v/>
      </c>
      <c r="M306" s="108" t="str">
        <f>IF('1A'!M1617="","",'1A'!M1617)</f>
        <v/>
      </c>
      <c r="N306" s="218" t="str">
        <f>IF('1A'!N1617="","",'1A'!N1617)</f>
        <v/>
      </c>
      <c r="O306" s="488" t="str">
        <f>IF('1A'!O1617="","",'1A'!O1617)</f>
        <v/>
      </c>
      <c r="P306" s="489" t="str">
        <f>IF('1A'!P1617="","",'1A'!P1617)</f>
        <v/>
      </c>
      <c r="Q306" s="489" t="str">
        <f>IF('1A'!Q1617="","",'1A'!Q1617)</f>
        <v>Health and Wellness</v>
      </c>
    </row>
    <row r="307" spans="1:17" ht="14" x14ac:dyDescent="0.15">
      <c r="A307" s="271" t="s">
        <v>245</v>
      </c>
      <c r="B307" s="107" t="str">
        <f>IF('1A'!B1618="","",'1A'!B1618)</f>
        <v>-</v>
      </c>
      <c r="C307" s="66" t="str">
        <f>IF('1A'!C1618="","",'1A'!C1618)</f>
        <v xml:space="preserve"> </v>
      </c>
      <c r="D307" s="108" t="str">
        <f>IF('1A'!D1618="","",'1A'!D1618)</f>
        <v xml:space="preserve"> </v>
      </c>
      <c r="E307" s="107" t="str">
        <f>IF('1A'!E1618="","",'1A'!E1618)</f>
        <v>-</v>
      </c>
      <c r="F307" s="66" t="str">
        <f>IF('1A'!F1618="","",'1A'!F1618)</f>
        <v xml:space="preserve"> </v>
      </c>
      <c r="G307" s="108" t="str">
        <f>IF('1A'!G1618="","",'1A'!G1618)</f>
        <v xml:space="preserve"> </v>
      </c>
      <c r="H307" s="107" t="str">
        <f>IF('1A'!H1618="","",'1A'!H1618)</f>
        <v/>
      </c>
      <c r="I307" s="66" t="str">
        <f>IF('1A'!I1618="","",'1A'!I1618)</f>
        <v/>
      </c>
      <c r="J307" s="108" t="str">
        <f>IF('1A'!J1618="","",'1A'!J1618)</f>
        <v/>
      </c>
      <c r="K307" s="107" t="str">
        <f>IF('1A'!K1618="","",'1A'!K1618)</f>
        <v/>
      </c>
      <c r="L307" s="66" t="str">
        <f>IF('1A'!L1618="","",'1A'!L1618)</f>
        <v/>
      </c>
      <c r="M307" s="108" t="str">
        <f>IF('1A'!M1618="","",'1A'!M1618)</f>
        <v/>
      </c>
      <c r="N307" s="218" t="str">
        <f>IF('1A'!N1618="","",'1A'!N1618)</f>
        <v/>
      </c>
      <c r="O307" s="488" t="str">
        <f>IF('1A'!O1618="","",'1A'!O1618)</f>
        <v/>
      </c>
      <c r="P307" s="489" t="str">
        <f>IF('1A'!P1618="","",'1A'!P1618)</f>
        <v/>
      </c>
      <c r="Q307" s="489" t="str">
        <f>IF('1A'!Q1618="","",'1A'!Q1618)</f>
        <v>Health and Wellness</v>
      </c>
    </row>
    <row r="308" spans="1:17" ht="14" x14ac:dyDescent="0.15">
      <c r="A308" s="272" t="s">
        <v>164</v>
      </c>
      <c r="B308" s="65" t="str">
        <f>IF('1A'!B1619="","",'1A'!B1619)</f>
        <v>-</v>
      </c>
      <c r="C308" s="109">
        <f>IF('1A'!C1619="","",'1A'!C1619)</f>
        <v>-0.17473780940203637</v>
      </c>
      <c r="D308" s="110">
        <f>IF('1A'!D1619="","",'1A'!D1619)</f>
        <v>8.8412847474030651E-2</v>
      </c>
      <c r="E308" s="65" t="str">
        <f>IF('1A'!E1619="","",'1A'!E1619)</f>
        <v>-</v>
      </c>
      <c r="F308" s="109">
        <f>IF('1A'!F1619="","",'1A'!F1619)</f>
        <v>-0.10139390284329144</v>
      </c>
      <c r="G308" s="110">
        <f>IF('1A'!G1619="","",'1A'!G1619)</f>
        <v>5.6714358796527337E-2</v>
      </c>
      <c r="H308" s="65" t="str">
        <f>IF('1A'!H1619="","",'1A'!H1619)</f>
        <v/>
      </c>
      <c r="I308" s="109" t="str">
        <f>IF('1A'!I1619="","",'1A'!I1619)</f>
        <v/>
      </c>
      <c r="J308" s="110" t="str">
        <f>IF('1A'!J1619="","",'1A'!J1619)</f>
        <v/>
      </c>
      <c r="K308" s="65" t="str">
        <f>IF('1A'!K1619="","",'1A'!K1619)</f>
        <v/>
      </c>
      <c r="L308" s="109" t="str">
        <f>IF('1A'!L1619="","",'1A'!L1619)</f>
        <v/>
      </c>
      <c r="M308" s="110" t="str">
        <f>IF('1A'!M1619="","",'1A'!M1619)</f>
        <v/>
      </c>
      <c r="N308" s="233" t="str">
        <f>IF('1A'!N1619="","",'1A'!N1619)</f>
        <v/>
      </c>
      <c r="O308" s="488" t="str">
        <f>IF('1A'!O1619="","",'1A'!O1619)</f>
        <v/>
      </c>
      <c r="P308" s="489" t="str">
        <f>IF('1A'!P1619="","",'1A'!P1619)</f>
        <v/>
      </c>
      <c r="Q308" s="489" t="str">
        <f>IF('1A'!Q1619="","",'1A'!Q1619)</f>
        <v>Health and Wellness</v>
      </c>
    </row>
    <row r="309" spans="1:17" ht="42" x14ac:dyDescent="0.15">
      <c r="A309" s="253" t="s">
        <v>668</v>
      </c>
      <c r="B309" s="105">
        <f>IF('1A'!B1620="","",'1A'!B1620)</f>
        <v>2.3809523809523801E-2</v>
      </c>
      <c r="C309" s="67">
        <f>IF('1A'!C1620="","",'1A'!C1620)</f>
        <v>3.24189526184539E-2</v>
      </c>
      <c r="D309" s="106">
        <f>IF('1A'!D1620="","",'1A'!D1620)</f>
        <v>3.1163434903047099E-2</v>
      </c>
      <c r="E309" s="105">
        <f>IF('1A'!E1620="","",'1A'!E1620)</f>
        <v>2.3809523809523801E-2</v>
      </c>
      <c r="F309" s="67">
        <f>IF('1A'!F1620="","",'1A'!F1620)</f>
        <v>3.6363636363636397E-2</v>
      </c>
      <c r="G309" s="106">
        <f>IF('1A'!G1620="","",'1A'!G1620)</f>
        <v>3.0188679245282998E-2</v>
      </c>
      <c r="H309" s="105" t="str">
        <f>IF('1A'!H1620="","",'1A'!H1620)</f>
        <v/>
      </c>
      <c r="I309" s="67" t="str">
        <f>IF('1A'!I1620="","",'1A'!I1620)</f>
        <v/>
      </c>
      <c r="J309" s="106" t="str">
        <f>IF('1A'!J1620="","",'1A'!J1620)</f>
        <v/>
      </c>
      <c r="K309" s="105" t="str">
        <f>IF('1A'!K1620="","",'1A'!K1620)</f>
        <v/>
      </c>
      <c r="L309" s="67" t="str">
        <f>IF('1A'!L1620="","",'1A'!L1620)</f>
        <v/>
      </c>
      <c r="M309" s="106" t="str">
        <f>IF('1A'!M1620="","",'1A'!M1620)</f>
        <v/>
      </c>
      <c r="N309" s="218" t="str">
        <f>IF('1A'!N1620="","",'1A'!N1620)</f>
        <v/>
      </c>
      <c r="O309" s="488" t="str">
        <f>IF('1A'!O1620="","",'1A'!O1620)</f>
        <v/>
      </c>
      <c r="P309" s="489" t="str">
        <f>IF('1A'!P1620="","",'1A'!P1620)</f>
        <v/>
      </c>
      <c r="Q309" s="489" t="str">
        <f>IF('1A'!Q1620="","",'1A'!Q1620)</f>
        <v>Health and Wellness</v>
      </c>
    </row>
    <row r="310" spans="1:17" ht="14" x14ac:dyDescent="0.15">
      <c r="A310" s="271" t="s">
        <v>100</v>
      </c>
      <c r="B310" s="105">
        <f>IF('1A'!B1621="","",'1A'!B1621)</f>
        <v>0.14285714285714299</v>
      </c>
      <c r="C310" s="67">
        <f>IF('1A'!C1621="","",'1A'!C1621)</f>
        <v>0.12718204488778101</v>
      </c>
      <c r="D310" s="106">
        <f>IF('1A'!D1621="","",'1A'!D1621)</f>
        <v>0.123268698060942</v>
      </c>
      <c r="E310" s="105">
        <f>IF('1A'!E1621="","",'1A'!E1621)</f>
        <v>0.14285714285714299</v>
      </c>
      <c r="F310" s="67">
        <f>IF('1A'!F1621="","",'1A'!F1621)</f>
        <v>0.103030303030303</v>
      </c>
      <c r="G310" s="106">
        <f>IF('1A'!G1621="","",'1A'!G1621)</f>
        <v>0.122641509433962</v>
      </c>
      <c r="H310" s="105" t="str">
        <f>IF('1A'!H1621="","",'1A'!H1621)</f>
        <v/>
      </c>
      <c r="I310" s="67" t="str">
        <f>IF('1A'!I1621="","",'1A'!I1621)</f>
        <v/>
      </c>
      <c r="J310" s="106" t="str">
        <f>IF('1A'!J1621="","",'1A'!J1621)</f>
        <v/>
      </c>
      <c r="K310" s="105" t="str">
        <f>IF('1A'!K1621="","",'1A'!K1621)</f>
        <v/>
      </c>
      <c r="L310" s="67" t="str">
        <f>IF('1A'!L1621="","",'1A'!L1621)</f>
        <v/>
      </c>
      <c r="M310" s="106" t="str">
        <f>IF('1A'!M1621="","",'1A'!M1621)</f>
        <v/>
      </c>
      <c r="N310" s="218" t="str">
        <f>IF('1A'!N1621="","",'1A'!N1621)</f>
        <v/>
      </c>
      <c r="O310" s="488" t="str">
        <f>IF('1A'!O1621="","",'1A'!O1621)</f>
        <v/>
      </c>
      <c r="P310" s="489" t="str">
        <f>IF('1A'!P1621="","",'1A'!P1621)</f>
        <v/>
      </c>
      <c r="Q310" s="489" t="str">
        <f>IF('1A'!Q1621="","",'1A'!Q1621)</f>
        <v>Health and Wellness</v>
      </c>
    </row>
    <row r="311" spans="1:17" ht="14" x14ac:dyDescent="0.15">
      <c r="A311" s="271" t="s">
        <v>404</v>
      </c>
      <c r="B311" s="105">
        <f>IF('1A'!B1622="","",'1A'!B1622)</f>
        <v>0.83333333333333304</v>
      </c>
      <c r="C311" s="67">
        <f>IF('1A'!C1622="","",'1A'!C1622)</f>
        <v>0.84039900249376598</v>
      </c>
      <c r="D311" s="106">
        <f>IF('1A'!D1622="","",'1A'!D1622)</f>
        <v>0.84556786703601095</v>
      </c>
      <c r="E311" s="105">
        <f>IF('1A'!E1622="","",'1A'!E1622)</f>
        <v>0.83333333333333304</v>
      </c>
      <c r="F311" s="67">
        <f>IF('1A'!F1622="","",'1A'!F1622)</f>
        <v>0.86060606060606104</v>
      </c>
      <c r="G311" s="106">
        <f>IF('1A'!G1622="","",'1A'!G1622)</f>
        <v>0.84716981132075497</v>
      </c>
      <c r="H311" s="105" t="str">
        <f>IF('1A'!H1622="","",'1A'!H1622)</f>
        <v/>
      </c>
      <c r="I311" s="67" t="str">
        <f>IF('1A'!I1622="","",'1A'!I1622)</f>
        <v/>
      </c>
      <c r="J311" s="106" t="str">
        <f>IF('1A'!J1622="","",'1A'!J1622)</f>
        <v/>
      </c>
      <c r="K311" s="105" t="str">
        <f>IF('1A'!K1622="","",'1A'!K1622)</f>
        <v/>
      </c>
      <c r="L311" s="67" t="str">
        <f>IF('1A'!L1622="","",'1A'!L1622)</f>
        <v/>
      </c>
      <c r="M311" s="106" t="str">
        <f>IF('1A'!M1622="","",'1A'!M1622)</f>
        <v/>
      </c>
      <c r="N311" s="218" t="str">
        <f>IF('1A'!N1622="","",'1A'!N1622)</f>
        <v/>
      </c>
      <c r="O311" s="488" t="str">
        <f>IF('1A'!O1622="","",'1A'!O1622)</f>
        <v/>
      </c>
      <c r="P311" s="489" t="str">
        <f>IF('1A'!P1622="","",'1A'!P1622)</f>
        <v/>
      </c>
      <c r="Q311" s="489" t="str">
        <f>IF('1A'!Q1622="","",'1A'!Q1622)</f>
        <v>Health and Wellness</v>
      </c>
    </row>
    <row r="312" spans="1:17" ht="14" x14ac:dyDescent="0.15">
      <c r="A312" s="311" t="s">
        <v>244</v>
      </c>
      <c r="B312" s="493">
        <f>IF('1A'!B1623="","",'1A'!B1623)</f>
        <v>42</v>
      </c>
      <c r="C312" s="494">
        <f>IF('1A'!C1623="","",'1A'!C1623)</f>
        <v>401</v>
      </c>
      <c r="D312" s="495">
        <f>IF('1A'!D1623="","",'1A'!D1623)</f>
        <v>1444</v>
      </c>
      <c r="E312" s="493">
        <f>IF('1A'!E1623="","",'1A'!E1623)</f>
        <v>42</v>
      </c>
      <c r="F312" s="494">
        <f>IF('1A'!F1623="","",'1A'!F1623)</f>
        <v>165</v>
      </c>
      <c r="G312" s="495">
        <f>IF('1A'!G1623="","",'1A'!G1623)</f>
        <v>530</v>
      </c>
      <c r="H312" s="493" t="str">
        <f>IF('1A'!H1623="","",'1A'!H1623)</f>
        <v/>
      </c>
      <c r="I312" s="494" t="str">
        <f>IF('1A'!I1623="","",'1A'!I1623)</f>
        <v/>
      </c>
      <c r="J312" s="495" t="str">
        <f>IF('1A'!J1623="","",'1A'!J1623)</f>
        <v/>
      </c>
      <c r="K312" s="493" t="str">
        <f>IF('1A'!K1623="","",'1A'!K1623)</f>
        <v/>
      </c>
      <c r="L312" s="494" t="str">
        <f>IF('1A'!L1623="","",'1A'!L1623)</f>
        <v/>
      </c>
      <c r="M312" s="495" t="str">
        <f>IF('1A'!M1623="","",'1A'!M1623)</f>
        <v/>
      </c>
      <c r="N312" s="218" t="str">
        <f>IF('1A'!N1623="","",'1A'!N1623)</f>
        <v/>
      </c>
      <c r="O312" s="488" t="str">
        <f>IF('1A'!O1623="","",'1A'!O1623)</f>
        <v/>
      </c>
      <c r="P312" s="489" t="str">
        <f>IF('1A'!P1623="","",'1A'!P1623)</f>
        <v/>
      </c>
      <c r="Q312" s="489" t="str">
        <f>IF('1A'!Q1623="","",'1A'!Q1623)</f>
        <v>Health and Wellness</v>
      </c>
    </row>
    <row r="313" spans="1:17" ht="14" x14ac:dyDescent="0.15">
      <c r="A313" s="271" t="s">
        <v>182</v>
      </c>
      <c r="B313" s="107">
        <f>IF('1A'!B1624="","",'1A'!B1624)</f>
        <v>1.19047619047619</v>
      </c>
      <c r="C313" s="66">
        <f>IF('1A'!C1624="","",'1A'!C1624)</f>
        <v>1.19201995012469</v>
      </c>
      <c r="D313" s="108">
        <f>IF('1A'!D1624="","",'1A'!D1624)</f>
        <v>1.18559556786703</v>
      </c>
      <c r="E313" s="107">
        <f>IF('1A'!E1624="","",'1A'!E1624)</f>
        <v>1.19047619047619</v>
      </c>
      <c r="F313" s="66">
        <f>IF('1A'!F1624="","",'1A'!F1624)</f>
        <v>1.17575757575758</v>
      </c>
      <c r="G313" s="108">
        <f>IF('1A'!G1624="","",'1A'!G1624)</f>
        <v>1.1830188679245299</v>
      </c>
      <c r="H313" s="107" t="str">
        <f>IF('1A'!H1624="","",'1A'!H1624)</f>
        <v/>
      </c>
      <c r="I313" s="66" t="str">
        <f>IF('1A'!I1624="","",'1A'!I1624)</f>
        <v/>
      </c>
      <c r="J313" s="108" t="str">
        <f>IF('1A'!J1624="","",'1A'!J1624)</f>
        <v/>
      </c>
      <c r="K313" s="107" t="str">
        <f>IF('1A'!K1624="","",'1A'!K1624)</f>
        <v/>
      </c>
      <c r="L313" s="66" t="str">
        <f>IF('1A'!L1624="","",'1A'!L1624)</f>
        <v/>
      </c>
      <c r="M313" s="108" t="str">
        <f>IF('1A'!M1624="","",'1A'!M1624)</f>
        <v/>
      </c>
      <c r="N313" s="218" t="str">
        <f>IF('1A'!N1624="","",'1A'!N1624)</f>
        <v/>
      </c>
      <c r="O313" s="488" t="str">
        <f>IF('1A'!O1624="","",'1A'!O1624)</f>
        <v/>
      </c>
      <c r="P313" s="489" t="str">
        <f>IF('1A'!P1624="","",'1A'!P1624)</f>
        <v/>
      </c>
      <c r="Q313" s="489" t="str">
        <f>IF('1A'!Q1624="","",'1A'!Q1624)</f>
        <v>Health and Wellness</v>
      </c>
    </row>
    <row r="314" spans="1:17" ht="14" x14ac:dyDescent="0.15">
      <c r="A314" s="271" t="s">
        <v>165</v>
      </c>
      <c r="B314" s="107">
        <f>IF('1A'!B1625="","",'1A'!B1625)</f>
        <v>0.45468269493990698</v>
      </c>
      <c r="C314" s="66">
        <f>IF('1A'!C1625="","",'1A'!C1625)</f>
        <v>0.46961277623271502</v>
      </c>
      <c r="D314" s="108">
        <f>IF('1A'!D1625="","",'1A'!D1625)</f>
        <v>0.46219548069850802</v>
      </c>
      <c r="E314" s="107">
        <f>IF('1A'!E1625="","",'1A'!E1625)</f>
        <v>0.45468269493990698</v>
      </c>
      <c r="F314" s="66">
        <f>IF('1A'!F1625="","",'1A'!F1625)</f>
        <v>0.46788985507477299</v>
      </c>
      <c r="G314" s="108">
        <f>IF('1A'!G1625="","",'1A'!G1625)</f>
        <v>0.45858162566090799</v>
      </c>
      <c r="H314" s="107" t="str">
        <f>IF('1A'!H1625="","",'1A'!H1625)</f>
        <v/>
      </c>
      <c r="I314" s="66" t="str">
        <f>IF('1A'!I1625="","",'1A'!I1625)</f>
        <v/>
      </c>
      <c r="J314" s="108" t="str">
        <f>IF('1A'!J1625="","",'1A'!J1625)</f>
        <v/>
      </c>
      <c r="K314" s="107" t="str">
        <f>IF('1A'!K1625="","",'1A'!K1625)</f>
        <v/>
      </c>
      <c r="L314" s="66" t="str">
        <f>IF('1A'!L1625="","",'1A'!L1625)</f>
        <v/>
      </c>
      <c r="M314" s="108" t="str">
        <f>IF('1A'!M1625="","",'1A'!M1625)</f>
        <v/>
      </c>
      <c r="N314" s="218" t="str">
        <f>IF('1A'!N1625="","",'1A'!N1625)</f>
        <v/>
      </c>
      <c r="O314" s="488" t="str">
        <f>IF('1A'!O1625="","",'1A'!O1625)</f>
        <v/>
      </c>
      <c r="P314" s="489" t="str">
        <f>IF('1A'!P1625="","",'1A'!P1625)</f>
        <v/>
      </c>
      <c r="Q314" s="489" t="str">
        <f>IF('1A'!Q1625="","",'1A'!Q1625)</f>
        <v>Health and Wellness</v>
      </c>
    </row>
    <row r="315" spans="1:17" ht="14" x14ac:dyDescent="0.15">
      <c r="A315" s="271" t="s">
        <v>245</v>
      </c>
      <c r="B315" s="107" t="str">
        <f>IF('1A'!B1626="","",'1A'!B1626)</f>
        <v>-</v>
      </c>
      <c r="C315" s="66" t="str">
        <f>IF('1A'!C1626="","",'1A'!C1626)</f>
        <v xml:space="preserve"> </v>
      </c>
      <c r="D315" s="108" t="str">
        <f>IF('1A'!D1626="","",'1A'!D1626)</f>
        <v xml:space="preserve"> </v>
      </c>
      <c r="E315" s="107" t="str">
        <f>IF('1A'!E1626="","",'1A'!E1626)</f>
        <v>-</v>
      </c>
      <c r="F315" s="66" t="str">
        <f>IF('1A'!F1626="","",'1A'!F1626)</f>
        <v xml:space="preserve"> </v>
      </c>
      <c r="G315" s="108" t="str">
        <f>IF('1A'!G1626="","",'1A'!G1626)</f>
        <v xml:space="preserve"> </v>
      </c>
      <c r="H315" s="107" t="str">
        <f>IF('1A'!H1626="","",'1A'!H1626)</f>
        <v/>
      </c>
      <c r="I315" s="66" t="str">
        <f>IF('1A'!I1626="","",'1A'!I1626)</f>
        <v/>
      </c>
      <c r="J315" s="108" t="str">
        <f>IF('1A'!J1626="","",'1A'!J1626)</f>
        <v/>
      </c>
      <c r="K315" s="107" t="str">
        <f>IF('1A'!K1626="","",'1A'!K1626)</f>
        <v/>
      </c>
      <c r="L315" s="66" t="str">
        <f>IF('1A'!L1626="","",'1A'!L1626)</f>
        <v/>
      </c>
      <c r="M315" s="108" t="str">
        <f>IF('1A'!M1626="","",'1A'!M1626)</f>
        <v/>
      </c>
      <c r="N315" s="218" t="str">
        <f>IF('1A'!N1626="","",'1A'!N1626)</f>
        <v/>
      </c>
      <c r="O315" s="488" t="str">
        <f>IF('1A'!O1626="","",'1A'!O1626)</f>
        <v/>
      </c>
      <c r="P315" s="489" t="str">
        <f>IF('1A'!P1626="","",'1A'!P1626)</f>
        <v/>
      </c>
      <c r="Q315" s="489" t="str">
        <f>IF('1A'!Q1626="","",'1A'!Q1626)</f>
        <v>Health and Wellness</v>
      </c>
    </row>
    <row r="316" spans="1:17" ht="14" x14ac:dyDescent="0.15">
      <c r="A316" s="272" t="s">
        <v>164</v>
      </c>
      <c r="B316" s="65" t="str">
        <f>IF('1A'!B1627="","",'1A'!B1627)</f>
        <v>-</v>
      </c>
      <c r="C316" s="109">
        <f>IF('1A'!C1627="","",'1A'!C1627)</f>
        <v>-3.2873033414554057E-3</v>
      </c>
      <c r="D316" s="110">
        <f>IF('1A'!D1627="","",'1A'!D1627)</f>
        <v>1.0559650219392022E-2</v>
      </c>
      <c r="E316" s="65" t="str">
        <f>IF('1A'!E1627="","",'1A'!E1627)</f>
        <v>-</v>
      </c>
      <c r="F316" s="109">
        <f>IF('1A'!F1627="","",'1A'!F1627)</f>
        <v>3.1457435032990526E-2</v>
      </c>
      <c r="G316" s="110">
        <f>IF('1A'!G1627="","",'1A'!G1627)</f>
        <v>1.6261712494286266E-2</v>
      </c>
      <c r="H316" s="65" t="str">
        <f>IF('1A'!H1627="","",'1A'!H1627)</f>
        <v/>
      </c>
      <c r="I316" s="109" t="str">
        <f>IF('1A'!I1627="","",'1A'!I1627)</f>
        <v/>
      </c>
      <c r="J316" s="110" t="str">
        <f>IF('1A'!J1627="","",'1A'!J1627)</f>
        <v/>
      </c>
      <c r="K316" s="65" t="str">
        <f>IF('1A'!K1627="","",'1A'!K1627)</f>
        <v/>
      </c>
      <c r="L316" s="109" t="str">
        <f>IF('1A'!L1627="","",'1A'!L1627)</f>
        <v/>
      </c>
      <c r="M316" s="110" t="str">
        <f>IF('1A'!M1627="","",'1A'!M1627)</f>
        <v/>
      </c>
      <c r="N316" s="233" t="str">
        <f>IF('1A'!N1627="","",'1A'!N1627)</f>
        <v/>
      </c>
      <c r="O316" s="488" t="str">
        <f>IF('1A'!O1627="","",'1A'!O1627)</f>
        <v/>
      </c>
      <c r="P316" s="489" t="str">
        <f>IF('1A'!P1627="","",'1A'!P1627)</f>
        <v/>
      </c>
      <c r="Q316" s="489" t="str">
        <f>IF('1A'!Q1627="","",'1A'!Q1627)</f>
        <v>Health and Wellness</v>
      </c>
    </row>
    <row r="317" spans="1:17" ht="28" x14ac:dyDescent="0.15">
      <c r="A317" s="253" t="s">
        <v>724</v>
      </c>
      <c r="B317" s="105">
        <f>IF('1A'!B1652="","",'1A'!B1652)</f>
        <v>0.116279069767442</v>
      </c>
      <c r="C317" s="67">
        <f>IF('1A'!C1652="","",'1A'!C1652)</f>
        <v>0.20646766169154199</v>
      </c>
      <c r="D317" s="106">
        <f>IF('1A'!D1652="","",'1A'!D1652)</f>
        <v>0.16113416320885199</v>
      </c>
      <c r="E317" s="105">
        <f>IF('1A'!E1652="","",'1A'!E1652)</f>
        <v>0.116279069767442</v>
      </c>
      <c r="F317" s="67">
        <f>IF('1A'!F1652="","",'1A'!F1652)</f>
        <v>0.114457831325301</v>
      </c>
      <c r="G317" s="106">
        <f>IF('1A'!G1652="","",'1A'!G1652)</f>
        <v>7.1698113207547196E-2</v>
      </c>
      <c r="H317" s="105" t="str">
        <f>IF('1A'!H1652="","",'1A'!H1652)</f>
        <v/>
      </c>
      <c r="I317" s="67" t="str">
        <f>IF('1A'!I1652="","",'1A'!I1652)</f>
        <v/>
      </c>
      <c r="J317" s="106" t="str">
        <f>IF('1A'!J1652="","",'1A'!J1652)</f>
        <v/>
      </c>
      <c r="K317" s="105" t="str">
        <f>IF('1A'!K1652="","",'1A'!K1652)</f>
        <v/>
      </c>
      <c r="L317" s="67" t="str">
        <f>IF('1A'!L1652="","",'1A'!L1652)</f>
        <v/>
      </c>
      <c r="M317" s="106" t="str">
        <f>IF('1A'!M1652="","",'1A'!M1652)</f>
        <v/>
      </c>
      <c r="N317" s="218" t="str">
        <f>IF('1A'!N1652="","",'1A'!N1652)</f>
        <v/>
      </c>
      <c r="O317" s="488" t="str">
        <f>IF('1A'!O1652="","",'1A'!O1652)</f>
        <v/>
      </c>
      <c r="P317" s="489" t="str">
        <f>IF('1A'!P1652="","",'1A'!P1652)</f>
        <v/>
      </c>
      <c r="Q317" s="489" t="str">
        <f>IF('1A'!Q1652="","",'1A'!Q1652)</f>
        <v>Health and Wellness</v>
      </c>
    </row>
    <row r="318" spans="1:17" ht="14" x14ac:dyDescent="0.15">
      <c r="A318" s="271" t="s">
        <v>100</v>
      </c>
      <c r="B318" s="105">
        <f>IF('1A'!B1653="","",'1A'!B1653)</f>
        <v>0.34883720930232598</v>
      </c>
      <c r="C318" s="67">
        <f>IF('1A'!C1653="","",'1A'!C1653)</f>
        <v>0.28358208955223901</v>
      </c>
      <c r="D318" s="106">
        <f>IF('1A'!D1653="","",'1A'!D1653)</f>
        <v>0.31396957123098201</v>
      </c>
      <c r="E318" s="105">
        <f>IF('1A'!E1653="","",'1A'!E1653)</f>
        <v>0.34883720930232598</v>
      </c>
      <c r="F318" s="67">
        <f>IF('1A'!F1653="","",'1A'!F1653)</f>
        <v>0.29518072289156599</v>
      </c>
      <c r="G318" s="106">
        <f>IF('1A'!G1653="","",'1A'!G1653)</f>
        <v>0.30943396226415099</v>
      </c>
      <c r="H318" s="105" t="str">
        <f>IF('1A'!H1653="","",'1A'!H1653)</f>
        <v/>
      </c>
      <c r="I318" s="67" t="str">
        <f>IF('1A'!I1653="","",'1A'!I1653)</f>
        <v/>
      </c>
      <c r="J318" s="106" t="str">
        <f>IF('1A'!J1653="","",'1A'!J1653)</f>
        <v/>
      </c>
      <c r="K318" s="105" t="str">
        <f>IF('1A'!K1653="","",'1A'!K1653)</f>
        <v/>
      </c>
      <c r="L318" s="67" t="str">
        <f>IF('1A'!L1653="","",'1A'!L1653)</f>
        <v/>
      </c>
      <c r="M318" s="106" t="str">
        <f>IF('1A'!M1653="","",'1A'!M1653)</f>
        <v/>
      </c>
      <c r="N318" s="218" t="str">
        <f>IF('1A'!N1653="","",'1A'!N1653)</f>
        <v/>
      </c>
      <c r="O318" s="488" t="str">
        <f>IF('1A'!O1653="","",'1A'!O1653)</f>
        <v/>
      </c>
      <c r="P318" s="489" t="str">
        <f>IF('1A'!P1653="","",'1A'!P1653)</f>
        <v/>
      </c>
      <c r="Q318" s="489" t="str">
        <f>IF('1A'!Q1653="","",'1A'!Q1653)</f>
        <v>Health and Wellness</v>
      </c>
    </row>
    <row r="319" spans="1:17" ht="14" x14ac:dyDescent="0.15">
      <c r="A319" s="271" t="s">
        <v>404</v>
      </c>
      <c r="B319" s="105">
        <f>IF('1A'!B1654="","",'1A'!B1654)</f>
        <v>0.53488372093023295</v>
      </c>
      <c r="C319" s="67">
        <f>IF('1A'!C1654="","",'1A'!C1654)</f>
        <v>0.50995024875621897</v>
      </c>
      <c r="D319" s="106">
        <f>IF('1A'!D1654="","",'1A'!D1654)</f>
        <v>0.524896265560166</v>
      </c>
      <c r="E319" s="105">
        <f>IF('1A'!E1654="","",'1A'!E1654)</f>
        <v>0.53488372093023295</v>
      </c>
      <c r="F319" s="67">
        <f>IF('1A'!F1654="","",'1A'!F1654)</f>
        <v>0.59036144578313299</v>
      </c>
      <c r="G319" s="106">
        <f>IF('1A'!G1654="","",'1A'!G1654)</f>
        <v>0.61886792452830197</v>
      </c>
      <c r="H319" s="105" t="str">
        <f>IF('1A'!H1654="","",'1A'!H1654)</f>
        <v/>
      </c>
      <c r="I319" s="67" t="str">
        <f>IF('1A'!I1654="","",'1A'!I1654)</f>
        <v/>
      </c>
      <c r="J319" s="106" t="str">
        <f>IF('1A'!J1654="","",'1A'!J1654)</f>
        <v/>
      </c>
      <c r="K319" s="105" t="str">
        <f>IF('1A'!K1654="","",'1A'!K1654)</f>
        <v/>
      </c>
      <c r="L319" s="67" t="str">
        <f>IF('1A'!L1654="","",'1A'!L1654)</f>
        <v/>
      </c>
      <c r="M319" s="106" t="str">
        <f>IF('1A'!M1654="","",'1A'!M1654)</f>
        <v/>
      </c>
      <c r="N319" s="218" t="str">
        <f>IF('1A'!N1654="","",'1A'!N1654)</f>
        <v/>
      </c>
      <c r="O319" s="488" t="str">
        <f>IF('1A'!O1654="","",'1A'!O1654)</f>
        <v/>
      </c>
      <c r="P319" s="489" t="str">
        <f>IF('1A'!P1654="","",'1A'!P1654)</f>
        <v/>
      </c>
      <c r="Q319" s="489" t="str">
        <f>IF('1A'!Q1654="","",'1A'!Q1654)</f>
        <v>Health and Wellness</v>
      </c>
    </row>
    <row r="320" spans="1:17" ht="14" x14ac:dyDescent="0.15">
      <c r="A320" s="311" t="s">
        <v>244</v>
      </c>
      <c r="B320" s="493">
        <f>IF('1A'!B1655="","",'1A'!B1655)</f>
        <v>43</v>
      </c>
      <c r="C320" s="494">
        <f>IF('1A'!C1655="","",'1A'!C1655)</f>
        <v>402</v>
      </c>
      <c r="D320" s="495">
        <f>IF('1A'!D1655="","",'1A'!D1655)</f>
        <v>1446</v>
      </c>
      <c r="E320" s="493">
        <f>IF('1A'!E1655="","",'1A'!E1655)</f>
        <v>43</v>
      </c>
      <c r="F320" s="494">
        <f>IF('1A'!F1655="","",'1A'!F1655)</f>
        <v>166</v>
      </c>
      <c r="G320" s="495">
        <f>IF('1A'!G1655="","",'1A'!G1655)</f>
        <v>530</v>
      </c>
      <c r="H320" s="493" t="str">
        <f>IF('1A'!H1655="","",'1A'!H1655)</f>
        <v/>
      </c>
      <c r="I320" s="494" t="str">
        <f>IF('1A'!I1655="","",'1A'!I1655)</f>
        <v/>
      </c>
      <c r="J320" s="495" t="str">
        <f>IF('1A'!J1655="","",'1A'!J1655)</f>
        <v/>
      </c>
      <c r="K320" s="493" t="str">
        <f>IF('1A'!K1655="","",'1A'!K1655)</f>
        <v/>
      </c>
      <c r="L320" s="494" t="str">
        <f>IF('1A'!L1655="","",'1A'!L1655)</f>
        <v/>
      </c>
      <c r="M320" s="495" t="str">
        <f>IF('1A'!M1655="","",'1A'!M1655)</f>
        <v/>
      </c>
      <c r="N320" s="218" t="str">
        <f>IF('1A'!N1655="","",'1A'!N1655)</f>
        <v/>
      </c>
      <c r="O320" s="488" t="str">
        <f>IF('1A'!O1655="","",'1A'!O1655)</f>
        <v/>
      </c>
      <c r="P320" s="489" t="str">
        <f>IF('1A'!P1655="","",'1A'!P1655)</f>
        <v/>
      </c>
      <c r="Q320" s="489" t="str">
        <f>IF('1A'!Q1655="","",'1A'!Q1655)</f>
        <v>Health and Wellness</v>
      </c>
    </row>
    <row r="321" spans="1:17" ht="14" x14ac:dyDescent="0.15">
      <c r="A321" s="271" t="s">
        <v>182</v>
      </c>
      <c r="B321" s="107">
        <f>IF('1A'!B1656="","",'1A'!B1656)</f>
        <v>1.5813953488372099</v>
      </c>
      <c r="C321" s="66">
        <f>IF('1A'!C1656="","",'1A'!C1656)</f>
        <v>1.69651741293532</v>
      </c>
      <c r="D321" s="108">
        <f>IF('1A'!D1656="","",'1A'!D1656)</f>
        <v>1.63623789764869</v>
      </c>
      <c r="E321" s="107">
        <f>IF('1A'!E1656="","",'1A'!E1656)</f>
        <v>1.5813953488372099</v>
      </c>
      <c r="F321" s="66">
        <f>IF('1A'!F1656="","",'1A'!F1656)</f>
        <v>1.5240963855421701</v>
      </c>
      <c r="G321" s="108">
        <f>IF('1A'!G1656="","",'1A'!G1656)</f>
        <v>1.4528301886792501</v>
      </c>
      <c r="H321" s="107" t="str">
        <f>IF('1A'!H1656="","",'1A'!H1656)</f>
        <v/>
      </c>
      <c r="I321" s="66" t="str">
        <f>IF('1A'!I1656="","",'1A'!I1656)</f>
        <v/>
      </c>
      <c r="J321" s="108" t="str">
        <f>IF('1A'!J1656="","",'1A'!J1656)</f>
        <v/>
      </c>
      <c r="K321" s="107" t="str">
        <f>IF('1A'!K1656="","",'1A'!K1656)</f>
        <v/>
      </c>
      <c r="L321" s="66" t="str">
        <f>IF('1A'!L1656="","",'1A'!L1656)</f>
        <v/>
      </c>
      <c r="M321" s="108" t="str">
        <f>IF('1A'!M1656="","",'1A'!M1656)</f>
        <v/>
      </c>
      <c r="N321" s="218" t="str">
        <f>IF('1A'!N1656="","",'1A'!N1656)</f>
        <v/>
      </c>
      <c r="O321" s="488" t="str">
        <f>IF('1A'!O1656="","",'1A'!O1656)</f>
        <v/>
      </c>
      <c r="P321" s="489" t="str">
        <f>IF('1A'!P1656="","",'1A'!P1656)</f>
        <v/>
      </c>
      <c r="Q321" s="489" t="str">
        <f>IF('1A'!Q1656="","",'1A'!Q1656)</f>
        <v>Health and Wellness</v>
      </c>
    </row>
    <row r="322" spans="1:17" ht="14" x14ac:dyDescent="0.15">
      <c r="A322" s="271" t="s">
        <v>165</v>
      </c>
      <c r="B322" s="107">
        <f>IF('1A'!B1657="","",'1A'!B1657)</f>
        <v>0.69804346090425096</v>
      </c>
      <c r="C322" s="66">
        <f>IF('1A'!C1657="","",'1A'!C1657)</f>
        <v>0.79112143702781901</v>
      </c>
      <c r="D322" s="108">
        <f>IF('1A'!D1657="","",'1A'!D1657)</f>
        <v>0.74437272269069499</v>
      </c>
      <c r="E322" s="107">
        <f>IF('1A'!E1657="","",'1A'!E1657)</f>
        <v>0.69804346090425096</v>
      </c>
      <c r="F322" s="66">
        <f>IF('1A'!F1657="","",'1A'!F1657)</f>
        <v>0.69371033365314605</v>
      </c>
      <c r="G322" s="108">
        <f>IF('1A'!G1657="","",'1A'!G1657)</f>
        <v>0.626027706612167</v>
      </c>
      <c r="H322" s="107" t="str">
        <f>IF('1A'!H1657="","",'1A'!H1657)</f>
        <v/>
      </c>
      <c r="I322" s="66" t="str">
        <f>IF('1A'!I1657="","",'1A'!I1657)</f>
        <v/>
      </c>
      <c r="J322" s="108" t="str">
        <f>IF('1A'!J1657="","",'1A'!J1657)</f>
        <v/>
      </c>
      <c r="K322" s="107" t="str">
        <f>IF('1A'!K1657="","",'1A'!K1657)</f>
        <v/>
      </c>
      <c r="L322" s="66" t="str">
        <f>IF('1A'!L1657="","",'1A'!L1657)</f>
        <v/>
      </c>
      <c r="M322" s="108" t="str">
        <f>IF('1A'!M1657="","",'1A'!M1657)</f>
        <v/>
      </c>
      <c r="N322" s="218" t="str">
        <f>IF('1A'!N1657="","",'1A'!N1657)</f>
        <v/>
      </c>
      <c r="O322" s="488" t="str">
        <f>IF('1A'!O1657="","",'1A'!O1657)</f>
        <v/>
      </c>
      <c r="P322" s="489" t="str">
        <f>IF('1A'!P1657="","",'1A'!P1657)</f>
        <v/>
      </c>
      <c r="Q322" s="489" t="str">
        <f>IF('1A'!Q1657="","",'1A'!Q1657)</f>
        <v>Health and Wellness</v>
      </c>
    </row>
    <row r="323" spans="1:17" ht="14" x14ac:dyDescent="0.15">
      <c r="A323" s="271" t="s">
        <v>245</v>
      </c>
      <c r="B323" s="107" t="str">
        <f>IF('1A'!B1658="","",'1A'!B1658)</f>
        <v>-</v>
      </c>
      <c r="C323" s="66" t="str">
        <f>IF('1A'!C1658="","",'1A'!C1658)</f>
        <v xml:space="preserve"> </v>
      </c>
      <c r="D323" s="108" t="str">
        <f>IF('1A'!D1658="","",'1A'!D1658)</f>
        <v xml:space="preserve"> </v>
      </c>
      <c r="E323" s="107" t="str">
        <f>IF('1A'!E1658="","",'1A'!E1658)</f>
        <v>-</v>
      </c>
      <c r="F323" s="66" t="str">
        <f>IF('1A'!F1658="","",'1A'!F1658)</f>
        <v xml:space="preserve"> </v>
      </c>
      <c r="G323" s="108" t="str">
        <f>IF('1A'!G1658="","",'1A'!G1658)</f>
        <v xml:space="preserve"> </v>
      </c>
      <c r="H323" s="107" t="str">
        <f>IF('1A'!H1658="","",'1A'!H1658)</f>
        <v/>
      </c>
      <c r="I323" s="66" t="str">
        <f>IF('1A'!I1658="","",'1A'!I1658)</f>
        <v/>
      </c>
      <c r="J323" s="108" t="str">
        <f>IF('1A'!J1658="","",'1A'!J1658)</f>
        <v/>
      </c>
      <c r="K323" s="107" t="str">
        <f>IF('1A'!K1658="","",'1A'!K1658)</f>
        <v/>
      </c>
      <c r="L323" s="66" t="str">
        <f>IF('1A'!L1658="","",'1A'!L1658)</f>
        <v/>
      </c>
      <c r="M323" s="108" t="str">
        <f>IF('1A'!M1658="","",'1A'!M1658)</f>
        <v/>
      </c>
      <c r="N323" s="218" t="str">
        <f>IF('1A'!N1658="","",'1A'!N1658)</f>
        <v/>
      </c>
      <c r="O323" s="488" t="str">
        <f>IF('1A'!O1658="","",'1A'!O1658)</f>
        <v/>
      </c>
      <c r="P323" s="489" t="str">
        <f>IF('1A'!P1658="","",'1A'!P1658)</f>
        <v/>
      </c>
      <c r="Q323" s="489" t="str">
        <f>IF('1A'!Q1658="","",'1A'!Q1658)</f>
        <v>Health and Wellness</v>
      </c>
    </row>
    <row r="324" spans="1:17" ht="14" x14ac:dyDescent="0.15">
      <c r="A324" s="272" t="s">
        <v>164</v>
      </c>
      <c r="B324" s="65" t="str">
        <f>IF('1A'!B1659="","",'1A'!B1659)</f>
        <v>-</v>
      </c>
      <c r="C324" s="109">
        <f>IF('1A'!C1659="","",'1A'!C1659)</f>
        <v>-0.14551756368859708</v>
      </c>
      <c r="D324" s="110">
        <f>IF('1A'!D1659="","",'1A'!D1659)</f>
        <v>-7.3676193578453453E-2</v>
      </c>
      <c r="E324" s="65" t="str">
        <f>IF('1A'!E1659="","",'1A'!E1659)</f>
        <v>-</v>
      </c>
      <c r="F324" s="109">
        <f>IF('1A'!F1659="","",'1A'!F1659)</f>
        <v>8.2597822917380936E-2</v>
      </c>
      <c r="G324" s="110">
        <f>IF('1A'!G1659="","",'1A'!G1659)</f>
        <v>0.20536656572870784</v>
      </c>
      <c r="H324" s="65" t="str">
        <f>IF('1A'!H1659="","",'1A'!H1659)</f>
        <v/>
      </c>
      <c r="I324" s="109" t="str">
        <f>IF('1A'!I1659="","",'1A'!I1659)</f>
        <v/>
      </c>
      <c r="J324" s="110" t="str">
        <f>IF('1A'!J1659="","",'1A'!J1659)</f>
        <v/>
      </c>
      <c r="K324" s="65" t="str">
        <f>IF('1A'!K1659="","",'1A'!K1659)</f>
        <v/>
      </c>
      <c r="L324" s="109" t="str">
        <f>IF('1A'!L1659="","",'1A'!L1659)</f>
        <v/>
      </c>
      <c r="M324" s="110" t="str">
        <f>IF('1A'!M1659="","",'1A'!M1659)</f>
        <v/>
      </c>
      <c r="N324" s="233" t="str">
        <f>IF('1A'!N1659="","",'1A'!N1659)</f>
        <v/>
      </c>
      <c r="O324" s="488" t="str">
        <f>IF('1A'!O1659="","",'1A'!O1659)</f>
        <v/>
      </c>
      <c r="P324" s="489" t="str">
        <f>IF('1A'!P1659="","",'1A'!P1659)</f>
        <v/>
      </c>
      <c r="Q324" s="489" t="str">
        <f>IF('1A'!Q1659="","",'1A'!Q1659)</f>
        <v>Health and Wellness</v>
      </c>
    </row>
    <row r="325" spans="1:17" ht="56" x14ac:dyDescent="0.15">
      <c r="A325" s="253" t="s">
        <v>964</v>
      </c>
      <c r="B325" s="105">
        <f>IF('1A'!B1684="","",'1A'!B1684)</f>
        <v>0.51162790697674398</v>
      </c>
      <c r="C325" s="67">
        <f>IF('1A'!C1684="","",'1A'!C1684)</f>
        <v>0.47</v>
      </c>
      <c r="D325" s="106">
        <f>IF('1A'!D1684="","",'1A'!D1684)</f>
        <v>0.377854671280277</v>
      </c>
      <c r="E325" s="105">
        <f>IF('1A'!E1684="","",'1A'!E1684)</f>
        <v>0.51162790697674398</v>
      </c>
      <c r="F325" s="67">
        <f>IF('1A'!F1684="","",'1A'!F1684)</f>
        <v>0.43373493975903599</v>
      </c>
      <c r="G325" s="106">
        <f>IF('1A'!G1684="","",'1A'!G1684)</f>
        <v>0.354048964218456</v>
      </c>
      <c r="H325" s="105" t="str">
        <f>IF('1A'!H1684="","",'1A'!H1684)</f>
        <v/>
      </c>
      <c r="I325" s="67" t="str">
        <f>IF('1A'!I1684="","",'1A'!I1684)</f>
        <v/>
      </c>
      <c r="J325" s="106" t="str">
        <f>IF('1A'!J1684="","",'1A'!J1684)</f>
        <v/>
      </c>
      <c r="K325" s="105" t="str">
        <f>IF('1A'!K1684="","",'1A'!K1684)</f>
        <v/>
      </c>
      <c r="L325" s="67" t="str">
        <f>IF('1A'!L1684="","",'1A'!L1684)</f>
        <v/>
      </c>
      <c r="M325" s="106" t="str">
        <f>IF('1A'!M1684="","",'1A'!M1684)</f>
        <v/>
      </c>
      <c r="N325" s="218" t="str">
        <f>IF('1A'!N1684="","",'1A'!N1684)</f>
        <v/>
      </c>
      <c r="O325" s="488" t="str">
        <f>IF('1A'!O1684="","",'1A'!O1684)</f>
        <v>Interaction with Faculty</v>
      </c>
      <c r="P325" s="489" t="str">
        <f>IF('1A'!P1684="","",'1A'!P1684)</f>
        <v/>
      </c>
      <c r="Q325" s="489" t="str">
        <f>IF('1A'!Q1684="","",'1A'!Q1684)</f>
        <v>Satisfaction with Academic Support and Courses</v>
      </c>
    </row>
    <row r="326" spans="1:17" ht="14" x14ac:dyDescent="0.15">
      <c r="A326" s="271" t="s">
        <v>100</v>
      </c>
      <c r="B326" s="105">
        <f>IF('1A'!B1685="","",'1A'!B1685)</f>
        <v>0.46511627906976699</v>
      </c>
      <c r="C326" s="67">
        <f>IF('1A'!C1685="","",'1A'!C1685)</f>
        <v>0.48749999999999999</v>
      </c>
      <c r="D326" s="106">
        <f>IF('1A'!D1685="","",'1A'!D1685)</f>
        <v>0.53979238754325298</v>
      </c>
      <c r="E326" s="105">
        <f>IF('1A'!E1685="","",'1A'!E1685)</f>
        <v>0.46511627906976699</v>
      </c>
      <c r="F326" s="67">
        <f>IF('1A'!F1685="","",'1A'!F1685)</f>
        <v>0.50602409638554202</v>
      </c>
      <c r="G326" s="106">
        <f>IF('1A'!G1685="","",'1A'!G1685)</f>
        <v>0.54990583804143101</v>
      </c>
      <c r="H326" s="105" t="str">
        <f>IF('1A'!H1685="","",'1A'!H1685)</f>
        <v/>
      </c>
      <c r="I326" s="67" t="str">
        <f>IF('1A'!I1685="","",'1A'!I1685)</f>
        <v/>
      </c>
      <c r="J326" s="106" t="str">
        <f>IF('1A'!J1685="","",'1A'!J1685)</f>
        <v/>
      </c>
      <c r="K326" s="105" t="str">
        <f>IF('1A'!K1685="","",'1A'!K1685)</f>
        <v/>
      </c>
      <c r="L326" s="67" t="str">
        <f>IF('1A'!L1685="","",'1A'!L1685)</f>
        <v/>
      </c>
      <c r="M326" s="106" t="str">
        <f>IF('1A'!M1685="","",'1A'!M1685)</f>
        <v/>
      </c>
      <c r="N326" s="218" t="str">
        <f>IF('1A'!N1685="","",'1A'!N1685)</f>
        <v/>
      </c>
      <c r="O326" s="488" t="str">
        <f>IF('1A'!O1685="","",'1A'!O1685)</f>
        <v>Interaction with Faculty</v>
      </c>
      <c r="P326" s="489" t="str">
        <f>IF('1A'!P1685="","",'1A'!P1685)</f>
        <v/>
      </c>
      <c r="Q326" s="489" t="str">
        <f>IF('1A'!Q1685="","",'1A'!Q1685)</f>
        <v>Satisfaction with Academic Support and Courses</v>
      </c>
    </row>
    <row r="327" spans="1:17" ht="14" x14ac:dyDescent="0.15">
      <c r="A327" s="271" t="s">
        <v>404</v>
      </c>
      <c r="B327" s="105">
        <f>IF('1A'!B1686="","",'1A'!B1686)</f>
        <v>2.32558139534884E-2</v>
      </c>
      <c r="C327" s="67">
        <f>IF('1A'!C1686="","",'1A'!C1686)</f>
        <v>4.2500000000000003E-2</v>
      </c>
      <c r="D327" s="106">
        <f>IF('1A'!D1686="","",'1A'!D1686)</f>
        <v>8.2352941176470601E-2</v>
      </c>
      <c r="E327" s="105">
        <f>IF('1A'!E1686="","",'1A'!E1686)</f>
        <v>2.32558139534884E-2</v>
      </c>
      <c r="F327" s="67">
        <f>IF('1A'!F1686="","",'1A'!F1686)</f>
        <v>6.02409638554217E-2</v>
      </c>
      <c r="G327" s="106">
        <f>IF('1A'!G1686="","",'1A'!G1686)</f>
        <v>9.6045197740112997E-2</v>
      </c>
      <c r="H327" s="105" t="str">
        <f>IF('1A'!H1686="","",'1A'!H1686)</f>
        <v/>
      </c>
      <c r="I327" s="67" t="str">
        <f>IF('1A'!I1686="","",'1A'!I1686)</f>
        <v/>
      </c>
      <c r="J327" s="106" t="str">
        <f>IF('1A'!J1686="","",'1A'!J1686)</f>
        <v/>
      </c>
      <c r="K327" s="105" t="str">
        <f>IF('1A'!K1686="","",'1A'!K1686)</f>
        <v/>
      </c>
      <c r="L327" s="67" t="str">
        <f>IF('1A'!L1686="","",'1A'!L1686)</f>
        <v/>
      </c>
      <c r="M327" s="106" t="str">
        <f>IF('1A'!M1686="","",'1A'!M1686)</f>
        <v/>
      </c>
      <c r="N327" s="218" t="str">
        <f>IF('1A'!N1686="","",'1A'!N1686)</f>
        <v/>
      </c>
      <c r="O327" s="488" t="str">
        <f>IF('1A'!O1686="","",'1A'!O1686)</f>
        <v>Interaction with Faculty</v>
      </c>
      <c r="P327" s="489" t="str">
        <f>IF('1A'!P1686="","",'1A'!P1686)</f>
        <v/>
      </c>
      <c r="Q327" s="489" t="str">
        <f>IF('1A'!Q1686="","",'1A'!Q1686)</f>
        <v>Satisfaction with Academic Support and Courses</v>
      </c>
    </row>
    <row r="328" spans="1:17" ht="14" x14ac:dyDescent="0.15">
      <c r="A328" s="311" t="s">
        <v>244</v>
      </c>
      <c r="B328" s="493">
        <f>IF('1A'!B1687="","",'1A'!B1687)</f>
        <v>43</v>
      </c>
      <c r="C328" s="494">
        <f>IF('1A'!C1687="","",'1A'!C1687)</f>
        <v>400</v>
      </c>
      <c r="D328" s="495">
        <f>IF('1A'!D1687="","",'1A'!D1687)</f>
        <v>1445</v>
      </c>
      <c r="E328" s="493">
        <f>IF('1A'!E1687="","",'1A'!E1687)</f>
        <v>43</v>
      </c>
      <c r="F328" s="494">
        <f>IF('1A'!F1687="","",'1A'!F1687)</f>
        <v>166</v>
      </c>
      <c r="G328" s="495">
        <f>IF('1A'!G1687="","",'1A'!G1687)</f>
        <v>531</v>
      </c>
      <c r="H328" s="493" t="str">
        <f>IF('1A'!H1687="","",'1A'!H1687)</f>
        <v/>
      </c>
      <c r="I328" s="494" t="str">
        <f>IF('1A'!I1687="","",'1A'!I1687)</f>
        <v/>
      </c>
      <c r="J328" s="495" t="str">
        <f>IF('1A'!J1687="","",'1A'!J1687)</f>
        <v/>
      </c>
      <c r="K328" s="493" t="str">
        <f>IF('1A'!K1687="","",'1A'!K1687)</f>
        <v/>
      </c>
      <c r="L328" s="494" t="str">
        <f>IF('1A'!L1687="","",'1A'!L1687)</f>
        <v/>
      </c>
      <c r="M328" s="495" t="str">
        <f>IF('1A'!M1687="","",'1A'!M1687)</f>
        <v/>
      </c>
      <c r="N328" s="218" t="str">
        <f>IF('1A'!N1687="","",'1A'!N1687)</f>
        <v/>
      </c>
      <c r="O328" s="488" t="str">
        <f>IF('1A'!O1687="","",'1A'!O1687)</f>
        <v>Interaction with Faculty</v>
      </c>
      <c r="P328" s="489" t="str">
        <f>IF('1A'!P1687="","",'1A'!P1687)</f>
        <v/>
      </c>
      <c r="Q328" s="489" t="str">
        <f>IF('1A'!Q1687="","",'1A'!Q1687)</f>
        <v>Satisfaction with Academic Support and Courses</v>
      </c>
    </row>
    <row r="329" spans="1:17" ht="14" x14ac:dyDescent="0.15">
      <c r="A329" s="271" t="s">
        <v>182</v>
      </c>
      <c r="B329" s="107">
        <f>IF('1A'!B1688="","",'1A'!B1688)</f>
        <v>2.4883720930232598</v>
      </c>
      <c r="C329" s="66">
        <f>IF('1A'!C1688="","",'1A'!C1688)</f>
        <v>2.4275000000000002</v>
      </c>
      <c r="D329" s="108">
        <f>IF('1A'!D1688="","",'1A'!D1688)</f>
        <v>2.2955017301037999</v>
      </c>
      <c r="E329" s="107">
        <f>IF('1A'!E1688="","",'1A'!E1688)</f>
        <v>2.4883720930232598</v>
      </c>
      <c r="F329" s="66">
        <f>IF('1A'!F1688="","",'1A'!F1688)</f>
        <v>2.3734939759036102</v>
      </c>
      <c r="G329" s="108">
        <f>IF('1A'!G1688="","",'1A'!G1688)</f>
        <v>2.2580037664783399</v>
      </c>
      <c r="H329" s="107" t="str">
        <f>IF('1A'!H1688="","",'1A'!H1688)</f>
        <v/>
      </c>
      <c r="I329" s="66" t="str">
        <f>IF('1A'!I1688="","",'1A'!I1688)</f>
        <v/>
      </c>
      <c r="J329" s="108" t="str">
        <f>IF('1A'!J1688="","",'1A'!J1688)</f>
        <v/>
      </c>
      <c r="K329" s="107" t="str">
        <f>IF('1A'!K1688="","",'1A'!K1688)</f>
        <v/>
      </c>
      <c r="L329" s="66" t="str">
        <f>IF('1A'!L1688="","",'1A'!L1688)</f>
        <v/>
      </c>
      <c r="M329" s="108" t="str">
        <f>IF('1A'!M1688="","",'1A'!M1688)</f>
        <v/>
      </c>
      <c r="N329" s="218" t="str">
        <f>IF('1A'!N1688="","",'1A'!N1688)</f>
        <v/>
      </c>
      <c r="O329" s="488" t="str">
        <f>IF('1A'!O1688="","",'1A'!O1688)</f>
        <v>Interaction with Faculty</v>
      </c>
      <c r="P329" s="489" t="str">
        <f>IF('1A'!P1688="","",'1A'!P1688)</f>
        <v/>
      </c>
      <c r="Q329" s="489" t="str">
        <f>IF('1A'!Q1688="","",'1A'!Q1688)</f>
        <v>Satisfaction with Academic Support and Courses</v>
      </c>
    </row>
    <row r="330" spans="1:17" ht="14" x14ac:dyDescent="0.15">
      <c r="A330" s="271" t="s">
        <v>165</v>
      </c>
      <c r="B330" s="107">
        <f>IF('1A'!B1689="","",'1A'!B1689)</f>
        <v>0.55084752981875096</v>
      </c>
      <c r="C330" s="66">
        <f>IF('1A'!C1689="","",'1A'!C1689)</f>
        <v>0.57495232449186295</v>
      </c>
      <c r="D330" s="108">
        <f>IF('1A'!D1689="","",'1A'!D1689)</f>
        <v>0.61085560609670597</v>
      </c>
      <c r="E330" s="107">
        <f>IF('1A'!E1689="","",'1A'!E1689)</f>
        <v>0.55084752981875096</v>
      </c>
      <c r="F330" s="66">
        <f>IF('1A'!F1689="","",'1A'!F1689)</f>
        <v>0.59718213806517695</v>
      </c>
      <c r="G330" s="108">
        <f>IF('1A'!G1689="","",'1A'!G1689)</f>
        <v>0.619880517994847</v>
      </c>
      <c r="H330" s="107" t="str">
        <f>IF('1A'!H1689="","",'1A'!H1689)</f>
        <v/>
      </c>
      <c r="I330" s="66" t="str">
        <f>IF('1A'!I1689="","",'1A'!I1689)</f>
        <v/>
      </c>
      <c r="J330" s="108" t="str">
        <f>IF('1A'!J1689="","",'1A'!J1689)</f>
        <v/>
      </c>
      <c r="K330" s="107" t="str">
        <f>IF('1A'!K1689="","",'1A'!K1689)</f>
        <v/>
      </c>
      <c r="L330" s="66" t="str">
        <f>IF('1A'!L1689="","",'1A'!L1689)</f>
        <v/>
      </c>
      <c r="M330" s="108" t="str">
        <f>IF('1A'!M1689="","",'1A'!M1689)</f>
        <v/>
      </c>
      <c r="N330" s="218" t="str">
        <f>IF('1A'!N1689="","",'1A'!N1689)</f>
        <v/>
      </c>
      <c r="O330" s="488" t="str">
        <f>IF('1A'!O1689="","",'1A'!O1689)</f>
        <v>Interaction with Faculty</v>
      </c>
      <c r="P330" s="489" t="str">
        <f>IF('1A'!P1689="","",'1A'!P1689)</f>
        <v/>
      </c>
      <c r="Q330" s="489" t="str">
        <f>IF('1A'!Q1689="","",'1A'!Q1689)</f>
        <v>Satisfaction with Academic Support and Courses</v>
      </c>
    </row>
    <row r="331" spans="1:17" ht="14" x14ac:dyDescent="0.15">
      <c r="A331" s="271" t="s">
        <v>245</v>
      </c>
      <c r="B331" s="107" t="str">
        <f>IF('1A'!B1690="","",'1A'!B1690)</f>
        <v>-</v>
      </c>
      <c r="C331" s="66" t="str">
        <f>IF('1A'!C1690="","",'1A'!C1690)</f>
        <v xml:space="preserve"> </v>
      </c>
      <c r="D331" s="108" t="str">
        <f>IF('1A'!D1690="","",'1A'!D1690)</f>
        <v>*</v>
      </c>
      <c r="E331" s="107" t="str">
        <f>IF('1A'!E1690="","",'1A'!E1690)</f>
        <v>-</v>
      </c>
      <c r="F331" s="66" t="str">
        <f>IF('1A'!F1690="","",'1A'!F1690)</f>
        <v xml:space="preserve"> </v>
      </c>
      <c r="G331" s="108" t="str">
        <f>IF('1A'!G1690="","",'1A'!G1690)</f>
        <v>*</v>
      </c>
      <c r="H331" s="107" t="str">
        <f>IF('1A'!H1690="","",'1A'!H1690)</f>
        <v/>
      </c>
      <c r="I331" s="66" t="str">
        <f>IF('1A'!I1690="","",'1A'!I1690)</f>
        <v/>
      </c>
      <c r="J331" s="108" t="str">
        <f>IF('1A'!J1690="","",'1A'!J1690)</f>
        <v/>
      </c>
      <c r="K331" s="107" t="str">
        <f>IF('1A'!K1690="","",'1A'!K1690)</f>
        <v/>
      </c>
      <c r="L331" s="66" t="str">
        <f>IF('1A'!L1690="","",'1A'!L1690)</f>
        <v/>
      </c>
      <c r="M331" s="108" t="str">
        <f>IF('1A'!M1690="","",'1A'!M1690)</f>
        <v/>
      </c>
      <c r="N331" s="218" t="str">
        <f>IF('1A'!N1690="","",'1A'!N1690)</f>
        <v/>
      </c>
      <c r="O331" s="488" t="str">
        <f>IF('1A'!O1690="","",'1A'!O1690)</f>
        <v>Interaction with Faculty</v>
      </c>
      <c r="P331" s="489" t="str">
        <f>IF('1A'!P1690="","",'1A'!P1690)</f>
        <v/>
      </c>
      <c r="Q331" s="489" t="str">
        <f>IF('1A'!Q1690="","",'1A'!Q1690)</f>
        <v>Satisfaction with Academic Support and Courses</v>
      </c>
    </row>
    <row r="332" spans="1:17" ht="14" x14ac:dyDescent="0.15">
      <c r="A332" s="272" t="s">
        <v>164</v>
      </c>
      <c r="B332" s="65" t="str">
        <f>IF('1A'!B1691="","",'1A'!B1691)</f>
        <v>-</v>
      </c>
      <c r="C332" s="109">
        <f>IF('1A'!C1691="","",'1A'!C1691)</f>
        <v>0.10587328797575993</v>
      </c>
      <c r="D332" s="110">
        <f>IF('1A'!D1691="","",'1A'!D1691)</f>
        <v>0.31573805821620987</v>
      </c>
      <c r="E332" s="65" t="str">
        <f>IF('1A'!E1691="","",'1A'!E1691)</f>
        <v>-</v>
      </c>
      <c r="F332" s="109">
        <f>IF('1A'!F1691="","",'1A'!F1691)</f>
        <v>0.19236696779285062</v>
      </c>
      <c r="G332" s="110">
        <f>IF('1A'!G1691="","",'1A'!G1691)</f>
        <v>0.37163343556932843</v>
      </c>
      <c r="H332" s="65" t="str">
        <f>IF('1A'!H1691="","",'1A'!H1691)</f>
        <v/>
      </c>
      <c r="I332" s="109" t="str">
        <f>IF('1A'!I1691="","",'1A'!I1691)</f>
        <v/>
      </c>
      <c r="J332" s="110" t="str">
        <f>IF('1A'!J1691="","",'1A'!J1691)</f>
        <v/>
      </c>
      <c r="K332" s="65" t="str">
        <f>IF('1A'!K1691="","",'1A'!K1691)</f>
        <v/>
      </c>
      <c r="L332" s="109" t="str">
        <f>IF('1A'!L1691="","",'1A'!L1691)</f>
        <v/>
      </c>
      <c r="M332" s="110" t="str">
        <f>IF('1A'!M1691="","",'1A'!M1691)</f>
        <v/>
      </c>
      <c r="N332" s="233" t="str">
        <f>IF('1A'!N1691="","",'1A'!N1691)</f>
        <v/>
      </c>
      <c r="O332" s="488" t="str">
        <f>IF('1A'!O1691="","",'1A'!O1691)</f>
        <v>Interaction with Faculty</v>
      </c>
      <c r="P332" s="489" t="str">
        <f>IF('1A'!P1691="","",'1A'!P1691)</f>
        <v/>
      </c>
      <c r="Q332" s="489" t="str">
        <f>IF('1A'!Q1691="","",'1A'!Q1691)</f>
        <v>Satisfaction with Academic Support and Courses</v>
      </c>
    </row>
    <row r="333" spans="1:17" ht="28" x14ac:dyDescent="0.15">
      <c r="A333" s="253" t="s">
        <v>322</v>
      </c>
      <c r="B333" s="105">
        <f>IF('1A'!B1692="","",'1A'!B1692)</f>
        <v>0.65116279069767402</v>
      </c>
      <c r="C333" s="67">
        <f>IF('1A'!C1692="","",'1A'!C1692)</f>
        <v>0.59701492537313405</v>
      </c>
      <c r="D333" s="106">
        <f>IF('1A'!D1692="","",'1A'!D1692)</f>
        <v>0.51798063623789803</v>
      </c>
      <c r="E333" s="105">
        <f>IF('1A'!E1692="","",'1A'!E1692)</f>
        <v>0.65116279069767402</v>
      </c>
      <c r="F333" s="67">
        <f>IF('1A'!F1692="","",'1A'!F1692)</f>
        <v>0.56626506024096401</v>
      </c>
      <c r="G333" s="106">
        <f>IF('1A'!G1692="","",'1A'!G1692)</f>
        <v>0.50188679245282997</v>
      </c>
      <c r="H333" s="105" t="str">
        <f>IF('1A'!H1692="","",'1A'!H1692)</f>
        <v/>
      </c>
      <c r="I333" s="67" t="str">
        <f>IF('1A'!I1692="","",'1A'!I1692)</f>
        <v/>
      </c>
      <c r="J333" s="106" t="str">
        <f>IF('1A'!J1692="","",'1A'!J1692)</f>
        <v/>
      </c>
      <c r="K333" s="105" t="str">
        <f>IF('1A'!K1692="","",'1A'!K1692)</f>
        <v/>
      </c>
      <c r="L333" s="67" t="str">
        <f>IF('1A'!L1692="","",'1A'!L1692)</f>
        <v/>
      </c>
      <c r="M333" s="106" t="str">
        <f>IF('1A'!M1692="","",'1A'!M1692)</f>
        <v/>
      </c>
      <c r="N333" s="218" t="str">
        <f>IF('1A'!N1692="","",'1A'!N1692)</f>
        <v/>
      </c>
      <c r="O333" s="488" t="str">
        <f>IF('1A'!O1692="","",'1A'!O1692)</f>
        <v>Interaction with Faculty</v>
      </c>
      <c r="P333" s="489" t="str">
        <f>IF('1A'!P1692="","",'1A'!P1692)</f>
        <v/>
      </c>
      <c r="Q333" s="489" t="str">
        <f>IF('1A'!Q1692="","",'1A'!Q1692)</f>
        <v>Satisfaction with Academic Support and Courses</v>
      </c>
    </row>
    <row r="334" spans="1:17" ht="14" x14ac:dyDescent="0.15">
      <c r="A334" s="271" t="s">
        <v>100</v>
      </c>
      <c r="B334" s="105">
        <f>IF('1A'!B1693="","",'1A'!B1693)</f>
        <v>0.32558139534883701</v>
      </c>
      <c r="C334" s="67">
        <f>IF('1A'!C1693="","",'1A'!C1693)</f>
        <v>0.37064676616915398</v>
      </c>
      <c r="D334" s="106">
        <f>IF('1A'!D1693="","",'1A'!D1693)</f>
        <v>0.41908713692946098</v>
      </c>
      <c r="E334" s="105">
        <f>IF('1A'!E1693="","",'1A'!E1693)</f>
        <v>0.32558139534883701</v>
      </c>
      <c r="F334" s="67">
        <f>IF('1A'!F1693="","",'1A'!F1693)</f>
        <v>0.38554216867469898</v>
      </c>
      <c r="G334" s="106">
        <f>IF('1A'!G1693="","",'1A'!G1693)</f>
        <v>0.41509433962264197</v>
      </c>
      <c r="H334" s="105" t="str">
        <f>IF('1A'!H1693="","",'1A'!H1693)</f>
        <v/>
      </c>
      <c r="I334" s="67" t="str">
        <f>IF('1A'!I1693="","",'1A'!I1693)</f>
        <v/>
      </c>
      <c r="J334" s="106" t="str">
        <f>IF('1A'!J1693="","",'1A'!J1693)</f>
        <v/>
      </c>
      <c r="K334" s="105" t="str">
        <f>IF('1A'!K1693="","",'1A'!K1693)</f>
        <v/>
      </c>
      <c r="L334" s="67" t="str">
        <f>IF('1A'!L1693="","",'1A'!L1693)</f>
        <v/>
      </c>
      <c r="M334" s="106" t="str">
        <f>IF('1A'!M1693="","",'1A'!M1693)</f>
        <v/>
      </c>
      <c r="N334" s="218" t="str">
        <f>IF('1A'!N1693="","",'1A'!N1693)</f>
        <v/>
      </c>
      <c r="O334" s="488" t="str">
        <f>IF('1A'!O1693="","",'1A'!O1693)</f>
        <v>Interaction with Faculty</v>
      </c>
      <c r="P334" s="489" t="str">
        <f>IF('1A'!P1693="","",'1A'!P1693)</f>
        <v/>
      </c>
      <c r="Q334" s="489" t="str">
        <f>IF('1A'!Q1693="","",'1A'!Q1693)</f>
        <v>Satisfaction with Academic Support and Courses</v>
      </c>
    </row>
    <row r="335" spans="1:17" ht="14" x14ac:dyDescent="0.15">
      <c r="A335" s="271" t="s">
        <v>404</v>
      </c>
      <c r="B335" s="105">
        <f>IF('1A'!B1694="","",'1A'!B1694)</f>
        <v>2.32558139534884E-2</v>
      </c>
      <c r="C335" s="67">
        <f>IF('1A'!C1694="","",'1A'!C1694)</f>
        <v>3.23383084577114E-2</v>
      </c>
      <c r="D335" s="106">
        <f>IF('1A'!D1694="","",'1A'!D1694)</f>
        <v>6.2932226832641797E-2</v>
      </c>
      <c r="E335" s="105">
        <f>IF('1A'!E1694="","",'1A'!E1694)</f>
        <v>2.32558139534884E-2</v>
      </c>
      <c r="F335" s="67">
        <f>IF('1A'!F1694="","",'1A'!F1694)</f>
        <v>4.81927710843374E-2</v>
      </c>
      <c r="G335" s="106">
        <f>IF('1A'!G1694="","",'1A'!G1694)</f>
        <v>8.3018867924528297E-2</v>
      </c>
      <c r="H335" s="105" t="str">
        <f>IF('1A'!H1694="","",'1A'!H1694)</f>
        <v/>
      </c>
      <c r="I335" s="67" t="str">
        <f>IF('1A'!I1694="","",'1A'!I1694)</f>
        <v/>
      </c>
      <c r="J335" s="106" t="str">
        <f>IF('1A'!J1694="","",'1A'!J1694)</f>
        <v/>
      </c>
      <c r="K335" s="105" t="str">
        <f>IF('1A'!K1694="","",'1A'!K1694)</f>
        <v/>
      </c>
      <c r="L335" s="67" t="str">
        <f>IF('1A'!L1694="","",'1A'!L1694)</f>
        <v/>
      </c>
      <c r="M335" s="106" t="str">
        <f>IF('1A'!M1694="","",'1A'!M1694)</f>
        <v/>
      </c>
      <c r="N335" s="218" t="str">
        <f>IF('1A'!N1694="","",'1A'!N1694)</f>
        <v/>
      </c>
      <c r="O335" s="488" t="str">
        <f>IF('1A'!O1694="","",'1A'!O1694)</f>
        <v>Interaction with Faculty</v>
      </c>
      <c r="P335" s="489" t="str">
        <f>IF('1A'!P1694="","",'1A'!P1694)</f>
        <v/>
      </c>
      <c r="Q335" s="489" t="str">
        <f>IF('1A'!Q1694="","",'1A'!Q1694)</f>
        <v>Satisfaction with Academic Support and Courses</v>
      </c>
    </row>
    <row r="336" spans="1:17" ht="14" x14ac:dyDescent="0.15">
      <c r="A336" s="311" t="s">
        <v>244</v>
      </c>
      <c r="B336" s="493">
        <f>IF('1A'!B1695="","",'1A'!B1695)</f>
        <v>43</v>
      </c>
      <c r="C336" s="494">
        <f>IF('1A'!C1695="","",'1A'!C1695)</f>
        <v>402</v>
      </c>
      <c r="D336" s="495">
        <f>IF('1A'!D1695="","",'1A'!D1695)</f>
        <v>1446</v>
      </c>
      <c r="E336" s="493">
        <f>IF('1A'!E1695="","",'1A'!E1695)</f>
        <v>43</v>
      </c>
      <c r="F336" s="494">
        <f>IF('1A'!F1695="","",'1A'!F1695)</f>
        <v>166</v>
      </c>
      <c r="G336" s="495">
        <f>IF('1A'!G1695="","",'1A'!G1695)</f>
        <v>530</v>
      </c>
      <c r="H336" s="493" t="str">
        <f>IF('1A'!H1695="","",'1A'!H1695)</f>
        <v/>
      </c>
      <c r="I336" s="494" t="str">
        <f>IF('1A'!I1695="","",'1A'!I1695)</f>
        <v/>
      </c>
      <c r="J336" s="495" t="str">
        <f>IF('1A'!J1695="","",'1A'!J1695)</f>
        <v/>
      </c>
      <c r="K336" s="493" t="str">
        <f>IF('1A'!K1695="","",'1A'!K1695)</f>
        <v/>
      </c>
      <c r="L336" s="494" t="str">
        <f>IF('1A'!L1695="","",'1A'!L1695)</f>
        <v/>
      </c>
      <c r="M336" s="495" t="str">
        <f>IF('1A'!M1695="","",'1A'!M1695)</f>
        <v/>
      </c>
      <c r="N336" s="218" t="str">
        <f>IF('1A'!N1695="","",'1A'!N1695)</f>
        <v/>
      </c>
      <c r="O336" s="488" t="str">
        <f>IF('1A'!O1695="","",'1A'!O1695)</f>
        <v>Interaction with Faculty</v>
      </c>
      <c r="P336" s="489" t="str">
        <f>IF('1A'!P1695="","",'1A'!P1695)</f>
        <v/>
      </c>
      <c r="Q336" s="489" t="str">
        <f>IF('1A'!Q1695="","",'1A'!Q1695)</f>
        <v>Satisfaction with Academic Support and Courses</v>
      </c>
    </row>
    <row r="337" spans="1:17" ht="14" x14ac:dyDescent="0.15">
      <c r="A337" s="271" t="s">
        <v>182</v>
      </c>
      <c r="B337" s="107">
        <f>IF('1A'!B1696="","",'1A'!B1696)</f>
        <v>2.6279069767441898</v>
      </c>
      <c r="C337" s="66">
        <f>IF('1A'!C1696="","",'1A'!C1696)</f>
        <v>2.56467661691542</v>
      </c>
      <c r="D337" s="108">
        <f>IF('1A'!D1696="","",'1A'!D1696)</f>
        <v>2.45504840940526</v>
      </c>
      <c r="E337" s="107">
        <f>IF('1A'!E1696="","",'1A'!E1696)</f>
        <v>2.6279069767441898</v>
      </c>
      <c r="F337" s="66">
        <f>IF('1A'!F1696="","",'1A'!F1696)</f>
        <v>2.5180722891566298</v>
      </c>
      <c r="G337" s="108">
        <f>IF('1A'!G1696="","",'1A'!G1696)</f>
        <v>2.4188679245282998</v>
      </c>
      <c r="H337" s="107" t="str">
        <f>IF('1A'!H1696="","",'1A'!H1696)</f>
        <v/>
      </c>
      <c r="I337" s="66" t="str">
        <f>IF('1A'!I1696="","",'1A'!I1696)</f>
        <v/>
      </c>
      <c r="J337" s="108" t="str">
        <f>IF('1A'!J1696="","",'1A'!J1696)</f>
        <v/>
      </c>
      <c r="K337" s="107" t="str">
        <f>IF('1A'!K1696="","",'1A'!K1696)</f>
        <v/>
      </c>
      <c r="L337" s="66" t="str">
        <f>IF('1A'!L1696="","",'1A'!L1696)</f>
        <v/>
      </c>
      <c r="M337" s="108" t="str">
        <f>IF('1A'!M1696="","",'1A'!M1696)</f>
        <v/>
      </c>
      <c r="N337" s="218" t="str">
        <f>IF('1A'!N1696="","",'1A'!N1696)</f>
        <v/>
      </c>
      <c r="O337" s="488" t="str">
        <f>IF('1A'!O1696="","",'1A'!O1696)</f>
        <v>Interaction with Faculty</v>
      </c>
      <c r="P337" s="489" t="str">
        <f>IF('1A'!P1696="","",'1A'!P1696)</f>
        <v/>
      </c>
      <c r="Q337" s="489" t="str">
        <f>IF('1A'!Q1696="","",'1A'!Q1696)</f>
        <v>Satisfaction with Academic Support and Courses</v>
      </c>
    </row>
    <row r="338" spans="1:17" ht="14" x14ac:dyDescent="0.15">
      <c r="A338" s="271" t="s">
        <v>165</v>
      </c>
      <c r="B338" s="107">
        <f>IF('1A'!B1697="","",'1A'!B1697)</f>
        <v>0.53555737827646099</v>
      </c>
      <c r="C338" s="66">
        <f>IF('1A'!C1697="","",'1A'!C1697)</f>
        <v>0.55791383767998703</v>
      </c>
      <c r="D338" s="108">
        <f>IF('1A'!D1697="","",'1A'!D1697)</f>
        <v>0.61163921032457103</v>
      </c>
      <c r="E338" s="107">
        <f>IF('1A'!E1697="","",'1A'!E1697)</f>
        <v>0.53555737827646099</v>
      </c>
      <c r="F338" s="66">
        <f>IF('1A'!F1697="","",'1A'!F1697)</f>
        <v>0.59004767723402995</v>
      </c>
      <c r="G338" s="108">
        <f>IF('1A'!G1697="","",'1A'!G1697)</f>
        <v>0.64049148300424497</v>
      </c>
      <c r="H338" s="107" t="str">
        <f>IF('1A'!H1697="","",'1A'!H1697)</f>
        <v/>
      </c>
      <c r="I338" s="66" t="str">
        <f>IF('1A'!I1697="","",'1A'!I1697)</f>
        <v/>
      </c>
      <c r="J338" s="108" t="str">
        <f>IF('1A'!J1697="","",'1A'!J1697)</f>
        <v/>
      </c>
      <c r="K338" s="107" t="str">
        <f>IF('1A'!K1697="","",'1A'!K1697)</f>
        <v/>
      </c>
      <c r="L338" s="66" t="str">
        <f>IF('1A'!L1697="","",'1A'!L1697)</f>
        <v/>
      </c>
      <c r="M338" s="108" t="str">
        <f>IF('1A'!M1697="","",'1A'!M1697)</f>
        <v/>
      </c>
      <c r="N338" s="218" t="str">
        <f>IF('1A'!N1697="","",'1A'!N1697)</f>
        <v/>
      </c>
      <c r="O338" s="488" t="str">
        <f>IF('1A'!O1697="","",'1A'!O1697)</f>
        <v>Interaction with Faculty</v>
      </c>
      <c r="P338" s="489" t="str">
        <f>IF('1A'!P1697="","",'1A'!P1697)</f>
        <v/>
      </c>
      <c r="Q338" s="489" t="str">
        <f>IF('1A'!Q1697="","",'1A'!Q1697)</f>
        <v>Satisfaction with Academic Support and Courses</v>
      </c>
    </row>
    <row r="339" spans="1:17" ht="14" x14ac:dyDescent="0.15">
      <c r="A339" s="271" t="s">
        <v>245</v>
      </c>
      <c r="B339" s="107" t="str">
        <f>IF('1A'!B1698="","",'1A'!B1698)</f>
        <v>-</v>
      </c>
      <c r="C339" s="66" t="str">
        <f>IF('1A'!C1698="","",'1A'!C1698)</f>
        <v xml:space="preserve"> </v>
      </c>
      <c r="D339" s="108" t="str">
        <f>IF('1A'!D1698="","",'1A'!D1698)</f>
        <v xml:space="preserve"> </v>
      </c>
      <c r="E339" s="107" t="str">
        <f>IF('1A'!E1698="","",'1A'!E1698)</f>
        <v>-</v>
      </c>
      <c r="F339" s="66" t="str">
        <f>IF('1A'!F1698="","",'1A'!F1698)</f>
        <v xml:space="preserve"> </v>
      </c>
      <c r="G339" s="108" t="str">
        <f>IF('1A'!G1698="","",'1A'!G1698)</f>
        <v>*</v>
      </c>
      <c r="H339" s="107" t="str">
        <f>IF('1A'!H1698="","",'1A'!H1698)</f>
        <v/>
      </c>
      <c r="I339" s="66" t="str">
        <f>IF('1A'!I1698="","",'1A'!I1698)</f>
        <v/>
      </c>
      <c r="J339" s="108" t="str">
        <f>IF('1A'!J1698="","",'1A'!J1698)</f>
        <v/>
      </c>
      <c r="K339" s="107" t="str">
        <f>IF('1A'!K1698="","",'1A'!K1698)</f>
        <v/>
      </c>
      <c r="L339" s="66" t="str">
        <f>IF('1A'!L1698="","",'1A'!L1698)</f>
        <v/>
      </c>
      <c r="M339" s="108" t="str">
        <f>IF('1A'!M1698="","",'1A'!M1698)</f>
        <v/>
      </c>
      <c r="N339" s="218" t="str">
        <f>IF('1A'!N1698="","",'1A'!N1698)</f>
        <v/>
      </c>
      <c r="O339" s="488" t="str">
        <f>IF('1A'!O1698="","",'1A'!O1698)</f>
        <v>Interaction with Faculty</v>
      </c>
      <c r="P339" s="489" t="str">
        <f>IF('1A'!P1698="","",'1A'!P1698)</f>
        <v/>
      </c>
      <c r="Q339" s="489" t="str">
        <f>IF('1A'!Q1698="","",'1A'!Q1698)</f>
        <v>Satisfaction with Academic Support and Courses</v>
      </c>
    </row>
    <row r="340" spans="1:17" ht="14" x14ac:dyDescent="0.15">
      <c r="A340" s="272" t="s">
        <v>164</v>
      </c>
      <c r="B340" s="65" t="str">
        <f>IF('1A'!B1699="","",'1A'!B1699)</f>
        <v>-</v>
      </c>
      <c r="C340" s="109">
        <f>IF('1A'!C1699="","",'1A'!C1699)</f>
        <v>0.1133335571881585</v>
      </c>
      <c r="D340" s="110">
        <f>IF('1A'!D1699="","",'1A'!D1699)</f>
        <v>0.28261524837036051</v>
      </c>
      <c r="E340" s="65" t="str">
        <f>IF('1A'!E1699="","",'1A'!E1699)</f>
        <v>-</v>
      </c>
      <c r="F340" s="109">
        <f>IF('1A'!F1699="","",'1A'!F1699)</f>
        <v>0.1861454452332271</v>
      </c>
      <c r="G340" s="110">
        <f>IF('1A'!G1699="","",'1A'!G1699)</f>
        <v>0.32637288357900707</v>
      </c>
      <c r="H340" s="65" t="str">
        <f>IF('1A'!H1699="","",'1A'!H1699)</f>
        <v/>
      </c>
      <c r="I340" s="109" t="str">
        <f>IF('1A'!I1699="","",'1A'!I1699)</f>
        <v/>
      </c>
      <c r="J340" s="110" t="str">
        <f>IF('1A'!J1699="","",'1A'!J1699)</f>
        <v/>
      </c>
      <c r="K340" s="65" t="str">
        <f>IF('1A'!K1699="","",'1A'!K1699)</f>
        <v/>
      </c>
      <c r="L340" s="109" t="str">
        <f>IF('1A'!L1699="","",'1A'!L1699)</f>
        <v/>
      </c>
      <c r="M340" s="110" t="str">
        <f>IF('1A'!M1699="","",'1A'!M1699)</f>
        <v/>
      </c>
      <c r="N340" s="233" t="str">
        <f>IF('1A'!N1699="","",'1A'!N1699)</f>
        <v/>
      </c>
      <c r="O340" s="488" t="str">
        <f>IF('1A'!O1699="","",'1A'!O1699)</f>
        <v>Interaction with Faculty</v>
      </c>
      <c r="P340" s="489" t="str">
        <f>IF('1A'!P1699="","",'1A'!P1699)</f>
        <v/>
      </c>
      <c r="Q340" s="489" t="str">
        <f>IF('1A'!Q1699="","",'1A'!Q1699)</f>
        <v>Satisfaction with Academic Support and Courses</v>
      </c>
    </row>
    <row r="341" spans="1:17" ht="56" x14ac:dyDescent="0.15">
      <c r="A341" s="253" t="s">
        <v>990</v>
      </c>
      <c r="B341" s="105">
        <f>IF('1A'!B1784="","",'1A'!B1784)</f>
        <v>0.19047619047618999</v>
      </c>
      <c r="C341" s="67">
        <f>IF('1A'!C1784="","",'1A'!C1784)</f>
        <v>0.108991825613079</v>
      </c>
      <c r="D341" s="106">
        <f>IF('1A'!D1784="","",'1A'!D1784)</f>
        <v>0.12341062079282</v>
      </c>
      <c r="E341" s="105">
        <f>IF('1A'!E1784="","",'1A'!E1784)</f>
        <v>0.19047619047618999</v>
      </c>
      <c r="F341" s="67">
        <f>IF('1A'!F1784="","",'1A'!F1784)</f>
        <v>0.15723270440251599</v>
      </c>
      <c r="G341" s="106">
        <f>IF('1A'!G1784="","",'1A'!G1784)</f>
        <v>0.16326530612244899</v>
      </c>
      <c r="H341" s="105" t="str">
        <f>IF('1A'!H1784="","",'1A'!H1784)</f>
        <v/>
      </c>
      <c r="I341" s="67" t="str">
        <f>IF('1A'!I1784="","",'1A'!I1784)</f>
        <v/>
      </c>
      <c r="J341" s="106" t="str">
        <f>IF('1A'!J1784="","",'1A'!J1784)</f>
        <v/>
      </c>
      <c r="K341" s="105" t="str">
        <f>IF('1A'!K1784="","",'1A'!K1784)</f>
        <v/>
      </c>
      <c r="L341" s="67" t="str">
        <f>IF('1A'!L1784="","",'1A'!L1784)</f>
        <v/>
      </c>
      <c r="M341" s="106" t="str">
        <f>IF('1A'!M1784="","",'1A'!M1784)</f>
        <v/>
      </c>
      <c r="N341" s="218" t="str">
        <f>IF('1A'!N1784="","",'1A'!N1784)</f>
        <v/>
      </c>
      <c r="O341" s="488" t="str">
        <f>IF('1A'!O1784="","",'1A'!O1784)</f>
        <v/>
      </c>
      <c r="P341" s="489" t="str">
        <f>IF('1A'!P1784="","",'1A'!P1784)</f>
        <v/>
      </c>
      <c r="Q341" s="489" t="str">
        <f>IF('1A'!Q1784="","",'1A'!Q1784)</f>
        <v>Health and Wellness</v>
      </c>
    </row>
    <row r="342" spans="1:17" ht="14" x14ac:dyDescent="0.15">
      <c r="A342" s="271" t="s">
        <v>834</v>
      </c>
      <c r="B342" s="105">
        <f>IF('1A'!B1785="","",'1A'!B1785)</f>
        <v>0.33333333333333298</v>
      </c>
      <c r="C342" s="67">
        <f>IF('1A'!C1785="","",'1A'!C1785)</f>
        <v>0.239782016348774</v>
      </c>
      <c r="D342" s="106">
        <f>IF('1A'!D1785="","",'1A'!D1785)</f>
        <v>0.272999252056844</v>
      </c>
      <c r="E342" s="105">
        <f>IF('1A'!E1785="","",'1A'!E1785)</f>
        <v>0.33333333333333298</v>
      </c>
      <c r="F342" s="67">
        <f>IF('1A'!F1785="","",'1A'!F1785)</f>
        <v>0.23899371069182401</v>
      </c>
      <c r="G342" s="106">
        <f>IF('1A'!G1785="","",'1A'!G1785)</f>
        <v>0.31020408163265301</v>
      </c>
      <c r="H342" s="105" t="str">
        <f>IF('1A'!H1785="","",'1A'!H1785)</f>
        <v/>
      </c>
      <c r="I342" s="67" t="str">
        <f>IF('1A'!I1785="","",'1A'!I1785)</f>
        <v/>
      </c>
      <c r="J342" s="106" t="str">
        <f>IF('1A'!J1785="","",'1A'!J1785)</f>
        <v/>
      </c>
      <c r="K342" s="105" t="str">
        <f>IF('1A'!K1785="","",'1A'!K1785)</f>
        <v/>
      </c>
      <c r="L342" s="67" t="str">
        <f>IF('1A'!L1785="","",'1A'!L1785)</f>
        <v/>
      </c>
      <c r="M342" s="106" t="str">
        <f>IF('1A'!M1785="","",'1A'!M1785)</f>
        <v/>
      </c>
      <c r="N342" s="218" t="str">
        <f>IF('1A'!N1785="","",'1A'!N1785)</f>
        <v/>
      </c>
      <c r="O342" s="488" t="str">
        <f>IF('1A'!O1785="","",'1A'!O1785)</f>
        <v/>
      </c>
      <c r="P342" s="489" t="str">
        <f>IF('1A'!P1785="","",'1A'!P1785)</f>
        <v/>
      </c>
      <c r="Q342" s="489" t="str">
        <f>IF('1A'!Q1785="","",'1A'!Q1785)</f>
        <v>Health and Wellness</v>
      </c>
    </row>
    <row r="343" spans="1:17" ht="14" x14ac:dyDescent="0.15">
      <c r="A343" s="271" t="s">
        <v>108</v>
      </c>
      <c r="B343" s="105">
        <f>IF('1A'!B1786="","",'1A'!B1786)</f>
        <v>0.238095238095238</v>
      </c>
      <c r="C343" s="67">
        <f>IF('1A'!C1786="","",'1A'!C1786)</f>
        <v>0.37874659400545002</v>
      </c>
      <c r="D343" s="106">
        <f>IF('1A'!D1786="","",'1A'!D1786)</f>
        <v>0.38070306656694097</v>
      </c>
      <c r="E343" s="105">
        <f>IF('1A'!E1786="","",'1A'!E1786)</f>
        <v>0.238095238095238</v>
      </c>
      <c r="F343" s="67">
        <f>IF('1A'!F1786="","",'1A'!F1786)</f>
        <v>0.35849056603773599</v>
      </c>
      <c r="G343" s="106">
        <f>IF('1A'!G1786="","",'1A'!G1786)</f>
        <v>0.340816326530612</v>
      </c>
      <c r="H343" s="105" t="str">
        <f>IF('1A'!H1786="","",'1A'!H1786)</f>
        <v/>
      </c>
      <c r="I343" s="67" t="str">
        <f>IF('1A'!I1786="","",'1A'!I1786)</f>
        <v/>
      </c>
      <c r="J343" s="106" t="str">
        <f>IF('1A'!J1786="","",'1A'!J1786)</f>
        <v/>
      </c>
      <c r="K343" s="105" t="str">
        <f>IF('1A'!K1786="","",'1A'!K1786)</f>
        <v/>
      </c>
      <c r="L343" s="67" t="str">
        <f>IF('1A'!L1786="","",'1A'!L1786)</f>
        <v/>
      </c>
      <c r="M343" s="106" t="str">
        <f>IF('1A'!M1786="","",'1A'!M1786)</f>
        <v/>
      </c>
      <c r="N343" s="218" t="str">
        <f>IF('1A'!N1786="","",'1A'!N1786)</f>
        <v/>
      </c>
      <c r="O343" s="488" t="str">
        <f>IF('1A'!O1786="","",'1A'!O1786)</f>
        <v/>
      </c>
      <c r="P343" s="489" t="str">
        <f>IF('1A'!P1786="","",'1A'!P1786)</f>
        <v/>
      </c>
      <c r="Q343" s="489" t="str">
        <f>IF('1A'!Q1786="","",'1A'!Q1786)</f>
        <v>Health and Wellness</v>
      </c>
    </row>
    <row r="344" spans="1:17" ht="14" x14ac:dyDescent="0.15">
      <c r="A344" s="271" t="s">
        <v>835</v>
      </c>
      <c r="B344" s="105">
        <f>IF('1A'!B1787="","",'1A'!B1787)</f>
        <v>0.16666666666666699</v>
      </c>
      <c r="C344" s="67">
        <f>IF('1A'!C1787="","",'1A'!C1787)</f>
        <v>0.23433242506811999</v>
      </c>
      <c r="D344" s="106">
        <f>IF('1A'!D1787="","",'1A'!D1787)</f>
        <v>0.201196709050112</v>
      </c>
      <c r="E344" s="105">
        <f>IF('1A'!E1787="","",'1A'!E1787)</f>
        <v>0.16666666666666699</v>
      </c>
      <c r="F344" s="67">
        <f>IF('1A'!F1787="","",'1A'!F1787)</f>
        <v>0.20125786163522</v>
      </c>
      <c r="G344" s="106">
        <f>IF('1A'!G1787="","",'1A'!G1787)</f>
        <v>0.161224489795918</v>
      </c>
      <c r="H344" s="105" t="str">
        <f>IF('1A'!H1787="","",'1A'!H1787)</f>
        <v/>
      </c>
      <c r="I344" s="67" t="str">
        <f>IF('1A'!I1787="","",'1A'!I1787)</f>
        <v/>
      </c>
      <c r="J344" s="106" t="str">
        <f>IF('1A'!J1787="","",'1A'!J1787)</f>
        <v/>
      </c>
      <c r="K344" s="105" t="str">
        <f>IF('1A'!K1787="","",'1A'!K1787)</f>
        <v/>
      </c>
      <c r="L344" s="67" t="str">
        <f>IF('1A'!L1787="","",'1A'!L1787)</f>
        <v/>
      </c>
      <c r="M344" s="106" t="str">
        <f>IF('1A'!M1787="","",'1A'!M1787)</f>
        <v/>
      </c>
      <c r="N344" s="218" t="str">
        <f>IF('1A'!N1787="","",'1A'!N1787)</f>
        <v/>
      </c>
      <c r="O344" s="488" t="str">
        <f>IF('1A'!O1787="","",'1A'!O1787)</f>
        <v/>
      </c>
      <c r="P344" s="489" t="str">
        <f>IF('1A'!P1787="","",'1A'!P1787)</f>
        <v/>
      </c>
      <c r="Q344" s="489" t="str">
        <f>IF('1A'!Q1787="","",'1A'!Q1787)</f>
        <v>Health and Wellness</v>
      </c>
    </row>
    <row r="345" spans="1:17" ht="14" x14ac:dyDescent="0.15">
      <c r="A345" s="271" t="s">
        <v>109</v>
      </c>
      <c r="B345" s="105">
        <f>IF('1A'!B1788="","",'1A'!B1788)</f>
        <v>7.1428571428571397E-2</v>
      </c>
      <c r="C345" s="67">
        <f>IF('1A'!C1788="","",'1A'!C1788)</f>
        <v>3.81471389645777E-2</v>
      </c>
      <c r="D345" s="106">
        <f>IF('1A'!D1788="","",'1A'!D1788)</f>
        <v>2.1690351533283501E-2</v>
      </c>
      <c r="E345" s="105">
        <f>IF('1A'!E1788="","",'1A'!E1788)</f>
        <v>7.1428571428571397E-2</v>
      </c>
      <c r="F345" s="67">
        <f>IF('1A'!F1788="","",'1A'!F1788)</f>
        <v>4.40251572327044E-2</v>
      </c>
      <c r="G345" s="106">
        <f>IF('1A'!G1788="","",'1A'!G1788)</f>
        <v>2.4489795918367301E-2</v>
      </c>
      <c r="H345" s="105" t="str">
        <f>IF('1A'!H1788="","",'1A'!H1788)</f>
        <v/>
      </c>
      <c r="I345" s="67" t="str">
        <f>IF('1A'!I1788="","",'1A'!I1788)</f>
        <v/>
      </c>
      <c r="J345" s="106" t="str">
        <f>IF('1A'!J1788="","",'1A'!J1788)</f>
        <v/>
      </c>
      <c r="K345" s="105" t="str">
        <f>IF('1A'!K1788="","",'1A'!K1788)</f>
        <v/>
      </c>
      <c r="L345" s="67" t="str">
        <f>IF('1A'!L1788="","",'1A'!L1788)</f>
        <v/>
      </c>
      <c r="M345" s="106" t="str">
        <f>IF('1A'!M1788="","",'1A'!M1788)</f>
        <v/>
      </c>
      <c r="N345" s="218" t="str">
        <f>IF('1A'!N1788="","",'1A'!N1788)</f>
        <v/>
      </c>
      <c r="O345" s="488" t="str">
        <f>IF('1A'!O1788="","",'1A'!O1788)</f>
        <v/>
      </c>
      <c r="P345" s="489" t="str">
        <f>IF('1A'!P1788="","",'1A'!P1788)</f>
        <v/>
      </c>
      <c r="Q345" s="489" t="str">
        <f>IF('1A'!Q1788="","",'1A'!Q1788)</f>
        <v>Health and Wellness</v>
      </c>
    </row>
    <row r="346" spans="1:17" ht="14" x14ac:dyDescent="0.15">
      <c r="A346" s="311" t="s">
        <v>244</v>
      </c>
      <c r="B346" s="493">
        <f>IF('1A'!B1789="","",'1A'!B1789)</f>
        <v>42</v>
      </c>
      <c r="C346" s="494">
        <f>IF('1A'!C1789="","",'1A'!C1789)</f>
        <v>367</v>
      </c>
      <c r="D346" s="495">
        <f>IF('1A'!D1789="","",'1A'!D1789)</f>
        <v>1337</v>
      </c>
      <c r="E346" s="493">
        <f>IF('1A'!E1789="","",'1A'!E1789)</f>
        <v>42</v>
      </c>
      <c r="F346" s="494">
        <f>IF('1A'!F1789="","",'1A'!F1789)</f>
        <v>159</v>
      </c>
      <c r="G346" s="495">
        <f>IF('1A'!G1789="","",'1A'!G1789)</f>
        <v>490</v>
      </c>
      <c r="H346" s="493" t="str">
        <f>IF('1A'!H1789="","",'1A'!H1789)</f>
        <v/>
      </c>
      <c r="I346" s="494" t="str">
        <f>IF('1A'!I1789="","",'1A'!I1789)</f>
        <v/>
      </c>
      <c r="J346" s="495" t="str">
        <f>IF('1A'!J1789="","",'1A'!J1789)</f>
        <v/>
      </c>
      <c r="K346" s="493" t="str">
        <f>IF('1A'!K1789="","",'1A'!K1789)</f>
        <v/>
      </c>
      <c r="L346" s="494" t="str">
        <f>IF('1A'!L1789="","",'1A'!L1789)</f>
        <v/>
      </c>
      <c r="M346" s="495" t="str">
        <f>IF('1A'!M1789="","",'1A'!M1789)</f>
        <v/>
      </c>
      <c r="N346" s="218" t="str">
        <f>IF('1A'!N1789="","",'1A'!N1789)</f>
        <v/>
      </c>
      <c r="O346" s="488" t="str">
        <f>IF('1A'!O1789="","",'1A'!O1789)</f>
        <v/>
      </c>
      <c r="P346" s="489" t="str">
        <f>IF('1A'!P1789="","",'1A'!P1789)</f>
        <v/>
      </c>
      <c r="Q346" s="489" t="str">
        <f>IF('1A'!Q1789="","",'1A'!Q1789)</f>
        <v>Health and Wellness</v>
      </c>
    </row>
    <row r="347" spans="1:17" ht="14" x14ac:dyDescent="0.15">
      <c r="A347" s="271" t="s">
        <v>182</v>
      </c>
      <c r="B347" s="107">
        <f>IF('1A'!B1790="","",'1A'!B1790)</f>
        <v>3.4047619047619002</v>
      </c>
      <c r="C347" s="66">
        <f>IF('1A'!C1790="","",'1A'!C1790)</f>
        <v>3.1471389645776502</v>
      </c>
      <c r="D347" s="108">
        <f>IF('1A'!D1790="","",'1A'!D1790)</f>
        <v>3.2752430815258</v>
      </c>
      <c r="E347" s="107">
        <f>IF('1A'!E1790="","",'1A'!E1790)</f>
        <v>3.4047619047619002</v>
      </c>
      <c r="F347" s="66">
        <f>IF('1A'!F1790="","",'1A'!F1790)</f>
        <v>3.2641509433962299</v>
      </c>
      <c r="G347" s="108">
        <f>IF('1A'!G1790="","",'1A'!G1790)</f>
        <v>3.4265306122449002</v>
      </c>
      <c r="H347" s="107" t="str">
        <f>IF('1A'!H1790="","",'1A'!H1790)</f>
        <v/>
      </c>
      <c r="I347" s="66" t="str">
        <f>IF('1A'!I1790="","",'1A'!I1790)</f>
        <v/>
      </c>
      <c r="J347" s="108" t="str">
        <f>IF('1A'!J1790="","",'1A'!J1790)</f>
        <v/>
      </c>
      <c r="K347" s="107" t="str">
        <f>IF('1A'!K1790="","",'1A'!K1790)</f>
        <v/>
      </c>
      <c r="L347" s="66" t="str">
        <f>IF('1A'!L1790="","",'1A'!L1790)</f>
        <v/>
      </c>
      <c r="M347" s="108" t="str">
        <f>IF('1A'!M1790="","",'1A'!M1790)</f>
        <v/>
      </c>
      <c r="N347" s="218" t="str">
        <f>IF('1A'!N1790="","",'1A'!N1790)</f>
        <v/>
      </c>
      <c r="O347" s="488" t="str">
        <f>IF('1A'!O1790="","",'1A'!O1790)</f>
        <v/>
      </c>
      <c r="P347" s="489" t="str">
        <f>IF('1A'!P1790="","",'1A'!P1790)</f>
        <v/>
      </c>
      <c r="Q347" s="489" t="str">
        <f>IF('1A'!Q1790="","",'1A'!Q1790)</f>
        <v>Health and Wellness</v>
      </c>
    </row>
    <row r="348" spans="1:17" ht="14" x14ac:dyDescent="0.15">
      <c r="A348" s="271" t="s">
        <v>165</v>
      </c>
      <c r="B348" s="107">
        <f>IF('1A'!B1791="","",'1A'!B1791)</f>
        <v>1.19060394204204</v>
      </c>
      <c r="C348" s="66">
        <f>IF('1A'!C1791="","",'1A'!C1791)</f>
        <v>1.0216969917402901</v>
      </c>
      <c r="D348" s="108">
        <f>IF('1A'!D1791="","",'1A'!D1791)</f>
        <v>0.98973418753467701</v>
      </c>
      <c r="E348" s="107">
        <f>IF('1A'!E1791="","",'1A'!E1791)</f>
        <v>1.19060394204204</v>
      </c>
      <c r="F348" s="66">
        <f>IF('1A'!F1791="","",'1A'!F1791)</f>
        <v>1.08763376996957</v>
      </c>
      <c r="G348" s="108">
        <f>IF('1A'!G1791="","",'1A'!G1791)</f>
        <v>1.0211015965275501</v>
      </c>
      <c r="H348" s="107" t="str">
        <f>IF('1A'!H1791="","",'1A'!H1791)</f>
        <v/>
      </c>
      <c r="I348" s="66" t="str">
        <f>IF('1A'!I1791="","",'1A'!I1791)</f>
        <v/>
      </c>
      <c r="J348" s="108" t="str">
        <f>IF('1A'!J1791="","",'1A'!J1791)</f>
        <v/>
      </c>
      <c r="K348" s="107" t="str">
        <f>IF('1A'!K1791="","",'1A'!K1791)</f>
        <v/>
      </c>
      <c r="L348" s="66" t="str">
        <f>IF('1A'!L1791="","",'1A'!L1791)</f>
        <v/>
      </c>
      <c r="M348" s="108" t="str">
        <f>IF('1A'!M1791="","",'1A'!M1791)</f>
        <v/>
      </c>
      <c r="N348" s="218" t="str">
        <f>IF('1A'!N1791="","",'1A'!N1791)</f>
        <v/>
      </c>
      <c r="O348" s="488" t="str">
        <f>IF('1A'!O1791="","",'1A'!O1791)</f>
        <v/>
      </c>
      <c r="P348" s="489" t="str">
        <f>IF('1A'!P1791="","",'1A'!P1791)</f>
        <v/>
      </c>
      <c r="Q348" s="489" t="str">
        <f>IF('1A'!Q1791="","",'1A'!Q1791)</f>
        <v>Health and Wellness</v>
      </c>
    </row>
    <row r="349" spans="1:17" ht="14" x14ac:dyDescent="0.15">
      <c r="A349" s="271" t="s">
        <v>245</v>
      </c>
      <c r="B349" s="107" t="str">
        <f>IF('1A'!B1792="","",'1A'!B1792)</f>
        <v>-</v>
      </c>
      <c r="C349" s="66" t="str">
        <f>IF('1A'!C1792="","",'1A'!C1792)</f>
        <v xml:space="preserve"> </v>
      </c>
      <c r="D349" s="108" t="str">
        <f>IF('1A'!D1792="","",'1A'!D1792)</f>
        <v xml:space="preserve"> </v>
      </c>
      <c r="E349" s="107" t="str">
        <f>IF('1A'!E1792="","",'1A'!E1792)</f>
        <v>-</v>
      </c>
      <c r="F349" s="66" t="str">
        <f>IF('1A'!F1792="","",'1A'!F1792)</f>
        <v xml:space="preserve"> </v>
      </c>
      <c r="G349" s="108" t="str">
        <f>IF('1A'!G1792="","",'1A'!G1792)</f>
        <v xml:space="preserve"> </v>
      </c>
      <c r="H349" s="107" t="str">
        <f>IF('1A'!H1792="","",'1A'!H1792)</f>
        <v/>
      </c>
      <c r="I349" s="66" t="str">
        <f>IF('1A'!I1792="","",'1A'!I1792)</f>
        <v/>
      </c>
      <c r="J349" s="108" t="str">
        <f>IF('1A'!J1792="","",'1A'!J1792)</f>
        <v/>
      </c>
      <c r="K349" s="107" t="str">
        <f>IF('1A'!K1792="","",'1A'!K1792)</f>
        <v/>
      </c>
      <c r="L349" s="66" t="str">
        <f>IF('1A'!L1792="","",'1A'!L1792)</f>
        <v/>
      </c>
      <c r="M349" s="108" t="str">
        <f>IF('1A'!M1792="","",'1A'!M1792)</f>
        <v/>
      </c>
      <c r="N349" s="218" t="str">
        <f>IF('1A'!N1792="","",'1A'!N1792)</f>
        <v/>
      </c>
      <c r="O349" s="488" t="str">
        <f>IF('1A'!O1792="","",'1A'!O1792)</f>
        <v/>
      </c>
      <c r="P349" s="489" t="str">
        <f>IF('1A'!P1792="","",'1A'!P1792)</f>
        <v/>
      </c>
      <c r="Q349" s="489" t="str">
        <f>IF('1A'!Q1792="","",'1A'!Q1792)</f>
        <v>Health and Wellness</v>
      </c>
    </row>
    <row r="350" spans="1:17" ht="14" x14ac:dyDescent="0.15">
      <c r="A350" s="272" t="s">
        <v>164</v>
      </c>
      <c r="B350" s="65" t="str">
        <f>IF('1A'!B1793="","",'1A'!B1793)</f>
        <v>-</v>
      </c>
      <c r="C350" s="109">
        <f>IF('1A'!C1793="","",'1A'!C1793)</f>
        <v>0.25215200031609414</v>
      </c>
      <c r="D350" s="110">
        <f>IF('1A'!D1793="","",'1A'!D1793)</f>
        <v>0.13086223035168448</v>
      </c>
      <c r="E350" s="65" t="str">
        <f>IF('1A'!E1793="","",'1A'!E1793)</f>
        <v>-</v>
      </c>
      <c r="F350" s="109">
        <f>IF('1A'!F1793="","",'1A'!F1793)</f>
        <v>0.12928153322198183</v>
      </c>
      <c r="G350" s="110">
        <f>IF('1A'!G1793="","",'1A'!G1793)</f>
        <v>-2.131884580048508E-2</v>
      </c>
      <c r="H350" s="65" t="str">
        <f>IF('1A'!H1793="","",'1A'!H1793)</f>
        <v/>
      </c>
      <c r="I350" s="109" t="str">
        <f>IF('1A'!I1793="","",'1A'!I1793)</f>
        <v/>
      </c>
      <c r="J350" s="110" t="str">
        <f>IF('1A'!J1793="","",'1A'!J1793)</f>
        <v/>
      </c>
      <c r="K350" s="65" t="str">
        <f>IF('1A'!K1793="","",'1A'!K1793)</f>
        <v/>
      </c>
      <c r="L350" s="109" t="str">
        <f>IF('1A'!L1793="","",'1A'!L1793)</f>
        <v/>
      </c>
      <c r="M350" s="110" t="str">
        <f>IF('1A'!M1793="","",'1A'!M1793)</f>
        <v/>
      </c>
      <c r="N350" s="233" t="str">
        <f>IF('1A'!N1793="","",'1A'!N1793)</f>
        <v/>
      </c>
      <c r="O350" s="488" t="str">
        <f>IF('1A'!O1793="","",'1A'!O1793)</f>
        <v/>
      </c>
      <c r="P350" s="489" t="str">
        <f>IF('1A'!P1793="","",'1A'!P1793)</f>
        <v/>
      </c>
      <c r="Q350" s="489" t="str">
        <f>IF('1A'!Q1793="","",'1A'!Q1793)</f>
        <v>Health and Wellness</v>
      </c>
    </row>
    <row r="351" spans="1:17" ht="28" x14ac:dyDescent="0.15">
      <c r="A351" s="253" t="s">
        <v>418</v>
      </c>
      <c r="B351" s="105">
        <f>IF('1A'!B1824="","",'1A'!B1824)</f>
        <v>0.214285714285714</v>
      </c>
      <c r="C351" s="67">
        <f>IF('1A'!C1824="","",'1A'!C1824)</f>
        <v>0.12806539509536799</v>
      </c>
      <c r="D351" s="106">
        <f>IF('1A'!D1824="","",'1A'!D1824)</f>
        <v>0.16454749439042601</v>
      </c>
      <c r="E351" s="105">
        <f>IF('1A'!E1824="","",'1A'!E1824)</f>
        <v>0.214285714285714</v>
      </c>
      <c r="F351" s="67">
        <f>IF('1A'!F1824="","",'1A'!F1824)</f>
        <v>0.18867924528301899</v>
      </c>
      <c r="G351" s="106">
        <f>IF('1A'!G1824="","",'1A'!G1824)</f>
        <v>0.24032586558044799</v>
      </c>
      <c r="H351" s="105" t="str">
        <f>IF('1A'!H1824="","",'1A'!H1824)</f>
        <v/>
      </c>
      <c r="I351" s="67" t="str">
        <f>IF('1A'!I1824="","",'1A'!I1824)</f>
        <v/>
      </c>
      <c r="J351" s="106" t="str">
        <f>IF('1A'!J1824="","",'1A'!J1824)</f>
        <v/>
      </c>
      <c r="K351" s="105" t="str">
        <f>IF('1A'!K1824="","",'1A'!K1824)</f>
        <v/>
      </c>
      <c r="L351" s="67" t="str">
        <f>IF('1A'!L1824="","",'1A'!L1824)</f>
        <v/>
      </c>
      <c r="M351" s="106" t="str">
        <f>IF('1A'!M1824="","",'1A'!M1824)</f>
        <v/>
      </c>
      <c r="N351" s="218" t="str">
        <f>IF('1A'!N1824="","",'1A'!N1824)</f>
        <v/>
      </c>
      <c r="O351" s="488" t="str">
        <f>IF('1A'!O1824="","",'1A'!O1824)</f>
        <v/>
      </c>
      <c r="P351" s="489" t="str">
        <f>IF('1A'!P1824="","",'1A'!P1824)</f>
        <v/>
      </c>
      <c r="Q351" s="489" t="str">
        <f>IF('1A'!Q1824="","",'1A'!Q1824)</f>
        <v>Health and Wellness</v>
      </c>
    </row>
    <row r="352" spans="1:17" ht="14" x14ac:dyDescent="0.15">
      <c r="A352" s="271" t="s">
        <v>834</v>
      </c>
      <c r="B352" s="105">
        <f>IF('1A'!B1825="","",'1A'!B1825)</f>
        <v>0.5</v>
      </c>
      <c r="C352" s="67">
        <f>IF('1A'!C1825="","",'1A'!C1825)</f>
        <v>0.31880108991825601</v>
      </c>
      <c r="D352" s="106">
        <f>IF('1A'!D1825="","",'1A'!D1825)</f>
        <v>0.33133881824981298</v>
      </c>
      <c r="E352" s="105">
        <f>IF('1A'!E1825="","",'1A'!E1825)</f>
        <v>0.5</v>
      </c>
      <c r="F352" s="67">
        <f>IF('1A'!F1825="","",'1A'!F1825)</f>
        <v>0.36477987421383601</v>
      </c>
      <c r="G352" s="106">
        <f>IF('1A'!G1825="","",'1A'!G1825)</f>
        <v>0.37474541751527501</v>
      </c>
      <c r="H352" s="105" t="str">
        <f>IF('1A'!H1825="","",'1A'!H1825)</f>
        <v/>
      </c>
      <c r="I352" s="67" t="str">
        <f>IF('1A'!I1825="","",'1A'!I1825)</f>
        <v/>
      </c>
      <c r="J352" s="106" t="str">
        <f>IF('1A'!J1825="","",'1A'!J1825)</f>
        <v/>
      </c>
      <c r="K352" s="105" t="str">
        <f>IF('1A'!K1825="","",'1A'!K1825)</f>
        <v/>
      </c>
      <c r="L352" s="67" t="str">
        <f>IF('1A'!L1825="","",'1A'!L1825)</f>
        <v/>
      </c>
      <c r="M352" s="106" t="str">
        <f>IF('1A'!M1825="","",'1A'!M1825)</f>
        <v/>
      </c>
      <c r="N352" s="218" t="str">
        <f>IF('1A'!N1825="","",'1A'!N1825)</f>
        <v/>
      </c>
      <c r="O352" s="488" t="str">
        <f>IF('1A'!O1825="","",'1A'!O1825)</f>
        <v/>
      </c>
      <c r="P352" s="489" t="str">
        <f>IF('1A'!P1825="","",'1A'!P1825)</f>
        <v/>
      </c>
      <c r="Q352" s="489" t="str">
        <f>IF('1A'!Q1825="","",'1A'!Q1825)</f>
        <v>Health and Wellness</v>
      </c>
    </row>
    <row r="353" spans="1:17" ht="14" x14ac:dyDescent="0.15">
      <c r="A353" s="271" t="s">
        <v>108</v>
      </c>
      <c r="B353" s="105">
        <f>IF('1A'!B1826="","",'1A'!B1826)</f>
        <v>0.214285714285714</v>
      </c>
      <c r="C353" s="67">
        <f>IF('1A'!C1826="","",'1A'!C1826)</f>
        <v>0.39237057220708399</v>
      </c>
      <c r="D353" s="106">
        <f>IF('1A'!D1826="","",'1A'!D1826)</f>
        <v>0.382198952879581</v>
      </c>
      <c r="E353" s="105">
        <f>IF('1A'!E1826="","",'1A'!E1826)</f>
        <v>0.214285714285714</v>
      </c>
      <c r="F353" s="67">
        <f>IF('1A'!F1826="","",'1A'!F1826)</f>
        <v>0.29559748427672999</v>
      </c>
      <c r="G353" s="106">
        <f>IF('1A'!G1826="","",'1A'!G1826)</f>
        <v>0.287169042769857</v>
      </c>
      <c r="H353" s="105" t="str">
        <f>IF('1A'!H1826="","",'1A'!H1826)</f>
        <v/>
      </c>
      <c r="I353" s="67" t="str">
        <f>IF('1A'!I1826="","",'1A'!I1826)</f>
        <v/>
      </c>
      <c r="J353" s="106" t="str">
        <f>IF('1A'!J1826="","",'1A'!J1826)</f>
        <v/>
      </c>
      <c r="K353" s="105" t="str">
        <f>IF('1A'!K1826="","",'1A'!K1826)</f>
        <v/>
      </c>
      <c r="L353" s="67" t="str">
        <f>IF('1A'!L1826="","",'1A'!L1826)</f>
        <v/>
      </c>
      <c r="M353" s="106" t="str">
        <f>IF('1A'!M1826="","",'1A'!M1826)</f>
        <v/>
      </c>
      <c r="N353" s="218" t="str">
        <f>IF('1A'!N1826="","",'1A'!N1826)</f>
        <v/>
      </c>
      <c r="O353" s="488" t="str">
        <f>IF('1A'!O1826="","",'1A'!O1826)</f>
        <v/>
      </c>
      <c r="P353" s="489" t="str">
        <f>IF('1A'!P1826="","",'1A'!P1826)</f>
        <v/>
      </c>
      <c r="Q353" s="489" t="str">
        <f>IF('1A'!Q1826="","",'1A'!Q1826)</f>
        <v>Health and Wellness</v>
      </c>
    </row>
    <row r="354" spans="1:17" ht="14" x14ac:dyDescent="0.15">
      <c r="A354" s="271" t="s">
        <v>835</v>
      </c>
      <c r="B354" s="105">
        <f>IF('1A'!B1827="","",'1A'!B1827)</f>
        <v>7.1428571428571397E-2</v>
      </c>
      <c r="C354" s="67">
        <f>IF('1A'!C1827="","",'1A'!C1827)</f>
        <v>0.149863760217984</v>
      </c>
      <c r="D354" s="106">
        <f>IF('1A'!D1827="","",'1A'!D1827)</f>
        <v>0.112191473448018</v>
      </c>
      <c r="E354" s="105">
        <f>IF('1A'!E1827="","",'1A'!E1827)</f>
        <v>7.1428571428571397E-2</v>
      </c>
      <c r="F354" s="67">
        <f>IF('1A'!F1827="","",'1A'!F1827)</f>
        <v>0.15094339622641501</v>
      </c>
      <c r="G354" s="106">
        <f>IF('1A'!G1827="","",'1A'!G1827)</f>
        <v>9.3686354378818698E-2</v>
      </c>
      <c r="H354" s="105" t="str">
        <f>IF('1A'!H1827="","",'1A'!H1827)</f>
        <v/>
      </c>
      <c r="I354" s="67" t="str">
        <f>IF('1A'!I1827="","",'1A'!I1827)</f>
        <v/>
      </c>
      <c r="J354" s="106" t="str">
        <f>IF('1A'!J1827="","",'1A'!J1827)</f>
        <v/>
      </c>
      <c r="K354" s="105" t="str">
        <f>IF('1A'!K1827="","",'1A'!K1827)</f>
        <v/>
      </c>
      <c r="L354" s="67" t="str">
        <f>IF('1A'!L1827="","",'1A'!L1827)</f>
        <v/>
      </c>
      <c r="M354" s="106" t="str">
        <f>IF('1A'!M1827="","",'1A'!M1827)</f>
        <v/>
      </c>
      <c r="N354" s="218" t="str">
        <f>IF('1A'!N1827="","",'1A'!N1827)</f>
        <v/>
      </c>
      <c r="O354" s="488" t="str">
        <f>IF('1A'!O1827="","",'1A'!O1827)</f>
        <v/>
      </c>
      <c r="P354" s="489" t="str">
        <f>IF('1A'!P1827="","",'1A'!P1827)</f>
        <v/>
      </c>
      <c r="Q354" s="489" t="str">
        <f>IF('1A'!Q1827="","",'1A'!Q1827)</f>
        <v>Health and Wellness</v>
      </c>
    </row>
    <row r="355" spans="1:17" ht="14" x14ac:dyDescent="0.15">
      <c r="A355" s="271" t="s">
        <v>109</v>
      </c>
      <c r="B355" s="105">
        <f>IF('1A'!B1828="","",'1A'!B1828)</f>
        <v>0</v>
      </c>
      <c r="C355" s="67">
        <f>IF('1A'!C1828="","",'1A'!C1828)</f>
        <v>1.08991825613079E-2</v>
      </c>
      <c r="D355" s="106">
        <f>IF('1A'!D1828="","",'1A'!D1828)</f>
        <v>9.7232610321615603E-3</v>
      </c>
      <c r="E355" s="105">
        <f>IF('1A'!E1828="","",'1A'!E1828)</f>
        <v>0</v>
      </c>
      <c r="F355" s="67">
        <f>IF('1A'!F1828="","",'1A'!F1828)</f>
        <v>0</v>
      </c>
      <c r="G355" s="106">
        <f>IF('1A'!G1828="","",'1A'!G1828)</f>
        <v>4.0733197556008099E-3</v>
      </c>
      <c r="H355" s="105" t="str">
        <f>IF('1A'!H1828="","",'1A'!H1828)</f>
        <v/>
      </c>
      <c r="I355" s="67" t="str">
        <f>IF('1A'!I1828="","",'1A'!I1828)</f>
        <v/>
      </c>
      <c r="J355" s="106" t="str">
        <f>IF('1A'!J1828="","",'1A'!J1828)</f>
        <v/>
      </c>
      <c r="K355" s="105" t="str">
        <f>IF('1A'!K1828="","",'1A'!K1828)</f>
        <v/>
      </c>
      <c r="L355" s="67" t="str">
        <f>IF('1A'!L1828="","",'1A'!L1828)</f>
        <v/>
      </c>
      <c r="M355" s="106" t="str">
        <f>IF('1A'!M1828="","",'1A'!M1828)</f>
        <v/>
      </c>
      <c r="N355" s="218" t="str">
        <f>IF('1A'!N1828="","",'1A'!N1828)</f>
        <v/>
      </c>
      <c r="O355" s="488" t="str">
        <f>IF('1A'!O1828="","",'1A'!O1828)</f>
        <v/>
      </c>
      <c r="P355" s="489" t="str">
        <f>IF('1A'!P1828="","",'1A'!P1828)</f>
        <v/>
      </c>
      <c r="Q355" s="489" t="str">
        <f>IF('1A'!Q1828="","",'1A'!Q1828)</f>
        <v>Health and Wellness</v>
      </c>
    </row>
    <row r="356" spans="1:17" ht="14" x14ac:dyDescent="0.15">
      <c r="A356" s="311" t="s">
        <v>244</v>
      </c>
      <c r="B356" s="493">
        <f>IF('1A'!B1829="","",'1A'!B1829)</f>
        <v>42</v>
      </c>
      <c r="C356" s="494">
        <f>IF('1A'!C1829="","",'1A'!C1829)</f>
        <v>367</v>
      </c>
      <c r="D356" s="495">
        <f>IF('1A'!D1829="","",'1A'!D1829)</f>
        <v>1337</v>
      </c>
      <c r="E356" s="493">
        <f>IF('1A'!E1829="","",'1A'!E1829)</f>
        <v>42</v>
      </c>
      <c r="F356" s="494">
        <f>IF('1A'!F1829="","",'1A'!F1829)</f>
        <v>159</v>
      </c>
      <c r="G356" s="495">
        <f>IF('1A'!G1829="","",'1A'!G1829)</f>
        <v>491</v>
      </c>
      <c r="H356" s="493" t="str">
        <f>IF('1A'!H1829="","",'1A'!H1829)</f>
        <v/>
      </c>
      <c r="I356" s="494" t="str">
        <f>IF('1A'!I1829="","",'1A'!I1829)</f>
        <v/>
      </c>
      <c r="J356" s="495" t="str">
        <f>IF('1A'!J1829="","",'1A'!J1829)</f>
        <v/>
      </c>
      <c r="K356" s="493" t="str">
        <f>IF('1A'!K1829="","",'1A'!K1829)</f>
        <v/>
      </c>
      <c r="L356" s="494" t="str">
        <f>IF('1A'!L1829="","",'1A'!L1829)</f>
        <v/>
      </c>
      <c r="M356" s="495" t="str">
        <f>IF('1A'!M1829="","",'1A'!M1829)</f>
        <v/>
      </c>
      <c r="N356" s="218" t="str">
        <f>IF('1A'!N1829="","",'1A'!N1829)</f>
        <v/>
      </c>
      <c r="O356" s="488" t="str">
        <f>IF('1A'!O1829="","",'1A'!O1829)</f>
        <v/>
      </c>
      <c r="P356" s="489" t="str">
        <f>IF('1A'!P1829="","",'1A'!P1829)</f>
        <v/>
      </c>
      <c r="Q356" s="489" t="str">
        <f>IF('1A'!Q1829="","",'1A'!Q1829)</f>
        <v>Health and Wellness</v>
      </c>
    </row>
    <row r="357" spans="1:17" ht="14" x14ac:dyDescent="0.15">
      <c r="A357" s="271" t="s">
        <v>182</v>
      </c>
      <c r="B357" s="107">
        <f>IF('1A'!B1830="","",'1A'!B1830)</f>
        <v>3.8571428571428599</v>
      </c>
      <c r="C357" s="66">
        <f>IF('1A'!C1830="","",'1A'!C1830)</f>
        <v>3.4032697547683899</v>
      </c>
      <c r="D357" s="108">
        <f>IF('1A'!D1830="","",'1A'!D1830)</f>
        <v>3.5287958115183198</v>
      </c>
      <c r="E357" s="107">
        <f>IF('1A'!E1830="","",'1A'!E1830)</f>
        <v>3.8571428571428599</v>
      </c>
      <c r="F357" s="66">
        <f>IF('1A'!F1830="","",'1A'!F1830)</f>
        <v>3.5911949685534599</v>
      </c>
      <c r="G357" s="108">
        <f>IF('1A'!G1830="","",'1A'!G1830)</f>
        <v>3.75356415478615</v>
      </c>
      <c r="H357" s="107" t="str">
        <f>IF('1A'!H1830="","",'1A'!H1830)</f>
        <v/>
      </c>
      <c r="I357" s="66" t="str">
        <f>IF('1A'!I1830="","",'1A'!I1830)</f>
        <v/>
      </c>
      <c r="J357" s="108" t="str">
        <f>IF('1A'!J1830="","",'1A'!J1830)</f>
        <v/>
      </c>
      <c r="K357" s="107" t="str">
        <f>IF('1A'!K1830="","",'1A'!K1830)</f>
        <v/>
      </c>
      <c r="L357" s="66" t="str">
        <f>IF('1A'!L1830="","",'1A'!L1830)</f>
        <v/>
      </c>
      <c r="M357" s="108" t="str">
        <f>IF('1A'!M1830="","",'1A'!M1830)</f>
        <v/>
      </c>
      <c r="N357" s="218" t="str">
        <f>IF('1A'!N1830="","",'1A'!N1830)</f>
        <v/>
      </c>
      <c r="O357" s="488" t="str">
        <f>IF('1A'!O1830="","",'1A'!O1830)</f>
        <v/>
      </c>
      <c r="P357" s="489" t="str">
        <f>IF('1A'!P1830="","",'1A'!P1830)</f>
        <v/>
      </c>
      <c r="Q357" s="489" t="str">
        <f>IF('1A'!Q1830="","",'1A'!Q1830)</f>
        <v>Health and Wellness</v>
      </c>
    </row>
    <row r="358" spans="1:17" ht="14" x14ac:dyDescent="0.15">
      <c r="A358" s="271" t="s">
        <v>165</v>
      </c>
      <c r="B358" s="107">
        <f>IF('1A'!B1831="","",'1A'!B1831)</f>
        <v>0.84309038289392402</v>
      </c>
      <c r="C358" s="66">
        <f>IF('1A'!C1831="","",'1A'!C1831)</f>
        <v>0.92965131881503305</v>
      </c>
      <c r="D358" s="108">
        <f>IF('1A'!D1831="","",'1A'!D1831)</f>
        <v>0.92824175484167004</v>
      </c>
      <c r="E358" s="107">
        <f>IF('1A'!E1831="","",'1A'!E1831)</f>
        <v>0.84309038289392402</v>
      </c>
      <c r="F358" s="66">
        <f>IF('1A'!F1831="","",'1A'!F1831)</f>
        <v>0.96268241064849203</v>
      </c>
      <c r="G358" s="108">
        <f>IF('1A'!G1831="","",'1A'!G1831)</f>
        <v>0.93806277011279104</v>
      </c>
      <c r="H358" s="107" t="str">
        <f>IF('1A'!H1831="","",'1A'!H1831)</f>
        <v/>
      </c>
      <c r="I358" s="66" t="str">
        <f>IF('1A'!I1831="","",'1A'!I1831)</f>
        <v/>
      </c>
      <c r="J358" s="108" t="str">
        <f>IF('1A'!J1831="","",'1A'!J1831)</f>
        <v/>
      </c>
      <c r="K358" s="107" t="str">
        <f>IF('1A'!K1831="","",'1A'!K1831)</f>
        <v/>
      </c>
      <c r="L358" s="66" t="str">
        <f>IF('1A'!L1831="","",'1A'!L1831)</f>
        <v/>
      </c>
      <c r="M358" s="108" t="str">
        <f>IF('1A'!M1831="","",'1A'!M1831)</f>
        <v/>
      </c>
      <c r="N358" s="218" t="str">
        <f>IF('1A'!N1831="","",'1A'!N1831)</f>
        <v/>
      </c>
      <c r="O358" s="488" t="str">
        <f>IF('1A'!O1831="","",'1A'!O1831)</f>
        <v/>
      </c>
      <c r="P358" s="489" t="str">
        <f>IF('1A'!P1831="","",'1A'!P1831)</f>
        <v/>
      </c>
      <c r="Q358" s="489" t="str">
        <f>IF('1A'!Q1831="","",'1A'!Q1831)</f>
        <v>Health and Wellness</v>
      </c>
    </row>
    <row r="359" spans="1:17" ht="14" x14ac:dyDescent="0.15">
      <c r="A359" s="271" t="s">
        <v>245</v>
      </c>
      <c r="B359" s="107" t="str">
        <f>IF('1A'!B1832="","",'1A'!B1832)</f>
        <v>-</v>
      </c>
      <c r="C359" s="66" t="str">
        <f>IF('1A'!C1832="","",'1A'!C1832)</f>
        <v>**</v>
      </c>
      <c r="D359" s="108" t="str">
        <f>IF('1A'!D1832="","",'1A'!D1832)</f>
        <v>*</v>
      </c>
      <c r="E359" s="107" t="str">
        <f>IF('1A'!E1832="","",'1A'!E1832)</f>
        <v>-</v>
      </c>
      <c r="F359" s="66" t="str">
        <f>IF('1A'!F1832="","",'1A'!F1832)</f>
        <v xml:space="preserve"> </v>
      </c>
      <c r="G359" s="108" t="str">
        <f>IF('1A'!G1832="","",'1A'!G1832)</f>
        <v xml:space="preserve"> </v>
      </c>
      <c r="H359" s="107" t="str">
        <f>IF('1A'!H1832="","",'1A'!H1832)</f>
        <v/>
      </c>
      <c r="I359" s="66" t="str">
        <f>IF('1A'!I1832="","",'1A'!I1832)</f>
        <v/>
      </c>
      <c r="J359" s="108" t="str">
        <f>IF('1A'!J1832="","",'1A'!J1832)</f>
        <v/>
      </c>
      <c r="K359" s="107" t="str">
        <f>IF('1A'!K1832="","",'1A'!K1832)</f>
        <v/>
      </c>
      <c r="L359" s="66" t="str">
        <f>IF('1A'!L1832="","",'1A'!L1832)</f>
        <v/>
      </c>
      <c r="M359" s="108" t="str">
        <f>IF('1A'!M1832="","",'1A'!M1832)</f>
        <v/>
      </c>
      <c r="N359" s="218" t="str">
        <f>IF('1A'!N1832="","",'1A'!N1832)</f>
        <v/>
      </c>
      <c r="O359" s="488" t="str">
        <f>IF('1A'!O1832="","",'1A'!O1832)</f>
        <v/>
      </c>
      <c r="P359" s="489" t="str">
        <f>IF('1A'!P1832="","",'1A'!P1832)</f>
        <v/>
      </c>
      <c r="Q359" s="489" t="str">
        <f>IF('1A'!Q1832="","",'1A'!Q1832)</f>
        <v>Health and Wellness</v>
      </c>
    </row>
    <row r="360" spans="1:17" ht="14" x14ac:dyDescent="0.15">
      <c r="A360" s="272" t="s">
        <v>164</v>
      </c>
      <c r="B360" s="65" t="str">
        <f>IF('1A'!B1833="","",'1A'!B1833)</f>
        <v>-</v>
      </c>
      <c r="C360" s="109">
        <f>IF('1A'!C1833="","",'1A'!C1833)</f>
        <v>0.48821863981540192</v>
      </c>
      <c r="D360" s="110">
        <f>IF('1A'!D1833="","",'1A'!D1833)</f>
        <v>0.35373009661749827</v>
      </c>
      <c r="E360" s="65" t="str">
        <f>IF('1A'!E1833="","",'1A'!E1833)</f>
        <v>-</v>
      </c>
      <c r="F360" s="109">
        <f>IF('1A'!F1833="","",'1A'!F1833)</f>
        <v>0.27625713906027372</v>
      </c>
      <c r="G360" s="110">
        <f>IF('1A'!G1833="","",'1A'!G1833)</f>
        <v>0.11041766676685796</v>
      </c>
      <c r="H360" s="65" t="str">
        <f>IF('1A'!H1833="","",'1A'!H1833)</f>
        <v/>
      </c>
      <c r="I360" s="109" t="str">
        <f>IF('1A'!I1833="","",'1A'!I1833)</f>
        <v/>
      </c>
      <c r="J360" s="110" t="str">
        <f>IF('1A'!J1833="","",'1A'!J1833)</f>
        <v/>
      </c>
      <c r="K360" s="65" t="str">
        <f>IF('1A'!K1833="","",'1A'!K1833)</f>
        <v/>
      </c>
      <c r="L360" s="109" t="str">
        <f>IF('1A'!L1833="","",'1A'!L1833)</f>
        <v/>
      </c>
      <c r="M360" s="110" t="str">
        <f>IF('1A'!M1833="","",'1A'!M1833)</f>
        <v/>
      </c>
      <c r="N360" s="233" t="str">
        <f>IF('1A'!N1833="","",'1A'!N1833)</f>
        <v/>
      </c>
      <c r="O360" s="488" t="str">
        <f>IF('1A'!O1833="","",'1A'!O1833)</f>
        <v/>
      </c>
      <c r="P360" s="489" t="str">
        <f>IF('1A'!P1833="","",'1A'!P1833)</f>
        <v/>
      </c>
      <c r="Q360" s="489" t="str">
        <f>IF('1A'!Q1833="","",'1A'!Q1833)</f>
        <v>Health and Wellness</v>
      </c>
    </row>
    <row r="361" spans="1:17" ht="56" x14ac:dyDescent="0.15">
      <c r="A361" s="253" t="s">
        <v>991</v>
      </c>
      <c r="B361" s="105">
        <f>IF('1A'!B1834="","",'1A'!B1834)</f>
        <v>0.238095238095238</v>
      </c>
      <c r="C361" s="67">
        <f>IF('1A'!C1834="","",'1A'!C1834)</f>
        <v>0.11171662125340601</v>
      </c>
      <c r="D361" s="106">
        <f>IF('1A'!D1834="","",'1A'!D1834)</f>
        <v>0.14392803598200901</v>
      </c>
      <c r="E361" s="105">
        <f>IF('1A'!E1834="","",'1A'!E1834)</f>
        <v>0.238095238095238</v>
      </c>
      <c r="F361" s="67">
        <f>IF('1A'!F1834="","",'1A'!F1834)</f>
        <v>0.15094339622641501</v>
      </c>
      <c r="G361" s="106">
        <f>IF('1A'!G1834="","",'1A'!G1834)</f>
        <v>0.19183673469387799</v>
      </c>
      <c r="H361" s="105" t="str">
        <f>IF('1A'!H1834="","",'1A'!H1834)</f>
        <v/>
      </c>
      <c r="I361" s="67" t="str">
        <f>IF('1A'!I1834="","",'1A'!I1834)</f>
        <v/>
      </c>
      <c r="J361" s="106" t="str">
        <f>IF('1A'!J1834="","",'1A'!J1834)</f>
        <v/>
      </c>
      <c r="K361" s="105" t="str">
        <f>IF('1A'!K1834="","",'1A'!K1834)</f>
        <v/>
      </c>
      <c r="L361" s="67" t="str">
        <f>IF('1A'!L1834="","",'1A'!L1834)</f>
        <v/>
      </c>
      <c r="M361" s="106" t="str">
        <f>IF('1A'!M1834="","",'1A'!M1834)</f>
        <v/>
      </c>
      <c r="N361" s="218" t="str">
        <f>IF('1A'!N1834="","",'1A'!N1834)</f>
        <v>Social
Self-Concept</v>
      </c>
      <c r="O361" s="488" t="str">
        <f>IF('1A'!O1834="","",'1A'!O1834)</f>
        <v/>
      </c>
      <c r="P361" s="489" t="str">
        <f>IF('1A'!P1834="","",'1A'!P1834)</f>
        <v/>
      </c>
      <c r="Q361" s="489" t="str">
        <f>IF('1A'!Q1834="","",'1A'!Q1834)</f>
        <v>Written and Oral Communication</v>
      </c>
    </row>
    <row r="362" spans="1:17" ht="14" x14ac:dyDescent="0.15">
      <c r="A362" s="271" t="s">
        <v>834</v>
      </c>
      <c r="B362" s="105">
        <f>IF('1A'!B1835="","",'1A'!B1835)</f>
        <v>0.42857142857142899</v>
      </c>
      <c r="C362" s="67">
        <f>IF('1A'!C1835="","",'1A'!C1835)</f>
        <v>0.37329700272479599</v>
      </c>
      <c r="D362" s="106">
        <f>IF('1A'!D1835="","",'1A'!D1835)</f>
        <v>0.31259370314842599</v>
      </c>
      <c r="E362" s="105">
        <f>IF('1A'!E1835="","",'1A'!E1835)</f>
        <v>0.42857142857142899</v>
      </c>
      <c r="F362" s="67">
        <f>IF('1A'!F1835="","",'1A'!F1835)</f>
        <v>0.39622641509433998</v>
      </c>
      <c r="G362" s="106">
        <f>IF('1A'!G1835="","",'1A'!G1835)</f>
        <v>0.33469387755101998</v>
      </c>
      <c r="H362" s="105" t="str">
        <f>IF('1A'!H1835="","",'1A'!H1835)</f>
        <v/>
      </c>
      <c r="I362" s="67" t="str">
        <f>IF('1A'!I1835="","",'1A'!I1835)</f>
        <v/>
      </c>
      <c r="J362" s="106" t="str">
        <f>IF('1A'!J1835="","",'1A'!J1835)</f>
        <v/>
      </c>
      <c r="K362" s="105" t="str">
        <f>IF('1A'!K1835="","",'1A'!K1835)</f>
        <v/>
      </c>
      <c r="L362" s="67" t="str">
        <f>IF('1A'!L1835="","",'1A'!L1835)</f>
        <v/>
      </c>
      <c r="M362" s="106" t="str">
        <f>IF('1A'!M1835="","",'1A'!M1835)</f>
        <v/>
      </c>
      <c r="N362" s="218" t="str">
        <f>IF('1A'!N1835="","",'1A'!N1835)</f>
        <v/>
      </c>
      <c r="O362" s="488" t="str">
        <f>IF('1A'!O1835="","",'1A'!O1835)</f>
        <v/>
      </c>
      <c r="P362" s="489" t="str">
        <f>IF('1A'!P1835="","",'1A'!P1835)</f>
        <v/>
      </c>
      <c r="Q362" s="489" t="str">
        <f>IF('1A'!Q1835="","",'1A'!Q1835)</f>
        <v>Written and Oral Communication</v>
      </c>
    </row>
    <row r="363" spans="1:17" ht="14" x14ac:dyDescent="0.15">
      <c r="A363" s="271" t="s">
        <v>108</v>
      </c>
      <c r="B363" s="105">
        <f>IF('1A'!B1836="","",'1A'!B1836)</f>
        <v>0.238095238095238</v>
      </c>
      <c r="C363" s="67">
        <f>IF('1A'!C1836="","",'1A'!C1836)</f>
        <v>0.346049046321526</v>
      </c>
      <c r="D363" s="106">
        <f>IF('1A'!D1836="","",'1A'!D1836)</f>
        <v>0.35682158920539703</v>
      </c>
      <c r="E363" s="105">
        <f>IF('1A'!E1836="","",'1A'!E1836)</f>
        <v>0.238095238095238</v>
      </c>
      <c r="F363" s="67">
        <f>IF('1A'!F1836="","",'1A'!F1836)</f>
        <v>0.320754716981132</v>
      </c>
      <c r="G363" s="106">
        <f>IF('1A'!G1836="","",'1A'!G1836)</f>
        <v>0.31632653061224503</v>
      </c>
      <c r="H363" s="105" t="str">
        <f>IF('1A'!H1836="","",'1A'!H1836)</f>
        <v/>
      </c>
      <c r="I363" s="67" t="str">
        <f>IF('1A'!I1836="","",'1A'!I1836)</f>
        <v/>
      </c>
      <c r="J363" s="106" t="str">
        <f>IF('1A'!J1836="","",'1A'!J1836)</f>
        <v/>
      </c>
      <c r="K363" s="105" t="str">
        <f>IF('1A'!K1836="","",'1A'!K1836)</f>
        <v/>
      </c>
      <c r="L363" s="67" t="str">
        <f>IF('1A'!L1836="","",'1A'!L1836)</f>
        <v/>
      </c>
      <c r="M363" s="106" t="str">
        <f>IF('1A'!M1836="","",'1A'!M1836)</f>
        <v/>
      </c>
      <c r="N363" s="218" t="str">
        <f>IF('1A'!N1836="","",'1A'!N1836)</f>
        <v/>
      </c>
      <c r="O363" s="488" t="str">
        <f>IF('1A'!O1836="","",'1A'!O1836)</f>
        <v/>
      </c>
      <c r="P363" s="489" t="str">
        <f>IF('1A'!P1836="","",'1A'!P1836)</f>
        <v/>
      </c>
      <c r="Q363" s="489" t="str">
        <f>IF('1A'!Q1836="","",'1A'!Q1836)</f>
        <v>Written and Oral Communication</v>
      </c>
    </row>
    <row r="364" spans="1:17" ht="14" x14ac:dyDescent="0.15">
      <c r="A364" s="271" t="s">
        <v>835</v>
      </c>
      <c r="B364" s="105">
        <f>IF('1A'!B1837="","",'1A'!B1837)</f>
        <v>9.5238095238095205E-2</v>
      </c>
      <c r="C364" s="67">
        <f>IF('1A'!C1837="","",'1A'!C1837)</f>
        <v>0.14168937329700301</v>
      </c>
      <c r="D364" s="106">
        <f>IF('1A'!D1837="","",'1A'!D1837)</f>
        <v>0.16116941529235401</v>
      </c>
      <c r="E364" s="105">
        <f>IF('1A'!E1837="","",'1A'!E1837)</f>
        <v>9.5238095238095205E-2</v>
      </c>
      <c r="F364" s="67">
        <f>IF('1A'!F1837="","",'1A'!F1837)</f>
        <v>0.106918238993711</v>
      </c>
      <c r="G364" s="106">
        <f>IF('1A'!G1837="","",'1A'!G1837)</f>
        <v>0.13469387755102</v>
      </c>
      <c r="H364" s="105" t="str">
        <f>IF('1A'!H1837="","",'1A'!H1837)</f>
        <v/>
      </c>
      <c r="I364" s="67" t="str">
        <f>IF('1A'!I1837="","",'1A'!I1837)</f>
        <v/>
      </c>
      <c r="J364" s="106" t="str">
        <f>IF('1A'!J1837="","",'1A'!J1837)</f>
        <v/>
      </c>
      <c r="K364" s="105" t="str">
        <f>IF('1A'!K1837="","",'1A'!K1837)</f>
        <v/>
      </c>
      <c r="L364" s="67" t="str">
        <f>IF('1A'!L1837="","",'1A'!L1837)</f>
        <v/>
      </c>
      <c r="M364" s="106" t="str">
        <f>IF('1A'!M1837="","",'1A'!M1837)</f>
        <v/>
      </c>
      <c r="N364" s="218" t="str">
        <f>IF('1A'!N1837="","",'1A'!N1837)</f>
        <v/>
      </c>
      <c r="O364" s="488" t="str">
        <f>IF('1A'!O1837="","",'1A'!O1837)</f>
        <v/>
      </c>
      <c r="P364" s="489" t="str">
        <f>IF('1A'!P1837="","",'1A'!P1837)</f>
        <v/>
      </c>
      <c r="Q364" s="489" t="str">
        <f>IF('1A'!Q1837="","",'1A'!Q1837)</f>
        <v>Written and Oral Communication</v>
      </c>
    </row>
    <row r="365" spans="1:17" ht="14" x14ac:dyDescent="0.15">
      <c r="A365" s="271" t="s">
        <v>109</v>
      </c>
      <c r="B365" s="105">
        <f>IF('1A'!B1838="","",'1A'!B1838)</f>
        <v>0</v>
      </c>
      <c r="C365" s="67">
        <f>IF('1A'!C1838="","",'1A'!C1838)</f>
        <v>2.72479564032698E-2</v>
      </c>
      <c r="D365" s="106">
        <f>IF('1A'!D1838="","",'1A'!D1838)</f>
        <v>2.54872563718141E-2</v>
      </c>
      <c r="E365" s="105">
        <f>IF('1A'!E1838="","",'1A'!E1838)</f>
        <v>0</v>
      </c>
      <c r="F365" s="67">
        <f>IF('1A'!F1838="","",'1A'!F1838)</f>
        <v>2.51572327044025E-2</v>
      </c>
      <c r="G365" s="106">
        <f>IF('1A'!G1838="","",'1A'!G1838)</f>
        <v>2.2448979591836699E-2</v>
      </c>
      <c r="H365" s="105" t="str">
        <f>IF('1A'!H1838="","",'1A'!H1838)</f>
        <v/>
      </c>
      <c r="I365" s="67" t="str">
        <f>IF('1A'!I1838="","",'1A'!I1838)</f>
        <v/>
      </c>
      <c r="J365" s="106" t="str">
        <f>IF('1A'!J1838="","",'1A'!J1838)</f>
        <v/>
      </c>
      <c r="K365" s="105" t="str">
        <f>IF('1A'!K1838="","",'1A'!K1838)</f>
        <v/>
      </c>
      <c r="L365" s="67" t="str">
        <f>IF('1A'!L1838="","",'1A'!L1838)</f>
        <v/>
      </c>
      <c r="M365" s="106" t="str">
        <f>IF('1A'!M1838="","",'1A'!M1838)</f>
        <v/>
      </c>
      <c r="N365" s="218" t="str">
        <f>IF('1A'!N1838="","",'1A'!N1838)</f>
        <v/>
      </c>
      <c r="O365" s="488" t="str">
        <f>IF('1A'!O1838="","",'1A'!O1838)</f>
        <v/>
      </c>
      <c r="P365" s="489" t="str">
        <f>IF('1A'!P1838="","",'1A'!P1838)</f>
        <v/>
      </c>
      <c r="Q365" s="489" t="str">
        <f>IF('1A'!Q1838="","",'1A'!Q1838)</f>
        <v>Written and Oral Communication</v>
      </c>
    </row>
    <row r="366" spans="1:17" ht="14" x14ac:dyDescent="0.15">
      <c r="A366" s="311" t="s">
        <v>244</v>
      </c>
      <c r="B366" s="493">
        <f>IF('1A'!B1839="","",'1A'!B1839)</f>
        <v>42</v>
      </c>
      <c r="C366" s="494">
        <f>IF('1A'!C1839="","",'1A'!C1839)</f>
        <v>367</v>
      </c>
      <c r="D366" s="495">
        <f>IF('1A'!D1839="","",'1A'!D1839)</f>
        <v>1334</v>
      </c>
      <c r="E366" s="493">
        <f>IF('1A'!E1839="","",'1A'!E1839)</f>
        <v>42</v>
      </c>
      <c r="F366" s="494">
        <f>IF('1A'!F1839="","",'1A'!F1839)</f>
        <v>159</v>
      </c>
      <c r="G366" s="495">
        <f>IF('1A'!G1839="","",'1A'!G1839)</f>
        <v>490</v>
      </c>
      <c r="H366" s="493" t="str">
        <f>IF('1A'!H1839="","",'1A'!H1839)</f>
        <v/>
      </c>
      <c r="I366" s="494" t="str">
        <f>IF('1A'!I1839="","",'1A'!I1839)</f>
        <v/>
      </c>
      <c r="J366" s="495" t="str">
        <f>IF('1A'!J1839="","",'1A'!J1839)</f>
        <v/>
      </c>
      <c r="K366" s="493" t="str">
        <f>IF('1A'!K1839="","",'1A'!K1839)</f>
        <v/>
      </c>
      <c r="L366" s="494" t="str">
        <f>IF('1A'!L1839="","",'1A'!L1839)</f>
        <v/>
      </c>
      <c r="M366" s="495" t="str">
        <f>IF('1A'!M1839="","",'1A'!M1839)</f>
        <v/>
      </c>
      <c r="N366" s="218" t="str">
        <f>IF('1A'!N1839="","",'1A'!N1839)</f>
        <v/>
      </c>
      <c r="O366" s="488" t="str">
        <f>IF('1A'!O1839="","",'1A'!O1839)</f>
        <v/>
      </c>
      <c r="P366" s="489" t="str">
        <f>IF('1A'!P1839="","",'1A'!P1839)</f>
        <v/>
      </c>
      <c r="Q366" s="489" t="str">
        <f>IF('1A'!Q1839="","",'1A'!Q1839)</f>
        <v>Written and Oral Communication</v>
      </c>
    </row>
    <row r="367" spans="1:17" ht="14" x14ac:dyDescent="0.15">
      <c r="A367" s="271" t="s">
        <v>182</v>
      </c>
      <c r="B367" s="107">
        <f>IF('1A'!B1840="","",'1A'!B1840)</f>
        <v>3.8095238095238102</v>
      </c>
      <c r="C367" s="66">
        <f>IF('1A'!C1840="","",'1A'!C1840)</f>
        <v>3.4005449591280699</v>
      </c>
      <c r="D367" s="108">
        <f>IF('1A'!D1840="","",'1A'!D1840)</f>
        <v>3.38830584707646</v>
      </c>
      <c r="E367" s="107">
        <f>IF('1A'!E1840="","",'1A'!E1840)</f>
        <v>3.8095238095238102</v>
      </c>
      <c r="F367" s="66">
        <f>IF('1A'!F1840="","",'1A'!F1840)</f>
        <v>3.54088050314465</v>
      </c>
      <c r="G367" s="108">
        <f>IF('1A'!G1840="","",'1A'!G1840)</f>
        <v>3.5387755102040801</v>
      </c>
      <c r="H367" s="107" t="str">
        <f>IF('1A'!H1840="","",'1A'!H1840)</f>
        <v/>
      </c>
      <c r="I367" s="66" t="str">
        <f>IF('1A'!I1840="","",'1A'!I1840)</f>
        <v/>
      </c>
      <c r="J367" s="108" t="str">
        <f>IF('1A'!J1840="","",'1A'!J1840)</f>
        <v/>
      </c>
      <c r="K367" s="107" t="str">
        <f>IF('1A'!K1840="","",'1A'!K1840)</f>
        <v/>
      </c>
      <c r="L367" s="66" t="str">
        <f>IF('1A'!L1840="","",'1A'!L1840)</f>
        <v/>
      </c>
      <c r="M367" s="108" t="str">
        <f>IF('1A'!M1840="","",'1A'!M1840)</f>
        <v/>
      </c>
      <c r="N367" s="218" t="str">
        <f>IF('1A'!N1840="","",'1A'!N1840)</f>
        <v/>
      </c>
      <c r="O367" s="488" t="str">
        <f>IF('1A'!O1840="","",'1A'!O1840)</f>
        <v/>
      </c>
      <c r="P367" s="489" t="str">
        <f>IF('1A'!P1840="","",'1A'!P1840)</f>
        <v/>
      </c>
      <c r="Q367" s="489" t="str">
        <f>IF('1A'!Q1840="","",'1A'!Q1840)</f>
        <v>Written and Oral Communication</v>
      </c>
    </row>
    <row r="368" spans="1:17" ht="14" x14ac:dyDescent="0.15">
      <c r="A368" s="271" t="s">
        <v>165</v>
      </c>
      <c r="B368" s="107">
        <f>IF('1A'!B1841="","",'1A'!B1841)</f>
        <v>0.91699656190262302</v>
      </c>
      <c r="C368" s="66">
        <f>IF('1A'!C1841="","",'1A'!C1841)</f>
        <v>0.95545584778759696</v>
      </c>
      <c r="D368" s="108">
        <f>IF('1A'!D1841="","",'1A'!D1841)</f>
        <v>1.00069652082562</v>
      </c>
      <c r="E368" s="107">
        <f>IF('1A'!E1841="","",'1A'!E1841)</f>
        <v>0.91699656190262302</v>
      </c>
      <c r="F368" s="66">
        <f>IF('1A'!F1841="","",'1A'!F1841)</f>
        <v>0.95957624062890001</v>
      </c>
      <c r="G368" s="108">
        <f>IF('1A'!G1841="","",'1A'!G1841)</f>
        <v>1.01900475253926</v>
      </c>
      <c r="H368" s="107" t="str">
        <f>IF('1A'!H1841="","",'1A'!H1841)</f>
        <v/>
      </c>
      <c r="I368" s="66" t="str">
        <f>IF('1A'!I1841="","",'1A'!I1841)</f>
        <v/>
      </c>
      <c r="J368" s="108" t="str">
        <f>IF('1A'!J1841="","",'1A'!J1841)</f>
        <v/>
      </c>
      <c r="K368" s="107" t="str">
        <f>IF('1A'!K1841="","",'1A'!K1841)</f>
        <v/>
      </c>
      <c r="L368" s="66" t="str">
        <f>IF('1A'!L1841="","",'1A'!L1841)</f>
        <v/>
      </c>
      <c r="M368" s="108" t="str">
        <f>IF('1A'!M1841="","",'1A'!M1841)</f>
        <v/>
      </c>
      <c r="N368" s="218" t="str">
        <f>IF('1A'!N1841="","",'1A'!N1841)</f>
        <v/>
      </c>
      <c r="O368" s="488" t="str">
        <f>IF('1A'!O1841="","",'1A'!O1841)</f>
        <v/>
      </c>
      <c r="P368" s="489" t="str">
        <f>IF('1A'!P1841="","",'1A'!P1841)</f>
        <v/>
      </c>
      <c r="Q368" s="489" t="str">
        <f>IF('1A'!Q1841="","",'1A'!Q1841)</f>
        <v>Written and Oral Communication</v>
      </c>
    </row>
    <row r="369" spans="1:17" ht="14" x14ac:dyDescent="0.15">
      <c r="A369" s="271" t="s">
        <v>245</v>
      </c>
      <c r="B369" s="107" t="str">
        <f>IF('1A'!B1842="","",'1A'!B1842)</f>
        <v>-</v>
      </c>
      <c r="C369" s="66" t="str">
        <f>IF('1A'!C1842="","",'1A'!C1842)</f>
        <v>**</v>
      </c>
      <c r="D369" s="108" t="str">
        <f>IF('1A'!D1842="","",'1A'!D1842)</f>
        <v>**</v>
      </c>
      <c r="E369" s="107" t="str">
        <f>IF('1A'!E1842="","",'1A'!E1842)</f>
        <v>-</v>
      </c>
      <c r="F369" s="66" t="str">
        <f>IF('1A'!F1842="","",'1A'!F1842)</f>
        <v xml:space="preserve"> </v>
      </c>
      <c r="G369" s="108" t="str">
        <f>IF('1A'!G1842="","",'1A'!G1842)</f>
        <v xml:space="preserve"> </v>
      </c>
      <c r="H369" s="107" t="str">
        <f>IF('1A'!H1842="","",'1A'!H1842)</f>
        <v/>
      </c>
      <c r="I369" s="66" t="str">
        <f>IF('1A'!I1842="","",'1A'!I1842)</f>
        <v/>
      </c>
      <c r="J369" s="108" t="str">
        <f>IF('1A'!J1842="","",'1A'!J1842)</f>
        <v/>
      </c>
      <c r="K369" s="107" t="str">
        <f>IF('1A'!K1842="","",'1A'!K1842)</f>
        <v/>
      </c>
      <c r="L369" s="66" t="str">
        <f>IF('1A'!L1842="","",'1A'!L1842)</f>
        <v/>
      </c>
      <c r="M369" s="108" t="str">
        <f>IF('1A'!M1842="","",'1A'!M1842)</f>
        <v/>
      </c>
      <c r="N369" s="218" t="str">
        <f>IF('1A'!N1842="","",'1A'!N1842)</f>
        <v/>
      </c>
      <c r="O369" s="488" t="str">
        <f>IF('1A'!O1842="","",'1A'!O1842)</f>
        <v/>
      </c>
      <c r="P369" s="489" t="str">
        <f>IF('1A'!P1842="","",'1A'!P1842)</f>
        <v/>
      </c>
      <c r="Q369" s="489" t="str">
        <f>IF('1A'!Q1842="","",'1A'!Q1842)</f>
        <v>Written and Oral Communication</v>
      </c>
    </row>
    <row r="370" spans="1:17" ht="14" x14ac:dyDescent="0.15">
      <c r="A370" s="272" t="s">
        <v>164</v>
      </c>
      <c r="B370" s="65" t="str">
        <f>IF('1A'!B1843="","",'1A'!B1843)</f>
        <v>-</v>
      </c>
      <c r="C370" s="109">
        <f>IF('1A'!C1843="","",'1A'!C1843)</f>
        <v>0.42804578708974372</v>
      </c>
      <c r="D370" s="110">
        <f>IF('1A'!D1843="","",'1A'!D1843)</f>
        <v>0.42092477957235858</v>
      </c>
      <c r="E370" s="65" t="str">
        <f>IF('1A'!E1843="","",'1A'!E1843)</f>
        <v>-</v>
      </c>
      <c r="F370" s="109">
        <f>IF('1A'!F1843="","",'1A'!F1843)</f>
        <v>0.2799603564622371</v>
      </c>
      <c r="G370" s="110">
        <f>IF('1A'!G1843="","",'1A'!G1843)</f>
        <v>0.26569876013340649</v>
      </c>
      <c r="H370" s="65" t="str">
        <f>IF('1A'!H1843="","",'1A'!H1843)</f>
        <v/>
      </c>
      <c r="I370" s="109" t="str">
        <f>IF('1A'!I1843="","",'1A'!I1843)</f>
        <v/>
      </c>
      <c r="J370" s="110" t="str">
        <f>IF('1A'!J1843="","",'1A'!J1843)</f>
        <v/>
      </c>
      <c r="K370" s="65" t="str">
        <f>IF('1A'!K1843="","",'1A'!K1843)</f>
        <v/>
      </c>
      <c r="L370" s="109" t="str">
        <f>IF('1A'!L1843="","",'1A'!L1843)</f>
        <v/>
      </c>
      <c r="M370" s="110" t="str">
        <f>IF('1A'!M1843="","",'1A'!M1843)</f>
        <v/>
      </c>
      <c r="N370" s="233" t="str">
        <f>IF('1A'!N1843="","",'1A'!N1843)</f>
        <v/>
      </c>
      <c r="O370" s="488" t="str">
        <f>IF('1A'!O1843="","",'1A'!O1843)</f>
        <v/>
      </c>
      <c r="P370" s="489" t="str">
        <f>IF('1A'!P1843="","",'1A'!P1843)</f>
        <v/>
      </c>
      <c r="Q370" s="489" t="str">
        <f>IF('1A'!Q1843="","",'1A'!Q1843)</f>
        <v>Written and Oral Communication</v>
      </c>
    </row>
    <row r="371" spans="1:17" ht="28" x14ac:dyDescent="0.15">
      <c r="A371" s="253" t="s">
        <v>148</v>
      </c>
      <c r="B371" s="105">
        <f>IF('1A'!B1894="","",'1A'!B1894)</f>
        <v>0.33333333333333298</v>
      </c>
      <c r="C371" s="67">
        <f>IF('1A'!C1894="","",'1A'!C1894)</f>
        <v>0.22343324250681201</v>
      </c>
      <c r="D371" s="106">
        <f>IF('1A'!D1894="","",'1A'!D1894)</f>
        <v>0.193717277486911</v>
      </c>
      <c r="E371" s="105">
        <f>IF('1A'!E1894="","",'1A'!E1894)</f>
        <v>0.33333333333333298</v>
      </c>
      <c r="F371" s="67">
        <f>IF('1A'!F1894="","",'1A'!F1894)</f>
        <v>0.232704402515723</v>
      </c>
      <c r="G371" s="106">
        <f>IF('1A'!G1894="","",'1A'!G1894)</f>
        <v>0.215885947046843</v>
      </c>
      <c r="H371" s="105" t="str">
        <f>IF('1A'!H1894="","",'1A'!H1894)</f>
        <v/>
      </c>
      <c r="I371" s="67" t="str">
        <f>IF('1A'!I1894="","",'1A'!I1894)</f>
        <v/>
      </c>
      <c r="J371" s="106" t="str">
        <f>IF('1A'!J1894="","",'1A'!J1894)</f>
        <v/>
      </c>
      <c r="K371" s="105" t="str">
        <f>IF('1A'!K1894="","",'1A'!K1894)</f>
        <v/>
      </c>
      <c r="L371" s="67" t="str">
        <f>IF('1A'!L1894="","",'1A'!L1894)</f>
        <v/>
      </c>
      <c r="M371" s="106" t="str">
        <f>IF('1A'!M1894="","",'1A'!M1894)</f>
        <v/>
      </c>
      <c r="N371" s="218" t="str">
        <f>IF('1A'!N1894="","",'1A'!N1894)</f>
        <v/>
      </c>
      <c r="O371" s="488" t="str">
        <f>IF('1A'!O1894="","",'1A'!O1894)</f>
        <v>Academic Outcomes</v>
      </c>
      <c r="P371" s="489" t="str">
        <f>IF('1A'!P1894="","",'1A'!P1894)</f>
        <v/>
      </c>
      <c r="Q371" s="489" t="str">
        <f>IF('1A'!Q1894="","",'1A'!Q1894)</f>
        <v>Written and Oral Communication</v>
      </c>
    </row>
    <row r="372" spans="1:17" ht="14" x14ac:dyDescent="0.15">
      <c r="A372" s="271" t="s">
        <v>834</v>
      </c>
      <c r="B372" s="105">
        <f>IF('1A'!B1895="","",'1A'!B1895)</f>
        <v>0.35714285714285698</v>
      </c>
      <c r="C372" s="67">
        <f>IF('1A'!C1895="","",'1A'!C1895)</f>
        <v>0.41144414168937299</v>
      </c>
      <c r="D372" s="106">
        <f>IF('1A'!D1895="","",'1A'!D1895)</f>
        <v>0.41436050860134599</v>
      </c>
      <c r="E372" s="105">
        <f>IF('1A'!E1895="","",'1A'!E1895)</f>
        <v>0.35714285714285698</v>
      </c>
      <c r="F372" s="67">
        <f>IF('1A'!F1895="","",'1A'!F1895)</f>
        <v>0.42767295597484301</v>
      </c>
      <c r="G372" s="106">
        <f>IF('1A'!G1895="","",'1A'!G1895)</f>
        <v>0.38696537678207699</v>
      </c>
      <c r="H372" s="105" t="str">
        <f>IF('1A'!H1895="","",'1A'!H1895)</f>
        <v/>
      </c>
      <c r="I372" s="67" t="str">
        <f>IF('1A'!I1895="","",'1A'!I1895)</f>
        <v/>
      </c>
      <c r="J372" s="106" t="str">
        <f>IF('1A'!J1895="","",'1A'!J1895)</f>
        <v/>
      </c>
      <c r="K372" s="105" t="str">
        <f>IF('1A'!K1895="","",'1A'!K1895)</f>
        <v/>
      </c>
      <c r="L372" s="67" t="str">
        <f>IF('1A'!L1895="","",'1A'!L1895)</f>
        <v/>
      </c>
      <c r="M372" s="106" t="str">
        <f>IF('1A'!M1895="","",'1A'!M1895)</f>
        <v/>
      </c>
      <c r="N372" s="218" t="str">
        <f>IF('1A'!N1895="","",'1A'!N1895)</f>
        <v/>
      </c>
      <c r="O372" s="488" t="str">
        <f>IF('1A'!O1895="","",'1A'!O1895)</f>
        <v>Academic Outcomes</v>
      </c>
      <c r="P372" s="489" t="str">
        <f>IF('1A'!P1895="","",'1A'!P1895)</f>
        <v/>
      </c>
      <c r="Q372" s="489" t="str">
        <f>IF('1A'!Q1895="","",'1A'!Q1895)</f>
        <v>Written and Oral Communication</v>
      </c>
    </row>
    <row r="373" spans="1:17" ht="14" x14ac:dyDescent="0.15">
      <c r="A373" s="271" t="s">
        <v>108</v>
      </c>
      <c r="B373" s="105">
        <f>IF('1A'!B1896="","",'1A'!B1896)</f>
        <v>0.26190476190476197</v>
      </c>
      <c r="C373" s="67">
        <f>IF('1A'!C1896="","",'1A'!C1896)</f>
        <v>0.307901907356948</v>
      </c>
      <c r="D373" s="106">
        <f>IF('1A'!D1896="","",'1A'!D1896)</f>
        <v>0.32011967090501098</v>
      </c>
      <c r="E373" s="105">
        <f>IF('1A'!E1896="","",'1A'!E1896)</f>
        <v>0.26190476190476197</v>
      </c>
      <c r="F373" s="67">
        <f>IF('1A'!F1896="","",'1A'!F1896)</f>
        <v>0.26415094339622602</v>
      </c>
      <c r="G373" s="106">
        <f>IF('1A'!G1896="","",'1A'!G1896)</f>
        <v>0.31771894093686398</v>
      </c>
      <c r="H373" s="105" t="str">
        <f>IF('1A'!H1896="","",'1A'!H1896)</f>
        <v/>
      </c>
      <c r="I373" s="67" t="str">
        <f>IF('1A'!I1896="","",'1A'!I1896)</f>
        <v/>
      </c>
      <c r="J373" s="106" t="str">
        <f>IF('1A'!J1896="","",'1A'!J1896)</f>
        <v/>
      </c>
      <c r="K373" s="105" t="str">
        <f>IF('1A'!K1896="","",'1A'!K1896)</f>
        <v/>
      </c>
      <c r="L373" s="67" t="str">
        <f>IF('1A'!L1896="","",'1A'!L1896)</f>
        <v/>
      </c>
      <c r="M373" s="106" t="str">
        <f>IF('1A'!M1896="","",'1A'!M1896)</f>
        <v/>
      </c>
      <c r="N373" s="218" t="str">
        <f>IF('1A'!N1896="","",'1A'!N1896)</f>
        <v/>
      </c>
      <c r="O373" s="488" t="str">
        <f>IF('1A'!O1896="","",'1A'!O1896)</f>
        <v>Academic Outcomes</v>
      </c>
      <c r="P373" s="489" t="str">
        <f>IF('1A'!P1896="","",'1A'!P1896)</f>
        <v/>
      </c>
      <c r="Q373" s="489" t="str">
        <f>IF('1A'!Q1896="","",'1A'!Q1896)</f>
        <v>Written and Oral Communication</v>
      </c>
    </row>
    <row r="374" spans="1:17" ht="14" x14ac:dyDescent="0.15">
      <c r="A374" s="271" t="s">
        <v>835</v>
      </c>
      <c r="B374" s="105">
        <f>IF('1A'!B1897="","",'1A'!B1897)</f>
        <v>4.7619047619047603E-2</v>
      </c>
      <c r="C374" s="67">
        <f>IF('1A'!C1897="","",'1A'!C1897)</f>
        <v>4.9046321525885603E-2</v>
      </c>
      <c r="D374" s="106">
        <f>IF('1A'!D1897="","",'1A'!D1897)</f>
        <v>6.4323111443530298E-2</v>
      </c>
      <c r="E374" s="105">
        <f>IF('1A'!E1897="","",'1A'!E1897)</f>
        <v>4.7619047619047603E-2</v>
      </c>
      <c r="F374" s="67">
        <f>IF('1A'!F1897="","",'1A'!F1897)</f>
        <v>5.6603773584905703E-2</v>
      </c>
      <c r="G374" s="106">
        <f>IF('1A'!G1897="","",'1A'!G1897)</f>
        <v>6.9246435845213894E-2</v>
      </c>
      <c r="H374" s="105" t="str">
        <f>IF('1A'!H1897="","",'1A'!H1897)</f>
        <v/>
      </c>
      <c r="I374" s="67" t="str">
        <f>IF('1A'!I1897="","",'1A'!I1897)</f>
        <v/>
      </c>
      <c r="J374" s="106" t="str">
        <f>IF('1A'!J1897="","",'1A'!J1897)</f>
        <v/>
      </c>
      <c r="K374" s="105" t="str">
        <f>IF('1A'!K1897="","",'1A'!K1897)</f>
        <v/>
      </c>
      <c r="L374" s="67" t="str">
        <f>IF('1A'!L1897="","",'1A'!L1897)</f>
        <v/>
      </c>
      <c r="M374" s="106" t="str">
        <f>IF('1A'!M1897="","",'1A'!M1897)</f>
        <v/>
      </c>
      <c r="N374" s="218" t="str">
        <f>IF('1A'!N1897="","",'1A'!N1897)</f>
        <v/>
      </c>
      <c r="O374" s="488" t="str">
        <f>IF('1A'!O1897="","",'1A'!O1897)</f>
        <v>Academic Outcomes</v>
      </c>
      <c r="P374" s="489" t="str">
        <f>IF('1A'!P1897="","",'1A'!P1897)</f>
        <v/>
      </c>
      <c r="Q374" s="489" t="str">
        <f>IF('1A'!Q1897="","",'1A'!Q1897)</f>
        <v>Written and Oral Communication</v>
      </c>
    </row>
    <row r="375" spans="1:17" ht="14" x14ac:dyDescent="0.15">
      <c r="A375" s="271" t="s">
        <v>109</v>
      </c>
      <c r="B375" s="105">
        <f>IF('1A'!B1898="","",'1A'!B1898)</f>
        <v>0</v>
      </c>
      <c r="C375" s="67">
        <f>IF('1A'!C1898="","",'1A'!C1898)</f>
        <v>8.1743869209809292E-3</v>
      </c>
      <c r="D375" s="106">
        <f>IF('1A'!D1898="","",'1A'!D1898)</f>
        <v>7.4794315632012E-3</v>
      </c>
      <c r="E375" s="105">
        <f>IF('1A'!E1898="","",'1A'!E1898)</f>
        <v>0</v>
      </c>
      <c r="F375" s="67">
        <f>IF('1A'!F1898="","",'1A'!F1898)</f>
        <v>1.88679245283019E-2</v>
      </c>
      <c r="G375" s="106">
        <f>IF('1A'!G1898="","",'1A'!G1898)</f>
        <v>1.0183299389002001E-2</v>
      </c>
      <c r="H375" s="105" t="str">
        <f>IF('1A'!H1898="","",'1A'!H1898)</f>
        <v/>
      </c>
      <c r="I375" s="67" t="str">
        <f>IF('1A'!I1898="","",'1A'!I1898)</f>
        <v/>
      </c>
      <c r="J375" s="106" t="str">
        <f>IF('1A'!J1898="","",'1A'!J1898)</f>
        <v/>
      </c>
      <c r="K375" s="105" t="str">
        <f>IF('1A'!K1898="","",'1A'!K1898)</f>
        <v/>
      </c>
      <c r="L375" s="67" t="str">
        <f>IF('1A'!L1898="","",'1A'!L1898)</f>
        <v/>
      </c>
      <c r="M375" s="106" t="str">
        <f>IF('1A'!M1898="","",'1A'!M1898)</f>
        <v/>
      </c>
      <c r="N375" s="218" t="str">
        <f>IF('1A'!N1898="","",'1A'!N1898)</f>
        <v/>
      </c>
      <c r="O375" s="488" t="str">
        <f>IF('1A'!O1898="","",'1A'!O1898)</f>
        <v>Academic Outcomes</v>
      </c>
      <c r="P375" s="489" t="str">
        <f>IF('1A'!P1898="","",'1A'!P1898)</f>
        <v/>
      </c>
      <c r="Q375" s="489" t="str">
        <f>IF('1A'!Q1898="","",'1A'!Q1898)</f>
        <v>Written and Oral Communication</v>
      </c>
    </row>
    <row r="376" spans="1:17" ht="14" x14ac:dyDescent="0.15">
      <c r="A376" s="311" t="s">
        <v>244</v>
      </c>
      <c r="B376" s="493">
        <f>IF('1A'!B1899="","",'1A'!B1899)</f>
        <v>42</v>
      </c>
      <c r="C376" s="494">
        <f>IF('1A'!C1899="","",'1A'!C1899)</f>
        <v>367</v>
      </c>
      <c r="D376" s="495">
        <f>IF('1A'!D1899="","",'1A'!D1899)</f>
        <v>1337</v>
      </c>
      <c r="E376" s="493">
        <f>IF('1A'!E1899="","",'1A'!E1899)</f>
        <v>42</v>
      </c>
      <c r="F376" s="494">
        <f>IF('1A'!F1899="","",'1A'!F1899)</f>
        <v>159</v>
      </c>
      <c r="G376" s="495">
        <f>IF('1A'!G1899="","",'1A'!G1899)</f>
        <v>491</v>
      </c>
      <c r="H376" s="493" t="str">
        <f>IF('1A'!H1899="","",'1A'!H1899)</f>
        <v/>
      </c>
      <c r="I376" s="494" t="str">
        <f>IF('1A'!I1899="","",'1A'!I1899)</f>
        <v/>
      </c>
      <c r="J376" s="495" t="str">
        <f>IF('1A'!J1899="","",'1A'!J1899)</f>
        <v/>
      </c>
      <c r="K376" s="493" t="str">
        <f>IF('1A'!K1899="","",'1A'!K1899)</f>
        <v/>
      </c>
      <c r="L376" s="494" t="str">
        <f>IF('1A'!L1899="","",'1A'!L1899)</f>
        <v/>
      </c>
      <c r="M376" s="495" t="str">
        <f>IF('1A'!M1899="","",'1A'!M1899)</f>
        <v/>
      </c>
      <c r="N376" s="218" t="str">
        <f>IF('1A'!N1899="","",'1A'!N1899)</f>
        <v/>
      </c>
      <c r="O376" s="488" t="str">
        <f>IF('1A'!O1899="","",'1A'!O1899)</f>
        <v>Academic Outcomes</v>
      </c>
      <c r="P376" s="489" t="str">
        <f>IF('1A'!P1899="","",'1A'!P1899)</f>
        <v/>
      </c>
      <c r="Q376" s="489" t="str">
        <f>IF('1A'!Q1899="","",'1A'!Q1899)</f>
        <v>Written and Oral Communication</v>
      </c>
    </row>
    <row r="377" spans="1:17" ht="14" x14ac:dyDescent="0.15">
      <c r="A377" s="271" t="s">
        <v>182</v>
      </c>
      <c r="B377" s="107">
        <f>IF('1A'!B1900="","",'1A'!B1900)</f>
        <v>3.9761904761904798</v>
      </c>
      <c r="C377" s="66">
        <f>IF('1A'!C1900="","",'1A'!C1900)</f>
        <v>3.7929155313351499</v>
      </c>
      <c r="D377" s="108">
        <f>IF('1A'!D1900="","",'1A'!D1900)</f>
        <v>3.7225130890052398</v>
      </c>
      <c r="E377" s="107">
        <f>IF('1A'!E1900="","",'1A'!E1900)</f>
        <v>3.9761904761904798</v>
      </c>
      <c r="F377" s="66">
        <f>IF('1A'!F1900="","",'1A'!F1900)</f>
        <v>3.7987421383647799</v>
      </c>
      <c r="G377" s="108">
        <f>IF('1A'!G1900="","",'1A'!G1900)</f>
        <v>3.7291242362525501</v>
      </c>
      <c r="H377" s="107" t="str">
        <f>IF('1A'!H1900="","",'1A'!H1900)</f>
        <v/>
      </c>
      <c r="I377" s="66" t="str">
        <f>IF('1A'!I1900="","",'1A'!I1900)</f>
        <v/>
      </c>
      <c r="J377" s="108" t="str">
        <f>IF('1A'!J1900="","",'1A'!J1900)</f>
        <v/>
      </c>
      <c r="K377" s="107" t="str">
        <f>IF('1A'!K1900="","",'1A'!K1900)</f>
        <v/>
      </c>
      <c r="L377" s="66" t="str">
        <f>IF('1A'!L1900="","",'1A'!L1900)</f>
        <v/>
      </c>
      <c r="M377" s="108" t="str">
        <f>IF('1A'!M1900="","",'1A'!M1900)</f>
        <v/>
      </c>
      <c r="N377" s="218" t="str">
        <f>IF('1A'!N1900="","",'1A'!N1900)</f>
        <v/>
      </c>
      <c r="O377" s="488" t="str">
        <f>IF('1A'!O1900="","",'1A'!O1900)</f>
        <v>Academic Outcomes</v>
      </c>
      <c r="P377" s="489" t="str">
        <f>IF('1A'!P1900="","",'1A'!P1900)</f>
        <v/>
      </c>
      <c r="Q377" s="489" t="str">
        <f>IF('1A'!Q1900="","",'1A'!Q1900)</f>
        <v>Written and Oral Communication</v>
      </c>
    </row>
    <row r="378" spans="1:17" ht="14" x14ac:dyDescent="0.15">
      <c r="A378" s="271" t="s">
        <v>165</v>
      </c>
      <c r="B378" s="107">
        <f>IF('1A'!B1901="","",'1A'!B1901)</f>
        <v>0.896826253344299</v>
      </c>
      <c r="C378" s="66">
        <f>IF('1A'!C1901="","",'1A'!C1901)</f>
        <v>0.87193895544692701</v>
      </c>
      <c r="D378" s="108">
        <f>IF('1A'!D1901="","",'1A'!D1901)</f>
        <v>0.87293484094898</v>
      </c>
      <c r="E378" s="107">
        <f>IF('1A'!E1901="","",'1A'!E1901)</f>
        <v>0.896826253344299</v>
      </c>
      <c r="F378" s="66">
        <f>IF('1A'!F1901="","",'1A'!F1901)</f>
        <v>0.92626836894843101</v>
      </c>
      <c r="G378" s="108">
        <f>IF('1A'!G1901="","",'1A'!G1901)</f>
        <v>0.91134966454400301</v>
      </c>
      <c r="H378" s="107" t="str">
        <f>IF('1A'!H1901="","",'1A'!H1901)</f>
        <v/>
      </c>
      <c r="I378" s="66" t="str">
        <f>IF('1A'!I1901="","",'1A'!I1901)</f>
        <v/>
      </c>
      <c r="J378" s="108" t="str">
        <f>IF('1A'!J1901="","",'1A'!J1901)</f>
        <v/>
      </c>
      <c r="K378" s="107" t="str">
        <f>IF('1A'!K1901="","",'1A'!K1901)</f>
        <v/>
      </c>
      <c r="L378" s="66" t="str">
        <f>IF('1A'!L1901="","",'1A'!L1901)</f>
        <v/>
      </c>
      <c r="M378" s="108" t="str">
        <f>IF('1A'!M1901="","",'1A'!M1901)</f>
        <v/>
      </c>
      <c r="N378" s="218" t="str">
        <f>IF('1A'!N1901="","",'1A'!N1901)</f>
        <v/>
      </c>
      <c r="O378" s="488" t="str">
        <f>IF('1A'!O1901="","",'1A'!O1901)</f>
        <v>Academic Outcomes</v>
      </c>
      <c r="P378" s="489" t="str">
        <f>IF('1A'!P1901="","",'1A'!P1901)</f>
        <v/>
      </c>
      <c r="Q378" s="489" t="str">
        <f>IF('1A'!Q1901="","",'1A'!Q1901)</f>
        <v>Written and Oral Communication</v>
      </c>
    </row>
    <row r="379" spans="1:17" ht="14" x14ac:dyDescent="0.15">
      <c r="A379" s="271" t="s">
        <v>245</v>
      </c>
      <c r="B379" s="107" t="str">
        <f>IF('1A'!B1902="","",'1A'!B1902)</f>
        <v>-</v>
      </c>
      <c r="C379" s="66" t="str">
        <f>IF('1A'!C1902="","",'1A'!C1902)</f>
        <v xml:space="preserve"> </v>
      </c>
      <c r="D379" s="108" t="str">
        <f>IF('1A'!D1902="","",'1A'!D1902)</f>
        <v xml:space="preserve"> </v>
      </c>
      <c r="E379" s="107" t="str">
        <f>IF('1A'!E1902="","",'1A'!E1902)</f>
        <v>-</v>
      </c>
      <c r="F379" s="66" t="str">
        <f>IF('1A'!F1902="","",'1A'!F1902)</f>
        <v xml:space="preserve"> </v>
      </c>
      <c r="G379" s="108" t="str">
        <f>IF('1A'!G1902="","",'1A'!G1902)</f>
        <v xml:space="preserve"> </v>
      </c>
      <c r="H379" s="107" t="str">
        <f>IF('1A'!H1902="","",'1A'!H1902)</f>
        <v/>
      </c>
      <c r="I379" s="66" t="str">
        <f>IF('1A'!I1902="","",'1A'!I1902)</f>
        <v/>
      </c>
      <c r="J379" s="108" t="str">
        <f>IF('1A'!J1902="","",'1A'!J1902)</f>
        <v/>
      </c>
      <c r="K379" s="107" t="str">
        <f>IF('1A'!K1902="","",'1A'!K1902)</f>
        <v/>
      </c>
      <c r="L379" s="66" t="str">
        <f>IF('1A'!L1902="","",'1A'!L1902)</f>
        <v/>
      </c>
      <c r="M379" s="108" t="str">
        <f>IF('1A'!M1902="","",'1A'!M1902)</f>
        <v/>
      </c>
      <c r="N379" s="218" t="str">
        <f>IF('1A'!N1902="","",'1A'!N1902)</f>
        <v/>
      </c>
      <c r="O379" s="488" t="str">
        <f>IF('1A'!O1902="","",'1A'!O1902)</f>
        <v>Academic Outcomes</v>
      </c>
      <c r="P379" s="489" t="str">
        <f>IF('1A'!P1902="","",'1A'!P1902)</f>
        <v/>
      </c>
      <c r="Q379" s="489" t="str">
        <f>IF('1A'!Q1902="","",'1A'!Q1902)</f>
        <v>Written and Oral Communication</v>
      </c>
    </row>
    <row r="380" spans="1:17" ht="14" x14ac:dyDescent="0.15">
      <c r="A380" s="272" t="s">
        <v>164</v>
      </c>
      <c r="B380" s="65" t="str">
        <f>IF('1A'!B1903="","",'1A'!B1903)</f>
        <v>-</v>
      </c>
      <c r="C380" s="109">
        <f>IF('1A'!C1903="","",'1A'!C1903)</f>
        <v>0.21019240362003239</v>
      </c>
      <c r="D380" s="110">
        <f>IF('1A'!D1903="","",'1A'!D1903)</f>
        <v>0.29060288956901259</v>
      </c>
      <c r="E380" s="65" t="str">
        <f>IF('1A'!E1903="","",'1A'!E1903)</f>
        <v>-</v>
      </c>
      <c r="F380" s="109">
        <f>IF('1A'!F1903="","",'1A'!F1903)</f>
        <v>0.19157335365683761</v>
      </c>
      <c r="G380" s="110">
        <f>IF('1A'!G1903="","",'1A'!G1903)</f>
        <v>0.27109928225139601</v>
      </c>
      <c r="H380" s="65" t="str">
        <f>IF('1A'!H1903="","",'1A'!H1903)</f>
        <v/>
      </c>
      <c r="I380" s="109" t="str">
        <f>IF('1A'!I1903="","",'1A'!I1903)</f>
        <v/>
      </c>
      <c r="J380" s="110" t="str">
        <f>IF('1A'!J1903="","",'1A'!J1903)</f>
        <v/>
      </c>
      <c r="K380" s="65" t="str">
        <f>IF('1A'!K1903="","",'1A'!K1903)</f>
        <v/>
      </c>
      <c r="L380" s="109" t="str">
        <f>IF('1A'!L1903="","",'1A'!L1903)</f>
        <v/>
      </c>
      <c r="M380" s="110" t="str">
        <f>IF('1A'!M1903="","",'1A'!M1903)</f>
        <v/>
      </c>
      <c r="N380" s="233" t="str">
        <f>IF('1A'!N1903="","",'1A'!N1903)</f>
        <v/>
      </c>
      <c r="O380" s="488" t="str">
        <f>IF('1A'!O1903="","",'1A'!O1903)</f>
        <v>Academic Outcomes</v>
      </c>
      <c r="P380" s="489" t="str">
        <f>IF('1A'!P1903="","",'1A'!P1903)</f>
        <v/>
      </c>
      <c r="Q380" s="489" t="str">
        <f>IF('1A'!Q1903="","",'1A'!Q1903)</f>
        <v>Written and Oral Communication</v>
      </c>
    </row>
    <row r="381" spans="1:17" ht="28" x14ac:dyDescent="0.15">
      <c r="A381" s="264" t="s">
        <v>731</v>
      </c>
      <c r="B381" s="105">
        <f>IF('1A'!B2078="","",'1A'!B2078)</f>
        <v>0.40909090909090901</v>
      </c>
      <c r="C381" s="67">
        <f>IF('1A'!C2078="","",'1A'!C2078)</f>
        <v>0.32613908872901698</v>
      </c>
      <c r="D381" s="106">
        <f>IF('1A'!D2078="","",'1A'!D2078)</f>
        <v>0.34750830564784102</v>
      </c>
      <c r="E381" s="105">
        <f>IF('1A'!E2078="","",'1A'!E2078)</f>
        <v>0.40909090909090901</v>
      </c>
      <c r="F381" s="67">
        <f>IF('1A'!F2078="","",'1A'!F2078)</f>
        <v>0.39766081871344999</v>
      </c>
      <c r="G381" s="106">
        <f>IF('1A'!G2078="","",'1A'!G2078)</f>
        <v>0.39059674502712499</v>
      </c>
      <c r="H381" s="105" t="str">
        <f>IF('1A'!H2078="","",'1A'!H2078)</f>
        <v/>
      </c>
      <c r="I381" s="67" t="str">
        <f>IF('1A'!I2078="","",'1A'!I2078)</f>
        <v/>
      </c>
      <c r="J381" s="106" t="str">
        <f>IF('1A'!J2078="","",'1A'!J2078)</f>
        <v/>
      </c>
      <c r="K381" s="105" t="str">
        <f>IF('1A'!K2078="","",'1A'!K2078)</f>
        <v/>
      </c>
      <c r="L381" s="67" t="str">
        <f>IF('1A'!L2078="","",'1A'!L2078)</f>
        <v/>
      </c>
      <c r="M381" s="106" t="str">
        <f>IF('1A'!M2078="","",'1A'!M2078)</f>
        <v/>
      </c>
      <c r="N381" s="218" t="str">
        <f>IF('1A'!N2078="","",'1A'!N2078)</f>
        <v>Pluralistic
Orientation</v>
      </c>
      <c r="O381" s="488" t="str">
        <f>IF('1A'!O2078="","",'1A'!O2078)</f>
        <v>Civic Engagement: Participation, Awareness, and Values</v>
      </c>
      <c r="P381" s="489" t="str">
        <f>IF('1A'!P2078="","",'1A'!P2078)</f>
        <v>Diversity</v>
      </c>
      <c r="Q381" s="489" t="str">
        <f>IF('1A'!Q2078="","",'1A'!Q2078)</f>
        <v>Written and Oral Communication</v>
      </c>
    </row>
    <row r="382" spans="1:17" ht="14" x14ac:dyDescent="0.15">
      <c r="A382" s="383" t="s">
        <v>488</v>
      </c>
      <c r="B382" s="105">
        <f>IF('1A'!B2079="","",'1A'!B2079)</f>
        <v>0.54545454545454497</v>
      </c>
      <c r="C382" s="67">
        <f>IF('1A'!C2079="","",'1A'!C2079)</f>
        <v>0.390887290167866</v>
      </c>
      <c r="D382" s="106">
        <f>IF('1A'!D2079="","",'1A'!D2079)</f>
        <v>0.39003322259136203</v>
      </c>
      <c r="E382" s="105">
        <f>IF('1A'!E2079="","",'1A'!E2079)</f>
        <v>0.54545454545454497</v>
      </c>
      <c r="F382" s="67">
        <f>IF('1A'!F2079="","",'1A'!F2079)</f>
        <v>0.37426900584795297</v>
      </c>
      <c r="G382" s="106">
        <f>IF('1A'!G2079="","",'1A'!G2079)</f>
        <v>0.37793851717902299</v>
      </c>
      <c r="H382" s="105" t="str">
        <f>IF('1A'!H2079="","",'1A'!H2079)</f>
        <v/>
      </c>
      <c r="I382" s="67" t="str">
        <f>IF('1A'!I2079="","",'1A'!I2079)</f>
        <v/>
      </c>
      <c r="J382" s="106" t="str">
        <f>IF('1A'!J2079="","",'1A'!J2079)</f>
        <v/>
      </c>
      <c r="K382" s="105" t="str">
        <f>IF('1A'!K2079="","",'1A'!K2079)</f>
        <v/>
      </c>
      <c r="L382" s="67" t="str">
        <f>IF('1A'!L2079="","",'1A'!L2079)</f>
        <v/>
      </c>
      <c r="M382" s="106" t="str">
        <f>IF('1A'!M2079="","",'1A'!M2079)</f>
        <v/>
      </c>
      <c r="N382" s="218" t="str">
        <f>IF('1A'!N2079="","",'1A'!N2079)</f>
        <v/>
      </c>
      <c r="O382" s="488" t="str">
        <f>IF('1A'!O2079="","",'1A'!O2079)</f>
        <v>Civic Engagement: Participation, Awareness, and Values</v>
      </c>
      <c r="P382" s="489" t="str">
        <f>IF('1A'!P2079="","",'1A'!P2079)</f>
        <v>Diversity</v>
      </c>
      <c r="Q382" s="489" t="str">
        <f>IF('1A'!Q2079="","",'1A'!Q2079)</f>
        <v>Written and Oral Communication</v>
      </c>
    </row>
    <row r="383" spans="1:17" ht="14" x14ac:dyDescent="0.15">
      <c r="A383" s="266" t="s">
        <v>108</v>
      </c>
      <c r="B383" s="105">
        <f>IF('1A'!B2080="","",'1A'!B2080)</f>
        <v>4.5454545454545497E-2</v>
      </c>
      <c r="C383" s="67">
        <f>IF('1A'!C2080="","",'1A'!C2080)</f>
        <v>0.213429256594724</v>
      </c>
      <c r="D383" s="106">
        <f>IF('1A'!D2080="","",'1A'!D2080)</f>
        <v>0.21860465116279101</v>
      </c>
      <c r="E383" s="105">
        <f>IF('1A'!E2080="","",'1A'!E2080)</f>
        <v>4.5454545454545497E-2</v>
      </c>
      <c r="F383" s="67">
        <f>IF('1A'!F2080="","",'1A'!F2080)</f>
        <v>0.181286549707602</v>
      </c>
      <c r="G383" s="106">
        <f>IF('1A'!G2080="","",'1A'!G2080)</f>
        <v>0.197106690777577</v>
      </c>
      <c r="H383" s="105" t="str">
        <f>IF('1A'!H2080="","",'1A'!H2080)</f>
        <v/>
      </c>
      <c r="I383" s="67" t="str">
        <f>IF('1A'!I2080="","",'1A'!I2080)</f>
        <v/>
      </c>
      <c r="J383" s="106" t="str">
        <f>IF('1A'!J2080="","",'1A'!J2080)</f>
        <v/>
      </c>
      <c r="K383" s="105" t="str">
        <f>IF('1A'!K2080="","",'1A'!K2080)</f>
        <v/>
      </c>
      <c r="L383" s="67" t="str">
        <f>IF('1A'!L2080="","",'1A'!L2080)</f>
        <v/>
      </c>
      <c r="M383" s="106" t="str">
        <f>IF('1A'!M2080="","",'1A'!M2080)</f>
        <v/>
      </c>
      <c r="N383" s="218" t="str">
        <f>IF('1A'!N2080="","",'1A'!N2080)</f>
        <v/>
      </c>
      <c r="O383" s="488" t="str">
        <f>IF('1A'!O2080="","",'1A'!O2080)</f>
        <v>Civic Engagement: Participation, Awareness, and Values</v>
      </c>
      <c r="P383" s="489" t="str">
        <f>IF('1A'!P2080="","",'1A'!P2080)</f>
        <v>Diversity</v>
      </c>
      <c r="Q383" s="489" t="str">
        <f>IF('1A'!Q2080="","",'1A'!Q2080)</f>
        <v>Written and Oral Communication</v>
      </c>
    </row>
    <row r="384" spans="1:17" ht="14" x14ac:dyDescent="0.15">
      <c r="A384" s="383" t="s">
        <v>489</v>
      </c>
      <c r="B384" s="105">
        <f>IF('1A'!B2081="","",'1A'!B2081)</f>
        <v>0</v>
      </c>
      <c r="C384" s="67">
        <f>IF('1A'!C2081="","",'1A'!C2081)</f>
        <v>5.7553956834532398E-2</v>
      </c>
      <c r="D384" s="106">
        <f>IF('1A'!D2081="","",'1A'!D2081)</f>
        <v>3.7209302325581402E-2</v>
      </c>
      <c r="E384" s="105">
        <f>IF('1A'!E2081="","",'1A'!E2081)</f>
        <v>0</v>
      </c>
      <c r="F384" s="67">
        <f>IF('1A'!F2081="","",'1A'!F2081)</f>
        <v>2.9239766081871298E-2</v>
      </c>
      <c r="G384" s="106">
        <f>IF('1A'!G2081="","",'1A'!G2081)</f>
        <v>2.53164556962025E-2</v>
      </c>
      <c r="H384" s="105" t="str">
        <f>IF('1A'!H2081="","",'1A'!H2081)</f>
        <v/>
      </c>
      <c r="I384" s="67" t="str">
        <f>IF('1A'!I2081="","",'1A'!I2081)</f>
        <v/>
      </c>
      <c r="J384" s="106" t="str">
        <f>IF('1A'!J2081="","",'1A'!J2081)</f>
        <v/>
      </c>
      <c r="K384" s="105" t="str">
        <f>IF('1A'!K2081="","",'1A'!K2081)</f>
        <v/>
      </c>
      <c r="L384" s="67" t="str">
        <f>IF('1A'!L2081="","",'1A'!L2081)</f>
        <v/>
      </c>
      <c r="M384" s="106" t="str">
        <f>IF('1A'!M2081="","",'1A'!M2081)</f>
        <v/>
      </c>
      <c r="N384" s="218" t="str">
        <f>IF('1A'!N2081="","",'1A'!N2081)</f>
        <v/>
      </c>
      <c r="O384" s="488" t="str">
        <f>IF('1A'!O2081="","",'1A'!O2081)</f>
        <v>Civic Engagement: Participation, Awareness, and Values</v>
      </c>
      <c r="P384" s="489" t="str">
        <f>IF('1A'!P2081="","",'1A'!P2081)</f>
        <v>Diversity</v>
      </c>
      <c r="Q384" s="489" t="str">
        <f>IF('1A'!Q2081="","",'1A'!Q2081)</f>
        <v>Written and Oral Communication</v>
      </c>
    </row>
    <row r="385" spans="1:17" ht="14" x14ac:dyDescent="0.15">
      <c r="A385" s="383" t="s">
        <v>490</v>
      </c>
      <c r="B385" s="105">
        <f>IF('1A'!B2082="","",'1A'!B2082)</f>
        <v>0</v>
      </c>
      <c r="C385" s="67">
        <f>IF('1A'!C2082="","",'1A'!C2082)</f>
        <v>1.1990407673860899E-2</v>
      </c>
      <c r="D385" s="106">
        <f>IF('1A'!D2082="","",'1A'!D2082)</f>
        <v>6.6445182724252502E-3</v>
      </c>
      <c r="E385" s="105">
        <f>IF('1A'!E2082="","",'1A'!E2082)</f>
        <v>0</v>
      </c>
      <c r="F385" s="67">
        <f>IF('1A'!F2082="","",'1A'!F2082)</f>
        <v>1.7543859649122799E-2</v>
      </c>
      <c r="G385" s="106">
        <f>IF('1A'!G2082="","",'1A'!G2082)</f>
        <v>9.0415913200723296E-3</v>
      </c>
      <c r="H385" s="105" t="str">
        <f>IF('1A'!H2082="","",'1A'!H2082)</f>
        <v/>
      </c>
      <c r="I385" s="67" t="str">
        <f>IF('1A'!I2082="","",'1A'!I2082)</f>
        <v/>
      </c>
      <c r="J385" s="106" t="str">
        <f>IF('1A'!J2082="","",'1A'!J2082)</f>
        <v/>
      </c>
      <c r="K385" s="105" t="str">
        <f>IF('1A'!K2082="","",'1A'!K2082)</f>
        <v/>
      </c>
      <c r="L385" s="67" t="str">
        <f>IF('1A'!L2082="","",'1A'!L2082)</f>
        <v/>
      </c>
      <c r="M385" s="106" t="str">
        <f>IF('1A'!M2082="","",'1A'!M2082)</f>
        <v/>
      </c>
      <c r="N385" s="218" t="str">
        <f>IF('1A'!N2082="","",'1A'!N2082)</f>
        <v/>
      </c>
      <c r="O385" s="488" t="str">
        <f>IF('1A'!O2082="","",'1A'!O2082)</f>
        <v>Civic Engagement: Participation, Awareness, and Values</v>
      </c>
      <c r="P385" s="489" t="str">
        <f>IF('1A'!P2082="","",'1A'!P2082)</f>
        <v>Diversity</v>
      </c>
      <c r="Q385" s="489" t="str">
        <f>IF('1A'!Q2082="","",'1A'!Q2082)</f>
        <v>Written and Oral Communication</v>
      </c>
    </row>
    <row r="386" spans="1:17" ht="14" x14ac:dyDescent="0.15">
      <c r="A386" s="267" t="s">
        <v>244</v>
      </c>
      <c r="B386" s="493">
        <f>IF('1A'!B2083="","",'1A'!B2083)</f>
        <v>44</v>
      </c>
      <c r="C386" s="494">
        <f>IF('1A'!C2083="","",'1A'!C2083)</f>
        <v>417</v>
      </c>
      <c r="D386" s="495">
        <f>IF('1A'!D2083="","",'1A'!D2083)</f>
        <v>1505</v>
      </c>
      <c r="E386" s="493">
        <f>IF('1A'!E2083="","",'1A'!E2083)</f>
        <v>44</v>
      </c>
      <c r="F386" s="494">
        <f>IF('1A'!F2083="","",'1A'!F2083)</f>
        <v>171</v>
      </c>
      <c r="G386" s="495">
        <f>IF('1A'!G2083="","",'1A'!G2083)</f>
        <v>553</v>
      </c>
      <c r="H386" s="493" t="str">
        <f>IF('1A'!H2083="","",'1A'!H2083)</f>
        <v/>
      </c>
      <c r="I386" s="494" t="str">
        <f>IF('1A'!I2083="","",'1A'!I2083)</f>
        <v/>
      </c>
      <c r="J386" s="495" t="str">
        <f>IF('1A'!J2083="","",'1A'!J2083)</f>
        <v/>
      </c>
      <c r="K386" s="493" t="str">
        <f>IF('1A'!K2083="","",'1A'!K2083)</f>
        <v/>
      </c>
      <c r="L386" s="494" t="str">
        <f>IF('1A'!L2083="","",'1A'!L2083)</f>
        <v/>
      </c>
      <c r="M386" s="495" t="str">
        <f>IF('1A'!M2083="","",'1A'!M2083)</f>
        <v/>
      </c>
      <c r="N386" s="218" t="str">
        <f>IF('1A'!N2083="","",'1A'!N2083)</f>
        <v/>
      </c>
      <c r="O386" s="488" t="str">
        <f>IF('1A'!O2083="","",'1A'!O2083)</f>
        <v>Civic Engagement: Participation, Awareness, and Values</v>
      </c>
      <c r="P386" s="489" t="str">
        <f>IF('1A'!P2083="","",'1A'!P2083)</f>
        <v>Diversity</v>
      </c>
      <c r="Q386" s="489" t="str">
        <f>IF('1A'!Q2083="","",'1A'!Q2083)</f>
        <v>Written and Oral Communication</v>
      </c>
    </row>
    <row r="387" spans="1:17" ht="14" x14ac:dyDescent="0.15">
      <c r="A387" s="271" t="s">
        <v>182</v>
      </c>
      <c r="B387" s="107">
        <f>IF('1A'!B2084="","",'1A'!B2084)</f>
        <v>4.3636363636363598</v>
      </c>
      <c r="C387" s="66">
        <f>IF('1A'!C2084="","",'1A'!C2084)</f>
        <v>3.96163069544364</v>
      </c>
      <c r="D387" s="108">
        <f>IF('1A'!D2084="","",'1A'!D2084)</f>
        <v>4.0345514950166104</v>
      </c>
      <c r="E387" s="107">
        <f>IF('1A'!E2084="","",'1A'!E2084)</f>
        <v>4.3636363636363598</v>
      </c>
      <c r="F387" s="66">
        <f>IF('1A'!F2084="","",'1A'!F2084)</f>
        <v>4.1052631578947398</v>
      </c>
      <c r="G387" s="108">
        <f>IF('1A'!G2084="","",'1A'!G2084)</f>
        <v>4.1157323688969303</v>
      </c>
      <c r="H387" s="107" t="str">
        <f>IF('1A'!H2084="","",'1A'!H2084)</f>
        <v/>
      </c>
      <c r="I387" s="66" t="str">
        <f>IF('1A'!I2084="","",'1A'!I2084)</f>
        <v/>
      </c>
      <c r="J387" s="108" t="str">
        <f>IF('1A'!J2084="","",'1A'!J2084)</f>
        <v/>
      </c>
      <c r="K387" s="107" t="str">
        <f>IF('1A'!K2084="","",'1A'!K2084)</f>
        <v/>
      </c>
      <c r="L387" s="66" t="str">
        <f>IF('1A'!L2084="","",'1A'!L2084)</f>
        <v/>
      </c>
      <c r="M387" s="108" t="str">
        <f>IF('1A'!M2084="","",'1A'!M2084)</f>
        <v/>
      </c>
      <c r="N387" s="218" t="str">
        <f>IF('1A'!N2084="","",'1A'!N2084)</f>
        <v/>
      </c>
      <c r="O387" s="488" t="str">
        <f>IF('1A'!O2084="","",'1A'!O2084)</f>
        <v>Civic Engagement: Participation, Awareness, and Values</v>
      </c>
      <c r="P387" s="489" t="str">
        <f>IF('1A'!P2084="","",'1A'!P2084)</f>
        <v>Diversity</v>
      </c>
      <c r="Q387" s="489" t="str">
        <f>IF('1A'!Q2084="","",'1A'!Q2084)</f>
        <v>Written and Oral Communication</v>
      </c>
    </row>
    <row r="388" spans="1:17" ht="14" x14ac:dyDescent="0.15">
      <c r="A388" s="271" t="s">
        <v>165</v>
      </c>
      <c r="B388" s="107">
        <f>IF('1A'!B2085="","",'1A'!B2085)</f>
        <v>0.57429062778227802</v>
      </c>
      <c r="C388" s="66">
        <f>IF('1A'!C2085="","",'1A'!C2085)</f>
        <v>0.93719365652182895</v>
      </c>
      <c r="D388" s="108">
        <f>IF('1A'!D2085="","",'1A'!D2085)</f>
        <v>0.879813251710307</v>
      </c>
      <c r="E388" s="107">
        <f>IF('1A'!E2085="","",'1A'!E2085)</f>
        <v>0.57429062778227802</v>
      </c>
      <c r="F388" s="66">
        <f>IF('1A'!F2085="","",'1A'!F2085)</f>
        <v>0.920694313317863</v>
      </c>
      <c r="G388" s="108">
        <f>IF('1A'!G2085="","",'1A'!G2085)</f>
        <v>0.87081621756004002</v>
      </c>
      <c r="H388" s="107" t="str">
        <f>IF('1A'!H2085="","",'1A'!H2085)</f>
        <v/>
      </c>
      <c r="I388" s="66" t="str">
        <f>IF('1A'!I2085="","",'1A'!I2085)</f>
        <v/>
      </c>
      <c r="J388" s="108" t="str">
        <f>IF('1A'!J2085="","",'1A'!J2085)</f>
        <v/>
      </c>
      <c r="K388" s="107" t="str">
        <f>IF('1A'!K2085="","",'1A'!K2085)</f>
        <v/>
      </c>
      <c r="L388" s="66" t="str">
        <f>IF('1A'!L2085="","",'1A'!L2085)</f>
        <v/>
      </c>
      <c r="M388" s="108" t="str">
        <f>IF('1A'!M2085="","",'1A'!M2085)</f>
        <v/>
      </c>
      <c r="N388" s="218" t="str">
        <f>IF('1A'!N2085="","",'1A'!N2085)</f>
        <v/>
      </c>
      <c r="O388" s="488" t="str">
        <f>IF('1A'!O2085="","",'1A'!O2085)</f>
        <v>Civic Engagement: Participation, Awareness, and Values</v>
      </c>
      <c r="P388" s="489" t="str">
        <f>IF('1A'!P2085="","",'1A'!P2085)</f>
        <v>Diversity</v>
      </c>
      <c r="Q388" s="489" t="str">
        <f>IF('1A'!Q2085="","",'1A'!Q2085)</f>
        <v>Written and Oral Communication</v>
      </c>
    </row>
    <row r="389" spans="1:17" ht="14" x14ac:dyDescent="0.15">
      <c r="A389" s="271" t="s">
        <v>245</v>
      </c>
      <c r="B389" s="107" t="str">
        <f>IF('1A'!B2086="","",'1A'!B2086)</f>
        <v>-</v>
      </c>
      <c r="C389" s="66" t="str">
        <f>IF('1A'!C2086="","",'1A'!C2086)</f>
        <v>**</v>
      </c>
      <c r="D389" s="108" t="str">
        <f>IF('1A'!D2086="","",'1A'!D2086)</f>
        <v>*</v>
      </c>
      <c r="E389" s="107" t="str">
        <f>IF('1A'!E2086="","",'1A'!E2086)</f>
        <v>-</v>
      </c>
      <c r="F389" s="66" t="str">
        <f>IF('1A'!F2086="","",'1A'!F2086)</f>
        <v xml:space="preserve"> </v>
      </c>
      <c r="G389" s="108" t="str">
        <f>IF('1A'!G2086="","",'1A'!G2086)</f>
        <v xml:space="preserve"> </v>
      </c>
      <c r="H389" s="107" t="str">
        <f>IF('1A'!H2086="","",'1A'!H2086)</f>
        <v/>
      </c>
      <c r="I389" s="66" t="str">
        <f>IF('1A'!I2086="","",'1A'!I2086)</f>
        <v/>
      </c>
      <c r="J389" s="108" t="str">
        <f>IF('1A'!J2086="","",'1A'!J2086)</f>
        <v/>
      </c>
      <c r="K389" s="107" t="str">
        <f>IF('1A'!K2086="","",'1A'!K2086)</f>
        <v/>
      </c>
      <c r="L389" s="66" t="str">
        <f>IF('1A'!L2086="","",'1A'!L2086)</f>
        <v/>
      </c>
      <c r="M389" s="108" t="str">
        <f>IF('1A'!M2086="","",'1A'!M2086)</f>
        <v/>
      </c>
      <c r="N389" s="218" t="str">
        <f>IF('1A'!N2086="","",'1A'!N2086)</f>
        <v/>
      </c>
      <c r="O389" s="488" t="str">
        <f>IF('1A'!O2086="","",'1A'!O2086)</f>
        <v>Civic Engagement: Participation, Awareness, and Values</v>
      </c>
      <c r="P389" s="489" t="str">
        <f>IF('1A'!P2086="","",'1A'!P2086)</f>
        <v>Diversity</v>
      </c>
      <c r="Q389" s="489" t="str">
        <f>IF('1A'!Q2086="","",'1A'!Q2086)</f>
        <v>Written and Oral Communication</v>
      </c>
    </row>
    <row r="390" spans="1:17" ht="14" x14ac:dyDescent="0.15">
      <c r="A390" s="272" t="s">
        <v>164</v>
      </c>
      <c r="B390" s="65" t="str">
        <f>IF('1A'!B2087="","",'1A'!B2087)</f>
        <v>-</v>
      </c>
      <c r="C390" s="109">
        <f>IF('1A'!C2087="","",'1A'!C2087)</f>
        <v>0.42894621127149757</v>
      </c>
      <c r="D390" s="110">
        <f>IF('1A'!D2087="","",'1A'!D2087)</f>
        <v>0.37403945437287639</v>
      </c>
      <c r="E390" s="65" t="str">
        <f>IF('1A'!E2087="","",'1A'!E2087)</f>
        <v>-</v>
      </c>
      <c r="F390" s="109">
        <f>IF('1A'!F2087="","",'1A'!F2087)</f>
        <v>0.28062865383683377</v>
      </c>
      <c r="G390" s="110">
        <f>IF('1A'!G2087="","",'1A'!G2087)</f>
        <v>0.28468003895705729</v>
      </c>
      <c r="H390" s="65" t="str">
        <f>IF('1A'!H2087="","",'1A'!H2087)</f>
        <v/>
      </c>
      <c r="I390" s="109" t="str">
        <f>IF('1A'!I2087="","",'1A'!I2087)</f>
        <v/>
      </c>
      <c r="J390" s="110" t="str">
        <f>IF('1A'!J2087="","",'1A'!J2087)</f>
        <v/>
      </c>
      <c r="K390" s="65" t="str">
        <f>IF('1A'!K2087="","",'1A'!K2087)</f>
        <v/>
      </c>
      <c r="L390" s="109" t="str">
        <f>IF('1A'!L2087="","",'1A'!L2087)</f>
        <v/>
      </c>
      <c r="M390" s="110" t="str">
        <f>IF('1A'!M2087="","",'1A'!M2087)</f>
        <v/>
      </c>
      <c r="N390" s="233" t="str">
        <f>IF('1A'!N2087="","",'1A'!N2087)</f>
        <v/>
      </c>
      <c r="O390" s="488" t="str">
        <f>IF('1A'!O2087="","",'1A'!O2087)</f>
        <v>Civic Engagement: Participation, Awareness, and Values</v>
      </c>
      <c r="P390" s="489" t="str">
        <f>IF('1A'!P2087="","",'1A'!P2087)</f>
        <v>Diversity</v>
      </c>
      <c r="Q390" s="489" t="str">
        <f>IF('1A'!Q2087="","",'1A'!Q2087)</f>
        <v>Written and Oral Communication</v>
      </c>
    </row>
    <row r="391" spans="1:17" ht="70" x14ac:dyDescent="0.15">
      <c r="A391" s="253" t="s">
        <v>981</v>
      </c>
      <c r="B391" s="105">
        <f>IF('1A'!B2118="","",'1A'!B2118)</f>
        <v>0.25581395348837199</v>
      </c>
      <c r="C391" s="67">
        <f>IF('1A'!C2118="","",'1A'!C2118)</f>
        <v>0.28809523809523802</v>
      </c>
      <c r="D391" s="106">
        <f>IF('1A'!D2118="","",'1A'!D2118)</f>
        <v>0.19322709163346599</v>
      </c>
      <c r="E391" s="105">
        <f>IF('1A'!E2118="","",'1A'!E2118)</f>
        <v>0.25581395348837199</v>
      </c>
      <c r="F391" s="67">
        <f>IF('1A'!F2118="","",'1A'!F2118)</f>
        <v>0.232558139534884</v>
      </c>
      <c r="G391" s="106">
        <f>IF('1A'!G2118="","",'1A'!G2118)</f>
        <v>0.18018018018018001</v>
      </c>
      <c r="H391" s="105" t="str">
        <f>IF('1A'!H2118="","",'1A'!H2118)</f>
        <v/>
      </c>
      <c r="I391" s="67" t="str">
        <f>IF('1A'!I2118="","",'1A'!I2118)</f>
        <v/>
      </c>
      <c r="J391" s="106" t="str">
        <f>IF('1A'!J2118="","",'1A'!J2118)</f>
        <v/>
      </c>
      <c r="K391" s="105" t="str">
        <f>IF('1A'!K2118="","",'1A'!K2118)</f>
        <v/>
      </c>
      <c r="L391" s="67" t="str">
        <f>IF('1A'!L2118="","",'1A'!L2118)</f>
        <v/>
      </c>
      <c r="M391" s="106" t="str">
        <f>IF('1A'!M2118="","",'1A'!M2118)</f>
        <v/>
      </c>
      <c r="N391" s="218" t="str">
        <f>IF('1A'!N2118="","",'1A'!N2118)</f>
        <v>Positive
Cross-Racial
Interaction</v>
      </c>
      <c r="O391" s="488" t="str">
        <f>IF('1A'!O2118="","",'1A'!O2118)</f>
        <v/>
      </c>
      <c r="P391" s="489" t="str">
        <f>IF('1A'!P2118="","",'1A'!P2118)</f>
        <v>Diversity</v>
      </c>
      <c r="Q391" s="489" t="str">
        <f>IF('1A'!Q2118="","",'1A'!Q2118)</f>
        <v>Active and Collaborative Learning</v>
      </c>
    </row>
    <row r="392" spans="1:17" ht="14" x14ac:dyDescent="0.15">
      <c r="A392" s="271" t="s">
        <v>89</v>
      </c>
      <c r="B392" s="105">
        <f>IF('1A'!B2119="","",'1A'!B2119)</f>
        <v>0.372093023255814</v>
      </c>
      <c r="C392" s="67">
        <f>IF('1A'!C2119="","",'1A'!C2119)</f>
        <v>0.24523809523809501</v>
      </c>
      <c r="D392" s="106">
        <f>IF('1A'!D2119="","",'1A'!D2119)</f>
        <v>0.19986719787516599</v>
      </c>
      <c r="E392" s="105">
        <f>IF('1A'!E2119="","",'1A'!E2119)</f>
        <v>0.372093023255814</v>
      </c>
      <c r="F392" s="67">
        <f>IF('1A'!F2119="","",'1A'!F2119)</f>
        <v>0.25581395348837199</v>
      </c>
      <c r="G392" s="106">
        <f>IF('1A'!G2119="","",'1A'!G2119)</f>
        <v>0.2</v>
      </c>
      <c r="H392" s="105" t="str">
        <f>IF('1A'!H2119="","",'1A'!H2119)</f>
        <v/>
      </c>
      <c r="I392" s="67" t="str">
        <f>IF('1A'!I2119="","",'1A'!I2119)</f>
        <v/>
      </c>
      <c r="J392" s="106" t="str">
        <f>IF('1A'!J2119="","",'1A'!J2119)</f>
        <v/>
      </c>
      <c r="K392" s="105" t="str">
        <f>IF('1A'!K2119="","",'1A'!K2119)</f>
        <v/>
      </c>
      <c r="L392" s="67" t="str">
        <f>IF('1A'!L2119="","",'1A'!L2119)</f>
        <v/>
      </c>
      <c r="M392" s="106" t="str">
        <f>IF('1A'!M2119="","",'1A'!M2119)</f>
        <v/>
      </c>
      <c r="N392" s="218" t="str">
        <f>IF('1A'!N2119="","",'1A'!N2119)</f>
        <v/>
      </c>
      <c r="O392" s="488" t="str">
        <f>IF('1A'!O2119="","",'1A'!O2119)</f>
        <v/>
      </c>
      <c r="P392" s="489" t="str">
        <f>IF('1A'!P2119="","",'1A'!P2119)</f>
        <v>Diversity</v>
      </c>
      <c r="Q392" s="489" t="str">
        <f>IF('1A'!Q2119="","",'1A'!Q2119)</f>
        <v>Active and Collaborative Learning</v>
      </c>
    </row>
    <row r="393" spans="1:17" ht="14" x14ac:dyDescent="0.15">
      <c r="A393" s="271" t="s">
        <v>90</v>
      </c>
      <c r="B393" s="105">
        <f>IF('1A'!B2120="","",'1A'!B2120)</f>
        <v>0.27906976744186002</v>
      </c>
      <c r="C393" s="67">
        <f>IF('1A'!C2120="","",'1A'!C2120)</f>
        <v>0.30238095238095197</v>
      </c>
      <c r="D393" s="106">
        <f>IF('1A'!D2120="","",'1A'!D2120)</f>
        <v>0.31407702523240399</v>
      </c>
      <c r="E393" s="105">
        <f>IF('1A'!E2120="","",'1A'!E2120)</f>
        <v>0.27906976744186002</v>
      </c>
      <c r="F393" s="67">
        <f>IF('1A'!F2120="","",'1A'!F2120)</f>
        <v>0.331395348837209</v>
      </c>
      <c r="G393" s="106">
        <f>IF('1A'!G2120="","",'1A'!G2120)</f>
        <v>0.32972972972973003</v>
      </c>
      <c r="H393" s="105" t="str">
        <f>IF('1A'!H2120="","",'1A'!H2120)</f>
        <v/>
      </c>
      <c r="I393" s="67" t="str">
        <f>IF('1A'!I2120="","",'1A'!I2120)</f>
        <v/>
      </c>
      <c r="J393" s="106" t="str">
        <f>IF('1A'!J2120="","",'1A'!J2120)</f>
        <v/>
      </c>
      <c r="K393" s="105" t="str">
        <f>IF('1A'!K2120="","",'1A'!K2120)</f>
        <v/>
      </c>
      <c r="L393" s="67" t="str">
        <f>IF('1A'!L2120="","",'1A'!L2120)</f>
        <v/>
      </c>
      <c r="M393" s="106" t="str">
        <f>IF('1A'!M2120="","",'1A'!M2120)</f>
        <v/>
      </c>
      <c r="N393" s="218" t="str">
        <f>IF('1A'!N2120="","",'1A'!N2120)</f>
        <v/>
      </c>
      <c r="O393" s="488" t="str">
        <f>IF('1A'!O2120="","",'1A'!O2120)</f>
        <v/>
      </c>
      <c r="P393" s="489" t="str">
        <f>IF('1A'!P2120="","",'1A'!P2120)</f>
        <v>Diversity</v>
      </c>
      <c r="Q393" s="489" t="str">
        <f>IF('1A'!Q2120="","",'1A'!Q2120)</f>
        <v>Active and Collaborative Learning</v>
      </c>
    </row>
    <row r="394" spans="1:17" ht="14" x14ac:dyDescent="0.15">
      <c r="A394" s="271" t="s">
        <v>91</v>
      </c>
      <c r="B394" s="105">
        <f>IF('1A'!B2121="","",'1A'!B2121)</f>
        <v>9.3023255813953501E-2</v>
      </c>
      <c r="C394" s="67">
        <f>IF('1A'!C2121="","",'1A'!C2121)</f>
        <v>0.133333333333333</v>
      </c>
      <c r="D394" s="106">
        <f>IF('1A'!D2121="","",'1A'!D2121)</f>
        <v>0.18924302788844599</v>
      </c>
      <c r="E394" s="105">
        <f>IF('1A'!E2121="","",'1A'!E2121)</f>
        <v>9.3023255813953501E-2</v>
      </c>
      <c r="F394" s="67">
        <f>IF('1A'!F2121="","",'1A'!F2121)</f>
        <v>0.13372093023255799</v>
      </c>
      <c r="G394" s="106">
        <f>IF('1A'!G2121="","",'1A'!G2121)</f>
        <v>0.17477477477477499</v>
      </c>
      <c r="H394" s="105" t="str">
        <f>IF('1A'!H2121="","",'1A'!H2121)</f>
        <v/>
      </c>
      <c r="I394" s="67" t="str">
        <f>IF('1A'!I2121="","",'1A'!I2121)</f>
        <v/>
      </c>
      <c r="J394" s="106" t="str">
        <f>IF('1A'!J2121="","",'1A'!J2121)</f>
        <v/>
      </c>
      <c r="K394" s="105" t="str">
        <f>IF('1A'!K2121="","",'1A'!K2121)</f>
        <v/>
      </c>
      <c r="L394" s="67" t="str">
        <f>IF('1A'!L2121="","",'1A'!L2121)</f>
        <v/>
      </c>
      <c r="M394" s="106" t="str">
        <f>IF('1A'!M2121="","",'1A'!M2121)</f>
        <v/>
      </c>
      <c r="N394" s="218" t="str">
        <f>IF('1A'!N2121="","",'1A'!N2121)</f>
        <v/>
      </c>
      <c r="O394" s="488" t="str">
        <f>IF('1A'!O2121="","",'1A'!O2121)</f>
        <v/>
      </c>
      <c r="P394" s="489" t="str">
        <f>IF('1A'!P2121="","",'1A'!P2121)</f>
        <v>Diversity</v>
      </c>
      <c r="Q394" s="489" t="str">
        <f>IF('1A'!Q2121="","",'1A'!Q2121)</f>
        <v>Active and Collaborative Learning</v>
      </c>
    </row>
    <row r="395" spans="1:17" ht="14" x14ac:dyDescent="0.15">
      <c r="A395" s="271" t="s">
        <v>95</v>
      </c>
      <c r="B395" s="105">
        <f>IF('1A'!B2122="","",'1A'!B2122)</f>
        <v>0</v>
      </c>
      <c r="C395" s="67">
        <f>IF('1A'!C2122="","",'1A'!C2122)</f>
        <v>3.0952380952380999E-2</v>
      </c>
      <c r="D395" s="106">
        <f>IF('1A'!D2122="","",'1A'!D2122)</f>
        <v>0.103585657370518</v>
      </c>
      <c r="E395" s="105">
        <f>IF('1A'!E2122="","",'1A'!E2122)</f>
        <v>0</v>
      </c>
      <c r="F395" s="67">
        <f>IF('1A'!F2122="","",'1A'!F2122)</f>
        <v>4.6511627906976702E-2</v>
      </c>
      <c r="G395" s="106">
        <f>IF('1A'!G2122="","",'1A'!G2122)</f>
        <v>0.115315315315315</v>
      </c>
      <c r="H395" s="105" t="str">
        <f>IF('1A'!H2122="","",'1A'!H2122)</f>
        <v/>
      </c>
      <c r="I395" s="67" t="str">
        <f>IF('1A'!I2122="","",'1A'!I2122)</f>
        <v/>
      </c>
      <c r="J395" s="106" t="str">
        <f>IF('1A'!J2122="","",'1A'!J2122)</f>
        <v/>
      </c>
      <c r="K395" s="105" t="str">
        <f>IF('1A'!K2122="","",'1A'!K2122)</f>
        <v/>
      </c>
      <c r="L395" s="67" t="str">
        <f>IF('1A'!L2122="","",'1A'!L2122)</f>
        <v/>
      </c>
      <c r="M395" s="106" t="str">
        <f>IF('1A'!M2122="","",'1A'!M2122)</f>
        <v/>
      </c>
      <c r="N395" s="218" t="str">
        <f>IF('1A'!N2122="","",'1A'!N2122)</f>
        <v/>
      </c>
      <c r="O395" s="488" t="str">
        <f>IF('1A'!O2122="","",'1A'!O2122)</f>
        <v/>
      </c>
      <c r="P395" s="489" t="str">
        <f>IF('1A'!P2122="","",'1A'!P2122)</f>
        <v>Diversity</v>
      </c>
      <c r="Q395" s="489" t="str">
        <f>IF('1A'!Q2122="","",'1A'!Q2122)</f>
        <v>Active and Collaborative Learning</v>
      </c>
    </row>
    <row r="396" spans="1:17" ht="14" x14ac:dyDescent="0.15">
      <c r="A396" s="311" t="s">
        <v>244</v>
      </c>
      <c r="B396" s="493">
        <f>IF('1A'!B2123="","",'1A'!B2123)</f>
        <v>43</v>
      </c>
      <c r="C396" s="494">
        <f>IF('1A'!C2123="","",'1A'!C2123)</f>
        <v>420</v>
      </c>
      <c r="D396" s="495">
        <f>IF('1A'!D2123="","",'1A'!D2123)</f>
        <v>1506</v>
      </c>
      <c r="E396" s="493">
        <f>IF('1A'!E2123="","",'1A'!E2123)</f>
        <v>43</v>
      </c>
      <c r="F396" s="494">
        <f>IF('1A'!F2123="","",'1A'!F2123)</f>
        <v>172</v>
      </c>
      <c r="G396" s="495">
        <f>IF('1A'!G2123="","",'1A'!G2123)</f>
        <v>555</v>
      </c>
      <c r="H396" s="493" t="str">
        <f>IF('1A'!H2123="","",'1A'!H2123)</f>
        <v/>
      </c>
      <c r="I396" s="494" t="str">
        <f>IF('1A'!I2123="","",'1A'!I2123)</f>
        <v/>
      </c>
      <c r="J396" s="495" t="str">
        <f>IF('1A'!J2123="","",'1A'!J2123)</f>
        <v/>
      </c>
      <c r="K396" s="493" t="str">
        <f>IF('1A'!K2123="","",'1A'!K2123)</f>
        <v/>
      </c>
      <c r="L396" s="494" t="str">
        <f>IF('1A'!L2123="","",'1A'!L2123)</f>
        <v/>
      </c>
      <c r="M396" s="495" t="str">
        <f>IF('1A'!M2123="","",'1A'!M2123)</f>
        <v/>
      </c>
      <c r="N396" s="218" t="str">
        <f>IF('1A'!N2123="","",'1A'!N2123)</f>
        <v/>
      </c>
      <c r="O396" s="488" t="str">
        <f>IF('1A'!O2123="","",'1A'!O2123)</f>
        <v/>
      </c>
      <c r="P396" s="489" t="str">
        <f>IF('1A'!P2123="","",'1A'!P2123)</f>
        <v>Diversity</v>
      </c>
      <c r="Q396" s="489" t="str">
        <f>IF('1A'!Q2123="","",'1A'!Q2123)</f>
        <v>Active and Collaborative Learning</v>
      </c>
    </row>
    <row r="397" spans="1:17" ht="14" x14ac:dyDescent="0.15">
      <c r="A397" s="271" t="s">
        <v>182</v>
      </c>
      <c r="B397" s="107">
        <f>IF('1A'!B2124="","",'1A'!B2124)</f>
        <v>3.7906976744186101</v>
      </c>
      <c r="C397" s="66">
        <f>IF('1A'!C2124="","",'1A'!C2124)</f>
        <v>3.6261904761904802</v>
      </c>
      <c r="D397" s="108">
        <f>IF('1A'!D2124="","",'1A'!D2124)</f>
        <v>3.18990703851262</v>
      </c>
      <c r="E397" s="107">
        <f>IF('1A'!E2124="","",'1A'!E2124)</f>
        <v>3.7906976744186101</v>
      </c>
      <c r="F397" s="66">
        <f>IF('1A'!F2124="","",'1A'!F2124)</f>
        <v>3.4941860465116301</v>
      </c>
      <c r="G397" s="108">
        <f>IF('1A'!G2124="","",'1A'!G2124)</f>
        <v>3.15495495495496</v>
      </c>
      <c r="H397" s="107" t="str">
        <f>IF('1A'!H2124="","",'1A'!H2124)</f>
        <v/>
      </c>
      <c r="I397" s="66" t="str">
        <f>IF('1A'!I2124="","",'1A'!I2124)</f>
        <v/>
      </c>
      <c r="J397" s="108" t="str">
        <f>IF('1A'!J2124="","",'1A'!J2124)</f>
        <v/>
      </c>
      <c r="K397" s="107" t="str">
        <f>IF('1A'!K2124="","",'1A'!K2124)</f>
        <v/>
      </c>
      <c r="L397" s="66" t="str">
        <f>IF('1A'!L2124="","",'1A'!L2124)</f>
        <v/>
      </c>
      <c r="M397" s="108" t="str">
        <f>IF('1A'!M2124="","",'1A'!M2124)</f>
        <v/>
      </c>
      <c r="N397" s="218" t="str">
        <f>IF('1A'!N2124="","",'1A'!N2124)</f>
        <v/>
      </c>
      <c r="O397" s="488" t="str">
        <f>IF('1A'!O2124="","",'1A'!O2124)</f>
        <v/>
      </c>
      <c r="P397" s="489" t="str">
        <f>IF('1A'!P2124="","",'1A'!P2124)</f>
        <v>Diversity</v>
      </c>
      <c r="Q397" s="489" t="str">
        <f>IF('1A'!Q2124="","",'1A'!Q2124)</f>
        <v>Active and Collaborative Learning</v>
      </c>
    </row>
    <row r="398" spans="1:17" ht="14" x14ac:dyDescent="0.15">
      <c r="A398" s="271" t="s">
        <v>165</v>
      </c>
      <c r="B398" s="107">
        <f>IF('1A'!B2125="","",'1A'!B2125)</f>
        <v>0.94006432239105797</v>
      </c>
      <c r="C398" s="66">
        <f>IF('1A'!C2125="","",'1A'!C2125)</f>
        <v>1.1250159423552499</v>
      </c>
      <c r="D398" s="108">
        <f>IF('1A'!D2125="","",'1A'!D2125)</f>
        <v>1.24149909035505</v>
      </c>
      <c r="E398" s="107">
        <f>IF('1A'!E2125="","",'1A'!E2125)</f>
        <v>0.94006432239105797</v>
      </c>
      <c r="F398" s="66">
        <f>IF('1A'!F2125="","",'1A'!F2125)</f>
        <v>1.12648650601115</v>
      </c>
      <c r="G398" s="108">
        <f>IF('1A'!G2125="","",'1A'!G2125)</f>
        <v>1.2391579430058799</v>
      </c>
      <c r="H398" s="107" t="str">
        <f>IF('1A'!H2125="","",'1A'!H2125)</f>
        <v/>
      </c>
      <c r="I398" s="66" t="str">
        <f>IF('1A'!I2125="","",'1A'!I2125)</f>
        <v/>
      </c>
      <c r="J398" s="108" t="str">
        <f>IF('1A'!J2125="","",'1A'!J2125)</f>
        <v/>
      </c>
      <c r="K398" s="107" t="str">
        <f>IF('1A'!K2125="","",'1A'!K2125)</f>
        <v/>
      </c>
      <c r="L398" s="66" t="str">
        <f>IF('1A'!L2125="","",'1A'!L2125)</f>
        <v/>
      </c>
      <c r="M398" s="108" t="str">
        <f>IF('1A'!M2125="","",'1A'!M2125)</f>
        <v/>
      </c>
      <c r="N398" s="218" t="str">
        <f>IF('1A'!N2125="","",'1A'!N2125)</f>
        <v/>
      </c>
      <c r="O398" s="488" t="str">
        <f>IF('1A'!O2125="","",'1A'!O2125)</f>
        <v/>
      </c>
      <c r="P398" s="489" t="str">
        <f>IF('1A'!P2125="","",'1A'!P2125)</f>
        <v>Diversity</v>
      </c>
      <c r="Q398" s="489" t="str">
        <f>IF('1A'!Q2125="","",'1A'!Q2125)</f>
        <v>Active and Collaborative Learning</v>
      </c>
    </row>
    <row r="399" spans="1:17" ht="14" x14ac:dyDescent="0.15">
      <c r="A399" s="271" t="s">
        <v>245</v>
      </c>
      <c r="B399" s="107" t="str">
        <f>IF('1A'!B2126="","",'1A'!B2126)</f>
        <v>-</v>
      </c>
      <c r="C399" s="66" t="str">
        <f>IF('1A'!C2126="","",'1A'!C2126)</f>
        <v xml:space="preserve"> </v>
      </c>
      <c r="D399" s="108" t="str">
        <f>IF('1A'!D2126="","",'1A'!D2126)</f>
        <v>**</v>
      </c>
      <c r="E399" s="107" t="str">
        <f>IF('1A'!E2126="","",'1A'!E2126)</f>
        <v>-</v>
      </c>
      <c r="F399" s="66" t="str">
        <f>IF('1A'!F2126="","",'1A'!F2126)</f>
        <v xml:space="preserve"> </v>
      </c>
      <c r="G399" s="108" t="str">
        <f>IF('1A'!G2126="","",'1A'!G2126)</f>
        <v>**</v>
      </c>
      <c r="H399" s="107" t="str">
        <f>IF('1A'!H2126="","",'1A'!H2126)</f>
        <v/>
      </c>
      <c r="I399" s="66" t="str">
        <f>IF('1A'!I2126="","",'1A'!I2126)</f>
        <v/>
      </c>
      <c r="J399" s="108" t="str">
        <f>IF('1A'!J2126="","",'1A'!J2126)</f>
        <v/>
      </c>
      <c r="K399" s="107" t="str">
        <f>IF('1A'!K2126="","",'1A'!K2126)</f>
        <v/>
      </c>
      <c r="L399" s="66" t="str">
        <f>IF('1A'!L2126="","",'1A'!L2126)</f>
        <v/>
      </c>
      <c r="M399" s="108" t="str">
        <f>IF('1A'!M2126="","",'1A'!M2126)</f>
        <v/>
      </c>
      <c r="N399" s="218" t="str">
        <f>IF('1A'!N2126="","",'1A'!N2126)</f>
        <v/>
      </c>
      <c r="O399" s="488" t="str">
        <f>IF('1A'!O2126="","",'1A'!O2126)</f>
        <v/>
      </c>
      <c r="P399" s="489" t="str">
        <f>IF('1A'!P2126="","",'1A'!P2126)</f>
        <v>Diversity</v>
      </c>
      <c r="Q399" s="489" t="str">
        <f>IF('1A'!Q2126="","",'1A'!Q2126)</f>
        <v>Active and Collaborative Learning</v>
      </c>
    </row>
    <row r="400" spans="1:17" ht="14" x14ac:dyDescent="0.15">
      <c r="A400" s="272" t="s">
        <v>164</v>
      </c>
      <c r="B400" s="65" t="str">
        <f>IF('1A'!B2127="","",'1A'!B2127)</f>
        <v>-</v>
      </c>
      <c r="C400" s="109">
        <f>IF('1A'!C2127="","",'1A'!C2127)</f>
        <v>0.14622654847337524</v>
      </c>
      <c r="D400" s="110">
        <f>IF('1A'!D2127="","",'1A'!D2127)</f>
        <v>0.48392354096221929</v>
      </c>
      <c r="E400" s="65" t="str">
        <f>IF('1A'!E2127="","",'1A'!E2127)</f>
        <v>-</v>
      </c>
      <c r="F400" s="109">
        <f>IF('1A'!F2127="","",'1A'!F2127)</f>
        <v>0.26321809122855577</v>
      </c>
      <c r="G400" s="110">
        <f>IF('1A'!G2127="","",'1A'!G2127)</f>
        <v>0.51304413860391429</v>
      </c>
      <c r="H400" s="65" t="str">
        <f>IF('1A'!H2127="","",'1A'!H2127)</f>
        <v/>
      </c>
      <c r="I400" s="109" t="str">
        <f>IF('1A'!I2127="","",'1A'!I2127)</f>
        <v/>
      </c>
      <c r="J400" s="110" t="str">
        <f>IF('1A'!J2127="","",'1A'!J2127)</f>
        <v/>
      </c>
      <c r="K400" s="65" t="str">
        <f>IF('1A'!K2127="","",'1A'!K2127)</f>
        <v/>
      </c>
      <c r="L400" s="109" t="str">
        <f>IF('1A'!L2127="","",'1A'!L2127)</f>
        <v/>
      </c>
      <c r="M400" s="110" t="str">
        <f>IF('1A'!M2127="","",'1A'!M2127)</f>
        <v/>
      </c>
      <c r="N400" s="233" t="str">
        <f>IF('1A'!N2127="","",'1A'!N2127)</f>
        <v/>
      </c>
      <c r="O400" s="488" t="str">
        <f>IF('1A'!O2127="","",'1A'!O2127)</f>
        <v/>
      </c>
      <c r="P400" s="489" t="str">
        <f>IF('1A'!P2127="","",'1A'!P2127)</f>
        <v>Diversity</v>
      </c>
      <c r="Q400" s="489" t="str">
        <f>IF('1A'!Q2127="","",'1A'!Q2127)</f>
        <v>Active and Collaborative Learning</v>
      </c>
    </row>
    <row r="401" spans="1:17" ht="42" x14ac:dyDescent="0.15">
      <c r="A401" s="253" t="s">
        <v>845</v>
      </c>
      <c r="B401" s="105">
        <f>IF('1A'!B2178="","",'1A'!B2178)</f>
        <v>0.29545454545454503</v>
      </c>
      <c r="C401" s="67">
        <f>IF('1A'!C2178="","",'1A'!C2178)</f>
        <v>0.404306220095694</v>
      </c>
      <c r="D401" s="106">
        <f>IF('1A'!D2178="","",'1A'!D2178)</f>
        <v>0.236315086782377</v>
      </c>
      <c r="E401" s="105">
        <f>IF('1A'!E2178="","",'1A'!E2178)</f>
        <v>0.29545454545454503</v>
      </c>
      <c r="F401" s="67">
        <f>IF('1A'!F2178="","",'1A'!F2178)</f>
        <v>0.36416184971098298</v>
      </c>
      <c r="G401" s="106">
        <f>IF('1A'!G2178="","",'1A'!G2178)</f>
        <v>0.22603978300180799</v>
      </c>
      <c r="H401" s="105" t="str">
        <f>IF('1A'!H2178="","",'1A'!H2178)</f>
        <v/>
      </c>
      <c r="I401" s="67" t="str">
        <f>IF('1A'!I2178="","",'1A'!I2178)</f>
        <v/>
      </c>
      <c r="J401" s="106" t="str">
        <f>IF('1A'!J2178="","",'1A'!J2178)</f>
        <v/>
      </c>
      <c r="K401" s="105" t="str">
        <f>IF('1A'!K2178="","",'1A'!K2178)</f>
        <v/>
      </c>
      <c r="L401" s="67" t="str">
        <f>IF('1A'!L2178="","",'1A'!L2178)</f>
        <v/>
      </c>
      <c r="M401" s="106" t="str">
        <f>IF('1A'!M2178="","",'1A'!M2178)</f>
        <v/>
      </c>
      <c r="N401" s="218" t="str">
        <f>IF('1A'!N2178="","",'1A'!N2178)</f>
        <v>Positive
Cross-Racial
Interaction</v>
      </c>
      <c r="O401" s="488" t="str">
        <f>IF('1A'!O2178="","",'1A'!O2178)</f>
        <v/>
      </c>
      <c r="P401" s="489" t="str">
        <f>IF('1A'!P2178="","",'1A'!P2178)</f>
        <v>Diversity</v>
      </c>
      <c r="Q401" s="489" t="str">
        <f>IF('1A'!Q2178="","",'1A'!Q2178)</f>
        <v>Active and Collaborative Learning</v>
      </c>
    </row>
    <row r="402" spans="1:17" ht="14" x14ac:dyDescent="0.15">
      <c r="A402" s="271" t="s">
        <v>89</v>
      </c>
      <c r="B402" s="105">
        <f>IF('1A'!B2179="","",'1A'!B2179)</f>
        <v>0.45454545454545497</v>
      </c>
      <c r="C402" s="67">
        <f>IF('1A'!C2179="","",'1A'!C2179)</f>
        <v>0.32296650717703401</v>
      </c>
      <c r="D402" s="106">
        <f>IF('1A'!D2179="","",'1A'!D2179)</f>
        <v>0.26769025367156202</v>
      </c>
      <c r="E402" s="105">
        <f>IF('1A'!E2179="","",'1A'!E2179)</f>
        <v>0.45454545454545497</v>
      </c>
      <c r="F402" s="67">
        <f>IF('1A'!F2179="","",'1A'!F2179)</f>
        <v>0.34104046242774599</v>
      </c>
      <c r="G402" s="106">
        <f>IF('1A'!G2179="","",'1A'!G2179)</f>
        <v>0.278481012658228</v>
      </c>
      <c r="H402" s="105" t="str">
        <f>IF('1A'!H2179="","",'1A'!H2179)</f>
        <v/>
      </c>
      <c r="I402" s="67" t="str">
        <f>IF('1A'!I2179="","",'1A'!I2179)</f>
        <v/>
      </c>
      <c r="J402" s="106" t="str">
        <f>IF('1A'!J2179="","",'1A'!J2179)</f>
        <v/>
      </c>
      <c r="K402" s="105" t="str">
        <f>IF('1A'!K2179="","",'1A'!K2179)</f>
        <v/>
      </c>
      <c r="L402" s="67" t="str">
        <f>IF('1A'!L2179="","",'1A'!L2179)</f>
        <v/>
      </c>
      <c r="M402" s="106" t="str">
        <f>IF('1A'!M2179="","",'1A'!M2179)</f>
        <v/>
      </c>
      <c r="N402" s="218" t="str">
        <f>IF('1A'!N2179="","",'1A'!N2179)</f>
        <v/>
      </c>
      <c r="O402" s="488" t="str">
        <f>IF('1A'!O2179="","",'1A'!O2179)</f>
        <v/>
      </c>
      <c r="P402" s="489" t="str">
        <f>IF('1A'!P2179="","",'1A'!P2179)</f>
        <v>Diversity</v>
      </c>
      <c r="Q402" s="489" t="str">
        <f>IF('1A'!Q2179="","",'1A'!Q2179)</f>
        <v>Active and Collaborative Learning</v>
      </c>
    </row>
    <row r="403" spans="1:17" ht="14" x14ac:dyDescent="0.15">
      <c r="A403" s="271" t="s">
        <v>90</v>
      </c>
      <c r="B403" s="105">
        <f>IF('1A'!B2180="","",'1A'!B2180)</f>
        <v>0.204545454545455</v>
      </c>
      <c r="C403" s="67">
        <f>IF('1A'!C2180="","",'1A'!C2180)</f>
        <v>0.196172248803828</v>
      </c>
      <c r="D403" s="106">
        <f>IF('1A'!D2180="","",'1A'!D2180)</f>
        <v>0.28037383177570102</v>
      </c>
      <c r="E403" s="105">
        <f>IF('1A'!E2180="","",'1A'!E2180)</f>
        <v>0.204545454545455</v>
      </c>
      <c r="F403" s="67">
        <f>IF('1A'!F2180="","",'1A'!F2180)</f>
        <v>0.190751445086705</v>
      </c>
      <c r="G403" s="106">
        <f>IF('1A'!G2180="","",'1A'!G2180)</f>
        <v>0.30922242314647402</v>
      </c>
      <c r="H403" s="105" t="str">
        <f>IF('1A'!H2180="","",'1A'!H2180)</f>
        <v/>
      </c>
      <c r="I403" s="67" t="str">
        <f>IF('1A'!I2180="","",'1A'!I2180)</f>
        <v/>
      </c>
      <c r="J403" s="106" t="str">
        <f>IF('1A'!J2180="","",'1A'!J2180)</f>
        <v/>
      </c>
      <c r="K403" s="105" t="str">
        <f>IF('1A'!K2180="","",'1A'!K2180)</f>
        <v/>
      </c>
      <c r="L403" s="67" t="str">
        <f>IF('1A'!L2180="","",'1A'!L2180)</f>
        <v/>
      </c>
      <c r="M403" s="106" t="str">
        <f>IF('1A'!M2180="","",'1A'!M2180)</f>
        <v/>
      </c>
      <c r="N403" s="218" t="str">
        <f>IF('1A'!N2180="","",'1A'!N2180)</f>
        <v/>
      </c>
      <c r="O403" s="488" t="str">
        <f>IF('1A'!O2180="","",'1A'!O2180)</f>
        <v/>
      </c>
      <c r="P403" s="489" t="str">
        <f>IF('1A'!P2180="","",'1A'!P2180)</f>
        <v>Diversity</v>
      </c>
      <c r="Q403" s="489" t="str">
        <f>IF('1A'!Q2180="","",'1A'!Q2180)</f>
        <v>Active and Collaborative Learning</v>
      </c>
    </row>
    <row r="404" spans="1:17" ht="14" x14ac:dyDescent="0.15">
      <c r="A404" s="271" t="s">
        <v>91</v>
      </c>
      <c r="B404" s="105">
        <f>IF('1A'!B2181="","",'1A'!B2181)</f>
        <v>4.5454545454545497E-2</v>
      </c>
      <c r="C404" s="67">
        <f>IF('1A'!C2181="","",'1A'!C2181)</f>
        <v>5.7416267942583699E-2</v>
      </c>
      <c r="D404" s="106">
        <f>IF('1A'!D2181="","",'1A'!D2181)</f>
        <v>0.11615487316421901</v>
      </c>
      <c r="E404" s="105">
        <f>IF('1A'!E2181="","",'1A'!E2181)</f>
        <v>4.5454545454545497E-2</v>
      </c>
      <c r="F404" s="67">
        <f>IF('1A'!F2181="","",'1A'!F2181)</f>
        <v>8.6705202312138699E-2</v>
      </c>
      <c r="G404" s="106">
        <f>IF('1A'!G2181="","",'1A'!G2181)</f>
        <v>0.108499095840868</v>
      </c>
      <c r="H404" s="105" t="str">
        <f>IF('1A'!H2181="","",'1A'!H2181)</f>
        <v/>
      </c>
      <c r="I404" s="67" t="str">
        <f>IF('1A'!I2181="","",'1A'!I2181)</f>
        <v/>
      </c>
      <c r="J404" s="106" t="str">
        <f>IF('1A'!J2181="","",'1A'!J2181)</f>
        <v/>
      </c>
      <c r="K404" s="105" t="str">
        <f>IF('1A'!K2181="","",'1A'!K2181)</f>
        <v/>
      </c>
      <c r="L404" s="67" t="str">
        <f>IF('1A'!L2181="","",'1A'!L2181)</f>
        <v/>
      </c>
      <c r="M404" s="106" t="str">
        <f>IF('1A'!M2181="","",'1A'!M2181)</f>
        <v/>
      </c>
      <c r="N404" s="218" t="str">
        <f>IF('1A'!N2181="","",'1A'!N2181)</f>
        <v/>
      </c>
      <c r="O404" s="488" t="str">
        <f>IF('1A'!O2181="","",'1A'!O2181)</f>
        <v/>
      </c>
      <c r="P404" s="489" t="str">
        <f>IF('1A'!P2181="","",'1A'!P2181)</f>
        <v>Diversity</v>
      </c>
      <c r="Q404" s="489" t="str">
        <f>IF('1A'!Q2181="","",'1A'!Q2181)</f>
        <v>Active and Collaborative Learning</v>
      </c>
    </row>
    <row r="405" spans="1:17" ht="14" x14ac:dyDescent="0.15">
      <c r="A405" s="271" t="s">
        <v>95</v>
      </c>
      <c r="B405" s="105">
        <f>IF('1A'!B2182="","",'1A'!B2182)</f>
        <v>0</v>
      </c>
      <c r="C405" s="67">
        <f>IF('1A'!C2182="","",'1A'!C2182)</f>
        <v>1.9138755980861202E-2</v>
      </c>
      <c r="D405" s="106">
        <f>IF('1A'!D2182="","",'1A'!D2182)</f>
        <v>9.9465954606141493E-2</v>
      </c>
      <c r="E405" s="105">
        <f>IF('1A'!E2182="","",'1A'!E2182)</f>
        <v>0</v>
      </c>
      <c r="F405" s="67">
        <f>IF('1A'!F2182="","",'1A'!F2182)</f>
        <v>1.7341040462427699E-2</v>
      </c>
      <c r="G405" s="106">
        <f>IF('1A'!G2182="","",'1A'!G2182)</f>
        <v>7.7757685352622105E-2</v>
      </c>
      <c r="H405" s="105" t="str">
        <f>IF('1A'!H2182="","",'1A'!H2182)</f>
        <v/>
      </c>
      <c r="I405" s="67" t="str">
        <f>IF('1A'!I2182="","",'1A'!I2182)</f>
        <v/>
      </c>
      <c r="J405" s="106" t="str">
        <f>IF('1A'!J2182="","",'1A'!J2182)</f>
        <v/>
      </c>
      <c r="K405" s="105" t="str">
        <f>IF('1A'!K2182="","",'1A'!K2182)</f>
        <v/>
      </c>
      <c r="L405" s="67" t="str">
        <f>IF('1A'!L2182="","",'1A'!L2182)</f>
        <v/>
      </c>
      <c r="M405" s="106" t="str">
        <f>IF('1A'!M2182="","",'1A'!M2182)</f>
        <v/>
      </c>
      <c r="N405" s="218" t="str">
        <f>IF('1A'!N2182="","",'1A'!N2182)</f>
        <v/>
      </c>
      <c r="O405" s="488" t="str">
        <f>IF('1A'!O2182="","",'1A'!O2182)</f>
        <v/>
      </c>
      <c r="P405" s="489" t="str">
        <f>IF('1A'!P2182="","",'1A'!P2182)</f>
        <v>Diversity</v>
      </c>
      <c r="Q405" s="489" t="str">
        <f>IF('1A'!Q2182="","",'1A'!Q2182)</f>
        <v>Active and Collaborative Learning</v>
      </c>
    </row>
    <row r="406" spans="1:17" ht="14" x14ac:dyDescent="0.15">
      <c r="A406" s="311" t="s">
        <v>244</v>
      </c>
      <c r="B406" s="493">
        <f>IF('1A'!B2183="","",'1A'!B2183)</f>
        <v>44</v>
      </c>
      <c r="C406" s="494">
        <f>IF('1A'!C2183="","",'1A'!C2183)</f>
        <v>418</v>
      </c>
      <c r="D406" s="495">
        <f>IF('1A'!D2183="","",'1A'!D2183)</f>
        <v>1498</v>
      </c>
      <c r="E406" s="493">
        <f>IF('1A'!E2183="","",'1A'!E2183)</f>
        <v>44</v>
      </c>
      <c r="F406" s="494">
        <f>IF('1A'!F2183="","",'1A'!F2183)</f>
        <v>173</v>
      </c>
      <c r="G406" s="495">
        <f>IF('1A'!G2183="","",'1A'!G2183)</f>
        <v>553</v>
      </c>
      <c r="H406" s="493" t="str">
        <f>IF('1A'!H2183="","",'1A'!H2183)</f>
        <v/>
      </c>
      <c r="I406" s="494" t="str">
        <f>IF('1A'!I2183="","",'1A'!I2183)</f>
        <v/>
      </c>
      <c r="J406" s="495" t="str">
        <f>IF('1A'!J2183="","",'1A'!J2183)</f>
        <v/>
      </c>
      <c r="K406" s="493" t="str">
        <f>IF('1A'!K2183="","",'1A'!K2183)</f>
        <v/>
      </c>
      <c r="L406" s="494" t="str">
        <f>IF('1A'!L2183="","",'1A'!L2183)</f>
        <v/>
      </c>
      <c r="M406" s="495" t="str">
        <f>IF('1A'!M2183="","",'1A'!M2183)</f>
        <v/>
      </c>
      <c r="N406" s="218" t="str">
        <f>IF('1A'!N2183="","",'1A'!N2183)</f>
        <v/>
      </c>
      <c r="O406" s="488" t="str">
        <f>IF('1A'!O2183="","",'1A'!O2183)</f>
        <v/>
      </c>
      <c r="P406" s="489" t="str">
        <f>IF('1A'!P2183="","",'1A'!P2183)</f>
        <v>Diversity</v>
      </c>
      <c r="Q406" s="489" t="str">
        <f>IF('1A'!Q2183="","",'1A'!Q2183)</f>
        <v>Active and Collaborative Learning</v>
      </c>
    </row>
    <row r="407" spans="1:17" ht="14" x14ac:dyDescent="0.15">
      <c r="A407" s="271" t="s">
        <v>182</v>
      </c>
      <c r="B407" s="107">
        <f>IF('1A'!B2184="","",'1A'!B2184)</f>
        <v>4</v>
      </c>
      <c r="C407" s="66">
        <f>IF('1A'!C2184="","",'1A'!C2184)</f>
        <v>4.0358851674641203</v>
      </c>
      <c r="D407" s="108">
        <f>IF('1A'!D2184="","",'1A'!D2184)</f>
        <v>3.42523364485981</v>
      </c>
      <c r="E407" s="107">
        <f>IF('1A'!E2184="","",'1A'!E2184)</f>
        <v>4</v>
      </c>
      <c r="F407" s="66">
        <f>IF('1A'!F2184="","",'1A'!F2184)</f>
        <v>3.9479768786127201</v>
      </c>
      <c r="G407" s="108">
        <f>IF('1A'!G2184="","",'1A'!G2184)</f>
        <v>3.4665461121157302</v>
      </c>
      <c r="H407" s="107" t="str">
        <f>IF('1A'!H2184="","",'1A'!H2184)</f>
        <v/>
      </c>
      <c r="I407" s="66" t="str">
        <f>IF('1A'!I2184="","",'1A'!I2184)</f>
        <v/>
      </c>
      <c r="J407" s="108" t="str">
        <f>IF('1A'!J2184="","",'1A'!J2184)</f>
        <v/>
      </c>
      <c r="K407" s="107" t="str">
        <f>IF('1A'!K2184="","",'1A'!K2184)</f>
        <v/>
      </c>
      <c r="L407" s="66" t="str">
        <f>IF('1A'!L2184="","",'1A'!L2184)</f>
        <v/>
      </c>
      <c r="M407" s="108" t="str">
        <f>IF('1A'!M2184="","",'1A'!M2184)</f>
        <v/>
      </c>
      <c r="N407" s="218" t="str">
        <f>IF('1A'!N2184="","",'1A'!N2184)</f>
        <v/>
      </c>
      <c r="O407" s="488" t="str">
        <f>IF('1A'!O2184="","",'1A'!O2184)</f>
        <v/>
      </c>
      <c r="P407" s="489" t="str">
        <f>IF('1A'!P2184="","",'1A'!P2184)</f>
        <v>Diversity</v>
      </c>
      <c r="Q407" s="489" t="str">
        <f>IF('1A'!Q2184="","",'1A'!Q2184)</f>
        <v>Active and Collaborative Learning</v>
      </c>
    </row>
    <row r="408" spans="1:17" ht="14" x14ac:dyDescent="0.15">
      <c r="A408" s="271" t="s">
        <v>165</v>
      </c>
      <c r="B408" s="107">
        <f>IF('1A'!B2185="","",'1A'!B2185)</f>
        <v>0.83526906958455704</v>
      </c>
      <c r="C408" s="66">
        <f>IF('1A'!C2185="","",'1A'!C2185)</f>
        <v>1.0017511316227801</v>
      </c>
      <c r="D408" s="108">
        <f>IF('1A'!D2185="","",'1A'!D2185)</f>
        <v>1.24385628956391</v>
      </c>
      <c r="E408" s="107">
        <f>IF('1A'!E2185="","",'1A'!E2185)</f>
        <v>0.83526906958455704</v>
      </c>
      <c r="F408" s="66">
        <f>IF('1A'!F2185="","",'1A'!F2185)</f>
        <v>1.0301608361316701</v>
      </c>
      <c r="G408" s="108">
        <f>IF('1A'!G2185="","",'1A'!G2185)</f>
        <v>1.17771510472097</v>
      </c>
      <c r="H408" s="107" t="str">
        <f>IF('1A'!H2185="","",'1A'!H2185)</f>
        <v/>
      </c>
      <c r="I408" s="66" t="str">
        <f>IF('1A'!I2185="","",'1A'!I2185)</f>
        <v/>
      </c>
      <c r="J408" s="108" t="str">
        <f>IF('1A'!J2185="","",'1A'!J2185)</f>
        <v/>
      </c>
      <c r="K408" s="107" t="str">
        <f>IF('1A'!K2185="","",'1A'!K2185)</f>
        <v/>
      </c>
      <c r="L408" s="66" t="str">
        <f>IF('1A'!L2185="","",'1A'!L2185)</f>
        <v/>
      </c>
      <c r="M408" s="108" t="str">
        <f>IF('1A'!M2185="","",'1A'!M2185)</f>
        <v/>
      </c>
      <c r="N408" s="218" t="str">
        <f>IF('1A'!N2185="","",'1A'!N2185)</f>
        <v/>
      </c>
      <c r="O408" s="488" t="str">
        <f>IF('1A'!O2185="","",'1A'!O2185)</f>
        <v/>
      </c>
      <c r="P408" s="489" t="str">
        <f>IF('1A'!P2185="","",'1A'!P2185)</f>
        <v>Diversity</v>
      </c>
      <c r="Q408" s="489" t="str">
        <f>IF('1A'!Q2185="","",'1A'!Q2185)</f>
        <v>Active and Collaborative Learning</v>
      </c>
    </row>
    <row r="409" spans="1:17" ht="14" x14ac:dyDescent="0.15">
      <c r="A409" s="271" t="s">
        <v>245</v>
      </c>
      <c r="B409" s="107" t="str">
        <f>IF('1A'!B2186="","",'1A'!B2186)</f>
        <v>-</v>
      </c>
      <c r="C409" s="66" t="str">
        <f>IF('1A'!C2186="","",'1A'!C2186)</f>
        <v xml:space="preserve"> </v>
      </c>
      <c r="D409" s="108" t="str">
        <f>IF('1A'!D2186="","",'1A'!D2186)</f>
        <v>**</v>
      </c>
      <c r="E409" s="107" t="str">
        <f>IF('1A'!E2186="","",'1A'!E2186)</f>
        <v>-</v>
      </c>
      <c r="F409" s="66" t="str">
        <f>IF('1A'!F2186="","",'1A'!F2186)</f>
        <v xml:space="preserve"> </v>
      </c>
      <c r="G409" s="108" t="str">
        <f>IF('1A'!G2186="","",'1A'!G2186)</f>
        <v>**</v>
      </c>
      <c r="H409" s="107" t="str">
        <f>IF('1A'!H2186="","",'1A'!H2186)</f>
        <v/>
      </c>
      <c r="I409" s="66" t="str">
        <f>IF('1A'!I2186="","",'1A'!I2186)</f>
        <v/>
      </c>
      <c r="J409" s="108" t="str">
        <f>IF('1A'!J2186="","",'1A'!J2186)</f>
        <v/>
      </c>
      <c r="K409" s="107" t="str">
        <f>IF('1A'!K2186="","",'1A'!K2186)</f>
        <v/>
      </c>
      <c r="L409" s="66" t="str">
        <f>IF('1A'!L2186="","",'1A'!L2186)</f>
        <v/>
      </c>
      <c r="M409" s="108" t="str">
        <f>IF('1A'!M2186="","",'1A'!M2186)</f>
        <v/>
      </c>
      <c r="N409" s="218" t="str">
        <f>IF('1A'!N2186="","",'1A'!N2186)</f>
        <v/>
      </c>
      <c r="O409" s="488" t="str">
        <f>IF('1A'!O2186="","",'1A'!O2186)</f>
        <v/>
      </c>
      <c r="P409" s="489" t="str">
        <f>IF('1A'!P2186="","",'1A'!P2186)</f>
        <v>Diversity</v>
      </c>
      <c r="Q409" s="489" t="str">
        <f>IF('1A'!Q2186="","",'1A'!Q2186)</f>
        <v>Active and Collaborative Learning</v>
      </c>
    </row>
    <row r="410" spans="1:17" ht="14" x14ac:dyDescent="0.15">
      <c r="A410" s="272" t="s">
        <v>164</v>
      </c>
      <c r="B410" s="65" t="str">
        <f>IF('1A'!B2187="","",'1A'!B2187)</f>
        <v>-</v>
      </c>
      <c r="C410" s="109">
        <f>IF('1A'!C2187="","",'1A'!C2187)</f>
        <v>-3.5822437660727527E-2</v>
      </c>
      <c r="D410" s="110">
        <f>IF('1A'!D2187="","",'1A'!D2187)</f>
        <v>0.46208421339550432</v>
      </c>
      <c r="E410" s="65" t="str">
        <f>IF('1A'!E2187="","",'1A'!E2187)</f>
        <v>-</v>
      </c>
      <c r="F410" s="109">
        <f>IF('1A'!F2187="","",'1A'!F2187)</f>
        <v>5.0499999187146927E-2</v>
      </c>
      <c r="G410" s="110">
        <f>IF('1A'!G2187="","",'1A'!G2187)</f>
        <v>0.45295664948668407</v>
      </c>
      <c r="H410" s="65" t="str">
        <f>IF('1A'!H2187="","",'1A'!H2187)</f>
        <v/>
      </c>
      <c r="I410" s="109" t="str">
        <f>IF('1A'!I2187="","",'1A'!I2187)</f>
        <v/>
      </c>
      <c r="J410" s="110" t="str">
        <f>IF('1A'!J2187="","",'1A'!J2187)</f>
        <v/>
      </c>
      <c r="K410" s="65" t="str">
        <f>IF('1A'!K2187="","",'1A'!K2187)</f>
        <v/>
      </c>
      <c r="L410" s="109" t="str">
        <f>IF('1A'!L2187="","",'1A'!L2187)</f>
        <v/>
      </c>
      <c r="M410" s="110" t="str">
        <f>IF('1A'!M2187="","",'1A'!M2187)</f>
        <v/>
      </c>
      <c r="N410" s="233" t="str">
        <f>IF('1A'!N2187="","",'1A'!N2187)</f>
        <v/>
      </c>
      <c r="O410" s="488" t="str">
        <f>IF('1A'!O2187="","",'1A'!O2187)</f>
        <v/>
      </c>
      <c r="P410" s="489" t="str">
        <f>IF('1A'!P2187="","",'1A'!P2187)</f>
        <v>Diversity</v>
      </c>
      <c r="Q410" s="489" t="str">
        <f>IF('1A'!Q2187="","",'1A'!Q2187)</f>
        <v>Active and Collaborative Learning</v>
      </c>
    </row>
    <row r="411" spans="1:17" ht="42" x14ac:dyDescent="0.15">
      <c r="A411" s="253" t="s">
        <v>848</v>
      </c>
      <c r="B411" s="105">
        <f>IF('1A'!B2208="","",'1A'!B2208)</f>
        <v>0.204545454545455</v>
      </c>
      <c r="C411" s="67">
        <f>IF('1A'!C2208="","",'1A'!C2208)</f>
        <v>0.44736842105263203</v>
      </c>
      <c r="D411" s="106">
        <f>IF('1A'!D2208="","",'1A'!D2208)</f>
        <v>0.28266666666666701</v>
      </c>
      <c r="E411" s="105">
        <f>IF('1A'!E2208="","",'1A'!E2208)</f>
        <v>0.204545454545455</v>
      </c>
      <c r="F411" s="67">
        <f>IF('1A'!F2208="","",'1A'!F2208)</f>
        <v>0.34302325581395299</v>
      </c>
      <c r="G411" s="106">
        <f>IF('1A'!G2208="","",'1A'!G2208)</f>
        <v>0.25</v>
      </c>
      <c r="H411" s="105" t="str">
        <f>IF('1A'!H2208="","",'1A'!H2208)</f>
        <v/>
      </c>
      <c r="I411" s="67" t="str">
        <f>IF('1A'!I2208="","",'1A'!I2208)</f>
        <v/>
      </c>
      <c r="J411" s="106" t="str">
        <f>IF('1A'!J2208="","",'1A'!J2208)</f>
        <v/>
      </c>
      <c r="K411" s="105" t="str">
        <f>IF('1A'!K2208="","",'1A'!K2208)</f>
        <v/>
      </c>
      <c r="L411" s="67" t="str">
        <f>IF('1A'!L2208="","",'1A'!L2208)</f>
        <v/>
      </c>
      <c r="M411" s="106" t="str">
        <f>IF('1A'!M2208="","",'1A'!M2208)</f>
        <v/>
      </c>
      <c r="N411" s="218" t="str">
        <f>IF('1A'!N2208="","",'1A'!N2208)</f>
        <v>Positive
Cross-Racial
Interaction</v>
      </c>
      <c r="O411" s="488" t="str">
        <f>IF('1A'!O2208="","",'1A'!O2208)</f>
        <v/>
      </c>
      <c r="P411" s="489" t="str">
        <f>IF('1A'!P2208="","",'1A'!P2208)</f>
        <v/>
      </c>
      <c r="Q411" s="489" t="str">
        <f>IF('1A'!Q2208="","",'1A'!Q2208)</f>
        <v>Active and Collaborative Learning</v>
      </c>
    </row>
    <row r="412" spans="1:17" ht="14" x14ac:dyDescent="0.15">
      <c r="A412" s="271" t="s">
        <v>89</v>
      </c>
      <c r="B412" s="105">
        <f>IF('1A'!B2209="","",'1A'!B2209)</f>
        <v>0.40909090909090901</v>
      </c>
      <c r="C412" s="67">
        <f>IF('1A'!C2209="","",'1A'!C2209)</f>
        <v>0.28468899521531099</v>
      </c>
      <c r="D412" s="106">
        <f>IF('1A'!D2209="","",'1A'!D2209)</f>
        <v>0.24933333333333299</v>
      </c>
      <c r="E412" s="105">
        <f>IF('1A'!E2209="","",'1A'!E2209)</f>
        <v>0.40909090909090901</v>
      </c>
      <c r="F412" s="67">
        <f>IF('1A'!F2209="","",'1A'!F2209)</f>
        <v>0.30813953488372098</v>
      </c>
      <c r="G412" s="106">
        <f>IF('1A'!G2209="","",'1A'!G2209)</f>
        <v>0.28623188405797101</v>
      </c>
      <c r="H412" s="105" t="str">
        <f>IF('1A'!H2209="","",'1A'!H2209)</f>
        <v/>
      </c>
      <c r="I412" s="67" t="str">
        <f>IF('1A'!I2209="","",'1A'!I2209)</f>
        <v/>
      </c>
      <c r="J412" s="106" t="str">
        <f>IF('1A'!J2209="","",'1A'!J2209)</f>
        <v/>
      </c>
      <c r="K412" s="105" t="str">
        <f>IF('1A'!K2209="","",'1A'!K2209)</f>
        <v/>
      </c>
      <c r="L412" s="67" t="str">
        <f>IF('1A'!L2209="","",'1A'!L2209)</f>
        <v/>
      </c>
      <c r="M412" s="106" t="str">
        <f>IF('1A'!M2209="","",'1A'!M2209)</f>
        <v/>
      </c>
      <c r="N412" s="218" t="str">
        <f>IF('1A'!N2209="","",'1A'!N2209)</f>
        <v/>
      </c>
      <c r="O412" s="488" t="str">
        <f>IF('1A'!O2209="","",'1A'!O2209)</f>
        <v/>
      </c>
      <c r="P412" s="489" t="str">
        <f>IF('1A'!P2209="","",'1A'!P2209)</f>
        <v/>
      </c>
      <c r="Q412" s="489" t="str">
        <f>IF('1A'!Q2209="","",'1A'!Q2209)</f>
        <v>Active and Collaborative Learning</v>
      </c>
    </row>
    <row r="413" spans="1:17" ht="14" x14ac:dyDescent="0.15">
      <c r="A413" s="271" t="s">
        <v>90</v>
      </c>
      <c r="B413" s="105">
        <f>IF('1A'!B2210="","",'1A'!B2210)</f>
        <v>0.34090909090909099</v>
      </c>
      <c r="C413" s="67">
        <f>IF('1A'!C2210="","",'1A'!C2210)</f>
        <v>0.21052631578947401</v>
      </c>
      <c r="D413" s="106">
        <f>IF('1A'!D2210="","",'1A'!D2210)</f>
        <v>0.28399999999999997</v>
      </c>
      <c r="E413" s="105">
        <f>IF('1A'!E2210="","",'1A'!E2210)</f>
        <v>0.34090909090909099</v>
      </c>
      <c r="F413" s="67">
        <f>IF('1A'!F2210="","",'1A'!F2210)</f>
        <v>0.26744186046511598</v>
      </c>
      <c r="G413" s="106">
        <f>IF('1A'!G2210="","",'1A'!G2210)</f>
        <v>0.29891304347826098</v>
      </c>
      <c r="H413" s="105" t="str">
        <f>IF('1A'!H2210="","",'1A'!H2210)</f>
        <v/>
      </c>
      <c r="I413" s="67" t="str">
        <f>IF('1A'!I2210="","",'1A'!I2210)</f>
        <v/>
      </c>
      <c r="J413" s="106" t="str">
        <f>IF('1A'!J2210="","",'1A'!J2210)</f>
        <v/>
      </c>
      <c r="K413" s="105" t="str">
        <f>IF('1A'!K2210="","",'1A'!K2210)</f>
        <v/>
      </c>
      <c r="L413" s="67" t="str">
        <f>IF('1A'!L2210="","",'1A'!L2210)</f>
        <v/>
      </c>
      <c r="M413" s="106" t="str">
        <f>IF('1A'!M2210="","",'1A'!M2210)</f>
        <v/>
      </c>
      <c r="N413" s="218" t="str">
        <f>IF('1A'!N2210="","",'1A'!N2210)</f>
        <v/>
      </c>
      <c r="O413" s="488" t="str">
        <f>IF('1A'!O2210="","",'1A'!O2210)</f>
        <v/>
      </c>
      <c r="P413" s="489" t="str">
        <f>IF('1A'!P2210="","",'1A'!P2210)</f>
        <v/>
      </c>
      <c r="Q413" s="489" t="str">
        <f>IF('1A'!Q2210="","",'1A'!Q2210)</f>
        <v>Active and Collaborative Learning</v>
      </c>
    </row>
    <row r="414" spans="1:17" ht="14" x14ac:dyDescent="0.15">
      <c r="A414" s="271" t="s">
        <v>91</v>
      </c>
      <c r="B414" s="105">
        <f>IF('1A'!B2211="","",'1A'!B2211)</f>
        <v>4.5454545454545497E-2</v>
      </c>
      <c r="C414" s="67">
        <f>IF('1A'!C2211="","",'1A'!C2211)</f>
        <v>3.82775119617225E-2</v>
      </c>
      <c r="D414" s="106">
        <f>IF('1A'!D2211="","",'1A'!D2211)</f>
        <v>9.4666666666666704E-2</v>
      </c>
      <c r="E414" s="105">
        <f>IF('1A'!E2211="","",'1A'!E2211)</f>
        <v>4.5454545454545497E-2</v>
      </c>
      <c r="F414" s="67">
        <f>IF('1A'!F2211="","",'1A'!F2211)</f>
        <v>6.3953488372092998E-2</v>
      </c>
      <c r="G414" s="106">
        <f>IF('1A'!G2211="","",'1A'!G2211)</f>
        <v>9.4202898550724695E-2</v>
      </c>
      <c r="H414" s="105" t="str">
        <f>IF('1A'!H2211="","",'1A'!H2211)</f>
        <v/>
      </c>
      <c r="I414" s="67" t="str">
        <f>IF('1A'!I2211="","",'1A'!I2211)</f>
        <v/>
      </c>
      <c r="J414" s="106" t="str">
        <f>IF('1A'!J2211="","",'1A'!J2211)</f>
        <v/>
      </c>
      <c r="K414" s="105" t="str">
        <f>IF('1A'!K2211="","",'1A'!K2211)</f>
        <v/>
      </c>
      <c r="L414" s="67" t="str">
        <f>IF('1A'!L2211="","",'1A'!L2211)</f>
        <v/>
      </c>
      <c r="M414" s="106" t="str">
        <f>IF('1A'!M2211="","",'1A'!M2211)</f>
        <v/>
      </c>
      <c r="N414" s="218" t="str">
        <f>IF('1A'!N2211="","",'1A'!N2211)</f>
        <v/>
      </c>
      <c r="O414" s="488" t="str">
        <f>IF('1A'!O2211="","",'1A'!O2211)</f>
        <v/>
      </c>
      <c r="P414" s="489" t="str">
        <f>IF('1A'!P2211="","",'1A'!P2211)</f>
        <v/>
      </c>
      <c r="Q414" s="489" t="str">
        <f>IF('1A'!Q2211="","",'1A'!Q2211)</f>
        <v>Active and Collaborative Learning</v>
      </c>
    </row>
    <row r="415" spans="1:17" ht="14" x14ac:dyDescent="0.15">
      <c r="A415" s="271" t="s">
        <v>95</v>
      </c>
      <c r="B415" s="105">
        <f>IF('1A'!B2212="","",'1A'!B2212)</f>
        <v>0</v>
      </c>
      <c r="C415" s="67">
        <f>IF('1A'!C2212="","",'1A'!C2212)</f>
        <v>1.9138755980861202E-2</v>
      </c>
      <c r="D415" s="106">
        <f>IF('1A'!D2212="","",'1A'!D2212)</f>
        <v>8.9333333333333306E-2</v>
      </c>
      <c r="E415" s="105">
        <f>IF('1A'!E2212="","",'1A'!E2212)</f>
        <v>0</v>
      </c>
      <c r="F415" s="67">
        <f>IF('1A'!F2212="","",'1A'!F2212)</f>
        <v>1.74418604651163E-2</v>
      </c>
      <c r="G415" s="106">
        <f>IF('1A'!G2212="","",'1A'!G2212)</f>
        <v>7.0652173913043501E-2</v>
      </c>
      <c r="H415" s="105" t="str">
        <f>IF('1A'!H2212="","",'1A'!H2212)</f>
        <v/>
      </c>
      <c r="I415" s="67" t="str">
        <f>IF('1A'!I2212="","",'1A'!I2212)</f>
        <v/>
      </c>
      <c r="J415" s="106" t="str">
        <f>IF('1A'!J2212="","",'1A'!J2212)</f>
        <v/>
      </c>
      <c r="K415" s="105" t="str">
        <f>IF('1A'!K2212="","",'1A'!K2212)</f>
        <v/>
      </c>
      <c r="L415" s="67" t="str">
        <f>IF('1A'!L2212="","",'1A'!L2212)</f>
        <v/>
      </c>
      <c r="M415" s="106" t="str">
        <f>IF('1A'!M2212="","",'1A'!M2212)</f>
        <v/>
      </c>
      <c r="N415" s="218" t="str">
        <f>IF('1A'!N2212="","",'1A'!N2212)</f>
        <v/>
      </c>
      <c r="O415" s="488" t="str">
        <f>IF('1A'!O2212="","",'1A'!O2212)</f>
        <v/>
      </c>
      <c r="P415" s="489" t="str">
        <f>IF('1A'!P2212="","",'1A'!P2212)</f>
        <v/>
      </c>
      <c r="Q415" s="489" t="str">
        <f>IF('1A'!Q2212="","",'1A'!Q2212)</f>
        <v>Active and Collaborative Learning</v>
      </c>
    </row>
    <row r="416" spans="1:17" ht="14" x14ac:dyDescent="0.15">
      <c r="A416" s="311" t="s">
        <v>244</v>
      </c>
      <c r="B416" s="493">
        <f>IF('1A'!B2213="","",'1A'!B2213)</f>
        <v>44</v>
      </c>
      <c r="C416" s="494">
        <f>IF('1A'!C2213="","",'1A'!C2213)</f>
        <v>418</v>
      </c>
      <c r="D416" s="495">
        <f>IF('1A'!D2213="","",'1A'!D2213)</f>
        <v>1500</v>
      </c>
      <c r="E416" s="493">
        <f>IF('1A'!E2213="","",'1A'!E2213)</f>
        <v>44</v>
      </c>
      <c r="F416" s="494">
        <f>IF('1A'!F2213="","",'1A'!F2213)</f>
        <v>172</v>
      </c>
      <c r="G416" s="495">
        <f>IF('1A'!G2213="","",'1A'!G2213)</f>
        <v>552</v>
      </c>
      <c r="H416" s="493" t="str">
        <f>IF('1A'!H2213="","",'1A'!H2213)</f>
        <v/>
      </c>
      <c r="I416" s="494" t="str">
        <f>IF('1A'!I2213="","",'1A'!I2213)</f>
        <v/>
      </c>
      <c r="J416" s="495" t="str">
        <f>IF('1A'!J2213="","",'1A'!J2213)</f>
        <v/>
      </c>
      <c r="K416" s="493" t="str">
        <f>IF('1A'!K2213="","",'1A'!K2213)</f>
        <v/>
      </c>
      <c r="L416" s="494" t="str">
        <f>IF('1A'!L2213="","",'1A'!L2213)</f>
        <v/>
      </c>
      <c r="M416" s="495" t="str">
        <f>IF('1A'!M2213="","",'1A'!M2213)</f>
        <v/>
      </c>
      <c r="N416" s="218" t="str">
        <f>IF('1A'!N2213="","",'1A'!N2213)</f>
        <v/>
      </c>
      <c r="O416" s="488" t="str">
        <f>IF('1A'!O2213="","",'1A'!O2213)</f>
        <v/>
      </c>
      <c r="P416" s="489" t="str">
        <f>IF('1A'!P2213="","",'1A'!P2213)</f>
        <v/>
      </c>
      <c r="Q416" s="489" t="str">
        <f>IF('1A'!Q2213="","",'1A'!Q2213)</f>
        <v>Active and Collaborative Learning</v>
      </c>
    </row>
    <row r="417" spans="1:17" ht="14" x14ac:dyDescent="0.15">
      <c r="A417" s="271" t="s">
        <v>182</v>
      </c>
      <c r="B417" s="107">
        <f>IF('1A'!B2214="","",'1A'!B2214)</f>
        <v>3.7727272727272698</v>
      </c>
      <c r="C417" s="66">
        <f>IF('1A'!C2214="","",'1A'!C2214)</f>
        <v>4.1028708133971303</v>
      </c>
      <c r="D417" s="108">
        <f>IF('1A'!D2214="","",'1A'!D2214)</f>
        <v>3.5413333333333301</v>
      </c>
      <c r="E417" s="107">
        <f>IF('1A'!E2214="","",'1A'!E2214)</f>
        <v>3.7727272727272698</v>
      </c>
      <c r="F417" s="66">
        <f>IF('1A'!F2214="","",'1A'!F2214)</f>
        <v>3.8953488372092999</v>
      </c>
      <c r="G417" s="108">
        <f>IF('1A'!G2214="","",'1A'!G2214)</f>
        <v>3.5507246376811601</v>
      </c>
      <c r="H417" s="107" t="str">
        <f>IF('1A'!H2214="","",'1A'!H2214)</f>
        <v/>
      </c>
      <c r="I417" s="66" t="str">
        <f>IF('1A'!I2214="","",'1A'!I2214)</f>
        <v/>
      </c>
      <c r="J417" s="108" t="str">
        <f>IF('1A'!J2214="","",'1A'!J2214)</f>
        <v/>
      </c>
      <c r="K417" s="107" t="str">
        <f>IF('1A'!K2214="","",'1A'!K2214)</f>
        <v/>
      </c>
      <c r="L417" s="66" t="str">
        <f>IF('1A'!L2214="","",'1A'!L2214)</f>
        <v/>
      </c>
      <c r="M417" s="108" t="str">
        <f>IF('1A'!M2214="","",'1A'!M2214)</f>
        <v/>
      </c>
      <c r="N417" s="218" t="str">
        <f>IF('1A'!N2214="","",'1A'!N2214)</f>
        <v/>
      </c>
      <c r="O417" s="488" t="str">
        <f>IF('1A'!O2214="","",'1A'!O2214)</f>
        <v/>
      </c>
      <c r="P417" s="489" t="str">
        <f>IF('1A'!P2214="","",'1A'!P2214)</f>
        <v/>
      </c>
      <c r="Q417" s="489" t="str">
        <f>IF('1A'!Q2214="","",'1A'!Q2214)</f>
        <v>Active and Collaborative Learning</v>
      </c>
    </row>
    <row r="418" spans="1:17" ht="14" x14ac:dyDescent="0.15">
      <c r="A418" s="271" t="s">
        <v>165</v>
      </c>
      <c r="B418" s="107">
        <f>IF('1A'!B2215="","",'1A'!B2215)</f>
        <v>0.83146372373667798</v>
      </c>
      <c r="C418" s="66">
        <f>IF('1A'!C2215="","",'1A'!C2215)</f>
        <v>0.98742277119486999</v>
      </c>
      <c r="D418" s="108">
        <f>IF('1A'!D2215="","",'1A'!D2215)</f>
        <v>1.24096127208229</v>
      </c>
      <c r="E418" s="107">
        <f>IF('1A'!E2215="","",'1A'!E2215)</f>
        <v>0.83146372373667798</v>
      </c>
      <c r="F418" s="66">
        <f>IF('1A'!F2215="","",'1A'!F2215)</f>
        <v>1.0090707875115399</v>
      </c>
      <c r="G418" s="108">
        <f>IF('1A'!G2215="","",'1A'!G2215)</f>
        <v>1.1671390791277201</v>
      </c>
      <c r="H418" s="107" t="str">
        <f>IF('1A'!H2215="","",'1A'!H2215)</f>
        <v/>
      </c>
      <c r="I418" s="66" t="str">
        <f>IF('1A'!I2215="","",'1A'!I2215)</f>
        <v/>
      </c>
      <c r="J418" s="108" t="str">
        <f>IF('1A'!J2215="","",'1A'!J2215)</f>
        <v/>
      </c>
      <c r="K418" s="107" t="str">
        <f>IF('1A'!K2215="","",'1A'!K2215)</f>
        <v/>
      </c>
      <c r="L418" s="66" t="str">
        <f>IF('1A'!L2215="","",'1A'!L2215)</f>
        <v/>
      </c>
      <c r="M418" s="108" t="str">
        <f>IF('1A'!M2215="","",'1A'!M2215)</f>
        <v/>
      </c>
      <c r="N418" s="218" t="str">
        <f>IF('1A'!N2215="","",'1A'!N2215)</f>
        <v/>
      </c>
      <c r="O418" s="488" t="str">
        <f>IF('1A'!O2215="","",'1A'!O2215)</f>
        <v/>
      </c>
      <c r="P418" s="489" t="str">
        <f>IF('1A'!P2215="","",'1A'!P2215)</f>
        <v/>
      </c>
      <c r="Q418" s="489" t="str">
        <f>IF('1A'!Q2215="","",'1A'!Q2215)</f>
        <v>Active and Collaborative Learning</v>
      </c>
    </row>
    <row r="419" spans="1:17" ht="14" x14ac:dyDescent="0.15">
      <c r="A419" s="271" t="s">
        <v>245</v>
      </c>
      <c r="B419" s="107" t="str">
        <f>IF('1A'!B2216="","",'1A'!B2216)</f>
        <v>-</v>
      </c>
      <c r="C419" s="66" t="str">
        <f>IF('1A'!C2216="","",'1A'!C2216)</f>
        <v>*</v>
      </c>
      <c r="D419" s="108" t="str">
        <f>IF('1A'!D2216="","",'1A'!D2216)</f>
        <v xml:space="preserve"> </v>
      </c>
      <c r="E419" s="107" t="str">
        <f>IF('1A'!E2216="","",'1A'!E2216)</f>
        <v>-</v>
      </c>
      <c r="F419" s="66" t="str">
        <f>IF('1A'!F2216="","",'1A'!F2216)</f>
        <v xml:space="preserve"> </v>
      </c>
      <c r="G419" s="108" t="str">
        <f>IF('1A'!G2216="","",'1A'!G2216)</f>
        <v xml:space="preserve"> </v>
      </c>
      <c r="H419" s="107" t="str">
        <f>IF('1A'!H2216="","",'1A'!H2216)</f>
        <v/>
      </c>
      <c r="I419" s="66" t="str">
        <f>IF('1A'!I2216="","",'1A'!I2216)</f>
        <v/>
      </c>
      <c r="J419" s="108" t="str">
        <f>IF('1A'!J2216="","",'1A'!J2216)</f>
        <v/>
      </c>
      <c r="K419" s="107" t="str">
        <f>IF('1A'!K2216="","",'1A'!K2216)</f>
        <v/>
      </c>
      <c r="L419" s="66" t="str">
        <f>IF('1A'!L2216="","",'1A'!L2216)</f>
        <v/>
      </c>
      <c r="M419" s="108" t="str">
        <f>IF('1A'!M2216="","",'1A'!M2216)</f>
        <v/>
      </c>
      <c r="N419" s="218" t="str">
        <f>IF('1A'!N2216="","",'1A'!N2216)</f>
        <v/>
      </c>
      <c r="O419" s="488" t="str">
        <f>IF('1A'!O2216="","",'1A'!O2216)</f>
        <v/>
      </c>
      <c r="P419" s="489" t="str">
        <f>IF('1A'!P2216="","",'1A'!P2216)</f>
        <v/>
      </c>
      <c r="Q419" s="489" t="str">
        <f>IF('1A'!Q2216="","",'1A'!Q2216)</f>
        <v>Active and Collaborative Learning</v>
      </c>
    </row>
    <row r="420" spans="1:17" ht="14" x14ac:dyDescent="0.15">
      <c r="A420" s="272" t="s">
        <v>164</v>
      </c>
      <c r="B420" s="65" t="str">
        <f>IF('1A'!B2217="","",'1A'!B2217)</f>
        <v>-</v>
      </c>
      <c r="C420" s="109">
        <f>IF('1A'!C2217="","",'1A'!C2217)</f>
        <v>-0.33434872103502056</v>
      </c>
      <c r="D420" s="110">
        <f>IF('1A'!D2217="","",'1A'!D2217)</f>
        <v>0.18646346554044244</v>
      </c>
      <c r="E420" s="65" t="str">
        <f>IF('1A'!E2217="","",'1A'!E2217)</f>
        <v>-</v>
      </c>
      <c r="F420" s="109">
        <f>IF('1A'!F2217="","",'1A'!F2217)</f>
        <v>-0.12151928883445928</v>
      </c>
      <c r="G420" s="110">
        <f>IF('1A'!G2217="","",'1A'!G2217)</f>
        <v>0.19021095173338462</v>
      </c>
      <c r="H420" s="65" t="str">
        <f>IF('1A'!H2217="","",'1A'!H2217)</f>
        <v/>
      </c>
      <c r="I420" s="109" t="str">
        <f>IF('1A'!I2217="","",'1A'!I2217)</f>
        <v/>
      </c>
      <c r="J420" s="110" t="str">
        <f>IF('1A'!J2217="","",'1A'!J2217)</f>
        <v/>
      </c>
      <c r="K420" s="65" t="str">
        <f>IF('1A'!K2217="","",'1A'!K2217)</f>
        <v/>
      </c>
      <c r="L420" s="109" t="str">
        <f>IF('1A'!L2217="","",'1A'!L2217)</f>
        <v/>
      </c>
      <c r="M420" s="110" t="str">
        <f>IF('1A'!M2217="","",'1A'!M2217)</f>
        <v/>
      </c>
      <c r="N420" s="233" t="str">
        <f>IF('1A'!N2217="","",'1A'!N2217)</f>
        <v/>
      </c>
      <c r="O420" s="488" t="str">
        <f>IF('1A'!O2217="","",'1A'!O2217)</f>
        <v/>
      </c>
      <c r="P420" s="489" t="str">
        <f>IF('1A'!P2217="","",'1A'!P2217)</f>
        <v/>
      </c>
      <c r="Q420" s="489" t="str">
        <f>IF('1A'!Q2217="","",'1A'!Q2217)</f>
        <v>Active and Collaborative Learning</v>
      </c>
    </row>
    <row r="421" spans="1:17" ht="70" x14ac:dyDescent="0.15">
      <c r="A421" s="253" t="s">
        <v>992</v>
      </c>
      <c r="B421" s="105">
        <f>IF('1A'!B2758="","",'1A'!B2758)</f>
        <v>0.439024390243902</v>
      </c>
      <c r="C421" s="67">
        <f>IF('1A'!C2758="","",'1A'!C2758)</f>
        <v>0.44077134986225902</v>
      </c>
      <c r="D421" s="106">
        <f>IF('1A'!D2758="","",'1A'!D2758)</f>
        <v>0.52352048558421804</v>
      </c>
      <c r="E421" s="105">
        <f>IF('1A'!E2758="","",'1A'!E2758)</f>
        <v>0.439024390243902</v>
      </c>
      <c r="F421" s="67">
        <f>IF('1A'!F2758="","",'1A'!F2758)</f>
        <v>0.36363636363636398</v>
      </c>
      <c r="G421" s="106">
        <f>IF('1A'!G2758="","",'1A'!G2758)</f>
        <v>0.42236024844720499</v>
      </c>
      <c r="H421" s="105" t="str">
        <f>IF('1A'!H2758="","",'1A'!H2758)</f>
        <v/>
      </c>
      <c r="I421" s="67" t="str">
        <f>IF('1A'!I2758="","",'1A'!I2758)</f>
        <v/>
      </c>
      <c r="J421" s="106" t="str">
        <f>IF('1A'!J2758="","",'1A'!J2758)</f>
        <v/>
      </c>
      <c r="K421" s="105" t="str">
        <f>IF('1A'!K2758="","",'1A'!K2758)</f>
        <v/>
      </c>
      <c r="L421" s="67" t="str">
        <f>IF('1A'!L2758="","",'1A'!L2758)</f>
        <v/>
      </c>
      <c r="M421" s="106" t="str">
        <f>IF('1A'!M2758="","",'1A'!M2758)</f>
        <v/>
      </c>
      <c r="N421" s="218" t="str">
        <f>IF('1A'!N2758="","",'1A'!N2758)</f>
        <v/>
      </c>
      <c r="O421" s="488" t="str">
        <f>IF('1A'!O2758="","",'1A'!O2758)</f>
        <v/>
      </c>
      <c r="P421" s="489" t="str">
        <f>IF('1A'!P2758="","",'1A'!P2758)</f>
        <v>Career Planning</v>
      </c>
      <c r="Q421" s="489" t="str">
        <f>IF('1A'!Q2758="","",'1A'!Q2758)</f>
        <v>Health and Wellness</v>
      </c>
    </row>
    <row r="422" spans="1:17" ht="14" x14ac:dyDescent="0.15">
      <c r="A422" s="271" t="s">
        <v>693</v>
      </c>
      <c r="B422" s="105">
        <f>IF('1A'!B2759="","",'1A'!B2759)</f>
        <v>0.46341463414634099</v>
      </c>
      <c r="C422" s="67">
        <f>IF('1A'!C2759="","",'1A'!C2759)</f>
        <v>0.42424242424242398</v>
      </c>
      <c r="D422" s="106">
        <f>IF('1A'!D2759="","",'1A'!D2759)</f>
        <v>0.38694992412746598</v>
      </c>
      <c r="E422" s="105">
        <f>IF('1A'!E2759="","",'1A'!E2759)</f>
        <v>0.46341463414634099</v>
      </c>
      <c r="F422" s="67">
        <f>IF('1A'!F2759="","",'1A'!F2759)</f>
        <v>0.5</v>
      </c>
      <c r="G422" s="106">
        <f>IF('1A'!G2759="","",'1A'!G2759)</f>
        <v>0.46169772256728803</v>
      </c>
      <c r="H422" s="105" t="str">
        <f>IF('1A'!H2759="","",'1A'!H2759)</f>
        <v/>
      </c>
      <c r="I422" s="67" t="str">
        <f>IF('1A'!I2759="","",'1A'!I2759)</f>
        <v/>
      </c>
      <c r="J422" s="106" t="str">
        <f>IF('1A'!J2759="","",'1A'!J2759)</f>
        <v/>
      </c>
      <c r="K422" s="105" t="str">
        <f>IF('1A'!K2759="","",'1A'!K2759)</f>
        <v/>
      </c>
      <c r="L422" s="67" t="str">
        <f>IF('1A'!L2759="","",'1A'!L2759)</f>
        <v/>
      </c>
      <c r="M422" s="106" t="str">
        <f>IF('1A'!M2759="","",'1A'!M2759)</f>
        <v/>
      </c>
      <c r="N422" s="218" t="str">
        <f>IF('1A'!N2759="","",'1A'!N2759)</f>
        <v/>
      </c>
      <c r="O422" s="488" t="str">
        <f>IF('1A'!O2759="","",'1A'!O2759)</f>
        <v/>
      </c>
      <c r="P422" s="489" t="str">
        <f>IF('1A'!P2759="","",'1A'!P2759)</f>
        <v>Career Planning</v>
      </c>
      <c r="Q422" s="489" t="str">
        <f>IF('1A'!Q2759="","",'1A'!Q2759)</f>
        <v>Health and Wellness</v>
      </c>
    </row>
    <row r="423" spans="1:17" ht="14" x14ac:dyDescent="0.15">
      <c r="A423" s="271" t="s">
        <v>694</v>
      </c>
      <c r="B423" s="105">
        <f>IF('1A'!B2760="","",'1A'!B2760)</f>
        <v>7.3170731707317097E-2</v>
      </c>
      <c r="C423" s="67">
        <f>IF('1A'!C2760="","",'1A'!C2760)</f>
        <v>0.118457300275482</v>
      </c>
      <c r="D423" s="106">
        <f>IF('1A'!D2760="","",'1A'!D2760)</f>
        <v>7.8148710166919599E-2</v>
      </c>
      <c r="E423" s="105">
        <f>IF('1A'!E2760="","",'1A'!E2760)</f>
        <v>7.3170731707317097E-2</v>
      </c>
      <c r="F423" s="67">
        <f>IF('1A'!F2760="","",'1A'!F2760)</f>
        <v>0.123376623376623</v>
      </c>
      <c r="G423" s="106">
        <f>IF('1A'!G2760="","",'1A'!G2760)</f>
        <v>0.101449275362319</v>
      </c>
      <c r="H423" s="105" t="str">
        <f>IF('1A'!H2760="","",'1A'!H2760)</f>
        <v/>
      </c>
      <c r="I423" s="67" t="str">
        <f>IF('1A'!I2760="","",'1A'!I2760)</f>
        <v/>
      </c>
      <c r="J423" s="106" t="str">
        <f>IF('1A'!J2760="","",'1A'!J2760)</f>
        <v/>
      </c>
      <c r="K423" s="105" t="str">
        <f>IF('1A'!K2760="","",'1A'!K2760)</f>
        <v/>
      </c>
      <c r="L423" s="67" t="str">
        <f>IF('1A'!L2760="","",'1A'!L2760)</f>
        <v/>
      </c>
      <c r="M423" s="106" t="str">
        <f>IF('1A'!M2760="","",'1A'!M2760)</f>
        <v/>
      </c>
      <c r="N423" s="218" t="str">
        <f>IF('1A'!N2760="","",'1A'!N2760)</f>
        <v/>
      </c>
      <c r="O423" s="488" t="str">
        <f>IF('1A'!O2760="","",'1A'!O2760)</f>
        <v/>
      </c>
      <c r="P423" s="489" t="str">
        <f>IF('1A'!P2760="","",'1A'!P2760)</f>
        <v>Career Planning</v>
      </c>
      <c r="Q423" s="489" t="str">
        <f>IF('1A'!Q2760="","",'1A'!Q2760)</f>
        <v>Health and Wellness</v>
      </c>
    </row>
    <row r="424" spans="1:17" ht="14" x14ac:dyDescent="0.15">
      <c r="A424" s="271" t="s">
        <v>695</v>
      </c>
      <c r="B424" s="105">
        <f>IF('1A'!B2761="","",'1A'!B2761)</f>
        <v>2.4390243902439001E-2</v>
      </c>
      <c r="C424" s="67">
        <f>IF('1A'!C2761="","",'1A'!C2761)</f>
        <v>1.6528925619834701E-2</v>
      </c>
      <c r="D424" s="106">
        <f>IF('1A'!D2761="","",'1A'!D2761)</f>
        <v>1.1380880121396099E-2</v>
      </c>
      <c r="E424" s="105">
        <f>IF('1A'!E2761="","",'1A'!E2761)</f>
        <v>2.4390243902439001E-2</v>
      </c>
      <c r="F424" s="67">
        <f>IF('1A'!F2761="","",'1A'!F2761)</f>
        <v>1.2987012987013E-2</v>
      </c>
      <c r="G424" s="106">
        <f>IF('1A'!G2761="","",'1A'!G2761)</f>
        <v>1.4492753623188401E-2</v>
      </c>
      <c r="H424" s="105" t="str">
        <f>IF('1A'!H2761="","",'1A'!H2761)</f>
        <v/>
      </c>
      <c r="I424" s="67" t="str">
        <f>IF('1A'!I2761="","",'1A'!I2761)</f>
        <v/>
      </c>
      <c r="J424" s="106" t="str">
        <f>IF('1A'!J2761="","",'1A'!J2761)</f>
        <v/>
      </c>
      <c r="K424" s="105" t="str">
        <f>IF('1A'!K2761="","",'1A'!K2761)</f>
        <v/>
      </c>
      <c r="L424" s="67" t="str">
        <f>IF('1A'!L2761="","",'1A'!L2761)</f>
        <v/>
      </c>
      <c r="M424" s="106" t="str">
        <f>IF('1A'!M2761="","",'1A'!M2761)</f>
        <v/>
      </c>
      <c r="N424" s="218" t="str">
        <f>IF('1A'!N2761="","",'1A'!N2761)</f>
        <v/>
      </c>
      <c r="O424" s="488" t="str">
        <f>IF('1A'!O2761="","",'1A'!O2761)</f>
        <v/>
      </c>
      <c r="P424" s="489" t="str">
        <f>IF('1A'!P2761="","",'1A'!P2761)</f>
        <v>Career Planning</v>
      </c>
      <c r="Q424" s="489" t="str">
        <f>IF('1A'!Q2761="","",'1A'!Q2761)</f>
        <v>Health and Wellness</v>
      </c>
    </row>
    <row r="425" spans="1:17" ht="14" x14ac:dyDescent="0.15">
      <c r="A425" s="311" t="s">
        <v>244</v>
      </c>
      <c r="B425" s="493">
        <f>IF('1A'!B2762="","",'1A'!B2762)</f>
        <v>41</v>
      </c>
      <c r="C425" s="494">
        <f>IF('1A'!C2762="","",'1A'!C2762)</f>
        <v>363</v>
      </c>
      <c r="D425" s="495">
        <f>IF('1A'!D2762="","",'1A'!D2762)</f>
        <v>1318</v>
      </c>
      <c r="E425" s="493">
        <f>IF('1A'!E2762="","",'1A'!E2762)</f>
        <v>41</v>
      </c>
      <c r="F425" s="494">
        <f>IF('1A'!F2762="","",'1A'!F2762)</f>
        <v>154</v>
      </c>
      <c r="G425" s="495">
        <f>IF('1A'!G2762="","",'1A'!G2762)</f>
        <v>483</v>
      </c>
      <c r="H425" s="493" t="str">
        <f>IF('1A'!H2762="","",'1A'!H2762)</f>
        <v/>
      </c>
      <c r="I425" s="494" t="str">
        <f>IF('1A'!I2762="","",'1A'!I2762)</f>
        <v/>
      </c>
      <c r="J425" s="495" t="str">
        <f>IF('1A'!J2762="","",'1A'!J2762)</f>
        <v/>
      </c>
      <c r="K425" s="493" t="str">
        <f>IF('1A'!K2762="","",'1A'!K2762)</f>
        <v/>
      </c>
      <c r="L425" s="494" t="str">
        <f>IF('1A'!L2762="","",'1A'!L2762)</f>
        <v/>
      </c>
      <c r="M425" s="495" t="str">
        <f>IF('1A'!M2762="","",'1A'!M2762)</f>
        <v/>
      </c>
      <c r="N425" s="218" t="str">
        <f>IF('1A'!N2762="","",'1A'!N2762)</f>
        <v/>
      </c>
      <c r="O425" s="488" t="str">
        <f>IF('1A'!O2762="","",'1A'!O2762)</f>
        <v/>
      </c>
      <c r="P425" s="489" t="str">
        <f>IF('1A'!P2762="","",'1A'!P2762)</f>
        <v>Career Planning</v>
      </c>
      <c r="Q425" s="489" t="str">
        <f>IF('1A'!Q2762="","",'1A'!Q2762)</f>
        <v>Health and Wellness</v>
      </c>
    </row>
    <row r="426" spans="1:17" ht="14" x14ac:dyDescent="0.15">
      <c r="A426" s="271" t="s">
        <v>182</v>
      </c>
      <c r="B426" s="107">
        <f>IF('1A'!B2763="","",'1A'!B2763)</f>
        <v>3.3170731707317098</v>
      </c>
      <c r="C426" s="66">
        <f>IF('1A'!C2763="","",'1A'!C2763)</f>
        <v>3.2892561983471</v>
      </c>
      <c r="D426" s="108">
        <f>IF('1A'!D2763="","",'1A'!D2763)</f>
        <v>3.4226100151745</v>
      </c>
      <c r="E426" s="107">
        <f>IF('1A'!E2763="","",'1A'!E2763)</f>
        <v>3.3170731707317098</v>
      </c>
      <c r="F426" s="66">
        <f>IF('1A'!F2763="","",'1A'!F2763)</f>
        <v>3.21428571428571</v>
      </c>
      <c r="G426" s="108">
        <f>IF('1A'!G2763="","",'1A'!G2763)</f>
        <v>3.29192546583851</v>
      </c>
      <c r="H426" s="107" t="str">
        <f>IF('1A'!H2763="","",'1A'!H2763)</f>
        <v/>
      </c>
      <c r="I426" s="66" t="str">
        <f>IF('1A'!I2763="","",'1A'!I2763)</f>
        <v/>
      </c>
      <c r="J426" s="108" t="str">
        <f>IF('1A'!J2763="","",'1A'!J2763)</f>
        <v/>
      </c>
      <c r="K426" s="107" t="str">
        <f>IF('1A'!K2763="","",'1A'!K2763)</f>
        <v/>
      </c>
      <c r="L426" s="66" t="str">
        <f>IF('1A'!L2763="","",'1A'!L2763)</f>
        <v/>
      </c>
      <c r="M426" s="108" t="str">
        <f>IF('1A'!M2763="","",'1A'!M2763)</f>
        <v/>
      </c>
      <c r="N426" s="218" t="str">
        <f>IF('1A'!N2763="","",'1A'!N2763)</f>
        <v/>
      </c>
      <c r="O426" s="488" t="str">
        <f>IF('1A'!O2763="","",'1A'!O2763)</f>
        <v/>
      </c>
      <c r="P426" s="489" t="str">
        <f>IF('1A'!P2763="","",'1A'!P2763)</f>
        <v>Career Planning</v>
      </c>
      <c r="Q426" s="489" t="str">
        <f>IF('1A'!Q2763="","",'1A'!Q2763)</f>
        <v>Health and Wellness</v>
      </c>
    </row>
    <row r="427" spans="1:17" ht="14" x14ac:dyDescent="0.15">
      <c r="A427" s="271" t="s">
        <v>165</v>
      </c>
      <c r="B427" s="107">
        <f>IF('1A'!B2764="","",'1A'!B2764)</f>
        <v>0.722461915613685</v>
      </c>
      <c r="C427" s="66">
        <f>IF('1A'!C2764="","",'1A'!C2764)</f>
        <v>0.73700172637404704</v>
      </c>
      <c r="D427" s="108">
        <f>IF('1A'!D2764="","",'1A'!D2764)</f>
        <v>0.68479872592237301</v>
      </c>
      <c r="E427" s="107">
        <f>IF('1A'!E2764="","",'1A'!E2764)</f>
        <v>0.722461915613685</v>
      </c>
      <c r="F427" s="66">
        <f>IF('1A'!F2764="","",'1A'!F2764)</f>
        <v>0.70446090930282301</v>
      </c>
      <c r="G427" s="108">
        <f>IF('1A'!G2764="","",'1A'!G2764)</f>
        <v>0.70540078557657904</v>
      </c>
      <c r="H427" s="107" t="str">
        <f>IF('1A'!H2764="","",'1A'!H2764)</f>
        <v/>
      </c>
      <c r="I427" s="66" t="str">
        <f>IF('1A'!I2764="","",'1A'!I2764)</f>
        <v/>
      </c>
      <c r="J427" s="108" t="str">
        <f>IF('1A'!J2764="","",'1A'!J2764)</f>
        <v/>
      </c>
      <c r="K427" s="107" t="str">
        <f>IF('1A'!K2764="","",'1A'!K2764)</f>
        <v/>
      </c>
      <c r="L427" s="66" t="str">
        <f>IF('1A'!L2764="","",'1A'!L2764)</f>
        <v/>
      </c>
      <c r="M427" s="108" t="str">
        <f>IF('1A'!M2764="","",'1A'!M2764)</f>
        <v/>
      </c>
      <c r="N427" s="218" t="str">
        <f>IF('1A'!N2764="","",'1A'!N2764)</f>
        <v/>
      </c>
      <c r="O427" s="488" t="str">
        <f>IF('1A'!O2764="","",'1A'!O2764)</f>
        <v/>
      </c>
      <c r="P427" s="489" t="str">
        <f>IF('1A'!P2764="","",'1A'!P2764)</f>
        <v>Career Planning</v>
      </c>
      <c r="Q427" s="489" t="str">
        <f>IF('1A'!Q2764="","",'1A'!Q2764)</f>
        <v>Health and Wellness</v>
      </c>
    </row>
    <row r="428" spans="1:17" ht="14" x14ac:dyDescent="0.15">
      <c r="A428" s="271" t="s">
        <v>245</v>
      </c>
      <c r="B428" s="107" t="str">
        <f>IF('1A'!B2765="","",'1A'!B2765)</f>
        <v>-</v>
      </c>
      <c r="C428" s="66" t="str">
        <f>IF('1A'!C2765="","",'1A'!C2765)</f>
        <v xml:space="preserve"> </v>
      </c>
      <c r="D428" s="108" t="str">
        <f>IF('1A'!D2765="","",'1A'!D2765)</f>
        <v xml:space="preserve"> </v>
      </c>
      <c r="E428" s="107" t="str">
        <f>IF('1A'!E2765="","",'1A'!E2765)</f>
        <v>-</v>
      </c>
      <c r="F428" s="66" t="str">
        <f>IF('1A'!F2765="","",'1A'!F2765)</f>
        <v xml:space="preserve"> </v>
      </c>
      <c r="G428" s="108" t="str">
        <f>IF('1A'!G2765="","",'1A'!G2765)</f>
        <v xml:space="preserve"> </v>
      </c>
      <c r="H428" s="107" t="str">
        <f>IF('1A'!H2765="","",'1A'!H2765)</f>
        <v/>
      </c>
      <c r="I428" s="66" t="str">
        <f>IF('1A'!I2765="","",'1A'!I2765)</f>
        <v/>
      </c>
      <c r="J428" s="108" t="str">
        <f>IF('1A'!J2765="","",'1A'!J2765)</f>
        <v/>
      </c>
      <c r="K428" s="107" t="str">
        <f>IF('1A'!K2765="","",'1A'!K2765)</f>
        <v/>
      </c>
      <c r="L428" s="66" t="str">
        <f>IF('1A'!L2765="","",'1A'!L2765)</f>
        <v/>
      </c>
      <c r="M428" s="108" t="str">
        <f>IF('1A'!M2765="","",'1A'!M2765)</f>
        <v/>
      </c>
      <c r="N428" s="218" t="str">
        <f>IF('1A'!N2765="","",'1A'!N2765)</f>
        <v/>
      </c>
      <c r="O428" s="488" t="str">
        <f>IF('1A'!O2765="","",'1A'!O2765)</f>
        <v/>
      </c>
      <c r="P428" s="489" t="str">
        <f>IF('1A'!P2765="","",'1A'!P2765)</f>
        <v>Career Planning</v>
      </c>
      <c r="Q428" s="489" t="str">
        <f>IF('1A'!Q2765="","",'1A'!Q2765)</f>
        <v>Health and Wellness</v>
      </c>
    </row>
    <row r="429" spans="1:17" ht="14" x14ac:dyDescent="0.15">
      <c r="A429" s="272" t="s">
        <v>164</v>
      </c>
      <c r="B429" s="65" t="str">
        <f>IF('1A'!B2766="","",'1A'!B2766)</f>
        <v>-</v>
      </c>
      <c r="C429" s="109">
        <f>IF('1A'!C2766="","",'1A'!C2766)</f>
        <v>3.7743429071008666E-2</v>
      </c>
      <c r="D429" s="110">
        <f>IF('1A'!D2766="","",'1A'!D2766)</f>
        <v>-0.15411366938605198</v>
      </c>
      <c r="E429" s="65" t="str">
        <f>IF('1A'!E2766="","",'1A'!E2766)</f>
        <v>-</v>
      </c>
      <c r="F429" s="109">
        <f>IF('1A'!F2766="","",'1A'!F2766)</f>
        <v>0.14590938274733301</v>
      </c>
      <c r="G429" s="110">
        <f>IF('1A'!G2766="","",'1A'!G2766)</f>
        <v>3.5650236585212561E-2</v>
      </c>
      <c r="H429" s="65" t="str">
        <f>IF('1A'!H2766="","",'1A'!H2766)</f>
        <v/>
      </c>
      <c r="I429" s="109" t="str">
        <f>IF('1A'!I2766="","",'1A'!I2766)</f>
        <v/>
      </c>
      <c r="J429" s="110" t="str">
        <f>IF('1A'!J2766="","",'1A'!J2766)</f>
        <v/>
      </c>
      <c r="K429" s="65" t="str">
        <f>IF('1A'!K2766="","",'1A'!K2766)</f>
        <v/>
      </c>
      <c r="L429" s="109" t="str">
        <f>IF('1A'!L2766="","",'1A'!L2766)</f>
        <v/>
      </c>
      <c r="M429" s="110" t="str">
        <f>IF('1A'!M2766="","",'1A'!M2766)</f>
        <v/>
      </c>
      <c r="N429" s="233" t="str">
        <f>IF('1A'!N2766="","",'1A'!N2766)</f>
        <v/>
      </c>
      <c r="O429" s="488" t="str">
        <f>IF('1A'!O2766="","",'1A'!O2766)</f>
        <v/>
      </c>
      <c r="P429" s="489" t="str">
        <f>IF('1A'!P2766="","",'1A'!P2766)</f>
        <v>Career Planning</v>
      </c>
      <c r="Q429" s="489" t="str">
        <f>IF('1A'!Q2766="","",'1A'!Q2766)</f>
        <v>Health and Wellness</v>
      </c>
    </row>
    <row r="430" spans="1:17" ht="42" x14ac:dyDescent="0.15">
      <c r="A430" s="253" t="s">
        <v>78</v>
      </c>
      <c r="B430" s="105">
        <f>IF('1A'!B2962="","",'1A'!B2962)</f>
        <v>0.45</v>
      </c>
      <c r="C430" s="67">
        <f>IF('1A'!C2962="","",'1A'!C2962)</f>
        <v>0.37931034482758602</v>
      </c>
      <c r="D430" s="106">
        <f>IF('1A'!D2962="","",'1A'!D2962)</f>
        <v>0.38077769625825397</v>
      </c>
      <c r="E430" s="105">
        <f>IF('1A'!E2962="","",'1A'!E2962)</f>
        <v>0.45</v>
      </c>
      <c r="F430" s="67">
        <f>IF('1A'!F2962="","",'1A'!F2962)</f>
        <v>0.44025157232704398</v>
      </c>
      <c r="G430" s="106">
        <f>IF('1A'!G2962="","",'1A'!G2962)</f>
        <v>0.38461538461538503</v>
      </c>
      <c r="H430" s="105" t="str">
        <f>IF('1A'!H2962="","",'1A'!H2962)</f>
        <v/>
      </c>
      <c r="I430" s="67" t="str">
        <f>IF('1A'!I2962="","",'1A'!I2962)</f>
        <v/>
      </c>
      <c r="J430" s="106" t="str">
        <f>IF('1A'!J2962="","",'1A'!J2962)</f>
        <v/>
      </c>
      <c r="K430" s="105" t="str">
        <f>IF('1A'!K2962="","",'1A'!K2962)</f>
        <v/>
      </c>
      <c r="L430" s="67" t="str">
        <f>IF('1A'!L2962="","",'1A'!L2962)</f>
        <v/>
      </c>
      <c r="M430" s="106" t="str">
        <f>IF('1A'!M2962="","",'1A'!M2962)</f>
        <v/>
      </c>
      <c r="N430" s="218" t="str">
        <f>IF('1A'!N2962="","",'1A'!N2962)</f>
        <v>Overall Satisfaction</v>
      </c>
      <c r="O430" s="488" t="str">
        <f>IF('1A'!O2962="","",'1A'!O2962)</f>
        <v>Satisfaction with Services and Community</v>
      </c>
      <c r="P430" s="489" t="str">
        <f>IF('1A'!P2962="","",'1A'!P2962)</f>
        <v/>
      </c>
      <c r="Q430" s="489" t="str">
        <f>IF('1A'!Q2962="","",'1A'!Q2962)</f>
        <v>Satisfaction with Academic Support and Courses</v>
      </c>
    </row>
    <row r="431" spans="1:17" ht="14" x14ac:dyDescent="0.15">
      <c r="A431" s="271" t="s">
        <v>86</v>
      </c>
      <c r="B431" s="105">
        <f>IF('1A'!B2963="","",'1A'!B2963)</f>
        <v>0.27500000000000002</v>
      </c>
      <c r="C431" s="67">
        <f>IF('1A'!C2963="","",'1A'!C2963)</f>
        <v>0.44031830238726799</v>
      </c>
      <c r="D431" s="106">
        <f>IF('1A'!D2963="","",'1A'!D2963)</f>
        <v>0.421129860601614</v>
      </c>
      <c r="E431" s="105">
        <f>IF('1A'!E2963="","",'1A'!E2963)</f>
        <v>0.27500000000000002</v>
      </c>
      <c r="F431" s="67">
        <f>IF('1A'!F2963="","",'1A'!F2963)</f>
        <v>0.38993710691823902</v>
      </c>
      <c r="G431" s="106">
        <f>IF('1A'!G2963="","",'1A'!G2963)</f>
        <v>0.41093117408906898</v>
      </c>
      <c r="H431" s="105" t="str">
        <f>IF('1A'!H2963="","",'1A'!H2963)</f>
        <v/>
      </c>
      <c r="I431" s="67" t="str">
        <f>IF('1A'!I2963="","",'1A'!I2963)</f>
        <v/>
      </c>
      <c r="J431" s="106" t="str">
        <f>IF('1A'!J2963="","",'1A'!J2963)</f>
        <v/>
      </c>
      <c r="K431" s="105" t="str">
        <f>IF('1A'!K2963="","",'1A'!K2963)</f>
        <v/>
      </c>
      <c r="L431" s="67" t="str">
        <f>IF('1A'!L2963="","",'1A'!L2963)</f>
        <v/>
      </c>
      <c r="M431" s="106" t="str">
        <f>IF('1A'!M2963="","",'1A'!M2963)</f>
        <v/>
      </c>
      <c r="N431" s="218" t="str">
        <f>IF('1A'!N2963="","",'1A'!N2963)</f>
        <v/>
      </c>
      <c r="O431" s="488" t="str">
        <f>IF('1A'!O2963="","",'1A'!O2963)</f>
        <v>Satisfaction with Services and Community</v>
      </c>
      <c r="P431" s="489" t="str">
        <f>IF('1A'!P2963="","",'1A'!P2963)</f>
        <v/>
      </c>
      <c r="Q431" s="489" t="str">
        <f>IF('1A'!Q2963="","",'1A'!Q2963)</f>
        <v>Satisfaction with Academic Support and Courses</v>
      </c>
    </row>
    <row r="432" spans="1:17" ht="14" x14ac:dyDescent="0.15">
      <c r="A432" s="271" t="s">
        <v>87</v>
      </c>
      <c r="B432" s="105">
        <f>IF('1A'!B2964="","",'1A'!B2964)</f>
        <v>0.25</v>
      </c>
      <c r="C432" s="67">
        <f>IF('1A'!C2964="","",'1A'!C2964)</f>
        <v>0.15119363395225499</v>
      </c>
      <c r="D432" s="106">
        <f>IF('1A'!D2964="","",'1A'!D2964)</f>
        <v>0.14526779163609699</v>
      </c>
      <c r="E432" s="105">
        <f>IF('1A'!E2964="","",'1A'!E2964)</f>
        <v>0.25</v>
      </c>
      <c r="F432" s="67">
        <f>IF('1A'!F2964="","",'1A'!F2964)</f>
        <v>0.138364779874214</v>
      </c>
      <c r="G432" s="106">
        <f>IF('1A'!G2964="","",'1A'!G2964)</f>
        <v>0.15384615384615399</v>
      </c>
      <c r="H432" s="105" t="str">
        <f>IF('1A'!H2964="","",'1A'!H2964)</f>
        <v/>
      </c>
      <c r="I432" s="67" t="str">
        <f>IF('1A'!I2964="","",'1A'!I2964)</f>
        <v/>
      </c>
      <c r="J432" s="106" t="str">
        <f>IF('1A'!J2964="","",'1A'!J2964)</f>
        <v/>
      </c>
      <c r="K432" s="105" t="str">
        <f>IF('1A'!K2964="","",'1A'!K2964)</f>
        <v/>
      </c>
      <c r="L432" s="67" t="str">
        <f>IF('1A'!L2964="","",'1A'!L2964)</f>
        <v/>
      </c>
      <c r="M432" s="106" t="str">
        <f>IF('1A'!M2964="","",'1A'!M2964)</f>
        <v/>
      </c>
      <c r="N432" s="218" t="str">
        <f>IF('1A'!N2964="","",'1A'!N2964)</f>
        <v/>
      </c>
      <c r="O432" s="488" t="str">
        <f>IF('1A'!O2964="","",'1A'!O2964)</f>
        <v>Satisfaction with Services and Community</v>
      </c>
      <c r="P432" s="489" t="str">
        <f>IF('1A'!P2964="","",'1A'!P2964)</f>
        <v/>
      </c>
      <c r="Q432" s="489" t="str">
        <f>IF('1A'!Q2964="","",'1A'!Q2964)</f>
        <v>Satisfaction with Academic Support and Courses</v>
      </c>
    </row>
    <row r="433" spans="1:17" ht="14" x14ac:dyDescent="0.15">
      <c r="A433" s="271" t="s">
        <v>88</v>
      </c>
      <c r="B433" s="105">
        <f>IF('1A'!B2965="","",'1A'!B2965)</f>
        <v>2.5000000000000001E-2</v>
      </c>
      <c r="C433" s="67">
        <f>IF('1A'!C2965="","",'1A'!C2965)</f>
        <v>2.9177718832891199E-2</v>
      </c>
      <c r="D433" s="106">
        <f>IF('1A'!D2965="","",'1A'!D2965)</f>
        <v>5.2824651504035203E-2</v>
      </c>
      <c r="E433" s="105">
        <f>IF('1A'!E2965="","",'1A'!E2965)</f>
        <v>2.5000000000000001E-2</v>
      </c>
      <c r="F433" s="67">
        <f>IF('1A'!F2965="","",'1A'!F2965)</f>
        <v>3.1446540880503103E-2</v>
      </c>
      <c r="G433" s="106">
        <f>IF('1A'!G2965="","",'1A'!G2965)</f>
        <v>5.0607287449392697E-2</v>
      </c>
      <c r="H433" s="105" t="str">
        <f>IF('1A'!H2965="","",'1A'!H2965)</f>
        <v/>
      </c>
      <c r="I433" s="67" t="str">
        <f>IF('1A'!I2965="","",'1A'!I2965)</f>
        <v/>
      </c>
      <c r="J433" s="106" t="str">
        <f>IF('1A'!J2965="","",'1A'!J2965)</f>
        <v/>
      </c>
      <c r="K433" s="105" t="str">
        <f>IF('1A'!K2965="","",'1A'!K2965)</f>
        <v/>
      </c>
      <c r="L433" s="67" t="str">
        <f>IF('1A'!L2965="","",'1A'!L2965)</f>
        <v/>
      </c>
      <c r="M433" s="106" t="str">
        <f>IF('1A'!M2965="","",'1A'!M2965)</f>
        <v/>
      </c>
      <c r="N433" s="218" t="str">
        <f>IF('1A'!N2965="","",'1A'!N2965)</f>
        <v/>
      </c>
      <c r="O433" s="488" t="str">
        <f>IF('1A'!O2965="","",'1A'!O2965)</f>
        <v>Satisfaction with Services and Community</v>
      </c>
      <c r="P433" s="489" t="str">
        <f>IF('1A'!P2965="","",'1A'!P2965)</f>
        <v/>
      </c>
      <c r="Q433" s="489" t="str">
        <f>IF('1A'!Q2965="","",'1A'!Q2965)</f>
        <v>Satisfaction with Academic Support and Courses</v>
      </c>
    </row>
    <row r="434" spans="1:17" ht="14" x14ac:dyDescent="0.15">
      <c r="A434" s="311" t="s">
        <v>244</v>
      </c>
      <c r="B434" s="493">
        <f>IF('1A'!B2966="","",'1A'!B2966)</f>
        <v>40</v>
      </c>
      <c r="C434" s="494">
        <f>IF('1A'!C2966="","",'1A'!C2966)</f>
        <v>377</v>
      </c>
      <c r="D434" s="495">
        <f>IF('1A'!D2966="","",'1A'!D2966)</f>
        <v>1363</v>
      </c>
      <c r="E434" s="493">
        <f>IF('1A'!E2966="","",'1A'!E2966)</f>
        <v>40</v>
      </c>
      <c r="F434" s="494">
        <f>IF('1A'!F2966="","",'1A'!F2966)</f>
        <v>159</v>
      </c>
      <c r="G434" s="495">
        <f>IF('1A'!G2966="","",'1A'!G2966)</f>
        <v>494</v>
      </c>
      <c r="H434" s="493" t="str">
        <f>IF('1A'!H2966="","",'1A'!H2966)</f>
        <v/>
      </c>
      <c r="I434" s="494" t="str">
        <f>IF('1A'!I2966="","",'1A'!I2966)</f>
        <v/>
      </c>
      <c r="J434" s="495" t="str">
        <f>IF('1A'!J2966="","",'1A'!J2966)</f>
        <v/>
      </c>
      <c r="K434" s="493" t="str">
        <f>IF('1A'!K2966="","",'1A'!K2966)</f>
        <v/>
      </c>
      <c r="L434" s="494" t="str">
        <f>IF('1A'!L2966="","",'1A'!L2966)</f>
        <v/>
      </c>
      <c r="M434" s="495" t="str">
        <f>IF('1A'!M2966="","",'1A'!M2966)</f>
        <v/>
      </c>
      <c r="N434" s="218" t="str">
        <f>IF('1A'!N2966="","",'1A'!N2966)</f>
        <v/>
      </c>
      <c r="O434" s="488" t="str">
        <f>IF('1A'!O2966="","",'1A'!O2966)</f>
        <v>Satisfaction with Services and Community</v>
      </c>
      <c r="P434" s="489" t="str">
        <f>IF('1A'!P2966="","",'1A'!P2966)</f>
        <v/>
      </c>
      <c r="Q434" s="489" t="str">
        <f>IF('1A'!Q2966="","",'1A'!Q2966)</f>
        <v>Satisfaction with Academic Support and Courses</v>
      </c>
    </row>
    <row r="435" spans="1:17" ht="14" x14ac:dyDescent="0.15">
      <c r="A435" s="271" t="s">
        <v>182</v>
      </c>
      <c r="B435" s="107">
        <f>IF('1A'!B2967="","",'1A'!B2967)</f>
        <v>3.15</v>
      </c>
      <c r="C435" s="66">
        <f>IF('1A'!C2967="","",'1A'!C2967)</f>
        <v>3.1697612732095499</v>
      </c>
      <c r="D435" s="108">
        <f>IF('1A'!D2967="","",'1A'!D2967)</f>
        <v>3.12986060161409</v>
      </c>
      <c r="E435" s="107">
        <f>IF('1A'!E2967="","",'1A'!E2967)</f>
        <v>3.15</v>
      </c>
      <c r="F435" s="66">
        <f>IF('1A'!F2967="","",'1A'!F2967)</f>
        <v>3.2389937106918198</v>
      </c>
      <c r="G435" s="108">
        <f>IF('1A'!G2967="","",'1A'!G2967)</f>
        <v>3.1295546558704399</v>
      </c>
      <c r="H435" s="107" t="str">
        <f>IF('1A'!H2967="","",'1A'!H2967)</f>
        <v/>
      </c>
      <c r="I435" s="66" t="str">
        <f>IF('1A'!I2967="","",'1A'!I2967)</f>
        <v/>
      </c>
      <c r="J435" s="108" t="str">
        <f>IF('1A'!J2967="","",'1A'!J2967)</f>
        <v/>
      </c>
      <c r="K435" s="107" t="str">
        <f>IF('1A'!K2967="","",'1A'!K2967)</f>
        <v/>
      </c>
      <c r="L435" s="66" t="str">
        <f>IF('1A'!L2967="","",'1A'!L2967)</f>
        <v/>
      </c>
      <c r="M435" s="108" t="str">
        <f>IF('1A'!M2967="","",'1A'!M2967)</f>
        <v/>
      </c>
      <c r="N435" s="218" t="str">
        <f>IF('1A'!N2967="","",'1A'!N2967)</f>
        <v/>
      </c>
      <c r="O435" s="488" t="str">
        <f>IF('1A'!O2967="","",'1A'!O2967)</f>
        <v>Satisfaction with Services and Community</v>
      </c>
      <c r="P435" s="489" t="str">
        <f>IF('1A'!P2967="","",'1A'!P2967)</f>
        <v/>
      </c>
      <c r="Q435" s="489" t="str">
        <f>IF('1A'!Q2967="","",'1A'!Q2967)</f>
        <v>Satisfaction with Academic Support and Courses</v>
      </c>
    </row>
    <row r="436" spans="1:17" ht="14" x14ac:dyDescent="0.15">
      <c r="A436" s="271" t="s">
        <v>165</v>
      </c>
      <c r="B436" s="107">
        <f>IF('1A'!B2968="","",'1A'!B2968)</f>
        <v>0.89299266370776997</v>
      </c>
      <c r="C436" s="66">
        <f>IF('1A'!C2968="","",'1A'!C2968)</f>
        <v>0.78742658981476499</v>
      </c>
      <c r="D436" s="108">
        <f>IF('1A'!D2968="","",'1A'!D2968)</f>
        <v>0.84912266786170698</v>
      </c>
      <c r="E436" s="107">
        <f>IF('1A'!E2968="","",'1A'!E2968)</f>
        <v>0.89299266370776997</v>
      </c>
      <c r="F436" s="66">
        <f>IF('1A'!F2968="","",'1A'!F2968)</f>
        <v>0.80708194097865005</v>
      </c>
      <c r="G436" s="108">
        <f>IF('1A'!G2968="","",'1A'!G2968)</f>
        <v>0.85180693517721895</v>
      </c>
      <c r="H436" s="107" t="str">
        <f>IF('1A'!H2968="","",'1A'!H2968)</f>
        <v/>
      </c>
      <c r="I436" s="66" t="str">
        <f>IF('1A'!I2968="","",'1A'!I2968)</f>
        <v/>
      </c>
      <c r="J436" s="108" t="str">
        <f>IF('1A'!J2968="","",'1A'!J2968)</f>
        <v/>
      </c>
      <c r="K436" s="107" t="str">
        <f>IF('1A'!K2968="","",'1A'!K2968)</f>
        <v/>
      </c>
      <c r="L436" s="66" t="str">
        <f>IF('1A'!L2968="","",'1A'!L2968)</f>
        <v/>
      </c>
      <c r="M436" s="108" t="str">
        <f>IF('1A'!M2968="","",'1A'!M2968)</f>
        <v/>
      </c>
      <c r="N436" s="218" t="str">
        <f>IF('1A'!N2968="","",'1A'!N2968)</f>
        <v/>
      </c>
      <c r="O436" s="488" t="str">
        <f>IF('1A'!O2968="","",'1A'!O2968)</f>
        <v>Satisfaction with Services and Community</v>
      </c>
      <c r="P436" s="489" t="str">
        <f>IF('1A'!P2968="","",'1A'!P2968)</f>
        <v/>
      </c>
      <c r="Q436" s="489" t="str">
        <f>IF('1A'!Q2968="","",'1A'!Q2968)</f>
        <v>Satisfaction with Academic Support and Courses</v>
      </c>
    </row>
    <row r="437" spans="1:17" ht="14" x14ac:dyDescent="0.15">
      <c r="A437" s="271" t="s">
        <v>245</v>
      </c>
      <c r="B437" s="107" t="str">
        <f>IF('1A'!B2969="","",'1A'!B2969)</f>
        <v>-</v>
      </c>
      <c r="C437" s="66" t="str">
        <f>IF('1A'!C2969="","",'1A'!C2969)</f>
        <v xml:space="preserve"> </v>
      </c>
      <c r="D437" s="108" t="str">
        <f>IF('1A'!D2969="","",'1A'!D2969)</f>
        <v xml:space="preserve"> </v>
      </c>
      <c r="E437" s="107" t="str">
        <f>IF('1A'!E2969="","",'1A'!E2969)</f>
        <v>-</v>
      </c>
      <c r="F437" s="66" t="str">
        <f>IF('1A'!F2969="","",'1A'!F2969)</f>
        <v xml:space="preserve"> </v>
      </c>
      <c r="G437" s="108" t="str">
        <f>IF('1A'!G2969="","",'1A'!G2969)</f>
        <v xml:space="preserve"> </v>
      </c>
      <c r="H437" s="107" t="str">
        <f>IF('1A'!H2969="","",'1A'!H2969)</f>
        <v/>
      </c>
      <c r="I437" s="66" t="str">
        <f>IF('1A'!I2969="","",'1A'!I2969)</f>
        <v/>
      </c>
      <c r="J437" s="108" t="str">
        <f>IF('1A'!J2969="","",'1A'!J2969)</f>
        <v/>
      </c>
      <c r="K437" s="107" t="str">
        <f>IF('1A'!K2969="","",'1A'!K2969)</f>
        <v/>
      </c>
      <c r="L437" s="66" t="str">
        <f>IF('1A'!L2969="","",'1A'!L2969)</f>
        <v/>
      </c>
      <c r="M437" s="108" t="str">
        <f>IF('1A'!M2969="","",'1A'!M2969)</f>
        <v/>
      </c>
      <c r="N437" s="218" t="str">
        <f>IF('1A'!N2969="","",'1A'!N2969)</f>
        <v/>
      </c>
      <c r="O437" s="488" t="str">
        <f>IF('1A'!O2969="","",'1A'!O2969)</f>
        <v>Satisfaction with Services and Community</v>
      </c>
      <c r="P437" s="489" t="str">
        <f>IF('1A'!P2969="","",'1A'!P2969)</f>
        <v/>
      </c>
      <c r="Q437" s="489" t="str">
        <f>IF('1A'!Q2969="","",'1A'!Q2969)</f>
        <v>Satisfaction with Academic Support and Courses</v>
      </c>
    </row>
    <row r="438" spans="1:17" ht="14" x14ac:dyDescent="0.15">
      <c r="A438" s="272" t="s">
        <v>164</v>
      </c>
      <c r="B438" s="65" t="str">
        <f>IF('1A'!B2970="","",'1A'!B2970)</f>
        <v>-</v>
      </c>
      <c r="C438" s="109">
        <f>IF('1A'!C2970="","",'1A'!C2970)</f>
        <v>-2.5096019699053691E-2</v>
      </c>
      <c r="D438" s="110">
        <f>IF('1A'!D2970="","",'1A'!D2970)</f>
        <v>2.3717890415793214E-2</v>
      </c>
      <c r="E438" s="65" t="str">
        <f>IF('1A'!E2970="","",'1A'!E2970)</f>
        <v>-</v>
      </c>
      <c r="F438" s="109">
        <f>IF('1A'!F2970="","",'1A'!F2970)</f>
        <v>-0.11026601658799118</v>
      </c>
      <c r="G438" s="110">
        <f>IF('1A'!G2970="","",'1A'!G2970)</f>
        <v>2.400232175299951E-2</v>
      </c>
      <c r="H438" s="65" t="str">
        <f>IF('1A'!H2970="","",'1A'!H2970)</f>
        <v/>
      </c>
      <c r="I438" s="109" t="str">
        <f>IF('1A'!I2970="","",'1A'!I2970)</f>
        <v/>
      </c>
      <c r="J438" s="110" t="str">
        <f>IF('1A'!J2970="","",'1A'!J2970)</f>
        <v/>
      </c>
      <c r="K438" s="65" t="str">
        <f>IF('1A'!K2970="","",'1A'!K2970)</f>
        <v/>
      </c>
      <c r="L438" s="109" t="str">
        <f>IF('1A'!L2970="","",'1A'!L2970)</f>
        <v/>
      </c>
      <c r="M438" s="110" t="str">
        <f>IF('1A'!M2970="","",'1A'!M2970)</f>
        <v/>
      </c>
      <c r="N438" s="233" t="str">
        <f>IF('1A'!N2970="","",'1A'!N2970)</f>
        <v/>
      </c>
      <c r="O438" s="488" t="str">
        <f>IF('1A'!O2970="","",'1A'!O2970)</f>
        <v>Satisfaction with Services and Community</v>
      </c>
      <c r="P438" s="489" t="str">
        <f>IF('1A'!P2970="","",'1A'!P2970)</f>
        <v/>
      </c>
      <c r="Q438" s="489" t="str">
        <f>IF('1A'!Q2970="","",'1A'!Q2970)</f>
        <v>Satisfaction with Academic Support and Courses</v>
      </c>
    </row>
    <row r="439" spans="1:17" ht="42" x14ac:dyDescent="0.15">
      <c r="A439" s="253" t="s">
        <v>718</v>
      </c>
      <c r="B439" s="105">
        <f>IF('1A'!B3081="","",'1A'!B3081)</f>
        <v>0</v>
      </c>
      <c r="C439" s="67">
        <f>IF('1A'!C3081="","",'1A'!C3081)</f>
        <v>5.2752293577981703E-2</v>
      </c>
      <c r="D439" s="106">
        <f>IF('1A'!D3081="","",'1A'!D3081)</f>
        <v>3.0729833546734999E-2</v>
      </c>
      <c r="E439" s="105">
        <f>IF('1A'!E3081="","",'1A'!E3081)</f>
        <v>0</v>
      </c>
      <c r="F439" s="67">
        <f>IF('1A'!F3081="","",'1A'!F3081)</f>
        <v>3.9325842696629199E-2</v>
      </c>
      <c r="G439" s="106">
        <f>IF('1A'!G3081="","",'1A'!G3081)</f>
        <v>2.4305555555555601E-2</v>
      </c>
      <c r="H439" s="105" t="str">
        <f>IF('1A'!H3081="","",'1A'!H3081)</f>
        <v/>
      </c>
      <c r="I439" s="67" t="str">
        <f>IF('1A'!I3081="","",'1A'!I3081)</f>
        <v/>
      </c>
      <c r="J439" s="106" t="str">
        <f>IF('1A'!J3081="","",'1A'!J3081)</f>
        <v/>
      </c>
      <c r="K439" s="105" t="str">
        <f>IF('1A'!K3081="","",'1A'!K3081)</f>
        <v/>
      </c>
      <c r="L439" s="67" t="str">
        <f>IF('1A'!L3081="","",'1A'!L3081)</f>
        <v/>
      </c>
      <c r="M439" s="106" t="str">
        <f>IF('1A'!M3081="","",'1A'!M3081)</f>
        <v/>
      </c>
      <c r="N439" s="218" t="str">
        <f>IF('1A'!N3081="","",'1A'!N3081)</f>
        <v/>
      </c>
      <c r="O439" s="488" t="str">
        <f>IF('1A'!O3081="","",'1A'!O3081)</f>
        <v>Interaction with Faculty</v>
      </c>
      <c r="P439" s="489" t="str">
        <f>IF('1A'!P3081="","",'1A'!P3081)</f>
        <v/>
      </c>
      <c r="Q439" s="489" t="str">
        <f>IF('1A'!Q3081="","",'1A'!Q3081)</f>
        <v>Active and Collaborative Learning</v>
      </c>
    </row>
    <row r="440" spans="1:17" ht="14" x14ac:dyDescent="0.15">
      <c r="A440" s="255" t="s">
        <v>307</v>
      </c>
      <c r="B440" s="105">
        <f>IF('1A'!B3082="","",'1A'!B3082)</f>
        <v>4.5454545454545497E-2</v>
      </c>
      <c r="C440" s="67">
        <f>IF('1A'!C3082="","",'1A'!C3082)</f>
        <v>0.107798165137615</v>
      </c>
      <c r="D440" s="106">
        <f>IF('1A'!D3082="","",'1A'!D3082)</f>
        <v>6.6581306017925695E-2</v>
      </c>
      <c r="E440" s="105">
        <f>IF('1A'!E3082="","",'1A'!E3082)</f>
        <v>4.5454545454545497E-2</v>
      </c>
      <c r="F440" s="67">
        <f>IF('1A'!F3082="","",'1A'!F3082)</f>
        <v>9.5505617977528101E-2</v>
      </c>
      <c r="G440" s="106">
        <f>IF('1A'!G3082="","",'1A'!G3082)</f>
        <v>6.7708333333333301E-2</v>
      </c>
      <c r="H440" s="105" t="str">
        <f>IF('1A'!H3082="","",'1A'!H3082)</f>
        <v/>
      </c>
      <c r="I440" s="67" t="str">
        <f>IF('1A'!I3082="","",'1A'!I3082)</f>
        <v/>
      </c>
      <c r="J440" s="106" t="str">
        <f>IF('1A'!J3082="","",'1A'!J3082)</f>
        <v/>
      </c>
      <c r="K440" s="105" t="str">
        <f>IF('1A'!K3082="","",'1A'!K3082)</f>
        <v/>
      </c>
      <c r="L440" s="67" t="str">
        <f>IF('1A'!L3082="","",'1A'!L3082)</f>
        <v/>
      </c>
      <c r="M440" s="106" t="str">
        <f>IF('1A'!M3082="","",'1A'!M3082)</f>
        <v/>
      </c>
      <c r="N440" s="218" t="str">
        <f>IF('1A'!N3082="","",'1A'!N3082)</f>
        <v/>
      </c>
      <c r="O440" s="488" t="str">
        <f>IF('1A'!O3082="","",'1A'!O3082)</f>
        <v>Interaction with Faculty</v>
      </c>
      <c r="P440" s="489" t="str">
        <f>IF('1A'!P3082="","",'1A'!P3082)</f>
        <v/>
      </c>
      <c r="Q440" s="489" t="str">
        <f>IF('1A'!Q3082="","",'1A'!Q3082)</f>
        <v>Active and Collaborative Learning</v>
      </c>
    </row>
    <row r="441" spans="1:17" ht="14" x14ac:dyDescent="0.15">
      <c r="A441" s="255" t="s">
        <v>308</v>
      </c>
      <c r="B441" s="105">
        <f>IF('1A'!B3083="","",'1A'!B3083)</f>
        <v>6.8181818181818205E-2</v>
      </c>
      <c r="C441" s="67">
        <f>IF('1A'!C3083="","",'1A'!C3083)</f>
        <v>0.123853211009174</v>
      </c>
      <c r="D441" s="106">
        <f>IF('1A'!D3083="","",'1A'!D3083)</f>
        <v>7.0422535211267595E-2</v>
      </c>
      <c r="E441" s="105">
        <f>IF('1A'!E3083="","",'1A'!E3083)</f>
        <v>6.8181818181818205E-2</v>
      </c>
      <c r="F441" s="67">
        <f>IF('1A'!F3083="","",'1A'!F3083)</f>
        <v>0.12921348314606701</v>
      </c>
      <c r="G441" s="106">
        <f>IF('1A'!G3083="","",'1A'!G3083)</f>
        <v>6.5972222222222196E-2</v>
      </c>
      <c r="H441" s="105" t="str">
        <f>IF('1A'!H3083="","",'1A'!H3083)</f>
        <v/>
      </c>
      <c r="I441" s="67" t="str">
        <f>IF('1A'!I3083="","",'1A'!I3083)</f>
        <v/>
      </c>
      <c r="J441" s="106" t="str">
        <f>IF('1A'!J3083="","",'1A'!J3083)</f>
        <v/>
      </c>
      <c r="K441" s="105" t="str">
        <f>IF('1A'!K3083="","",'1A'!K3083)</f>
        <v/>
      </c>
      <c r="L441" s="67" t="str">
        <f>IF('1A'!L3083="","",'1A'!L3083)</f>
        <v/>
      </c>
      <c r="M441" s="106" t="str">
        <f>IF('1A'!M3083="","",'1A'!M3083)</f>
        <v/>
      </c>
      <c r="N441" s="218" t="str">
        <f>IF('1A'!N3083="","",'1A'!N3083)</f>
        <v/>
      </c>
      <c r="O441" s="488" t="str">
        <f>IF('1A'!O3083="","",'1A'!O3083)</f>
        <v>Interaction with Faculty</v>
      </c>
      <c r="P441" s="489" t="str">
        <f>IF('1A'!P3083="","",'1A'!P3083)</f>
        <v/>
      </c>
      <c r="Q441" s="489" t="str">
        <f>IF('1A'!Q3083="","",'1A'!Q3083)</f>
        <v>Active and Collaborative Learning</v>
      </c>
    </row>
    <row r="442" spans="1:17" ht="14" x14ac:dyDescent="0.15">
      <c r="A442" s="255" t="s">
        <v>309</v>
      </c>
      <c r="B442" s="105">
        <f>IF('1A'!B3084="","",'1A'!B3084)</f>
        <v>4.5454545454545497E-2</v>
      </c>
      <c r="C442" s="67">
        <f>IF('1A'!C3084="","",'1A'!C3084)</f>
        <v>9.8623853211009194E-2</v>
      </c>
      <c r="D442" s="106">
        <f>IF('1A'!D3084="","",'1A'!D3084)</f>
        <v>8.5787451984635096E-2</v>
      </c>
      <c r="E442" s="105">
        <f>IF('1A'!E3084="","",'1A'!E3084)</f>
        <v>4.5454545454545497E-2</v>
      </c>
      <c r="F442" s="67">
        <f>IF('1A'!F3084="","",'1A'!F3084)</f>
        <v>0.106741573033708</v>
      </c>
      <c r="G442" s="106">
        <f>IF('1A'!G3084="","",'1A'!G3084)</f>
        <v>9.375E-2</v>
      </c>
      <c r="H442" s="105" t="str">
        <f>IF('1A'!H3084="","",'1A'!H3084)</f>
        <v/>
      </c>
      <c r="I442" s="67" t="str">
        <f>IF('1A'!I3084="","",'1A'!I3084)</f>
        <v/>
      </c>
      <c r="J442" s="106" t="str">
        <f>IF('1A'!J3084="","",'1A'!J3084)</f>
        <v/>
      </c>
      <c r="K442" s="105" t="str">
        <f>IF('1A'!K3084="","",'1A'!K3084)</f>
        <v/>
      </c>
      <c r="L442" s="67" t="str">
        <f>IF('1A'!L3084="","",'1A'!L3084)</f>
        <v/>
      </c>
      <c r="M442" s="106" t="str">
        <f>IF('1A'!M3084="","",'1A'!M3084)</f>
        <v/>
      </c>
      <c r="N442" s="218" t="str">
        <f>IF('1A'!N3084="","",'1A'!N3084)</f>
        <v/>
      </c>
      <c r="O442" s="488" t="str">
        <f>IF('1A'!O3084="","",'1A'!O3084)</f>
        <v>Interaction with Faculty</v>
      </c>
      <c r="P442" s="489" t="str">
        <f>IF('1A'!P3084="","",'1A'!P3084)</f>
        <v/>
      </c>
      <c r="Q442" s="489" t="str">
        <f>IF('1A'!Q3084="","",'1A'!Q3084)</f>
        <v>Active and Collaborative Learning</v>
      </c>
    </row>
    <row r="443" spans="1:17" ht="14" x14ac:dyDescent="0.15">
      <c r="A443" s="255" t="s">
        <v>310</v>
      </c>
      <c r="B443" s="105">
        <f>IF('1A'!B3085="","",'1A'!B3085)</f>
        <v>0.25</v>
      </c>
      <c r="C443" s="67">
        <f>IF('1A'!C3085="","",'1A'!C3085)</f>
        <v>0.16284403669724801</v>
      </c>
      <c r="D443" s="106">
        <f>IF('1A'!D3085="","",'1A'!D3085)</f>
        <v>0.15108834827144699</v>
      </c>
      <c r="E443" s="105">
        <f>IF('1A'!E3085="","",'1A'!E3085)</f>
        <v>0.25</v>
      </c>
      <c r="F443" s="67">
        <f>IF('1A'!F3085="","",'1A'!F3085)</f>
        <v>0.174157303370787</v>
      </c>
      <c r="G443" s="106">
        <f>IF('1A'!G3085="","",'1A'!G3085)</f>
        <v>0.178819444444444</v>
      </c>
      <c r="H443" s="105" t="str">
        <f>IF('1A'!H3085="","",'1A'!H3085)</f>
        <v/>
      </c>
      <c r="I443" s="67" t="str">
        <f>IF('1A'!I3085="","",'1A'!I3085)</f>
        <v/>
      </c>
      <c r="J443" s="106" t="str">
        <f>IF('1A'!J3085="","",'1A'!J3085)</f>
        <v/>
      </c>
      <c r="K443" s="105" t="str">
        <f>IF('1A'!K3085="","",'1A'!K3085)</f>
        <v/>
      </c>
      <c r="L443" s="67" t="str">
        <f>IF('1A'!L3085="","",'1A'!L3085)</f>
        <v/>
      </c>
      <c r="M443" s="106" t="str">
        <f>IF('1A'!M3085="","",'1A'!M3085)</f>
        <v/>
      </c>
      <c r="N443" s="218" t="str">
        <f>IF('1A'!N3085="","",'1A'!N3085)</f>
        <v/>
      </c>
      <c r="O443" s="488" t="str">
        <f>IF('1A'!O3085="","",'1A'!O3085)</f>
        <v>Interaction with Faculty</v>
      </c>
      <c r="P443" s="489" t="str">
        <f>IF('1A'!P3085="","",'1A'!P3085)</f>
        <v/>
      </c>
      <c r="Q443" s="489" t="str">
        <f>IF('1A'!Q3085="","",'1A'!Q3085)</f>
        <v>Active and Collaborative Learning</v>
      </c>
    </row>
    <row r="444" spans="1:17" ht="14" x14ac:dyDescent="0.15">
      <c r="A444" s="255" t="s">
        <v>311</v>
      </c>
      <c r="B444" s="105">
        <f>IF('1A'!B3086="","",'1A'!B3086)</f>
        <v>0.59090909090909105</v>
      </c>
      <c r="C444" s="67">
        <f>IF('1A'!C3086="","",'1A'!C3086)</f>
        <v>0.45412844036697197</v>
      </c>
      <c r="D444" s="106">
        <f>IF('1A'!D3086="","",'1A'!D3086)</f>
        <v>0.59539052496799005</v>
      </c>
      <c r="E444" s="105">
        <f>IF('1A'!E3086="","",'1A'!E3086)</f>
        <v>0.59090909090909105</v>
      </c>
      <c r="F444" s="67">
        <f>IF('1A'!F3086="","",'1A'!F3086)</f>
        <v>0.45505617977528101</v>
      </c>
      <c r="G444" s="106">
        <f>IF('1A'!G3086="","",'1A'!G3086)</f>
        <v>0.56944444444444398</v>
      </c>
      <c r="H444" s="105" t="str">
        <f>IF('1A'!H3086="","",'1A'!H3086)</f>
        <v/>
      </c>
      <c r="I444" s="67" t="str">
        <f>IF('1A'!I3086="","",'1A'!I3086)</f>
        <v/>
      </c>
      <c r="J444" s="106" t="str">
        <f>IF('1A'!J3086="","",'1A'!J3086)</f>
        <v/>
      </c>
      <c r="K444" s="105" t="str">
        <f>IF('1A'!K3086="","",'1A'!K3086)</f>
        <v/>
      </c>
      <c r="L444" s="67" t="str">
        <f>IF('1A'!L3086="","",'1A'!L3086)</f>
        <v/>
      </c>
      <c r="M444" s="106" t="str">
        <f>IF('1A'!M3086="","",'1A'!M3086)</f>
        <v/>
      </c>
      <c r="N444" s="218" t="str">
        <f>IF('1A'!N3086="","",'1A'!N3086)</f>
        <v/>
      </c>
      <c r="O444" s="488" t="str">
        <f>IF('1A'!O3086="","",'1A'!O3086)</f>
        <v>Interaction with Faculty</v>
      </c>
      <c r="P444" s="489" t="str">
        <f>IF('1A'!P3086="","",'1A'!P3086)</f>
        <v/>
      </c>
      <c r="Q444" s="489" t="str">
        <f>IF('1A'!Q3086="","",'1A'!Q3086)</f>
        <v>Active and Collaborative Learning</v>
      </c>
    </row>
    <row r="445" spans="1:17" ht="14" x14ac:dyDescent="0.15">
      <c r="A445" s="311" t="s">
        <v>244</v>
      </c>
      <c r="B445" s="493">
        <f>IF('1A'!B3087="","",'1A'!B3087)</f>
        <v>44</v>
      </c>
      <c r="C445" s="494">
        <f>IF('1A'!C3087="","",'1A'!C3087)</f>
        <v>436</v>
      </c>
      <c r="D445" s="495">
        <f>IF('1A'!D3087="","",'1A'!D3087)</f>
        <v>1562</v>
      </c>
      <c r="E445" s="493">
        <f>IF('1A'!E3087="","",'1A'!E3087)</f>
        <v>44</v>
      </c>
      <c r="F445" s="494">
        <f>IF('1A'!F3087="","",'1A'!F3087)</f>
        <v>178</v>
      </c>
      <c r="G445" s="495">
        <f>IF('1A'!G3087="","",'1A'!G3087)</f>
        <v>576</v>
      </c>
      <c r="H445" s="493" t="str">
        <f>IF('1A'!H3087="","",'1A'!H3087)</f>
        <v/>
      </c>
      <c r="I445" s="494" t="str">
        <f>IF('1A'!I3087="","",'1A'!I3087)</f>
        <v/>
      </c>
      <c r="J445" s="495" t="str">
        <f>IF('1A'!J3087="","",'1A'!J3087)</f>
        <v/>
      </c>
      <c r="K445" s="493" t="str">
        <f>IF('1A'!K3087="","",'1A'!K3087)</f>
        <v/>
      </c>
      <c r="L445" s="494" t="str">
        <f>IF('1A'!L3087="","",'1A'!L3087)</f>
        <v/>
      </c>
      <c r="M445" s="495" t="str">
        <f>IF('1A'!M3087="","",'1A'!M3087)</f>
        <v/>
      </c>
      <c r="N445" s="218" t="str">
        <f>IF('1A'!N3087="","",'1A'!N3087)</f>
        <v/>
      </c>
      <c r="O445" s="488" t="str">
        <f>IF('1A'!O3087="","",'1A'!O3087)</f>
        <v>Interaction with Faculty</v>
      </c>
      <c r="P445" s="489" t="str">
        <f>IF('1A'!P3087="","",'1A'!P3087)</f>
        <v/>
      </c>
      <c r="Q445" s="489" t="str">
        <f>IF('1A'!Q3087="","",'1A'!Q3087)</f>
        <v>Active and Collaborative Learning</v>
      </c>
    </row>
    <row r="446" spans="1:17" ht="14" x14ac:dyDescent="0.15">
      <c r="A446" s="271" t="s">
        <v>182</v>
      </c>
      <c r="B446" s="107">
        <f>IF('1A'!B3088="","",'1A'!B3088)</f>
        <v>1.72727272727273</v>
      </c>
      <c r="C446" s="66">
        <f>IF('1A'!C3088="","",'1A'!C3088)</f>
        <v>2.42660550458716</v>
      </c>
      <c r="D446" s="108">
        <f>IF('1A'!D3088="","",'1A'!D3088)</f>
        <v>1.9539052496799001</v>
      </c>
      <c r="E446" s="107">
        <f>IF('1A'!E3088="","",'1A'!E3088)</f>
        <v>1.72727272727273</v>
      </c>
      <c r="F446" s="66">
        <f>IF('1A'!F3088="","",'1A'!F3088)</f>
        <v>2.3539325842696601</v>
      </c>
      <c r="G446" s="108">
        <f>IF('1A'!G3088="","",'1A'!G3088)</f>
        <v>1.9565972222222201</v>
      </c>
      <c r="H446" s="107" t="str">
        <f>IF('1A'!H3088="","",'1A'!H3088)</f>
        <v/>
      </c>
      <c r="I446" s="66" t="str">
        <f>IF('1A'!I3088="","",'1A'!I3088)</f>
        <v/>
      </c>
      <c r="J446" s="108" t="str">
        <f>IF('1A'!J3088="","",'1A'!J3088)</f>
        <v/>
      </c>
      <c r="K446" s="107" t="str">
        <f>IF('1A'!K3088="","",'1A'!K3088)</f>
        <v/>
      </c>
      <c r="L446" s="66" t="str">
        <f>IF('1A'!L3088="","",'1A'!L3088)</f>
        <v/>
      </c>
      <c r="M446" s="108" t="str">
        <f>IF('1A'!M3088="","",'1A'!M3088)</f>
        <v/>
      </c>
      <c r="N446" s="218" t="str">
        <f>IF('1A'!N3088="","",'1A'!N3088)</f>
        <v/>
      </c>
      <c r="O446" s="488" t="str">
        <f>IF('1A'!O3088="","",'1A'!O3088)</f>
        <v>Interaction with Faculty</v>
      </c>
      <c r="P446" s="489" t="str">
        <f>IF('1A'!P3088="","",'1A'!P3088)</f>
        <v/>
      </c>
      <c r="Q446" s="489" t="str">
        <f>IF('1A'!Q3088="","",'1A'!Q3088)</f>
        <v>Active and Collaborative Learning</v>
      </c>
    </row>
    <row r="447" spans="1:17" ht="14" x14ac:dyDescent="0.15">
      <c r="A447" s="271" t="s">
        <v>165</v>
      </c>
      <c r="B447" s="107">
        <f>IF('1A'!B3089="","",'1A'!B3089)</f>
        <v>1.12815214963553</v>
      </c>
      <c r="C447" s="66">
        <f>IF('1A'!C3089="","",'1A'!C3089)</f>
        <v>1.6390713491772599</v>
      </c>
      <c r="D447" s="108">
        <f>IF('1A'!D3089="","",'1A'!D3089)</f>
        <v>1.4328177839611</v>
      </c>
      <c r="E447" s="107">
        <f>IF('1A'!E3089="","",'1A'!E3089)</f>
        <v>1.12815214963553</v>
      </c>
      <c r="F447" s="66">
        <f>IF('1A'!F3089="","",'1A'!F3089)</f>
        <v>1.56714546210116</v>
      </c>
      <c r="G447" s="108">
        <f>IF('1A'!G3089="","",'1A'!G3089)</f>
        <v>1.38809530468164</v>
      </c>
      <c r="H447" s="107" t="str">
        <f>IF('1A'!H3089="","",'1A'!H3089)</f>
        <v/>
      </c>
      <c r="I447" s="66" t="str">
        <f>IF('1A'!I3089="","",'1A'!I3089)</f>
        <v/>
      </c>
      <c r="J447" s="108" t="str">
        <f>IF('1A'!J3089="","",'1A'!J3089)</f>
        <v/>
      </c>
      <c r="K447" s="107" t="str">
        <f>IF('1A'!K3089="","",'1A'!K3089)</f>
        <v/>
      </c>
      <c r="L447" s="66" t="str">
        <f>IF('1A'!L3089="","",'1A'!L3089)</f>
        <v/>
      </c>
      <c r="M447" s="108" t="str">
        <f>IF('1A'!M3089="","",'1A'!M3089)</f>
        <v/>
      </c>
      <c r="N447" s="218" t="str">
        <f>IF('1A'!N3089="","",'1A'!N3089)</f>
        <v/>
      </c>
      <c r="O447" s="488" t="str">
        <f>IF('1A'!O3089="","",'1A'!O3089)</f>
        <v>Interaction with Faculty</v>
      </c>
      <c r="P447" s="489" t="str">
        <f>IF('1A'!P3089="","",'1A'!P3089)</f>
        <v/>
      </c>
      <c r="Q447" s="489" t="str">
        <f>IF('1A'!Q3089="","",'1A'!Q3089)</f>
        <v>Active and Collaborative Learning</v>
      </c>
    </row>
    <row r="448" spans="1:17" ht="14" x14ac:dyDescent="0.15">
      <c r="A448" s="271" t="s">
        <v>245</v>
      </c>
      <c r="B448" s="107" t="str">
        <f>IF('1A'!B3090="","",'1A'!B3090)</f>
        <v>-</v>
      </c>
      <c r="C448" s="66" t="str">
        <f>IF('1A'!C3090="","",'1A'!C3090)</f>
        <v>**</v>
      </c>
      <c r="D448" s="108" t="str">
        <f>IF('1A'!D3090="","",'1A'!D3090)</f>
        <v xml:space="preserve"> </v>
      </c>
      <c r="E448" s="107" t="str">
        <f>IF('1A'!E3090="","",'1A'!E3090)</f>
        <v>-</v>
      </c>
      <c r="F448" s="66" t="str">
        <f>IF('1A'!F3090="","",'1A'!F3090)</f>
        <v>*</v>
      </c>
      <c r="G448" s="108" t="str">
        <f>IF('1A'!G3090="","",'1A'!G3090)</f>
        <v xml:space="preserve"> </v>
      </c>
      <c r="H448" s="107" t="str">
        <f>IF('1A'!H3090="","",'1A'!H3090)</f>
        <v/>
      </c>
      <c r="I448" s="66" t="str">
        <f>IF('1A'!I3090="","",'1A'!I3090)</f>
        <v/>
      </c>
      <c r="J448" s="108" t="str">
        <f>IF('1A'!J3090="","",'1A'!J3090)</f>
        <v/>
      </c>
      <c r="K448" s="107" t="str">
        <f>IF('1A'!K3090="","",'1A'!K3090)</f>
        <v/>
      </c>
      <c r="L448" s="66" t="str">
        <f>IF('1A'!L3090="","",'1A'!L3090)</f>
        <v/>
      </c>
      <c r="M448" s="108" t="str">
        <f>IF('1A'!M3090="","",'1A'!M3090)</f>
        <v/>
      </c>
      <c r="N448" s="218" t="str">
        <f>IF('1A'!N3090="","",'1A'!N3090)</f>
        <v/>
      </c>
      <c r="O448" s="488" t="str">
        <f>IF('1A'!O3090="","",'1A'!O3090)</f>
        <v>Interaction with Faculty</v>
      </c>
      <c r="P448" s="489" t="str">
        <f>IF('1A'!P3090="","",'1A'!P3090)</f>
        <v/>
      </c>
      <c r="Q448" s="489" t="str">
        <f>IF('1A'!Q3090="","",'1A'!Q3090)</f>
        <v>Active and Collaborative Learning</v>
      </c>
    </row>
    <row r="449" spans="1:17" ht="14" x14ac:dyDescent="0.15">
      <c r="A449" s="272" t="s">
        <v>164</v>
      </c>
      <c r="B449" s="65" t="str">
        <f>IF('1A'!B3091="","",'1A'!B3091)</f>
        <v>-</v>
      </c>
      <c r="C449" s="109">
        <f>IF('1A'!C3091="","",'1A'!C3091)</f>
        <v>-0.42666402390930913</v>
      </c>
      <c r="D449" s="110">
        <f>IF('1A'!D3091="","",'1A'!D3091)</f>
        <v>-0.15817260571726896</v>
      </c>
      <c r="E449" s="65" t="str">
        <f>IF('1A'!E3091="","",'1A'!E3091)</f>
        <v>-</v>
      </c>
      <c r="F449" s="109">
        <f>IF('1A'!F3091="","",'1A'!F3091)</f>
        <v>-0.39987344643600092</v>
      </c>
      <c r="G449" s="110">
        <f>IF('1A'!G3091="","",'1A'!G3091)</f>
        <v>-0.16520803303349965</v>
      </c>
      <c r="H449" s="65" t="str">
        <f>IF('1A'!H3091="","",'1A'!H3091)</f>
        <v/>
      </c>
      <c r="I449" s="109" t="str">
        <f>IF('1A'!I3091="","",'1A'!I3091)</f>
        <v/>
      </c>
      <c r="J449" s="110" t="str">
        <f>IF('1A'!J3091="","",'1A'!J3091)</f>
        <v/>
      </c>
      <c r="K449" s="65" t="str">
        <f>IF('1A'!K3091="","",'1A'!K3091)</f>
        <v/>
      </c>
      <c r="L449" s="109" t="str">
        <f>IF('1A'!L3091="","",'1A'!L3091)</f>
        <v/>
      </c>
      <c r="M449" s="110" t="str">
        <f>IF('1A'!M3091="","",'1A'!M3091)</f>
        <v/>
      </c>
      <c r="N449" s="233" t="str">
        <f>IF('1A'!N3091="","",'1A'!N3091)</f>
        <v/>
      </c>
      <c r="O449" s="488" t="str">
        <f>IF('1A'!O3091="","",'1A'!O3091)</f>
        <v>Interaction with Faculty</v>
      </c>
      <c r="P449" s="489" t="str">
        <f>IF('1A'!P3091="","",'1A'!P3091)</f>
        <v/>
      </c>
      <c r="Q449" s="489" t="str">
        <f>IF('1A'!Q3091="","",'1A'!Q3091)</f>
        <v>Active and Collaborative Learning</v>
      </c>
    </row>
  </sheetData>
  <mergeCells count="6">
    <mergeCell ref="N2:N3"/>
    <mergeCell ref="B1:J1"/>
    <mergeCell ref="B2:D2"/>
    <mergeCell ref="E2:G2"/>
    <mergeCell ref="H2:J2"/>
    <mergeCell ref="K2:M2"/>
  </mergeCells>
  <printOptions horizontalCentered="1"/>
  <pageMargins left="0.25" right="0.25" top="0.25" bottom="0.35" header="0.25" footer="0.2"/>
  <pageSetup scale="10" fitToHeight="0" pageOrder="overThenDown" orientation="landscape" useFirstPageNumber="1" r:id="rId1"/>
  <headerFooter alignWithMargins="0">
    <oddFooter>&amp;L&amp;8          Note: Significance * p&lt;.05, ** p&lt;.01, *** p&lt;.001&amp;C&amp;8Page &amp;P of &amp; 89&amp;R&amp;8&amp;A</oddFooter>
  </headerFooter>
  <ignoredErrors>
    <ignoredError sqref="B26:N449" calculatedColumn="1"/>
  </ignoredErrors>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543FE-49F4-634A-8A95-CE413739E468}">
  <sheetPr>
    <pageSetUpPr fitToPage="1"/>
  </sheetPr>
  <dimension ref="A1:L189"/>
  <sheetViews>
    <sheetView workbookViewId="0">
      <pane ySplit="4" topLeftCell="A5" activePane="bottomLeft" state="frozen"/>
      <selection pane="bottomLeft" sqref="A1:G1"/>
    </sheetView>
  </sheetViews>
  <sheetFormatPr baseColWidth="10" defaultColWidth="9.3984375" defaultRowHeight="11" x14ac:dyDescent="0.15"/>
  <cols>
    <col min="1" max="1" width="6" style="162" customWidth="1"/>
    <col min="2" max="2" width="55.59765625" style="512" customWidth="1"/>
    <col min="3" max="3" width="9.3984375" style="512" customWidth="1"/>
    <col min="4" max="4" width="8.3984375" style="512" customWidth="1"/>
    <col min="5" max="5" width="7.3984375" style="162" customWidth="1"/>
    <col min="6" max="6" width="55.59765625" style="512" customWidth="1"/>
    <col min="7" max="7" width="5.796875" style="512" bestFit="1" customWidth="1"/>
    <col min="8" max="16384" width="9.3984375" style="512"/>
  </cols>
  <sheetData>
    <row r="1" spans="1:9" ht="44" customHeight="1" x14ac:dyDescent="0.15">
      <c r="A1" s="628" t="s">
        <v>925</v>
      </c>
      <c r="B1" s="628"/>
      <c r="C1" s="628"/>
      <c r="D1" s="628"/>
      <c r="E1" s="628"/>
      <c r="F1" s="628"/>
      <c r="G1" s="628"/>
    </row>
    <row r="2" spans="1:9" ht="16" x14ac:dyDescent="0.2">
      <c r="A2" s="629" t="s">
        <v>994</v>
      </c>
      <c r="B2" s="629"/>
      <c r="C2" s="629"/>
      <c r="D2" s="629"/>
      <c r="E2" s="629"/>
      <c r="F2" s="629"/>
      <c r="G2" s="629"/>
    </row>
    <row r="3" spans="1:9" ht="12.75" customHeight="1" x14ac:dyDescent="0.15">
      <c r="A3" s="513"/>
      <c r="B3" s="513"/>
      <c r="C3" s="513"/>
      <c r="D3" s="513"/>
      <c r="E3" s="513"/>
      <c r="F3" s="513"/>
      <c r="G3" s="513"/>
    </row>
    <row r="4" spans="1:9" ht="14" thickBot="1" x14ac:dyDescent="0.2">
      <c r="A4" s="514" t="s">
        <v>248</v>
      </c>
      <c r="B4" s="514" t="s">
        <v>249</v>
      </c>
      <c r="C4" s="515" t="s">
        <v>250</v>
      </c>
      <c r="D4" s="516"/>
      <c r="E4" s="514" t="s">
        <v>248</v>
      </c>
      <c r="F4" s="514" t="s">
        <v>249</v>
      </c>
      <c r="G4" s="515" t="s">
        <v>250</v>
      </c>
    </row>
    <row r="5" spans="1:9" ht="14" x14ac:dyDescent="0.15">
      <c r="A5" s="630" t="s">
        <v>995</v>
      </c>
      <c r="B5" s="631"/>
      <c r="C5" s="632"/>
      <c r="D5" s="517"/>
      <c r="E5" s="625" t="s">
        <v>887</v>
      </c>
      <c r="F5" s="626"/>
      <c r="G5" s="627"/>
    </row>
    <row r="6" spans="1:9" ht="15" x14ac:dyDescent="0.15">
      <c r="A6" s="518">
        <v>1762</v>
      </c>
      <c r="B6" s="519" t="s">
        <v>764</v>
      </c>
      <c r="C6" s="520" t="s">
        <v>765</v>
      </c>
      <c r="D6" s="517"/>
      <c r="E6" s="518">
        <v>9108</v>
      </c>
      <c r="F6" s="521" t="s">
        <v>476</v>
      </c>
      <c r="G6" s="520" t="s">
        <v>199</v>
      </c>
    </row>
    <row r="7" spans="1:9" ht="14" x14ac:dyDescent="0.15">
      <c r="A7" s="518">
        <v>180</v>
      </c>
      <c r="B7" s="521" t="s">
        <v>763</v>
      </c>
      <c r="C7" s="520" t="s">
        <v>192</v>
      </c>
      <c r="D7" s="517"/>
      <c r="E7" s="518">
        <v>362</v>
      </c>
      <c r="F7" s="521" t="s">
        <v>262</v>
      </c>
      <c r="G7" s="520" t="s">
        <v>200</v>
      </c>
    </row>
    <row r="8" spans="1:9" ht="14" x14ac:dyDescent="0.15">
      <c r="A8" s="518">
        <v>1272</v>
      </c>
      <c r="B8" s="521" t="s">
        <v>996</v>
      </c>
      <c r="C8" s="520" t="s">
        <v>338</v>
      </c>
      <c r="D8" s="517"/>
      <c r="E8" s="518">
        <v>2285</v>
      </c>
      <c r="F8" s="521" t="s">
        <v>263</v>
      </c>
      <c r="G8" s="520" t="s">
        <v>197</v>
      </c>
    </row>
    <row r="9" spans="1:9" ht="14" x14ac:dyDescent="0.15">
      <c r="A9" s="518">
        <v>683</v>
      </c>
      <c r="B9" s="521" t="s">
        <v>267</v>
      </c>
      <c r="C9" s="520" t="s">
        <v>198</v>
      </c>
      <c r="D9" s="517"/>
      <c r="E9" s="518">
        <v>1096</v>
      </c>
      <c r="F9" s="521" t="s">
        <v>997</v>
      </c>
      <c r="G9" s="520" t="s">
        <v>191</v>
      </c>
    </row>
    <row r="10" spans="1:9" ht="14" x14ac:dyDescent="0.15">
      <c r="A10" s="518">
        <v>246</v>
      </c>
      <c r="B10" s="521" t="s">
        <v>545</v>
      </c>
      <c r="C10" s="520" t="s">
        <v>192</v>
      </c>
      <c r="D10" s="517"/>
      <c r="E10" s="518">
        <v>2974</v>
      </c>
      <c r="F10" s="521" t="s">
        <v>265</v>
      </c>
      <c r="G10" s="520" t="s">
        <v>202</v>
      </c>
    </row>
    <row r="11" spans="1:9" ht="15" thickBot="1" x14ac:dyDescent="0.2">
      <c r="A11" s="522">
        <v>789</v>
      </c>
      <c r="B11" s="523" t="s">
        <v>268</v>
      </c>
      <c r="C11" s="524" t="s">
        <v>193</v>
      </c>
      <c r="D11" s="517"/>
      <c r="E11" s="522">
        <v>1026</v>
      </c>
      <c r="F11" s="523" t="s">
        <v>464</v>
      </c>
      <c r="G11" s="524" t="s">
        <v>465</v>
      </c>
    </row>
    <row r="12" spans="1:9" ht="15" thickBot="1" x14ac:dyDescent="0.2">
      <c r="A12" s="513"/>
      <c r="B12" s="517"/>
      <c r="C12" s="517"/>
      <c r="D12" s="517"/>
      <c r="E12" s="513"/>
      <c r="F12" s="517"/>
      <c r="G12" s="517"/>
    </row>
    <row r="13" spans="1:9" ht="14" x14ac:dyDescent="0.15">
      <c r="A13" s="625" t="s">
        <v>886</v>
      </c>
      <c r="B13" s="626"/>
      <c r="C13" s="627"/>
      <c r="D13" s="517"/>
      <c r="E13" s="625" t="s">
        <v>885</v>
      </c>
      <c r="F13" s="626"/>
      <c r="G13" s="627"/>
      <c r="I13" s="525"/>
    </row>
    <row r="14" spans="1:9" ht="14" x14ac:dyDescent="0.15">
      <c r="A14" s="518">
        <v>9108</v>
      </c>
      <c r="B14" s="521" t="s">
        <v>476</v>
      </c>
      <c r="C14" s="520" t="s">
        <v>199</v>
      </c>
      <c r="D14" s="517"/>
      <c r="E14" s="526">
        <v>9108</v>
      </c>
      <c r="F14" s="527" t="s">
        <v>476</v>
      </c>
      <c r="G14" s="528" t="s">
        <v>199</v>
      </c>
      <c r="H14" s="525"/>
    </row>
    <row r="15" spans="1:9" ht="15" x14ac:dyDescent="0.15">
      <c r="A15" s="518">
        <v>362</v>
      </c>
      <c r="B15" s="521" t="s">
        <v>262</v>
      </c>
      <c r="C15" s="520" t="s">
        <v>200</v>
      </c>
      <c r="D15" s="517"/>
      <c r="E15" s="526">
        <v>1762</v>
      </c>
      <c r="F15" s="529" t="s">
        <v>764</v>
      </c>
      <c r="G15" s="528" t="s">
        <v>765</v>
      </c>
      <c r="H15" s="525"/>
    </row>
    <row r="16" spans="1:9" ht="14" x14ac:dyDescent="0.15">
      <c r="A16" s="518">
        <v>841</v>
      </c>
      <c r="B16" s="521" t="s">
        <v>878</v>
      </c>
      <c r="C16" s="520" t="s">
        <v>881</v>
      </c>
      <c r="D16" s="517"/>
      <c r="E16" s="526">
        <v>362</v>
      </c>
      <c r="F16" s="527" t="s">
        <v>262</v>
      </c>
      <c r="G16" s="528" t="s">
        <v>200</v>
      </c>
      <c r="H16" s="525"/>
    </row>
    <row r="17" spans="1:9" ht="14" x14ac:dyDescent="0.15">
      <c r="A17" s="518">
        <v>2285</v>
      </c>
      <c r="B17" s="521" t="s">
        <v>263</v>
      </c>
      <c r="C17" s="520" t="s">
        <v>197</v>
      </c>
      <c r="D17" s="517"/>
      <c r="E17" s="526">
        <v>180</v>
      </c>
      <c r="F17" s="527" t="s">
        <v>763</v>
      </c>
      <c r="G17" s="528" t="s">
        <v>192</v>
      </c>
      <c r="H17" s="525"/>
    </row>
    <row r="18" spans="1:9" ht="14" x14ac:dyDescent="0.15">
      <c r="A18" s="518">
        <v>913</v>
      </c>
      <c r="B18" s="521" t="s">
        <v>879</v>
      </c>
      <c r="C18" s="520" t="s">
        <v>882</v>
      </c>
      <c r="D18" s="517"/>
      <c r="E18" s="518">
        <v>1272</v>
      </c>
      <c r="F18" s="521" t="s">
        <v>996</v>
      </c>
      <c r="G18" s="520" t="s">
        <v>338</v>
      </c>
      <c r="H18" s="525"/>
    </row>
    <row r="19" spans="1:9" ht="14" x14ac:dyDescent="0.15">
      <c r="A19" s="518">
        <v>1096</v>
      </c>
      <c r="B19" s="521" t="s">
        <v>997</v>
      </c>
      <c r="C19" s="520" t="s">
        <v>191</v>
      </c>
      <c r="D19" s="517"/>
      <c r="E19" s="526">
        <v>841</v>
      </c>
      <c r="F19" s="527" t="s">
        <v>878</v>
      </c>
      <c r="G19" s="528" t="s">
        <v>881</v>
      </c>
      <c r="H19" s="525"/>
    </row>
    <row r="20" spans="1:9" ht="14" x14ac:dyDescent="0.15">
      <c r="A20" s="518">
        <v>2087</v>
      </c>
      <c r="B20" s="521" t="s">
        <v>998</v>
      </c>
      <c r="C20" s="520" t="s">
        <v>999</v>
      </c>
      <c r="D20" s="517"/>
      <c r="E20" s="526">
        <v>2285</v>
      </c>
      <c r="F20" s="527" t="s">
        <v>263</v>
      </c>
      <c r="G20" s="528" t="s">
        <v>197</v>
      </c>
      <c r="H20" s="525"/>
    </row>
    <row r="21" spans="1:9" ht="14" x14ac:dyDescent="0.15">
      <c r="A21" s="518">
        <v>2974</v>
      </c>
      <c r="B21" s="521" t="s">
        <v>265</v>
      </c>
      <c r="C21" s="520" t="s">
        <v>202</v>
      </c>
      <c r="D21" s="517"/>
      <c r="E21" s="526">
        <v>913</v>
      </c>
      <c r="F21" s="527" t="s">
        <v>879</v>
      </c>
      <c r="G21" s="528" t="s">
        <v>882</v>
      </c>
      <c r="I21" s="525"/>
    </row>
    <row r="22" spans="1:9" ht="15" thickBot="1" x14ac:dyDescent="0.2">
      <c r="A22" s="522">
        <v>1026</v>
      </c>
      <c r="B22" s="523" t="s">
        <v>464</v>
      </c>
      <c r="C22" s="524" t="s">
        <v>465</v>
      </c>
      <c r="D22" s="517"/>
      <c r="E22" s="518">
        <v>1096</v>
      </c>
      <c r="F22" s="521" t="s">
        <v>997</v>
      </c>
      <c r="G22" s="520" t="s">
        <v>191</v>
      </c>
    </row>
    <row r="23" spans="1:9" ht="15" thickBot="1" x14ac:dyDescent="0.2">
      <c r="A23" s="513"/>
      <c r="B23" s="517"/>
      <c r="C23" s="517"/>
      <c r="D23" s="517"/>
      <c r="E23" s="518">
        <v>2087</v>
      </c>
      <c r="F23" s="521" t="s">
        <v>998</v>
      </c>
      <c r="G23" s="520" t="s">
        <v>999</v>
      </c>
    </row>
    <row r="24" spans="1:9" ht="14" x14ac:dyDescent="0.15">
      <c r="A24" s="625" t="s">
        <v>884</v>
      </c>
      <c r="B24" s="626"/>
      <c r="C24" s="627"/>
      <c r="D24" s="517"/>
      <c r="E24" s="526">
        <v>683</v>
      </c>
      <c r="F24" s="527" t="s">
        <v>267</v>
      </c>
      <c r="G24" s="528" t="s">
        <v>198</v>
      </c>
    </row>
    <row r="25" spans="1:9" ht="14" x14ac:dyDescent="0.15">
      <c r="A25" s="518">
        <v>9108</v>
      </c>
      <c r="B25" s="521" t="s">
        <v>476</v>
      </c>
      <c r="C25" s="520" t="s">
        <v>199</v>
      </c>
      <c r="D25" s="517"/>
      <c r="E25" s="526">
        <v>2974</v>
      </c>
      <c r="F25" s="527" t="s">
        <v>265</v>
      </c>
      <c r="G25" s="528" t="s">
        <v>202</v>
      </c>
    </row>
    <row r="26" spans="1:9" ht="14" x14ac:dyDescent="0.15">
      <c r="A26" s="526">
        <v>5010</v>
      </c>
      <c r="B26" s="527" t="s">
        <v>880</v>
      </c>
      <c r="C26" s="528" t="s">
        <v>192</v>
      </c>
      <c r="D26" s="517"/>
      <c r="E26" s="526">
        <v>246</v>
      </c>
      <c r="F26" s="527" t="s">
        <v>545</v>
      </c>
      <c r="G26" s="528" t="s">
        <v>192</v>
      </c>
    </row>
    <row r="27" spans="1:9" ht="14" x14ac:dyDescent="0.15">
      <c r="A27" s="526">
        <v>230</v>
      </c>
      <c r="B27" s="527" t="s">
        <v>471</v>
      </c>
      <c r="C27" s="528" t="s">
        <v>192</v>
      </c>
      <c r="D27" s="517"/>
      <c r="E27" s="526">
        <v>789</v>
      </c>
      <c r="F27" s="527" t="s">
        <v>268</v>
      </c>
      <c r="G27" s="528" t="s">
        <v>193</v>
      </c>
    </row>
    <row r="28" spans="1:9" ht="16" thickBot="1" x14ac:dyDescent="0.2">
      <c r="A28" s="526">
        <v>1762</v>
      </c>
      <c r="B28" s="529" t="s">
        <v>764</v>
      </c>
      <c r="C28" s="528" t="s">
        <v>765</v>
      </c>
      <c r="D28" s="517"/>
      <c r="E28" s="530">
        <v>1026</v>
      </c>
      <c r="F28" s="531" t="s">
        <v>464</v>
      </c>
      <c r="G28" s="532" t="s">
        <v>465</v>
      </c>
    </row>
    <row r="29" spans="1:9" ht="15" thickBot="1" x14ac:dyDescent="0.2">
      <c r="A29" s="526">
        <v>362</v>
      </c>
      <c r="B29" s="527" t="s">
        <v>262</v>
      </c>
      <c r="C29" s="528" t="s">
        <v>200</v>
      </c>
      <c r="D29" s="517"/>
      <c r="E29" s="513"/>
      <c r="F29" s="517"/>
      <c r="G29" s="517"/>
    </row>
    <row r="30" spans="1:9" ht="14" x14ac:dyDescent="0.15">
      <c r="A30" s="526">
        <v>180</v>
      </c>
      <c r="B30" s="527" t="s">
        <v>763</v>
      </c>
      <c r="C30" s="528" t="s">
        <v>192</v>
      </c>
      <c r="D30" s="517"/>
      <c r="E30" s="625" t="s">
        <v>501</v>
      </c>
      <c r="F30" s="626"/>
      <c r="G30" s="627"/>
    </row>
    <row r="31" spans="1:9" ht="14" x14ac:dyDescent="0.15">
      <c r="A31" s="518">
        <v>1272</v>
      </c>
      <c r="B31" s="521" t="s">
        <v>996</v>
      </c>
      <c r="C31" s="520" t="s">
        <v>338</v>
      </c>
      <c r="D31" s="517"/>
      <c r="E31" s="518">
        <v>599</v>
      </c>
      <c r="F31" s="521" t="s">
        <v>1000</v>
      </c>
      <c r="G31" s="520" t="s">
        <v>198</v>
      </c>
      <c r="I31" s="525"/>
    </row>
    <row r="32" spans="1:9" ht="14" x14ac:dyDescent="0.15">
      <c r="A32" s="526">
        <v>841</v>
      </c>
      <c r="B32" s="527" t="s">
        <v>878</v>
      </c>
      <c r="C32" s="528" t="s">
        <v>881</v>
      </c>
      <c r="D32" s="517"/>
      <c r="E32" s="518">
        <v>141</v>
      </c>
      <c r="F32" s="521" t="s">
        <v>266</v>
      </c>
      <c r="G32" s="520" t="s">
        <v>192</v>
      </c>
    </row>
    <row r="33" spans="1:10" ht="14" x14ac:dyDescent="0.15">
      <c r="A33" s="526">
        <v>2285</v>
      </c>
      <c r="B33" s="527" t="s">
        <v>263</v>
      </c>
      <c r="C33" s="528" t="s">
        <v>197</v>
      </c>
      <c r="D33" s="517"/>
      <c r="E33" s="518">
        <v>1573</v>
      </c>
      <c r="F33" s="521" t="s">
        <v>261</v>
      </c>
      <c r="G33" s="520" t="s">
        <v>201</v>
      </c>
    </row>
    <row r="34" spans="1:10" ht="14" x14ac:dyDescent="0.15">
      <c r="A34" s="526">
        <v>913</v>
      </c>
      <c r="B34" s="527" t="s">
        <v>879</v>
      </c>
      <c r="C34" s="528" t="s">
        <v>882</v>
      </c>
      <c r="D34" s="517"/>
      <c r="E34" s="518">
        <v>1947</v>
      </c>
      <c r="F34" s="521" t="s">
        <v>1001</v>
      </c>
      <c r="G34" s="520" t="s">
        <v>194</v>
      </c>
    </row>
    <row r="35" spans="1:10" ht="14" x14ac:dyDescent="0.15">
      <c r="A35" s="518">
        <v>1096</v>
      </c>
      <c r="B35" s="521" t="s">
        <v>997</v>
      </c>
      <c r="C35" s="520" t="s">
        <v>191</v>
      </c>
      <c r="D35" s="517"/>
      <c r="E35" s="518">
        <v>1276</v>
      </c>
      <c r="F35" s="521" t="s">
        <v>463</v>
      </c>
      <c r="G35" s="520" t="s">
        <v>338</v>
      </c>
    </row>
    <row r="36" spans="1:10" ht="15" thickBot="1" x14ac:dyDescent="0.2">
      <c r="A36" s="518">
        <v>2087</v>
      </c>
      <c r="B36" s="521" t="s">
        <v>998</v>
      </c>
      <c r="C36" s="520" t="s">
        <v>999</v>
      </c>
      <c r="D36" s="517"/>
      <c r="E36" s="522">
        <v>785</v>
      </c>
      <c r="F36" s="523" t="s">
        <v>1002</v>
      </c>
      <c r="G36" s="524" t="s">
        <v>193</v>
      </c>
    </row>
    <row r="37" spans="1:10" ht="15" thickBot="1" x14ac:dyDescent="0.2">
      <c r="A37" s="526">
        <v>683</v>
      </c>
      <c r="B37" s="527" t="s">
        <v>267</v>
      </c>
      <c r="C37" s="528" t="s">
        <v>198</v>
      </c>
      <c r="D37" s="517"/>
      <c r="E37" s="513"/>
      <c r="F37" s="517"/>
      <c r="G37" s="517"/>
    </row>
    <row r="38" spans="1:10" ht="14" x14ac:dyDescent="0.15">
      <c r="A38" s="526">
        <v>2974</v>
      </c>
      <c r="B38" s="527" t="s">
        <v>265</v>
      </c>
      <c r="C38" s="528" t="s">
        <v>202</v>
      </c>
      <c r="D38" s="517"/>
      <c r="E38" s="625" t="s">
        <v>883</v>
      </c>
      <c r="F38" s="626"/>
      <c r="G38" s="627"/>
    </row>
    <row r="39" spans="1:10" ht="14" x14ac:dyDescent="0.15">
      <c r="A39" s="526">
        <v>236</v>
      </c>
      <c r="B39" s="527" t="s">
        <v>472</v>
      </c>
      <c r="C39" s="528" t="s">
        <v>192</v>
      </c>
      <c r="D39" s="517"/>
      <c r="E39" s="518">
        <v>599</v>
      </c>
      <c r="F39" s="521" t="s">
        <v>1000</v>
      </c>
      <c r="G39" s="520" t="s">
        <v>198</v>
      </c>
    </row>
    <row r="40" spans="1:10" ht="14" x14ac:dyDescent="0.15">
      <c r="A40" s="526">
        <v>246</v>
      </c>
      <c r="B40" s="527" t="s">
        <v>545</v>
      </c>
      <c r="C40" s="528" t="s">
        <v>192</v>
      </c>
      <c r="D40" s="517"/>
      <c r="E40" s="518">
        <v>141</v>
      </c>
      <c r="F40" s="521" t="s">
        <v>266</v>
      </c>
      <c r="G40" s="520" t="s">
        <v>192</v>
      </c>
    </row>
    <row r="41" spans="1:10" ht="14" x14ac:dyDescent="0.15">
      <c r="A41" s="526">
        <v>789</v>
      </c>
      <c r="B41" s="527" t="s">
        <v>268</v>
      </c>
      <c r="C41" s="528" t="s">
        <v>193</v>
      </c>
      <c r="D41" s="517"/>
      <c r="E41" s="518">
        <v>2437</v>
      </c>
      <c r="F41" s="521" t="s">
        <v>1003</v>
      </c>
      <c r="G41" s="520" t="s">
        <v>1004</v>
      </c>
    </row>
    <row r="42" spans="1:10" ht="15" thickBot="1" x14ac:dyDescent="0.2">
      <c r="A42" s="530">
        <v>1026</v>
      </c>
      <c r="B42" s="531" t="s">
        <v>464</v>
      </c>
      <c r="C42" s="532" t="s">
        <v>465</v>
      </c>
      <c r="D42" s="517"/>
      <c r="E42" s="518">
        <v>1573</v>
      </c>
      <c r="F42" s="521" t="s">
        <v>261</v>
      </c>
      <c r="G42" s="520" t="s">
        <v>201</v>
      </c>
    </row>
    <row r="43" spans="1:10" ht="15" thickBot="1" x14ac:dyDescent="0.2">
      <c r="A43" s="513"/>
      <c r="B43" s="517"/>
      <c r="C43" s="517"/>
      <c r="D43" s="517"/>
      <c r="E43" s="518">
        <v>1947</v>
      </c>
      <c r="F43" s="521" t="s">
        <v>1001</v>
      </c>
      <c r="G43" s="520" t="s">
        <v>194</v>
      </c>
    </row>
    <row r="44" spans="1:10" ht="14" x14ac:dyDescent="0.15">
      <c r="A44" s="625" t="s">
        <v>43</v>
      </c>
      <c r="B44" s="626"/>
      <c r="C44" s="627"/>
      <c r="D44" s="517"/>
      <c r="E44" s="518">
        <v>1094</v>
      </c>
      <c r="F44" s="521" t="s">
        <v>466</v>
      </c>
      <c r="G44" s="520" t="s">
        <v>191</v>
      </c>
    </row>
    <row r="45" spans="1:10" ht="14" x14ac:dyDescent="0.15">
      <c r="A45" s="518">
        <v>2437</v>
      </c>
      <c r="B45" s="521" t="s">
        <v>1003</v>
      </c>
      <c r="C45" s="520" t="s">
        <v>1004</v>
      </c>
      <c r="D45" s="517"/>
      <c r="E45" s="518">
        <v>2210</v>
      </c>
      <c r="F45" s="521" t="s">
        <v>467</v>
      </c>
      <c r="G45" s="520" t="s">
        <v>337</v>
      </c>
    </row>
    <row r="46" spans="1:10" ht="14" x14ac:dyDescent="0.15">
      <c r="A46" s="518">
        <v>1094</v>
      </c>
      <c r="B46" s="521" t="s">
        <v>466</v>
      </c>
      <c r="C46" s="520" t="s">
        <v>191</v>
      </c>
      <c r="D46" s="517"/>
      <c r="E46" s="518">
        <v>2692</v>
      </c>
      <c r="F46" s="521" t="s">
        <v>468</v>
      </c>
      <c r="G46" s="520" t="s">
        <v>264</v>
      </c>
      <c r="J46" s="525"/>
    </row>
    <row r="47" spans="1:10" ht="14" x14ac:dyDescent="0.15">
      <c r="A47" s="518">
        <v>2210</v>
      </c>
      <c r="B47" s="521" t="s">
        <v>467</v>
      </c>
      <c r="C47" s="520" t="s">
        <v>337</v>
      </c>
      <c r="D47" s="517"/>
      <c r="E47" s="518">
        <v>48</v>
      </c>
      <c r="F47" s="521" t="s">
        <v>469</v>
      </c>
      <c r="G47" s="520" t="s">
        <v>470</v>
      </c>
      <c r="J47" s="533"/>
    </row>
    <row r="48" spans="1:10" ht="14" x14ac:dyDescent="0.15">
      <c r="A48" s="518">
        <v>2692</v>
      </c>
      <c r="B48" s="521" t="s">
        <v>468</v>
      </c>
      <c r="C48" s="520" t="s">
        <v>264</v>
      </c>
      <c r="D48" s="517"/>
      <c r="E48" s="518">
        <v>260</v>
      </c>
      <c r="F48" s="521" t="s">
        <v>1005</v>
      </c>
      <c r="G48" s="520" t="s">
        <v>192</v>
      </c>
    </row>
    <row r="49" spans="1:7" ht="14" x14ac:dyDescent="0.15">
      <c r="A49" s="518">
        <v>48</v>
      </c>
      <c r="B49" s="521" t="s">
        <v>469</v>
      </c>
      <c r="C49" s="520" t="s">
        <v>470</v>
      </c>
      <c r="D49" s="517"/>
      <c r="E49" s="518">
        <v>1276</v>
      </c>
      <c r="F49" s="521" t="s">
        <v>463</v>
      </c>
      <c r="G49" s="520" t="s">
        <v>338</v>
      </c>
    </row>
    <row r="50" spans="1:7" ht="14" x14ac:dyDescent="0.15">
      <c r="A50" s="518">
        <v>260</v>
      </c>
      <c r="B50" s="521" t="s">
        <v>1005</v>
      </c>
      <c r="C50" s="520" t="s">
        <v>192</v>
      </c>
      <c r="D50" s="517"/>
      <c r="E50" s="518">
        <v>6086</v>
      </c>
      <c r="F50" s="521" t="s">
        <v>1006</v>
      </c>
      <c r="G50" s="520" t="s">
        <v>191</v>
      </c>
    </row>
    <row r="51" spans="1:7" ht="14" x14ac:dyDescent="0.15">
      <c r="A51" s="518">
        <v>6086</v>
      </c>
      <c r="B51" s="521" t="s">
        <v>1006</v>
      </c>
      <c r="C51" s="520" t="s">
        <v>191</v>
      </c>
      <c r="D51" s="517"/>
      <c r="E51" s="518">
        <v>785</v>
      </c>
      <c r="F51" s="521" t="s">
        <v>1002</v>
      </c>
      <c r="G51" s="520" t="s">
        <v>193</v>
      </c>
    </row>
    <row r="52" spans="1:7" ht="15" thickBot="1" x14ac:dyDescent="0.2">
      <c r="A52" s="522">
        <v>1295</v>
      </c>
      <c r="B52" s="523" t="s">
        <v>546</v>
      </c>
      <c r="C52" s="524" t="s">
        <v>338</v>
      </c>
      <c r="D52" s="517"/>
      <c r="E52" s="522">
        <v>1295</v>
      </c>
      <c r="F52" s="523" t="s">
        <v>546</v>
      </c>
      <c r="G52" s="524" t="s">
        <v>338</v>
      </c>
    </row>
    <row r="53" spans="1:7" ht="15" thickBot="1" x14ac:dyDescent="0.2">
      <c r="A53" s="513"/>
      <c r="B53" s="517"/>
      <c r="C53" s="517"/>
      <c r="D53" s="517"/>
      <c r="E53" s="513"/>
      <c r="F53" s="517"/>
      <c r="G53" s="517"/>
    </row>
    <row r="54" spans="1:7" ht="14" x14ac:dyDescent="0.15">
      <c r="A54" s="625" t="s">
        <v>1007</v>
      </c>
      <c r="B54" s="626"/>
      <c r="C54" s="627"/>
      <c r="D54" s="517"/>
      <c r="E54" s="625" t="s">
        <v>1008</v>
      </c>
      <c r="F54" s="626"/>
      <c r="G54" s="627"/>
    </row>
    <row r="55" spans="1:7" ht="14" x14ac:dyDescent="0.15">
      <c r="A55" s="518">
        <v>5010</v>
      </c>
      <c r="B55" s="521" t="s">
        <v>880</v>
      </c>
      <c r="C55" s="520" t="s">
        <v>192</v>
      </c>
      <c r="D55" s="517"/>
      <c r="E55" s="518">
        <v>599</v>
      </c>
      <c r="F55" s="521" t="s">
        <v>1000</v>
      </c>
      <c r="G55" s="520" t="s">
        <v>198</v>
      </c>
    </row>
    <row r="56" spans="1:7" ht="14" x14ac:dyDescent="0.15">
      <c r="A56" s="518">
        <v>230</v>
      </c>
      <c r="B56" s="521" t="s">
        <v>471</v>
      </c>
      <c r="C56" s="520" t="s">
        <v>192</v>
      </c>
      <c r="D56" s="517"/>
      <c r="E56" s="518">
        <v>9108</v>
      </c>
      <c r="F56" s="521" t="s">
        <v>476</v>
      </c>
      <c r="G56" s="520" t="s">
        <v>199</v>
      </c>
    </row>
    <row r="57" spans="1:7" ht="14" x14ac:dyDescent="0.15">
      <c r="A57" s="518">
        <v>2437</v>
      </c>
      <c r="B57" s="521" t="s">
        <v>1003</v>
      </c>
      <c r="C57" s="520" t="s">
        <v>1004</v>
      </c>
      <c r="D57" s="517"/>
      <c r="E57" s="518">
        <v>5010</v>
      </c>
      <c r="F57" s="521" t="s">
        <v>880</v>
      </c>
      <c r="G57" s="520" t="s">
        <v>192</v>
      </c>
    </row>
    <row r="58" spans="1:7" ht="14" x14ac:dyDescent="0.15">
      <c r="A58" s="518">
        <v>1094</v>
      </c>
      <c r="B58" s="521" t="s">
        <v>466</v>
      </c>
      <c r="C58" s="520" t="s">
        <v>191</v>
      </c>
      <c r="D58" s="517"/>
      <c r="E58" s="526">
        <v>230</v>
      </c>
      <c r="F58" s="527" t="s">
        <v>471</v>
      </c>
      <c r="G58" s="528" t="s">
        <v>192</v>
      </c>
    </row>
    <row r="59" spans="1:7" ht="14" x14ac:dyDescent="0.15">
      <c r="A59" s="518">
        <v>2210</v>
      </c>
      <c r="B59" s="521" t="s">
        <v>467</v>
      </c>
      <c r="C59" s="520" t="s">
        <v>337</v>
      </c>
      <c r="D59" s="517"/>
      <c r="E59" s="526">
        <v>141</v>
      </c>
      <c r="F59" s="527" t="s">
        <v>266</v>
      </c>
      <c r="G59" s="528" t="s">
        <v>192</v>
      </c>
    </row>
    <row r="60" spans="1:7" ht="14" x14ac:dyDescent="0.15">
      <c r="A60" s="518">
        <v>236</v>
      </c>
      <c r="B60" s="521" t="s">
        <v>472</v>
      </c>
      <c r="C60" s="520" t="s">
        <v>192</v>
      </c>
      <c r="D60" s="517"/>
      <c r="E60" s="518">
        <v>2437</v>
      </c>
      <c r="F60" s="521" t="s">
        <v>1003</v>
      </c>
      <c r="G60" s="520" t="s">
        <v>1004</v>
      </c>
    </row>
    <row r="61" spans="1:7" ht="14" x14ac:dyDescent="0.15">
      <c r="A61" s="518">
        <v>2692</v>
      </c>
      <c r="B61" s="521" t="s">
        <v>468</v>
      </c>
      <c r="C61" s="520" t="s">
        <v>264</v>
      </c>
      <c r="D61" s="517"/>
      <c r="E61" s="526">
        <v>1762</v>
      </c>
      <c r="F61" s="527" t="s">
        <v>764</v>
      </c>
      <c r="G61" s="528" t="s">
        <v>765</v>
      </c>
    </row>
    <row r="62" spans="1:7" ht="14" x14ac:dyDescent="0.15">
      <c r="A62" s="518">
        <v>48</v>
      </c>
      <c r="B62" s="521" t="s">
        <v>469</v>
      </c>
      <c r="C62" s="520" t="s">
        <v>470</v>
      </c>
      <c r="D62" s="517"/>
      <c r="E62" s="526">
        <v>1573</v>
      </c>
      <c r="F62" s="527" t="s">
        <v>261</v>
      </c>
      <c r="G62" s="528" t="s">
        <v>201</v>
      </c>
    </row>
    <row r="63" spans="1:7" ht="14" x14ac:dyDescent="0.15">
      <c r="A63" s="518">
        <v>260</v>
      </c>
      <c r="B63" s="521" t="s">
        <v>1005</v>
      </c>
      <c r="C63" s="520" t="s">
        <v>192</v>
      </c>
      <c r="D63" s="517"/>
      <c r="E63" s="518">
        <v>1947</v>
      </c>
      <c r="F63" s="521" t="s">
        <v>1001</v>
      </c>
      <c r="G63" s="520" t="s">
        <v>194</v>
      </c>
    </row>
    <row r="64" spans="1:7" ht="14" x14ac:dyDescent="0.15">
      <c r="A64" s="518">
        <v>6086</v>
      </c>
      <c r="B64" s="521" t="s">
        <v>1006</v>
      </c>
      <c r="C64" s="520" t="s">
        <v>191</v>
      </c>
      <c r="D64" s="517"/>
      <c r="E64" s="526">
        <v>362</v>
      </c>
      <c r="F64" s="527" t="s">
        <v>262</v>
      </c>
      <c r="G64" s="528" t="s">
        <v>200</v>
      </c>
    </row>
    <row r="65" spans="1:7" ht="15" thickBot="1" x14ac:dyDescent="0.2">
      <c r="A65" s="522">
        <v>1295</v>
      </c>
      <c r="B65" s="523" t="s">
        <v>546</v>
      </c>
      <c r="C65" s="524" t="s">
        <v>338</v>
      </c>
      <c r="D65" s="517"/>
      <c r="E65" s="526">
        <v>180</v>
      </c>
      <c r="F65" s="527" t="s">
        <v>763</v>
      </c>
      <c r="G65" s="528" t="s">
        <v>192</v>
      </c>
    </row>
    <row r="66" spans="1:7" ht="15" thickBot="1" x14ac:dyDescent="0.2">
      <c r="A66" s="527"/>
      <c r="B66" s="527"/>
      <c r="C66" s="527"/>
      <c r="D66" s="517"/>
      <c r="E66" s="518">
        <v>1272</v>
      </c>
      <c r="F66" s="521" t="s">
        <v>996</v>
      </c>
      <c r="G66" s="520" t="s">
        <v>338</v>
      </c>
    </row>
    <row r="67" spans="1:7" ht="14" x14ac:dyDescent="0.15">
      <c r="A67" s="625" t="s">
        <v>1009</v>
      </c>
      <c r="B67" s="626"/>
      <c r="C67" s="627"/>
      <c r="D67" s="517"/>
      <c r="E67" s="526">
        <v>841</v>
      </c>
      <c r="F67" s="527" t="s">
        <v>878</v>
      </c>
      <c r="G67" s="528" t="s">
        <v>881</v>
      </c>
    </row>
    <row r="68" spans="1:7" ht="14" x14ac:dyDescent="0.15">
      <c r="A68" s="518">
        <v>599</v>
      </c>
      <c r="B68" s="521" t="s">
        <v>1000</v>
      </c>
      <c r="C68" s="520" t="s">
        <v>198</v>
      </c>
      <c r="D68" s="517"/>
      <c r="E68" s="518">
        <v>2285</v>
      </c>
      <c r="F68" s="521" t="s">
        <v>263</v>
      </c>
      <c r="G68" s="528" t="s">
        <v>197</v>
      </c>
    </row>
    <row r="69" spans="1:7" ht="14" x14ac:dyDescent="0.15">
      <c r="A69" s="526">
        <v>9108</v>
      </c>
      <c r="B69" s="527" t="s">
        <v>476</v>
      </c>
      <c r="C69" s="528" t="s">
        <v>199</v>
      </c>
      <c r="D69" s="517"/>
      <c r="E69" s="526">
        <v>913</v>
      </c>
      <c r="F69" s="527" t="s">
        <v>879</v>
      </c>
      <c r="G69" s="528" t="s">
        <v>882</v>
      </c>
    </row>
    <row r="70" spans="1:7" ht="14" x14ac:dyDescent="0.15">
      <c r="A70" s="518">
        <v>141</v>
      </c>
      <c r="B70" s="521" t="s">
        <v>266</v>
      </c>
      <c r="C70" s="520" t="s">
        <v>192</v>
      </c>
      <c r="D70" s="517"/>
      <c r="E70" s="526">
        <v>1094</v>
      </c>
      <c r="F70" s="527" t="s">
        <v>466</v>
      </c>
      <c r="G70" s="528" t="s">
        <v>191</v>
      </c>
    </row>
    <row r="71" spans="1:7" ht="15" x14ac:dyDescent="0.15">
      <c r="A71" s="526">
        <v>1762</v>
      </c>
      <c r="B71" s="529" t="s">
        <v>764</v>
      </c>
      <c r="C71" s="528" t="s">
        <v>765</v>
      </c>
      <c r="D71" s="517"/>
      <c r="E71" s="518">
        <v>1096</v>
      </c>
      <c r="F71" s="521" t="s">
        <v>997</v>
      </c>
      <c r="G71" s="520" t="s">
        <v>191</v>
      </c>
    </row>
    <row r="72" spans="1:7" ht="14" x14ac:dyDescent="0.15">
      <c r="A72" s="518">
        <v>1573</v>
      </c>
      <c r="B72" s="521" t="s">
        <v>261</v>
      </c>
      <c r="C72" s="520" t="s">
        <v>201</v>
      </c>
      <c r="D72" s="517"/>
      <c r="E72" s="518">
        <v>2087</v>
      </c>
      <c r="F72" s="521" t="s">
        <v>998</v>
      </c>
      <c r="G72" s="520" t="s">
        <v>999</v>
      </c>
    </row>
    <row r="73" spans="1:7" ht="14" x14ac:dyDescent="0.15">
      <c r="A73" s="518">
        <v>1947</v>
      </c>
      <c r="B73" s="521" t="s">
        <v>1001</v>
      </c>
      <c r="C73" s="520" t="s">
        <v>194</v>
      </c>
      <c r="D73" s="517"/>
      <c r="E73" s="526">
        <v>2210</v>
      </c>
      <c r="F73" s="527" t="s">
        <v>467</v>
      </c>
      <c r="G73" s="528" t="s">
        <v>337</v>
      </c>
    </row>
    <row r="74" spans="1:7" ht="14" x14ac:dyDescent="0.15">
      <c r="A74" s="526">
        <v>362</v>
      </c>
      <c r="B74" s="527" t="s">
        <v>262</v>
      </c>
      <c r="C74" s="528" t="s">
        <v>200</v>
      </c>
      <c r="D74" s="517"/>
      <c r="E74" s="526">
        <v>683</v>
      </c>
      <c r="F74" s="527" t="s">
        <v>267</v>
      </c>
      <c r="G74" s="528" t="s">
        <v>198</v>
      </c>
    </row>
    <row r="75" spans="1:7" ht="14" x14ac:dyDescent="0.15">
      <c r="A75" s="526">
        <v>180</v>
      </c>
      <c r="B75" s="527" t="s">
        <v>763</v>
      </c>
      <c r="C75" s="528" t="s">
        <v>192</v>
      </c>
      <c r="D75" s="517"/>
      <c r="E75" s="526">
        <v>2974</v>
      </c>
      <c r="F75" s="527" t="s">
        <v>265</v>
      </c>
      <c r="G75" s="528" t="s">
        <v>202</v>
      </c>
    </row>
    <row r="76" spans="1:7" ht="14" x14ac:dyDescent="0.15">
      <c r="A76" s="518">
        <v>1272</v>
      </c>
      <c r="B76" s="521" t="s">
        <v>996</v>
      </c>
      <c r="C76" s="520" t="s">
        <v>338</v>
      </c>
      <c r="D76" s="517"/>
      <c r="E76" s="526">
        <v>236</v>
      </c>
      <c r="F76" s="527" t="s">
        <v>472</v>
      </c>
      <c r="G76" s="528" t="s">
        <v>192</v>
      </c>
    </row>
    <row r="77" spans="1:7" ht="14" x14ac:dyDescent="0.15">
      <c r="A77" s="526">
        <v>841</v>
      </c>
      <c r="B77" s="527" t="s">
        <v>878</v>
      </c>
      <c r="C77" s="528" t="s">
        <v>881</v>
      </c>
      <c r="D77" s="517"/>
      <c r="E77" s="526">
        <v>246</v>
      </c>
      <c r="F77" s="527" t="s">
        <v>545</v>
      </c>
      <c r="G77" s="528" t="s">
        <v>192</v>
      </c>
    </row>
    <row r="78" spans="1:7" ht="14" x14ac:dyDescent="0.15">
      <c r="A78" s="526">
        <v>2285</v>
      </c>
      <c r="B78" s="527" t="s">
        <v>263</v>
      </c>
      <c r="C78" s="528" t="s">
        <v>197</v>
      </c>
      <c r="D78" s="517"/>
      <c r="E78" s="526">
        <v>2692</v>
      </c>
      <c r="F78" s="527" t="s">
        <v>468</v>
      </c>
      <c r="G78" s="528" t="s">
        <v>264</v>
      </c>
    </row>
    <row r="79" spans="1:7" ht="14" x14ac:dyDescent="0.15">
      <c r="A79" s="526">
        <v>913</v>
      </c>
      <c r="B79" s="527" t="s">
        <v>879</v>
      </c>
      <c r="C79" s="528" t="s">
        <v>882</v>
      </c>
      <c r="D79" s="517"/>
      <c r="E79" s="526">
        <v>48</v>
      </c>
      <c r="F79" s="527" t="s">
        <v>469</v>
      </c>
      <c r="G79" s="528" t="s">
        <v>470</v>
      </c>
    </row>
    <row r="80" spans="1:7" ht="14" x14ac:dyDescent="0.15">
      <c r="A80" s="518">
        <v>1096</v>
      </c>
      <c r="B80" s="521" t="s">
        <v>997</v>
      </c>
      <c r="C80" s="520" t="s">
        <v>191</v>
      </c>
      <c r="D80" s="517"/>
      <c r="E80" s="518">
        <v>260</v>
      </c>
      <c r="F80" s="521" t="s">
        <v>1005</v>
      </c>
      <c r="G80" s="520" t="s">
        <v>192</v>
      </c>
    </row>
    <row r="81" spans="1:7" ht="14" x14ac:dyDescent="0.15">
      <c r="A81" s="518">
        <v>2087</v>
      </c>
      <c r="B81" s="521" t="s">
        <v>998</v>
      </c>
      <c r="C81" s="520" t="s">
        <v>999</v>
      </c>
      <c r="D81" s="517"/>
      <c r="E81" s="526">
        <v>1276</v>
      </c>
      <c r="F81" s="527" t="s">
        <v>463</v>
      </c>
      <c r="G81" s="528" t="s">
        <v>338</v>
      </c>
    </row>
    <row r="82" spans="1:7" ht="14" x14ac:dyDescent="0.15">
      <c r="A82" s="526">
        <v>683</v>
      </c>
      <c r="B82" s="527" t="s">
        <v>267</v>
      </c>
      <c r="C82" s="528" t="s">
        <v>198</v>
      </c>
      <c r="D82" s="517"/>
      <c r="E82" s="526">
        <v>6086</v>
      </c>
      <c r="F82" s="527" t="s">
        <v>1006</v>
      </c>
      <c r="G82" s="528" t="s">
        <v>191</v>
      </c>
    </row>
    <row r="83" spans="1:7" ht="14" x14ac:dyDescent="0.15">
      <c r="A83" s="526">
        <v>2974</v>
      </c>
      <c r="B83" s="527" t="s">
        <v>265</v>
      </c>
      <c r="C83" s="528" t="s">
        <v>202</v>
      </c>
      <c r="D83" s="517"/>
      <c r="E83" s="518">
        <v>785</v>
      </c>
      <c r="F83" s="521" t="s">
        <v>1002</v>
      </c>
      <c r="G83" s="520" t="s">
        <v>193</v>
      </c>
    </row>
    <row r="84" spans="1:7" ht="14" x14ac:dyDescent="0.15">
      <c r="A84" s="526">
        <v>246</v>
      </c>
      <c r="B84" s="527" t="s">
        <v>545</v>
      </c>
      <c r="C84" s="528" t="s">
        <v>192</v>
      </c>
      <c r="D84" s="517"/>
      <c r="E84" s="526">
        <v>789</v>
      </c>
      <c r="F84" s="527" t="s">
        <v>268</v>
      </c>
      <c r="G84" s="528" t="s">
        <v>193</v>
      </c>
    </row>
    <row r="85" spans="1:7" ht="14" x14ac:dyDescent="0.15">
      <c r="A85" s="518">
        <v>1276</v>
      </c>
      <c r="B85" s="521" t="s">
        <v>463</v>
      </c>
      <c r="C85" s="520" t="s">
        <v>338</v>
      </c>
      <c r="D85" s="517"/>
      <c r="E85" s="526">
        <v>1295</v>
      </c>
      <c r="F85" s="527" t="s">
        <v>546</v>
      </c>
      <c r="G85" s="528" t="s">
        <v>338</v>
      </c>
    </row>
    <row r="86" spans="1:7" ht="15" thickBot="1" x14ac:dyDescent="0.2">
      <c r="A86" s="518">
        <v>785</v>
      </c>
      <c r="B86" s="521" t="s">
        <v>1002</v>
      </c>
      <c r="C86" s="520" t="s">
        <v>193</v>
      </c>
      <c r="D86" s="517"/>
      <c r="E86" s="530">
        <v>1026</v>
      </c>
      <c r="F86" s="531" t="s">
        <v>464</v>
      </c>
      <c r="G86" s="532" t="s">
        <v>465</v>
      </c>
    </row>
    <row r="87" spans="1:7" ht="14" x14ac:dyDescent="0.15">
      <c r="A87" s="526">
        <v>789</v>
      </c>
      <c r="B87" s="527" t="s">
        <v>268</v>
      </c>
      <c r="C87" s="528" t="s">
        <v>193</v>
      </c>
      <c r="D87" s="517"/>
      <c r="E87" s="513"/>
      <c r="F87" s="517"/>
      <c r="G87" s="517"/>
    </row>
    <row r="88" spans="1:7" ht="15" thickBot="1" x14ac:dyDescent="0.2">
      <c r="A88" s="530">
        <v>1026</v>
      </c>
      <c r="B88" s="531" t="s">
        <v>464</v>
      </c>
      <c r="C88" s="532" t="s">
        <v>465</v>
      </c>
      <c r="D88" s="517"/>
      <c r="E88" s="513"/>
      <c r="F88" s="517"/>
      <c r="G88" s="517"/>
    </row>
    <row r="89" spans="1:7" ht="13" x14ac:dyDescent="0.15">
      <c r="A89" s="512"/>
      <c r="D89" s="516"/>
    </row>
    <row r="124" spans="1:4" ht="13" x14ac:dyDescent="0.15">
      <c r="A124" s="512"/>
      <c r="D124" s="516"/>
    </row>
    <row r="125" spans="1:4" ht="13" x14ac:dyDescent="0.15">
      <c r="A125" s="512"/>
      <c r="D125" s="516"/>
    </row>
    <row r="126" spans="1:4" ht="13" x14ac:dyDescent="0.15">
      <c r="A126" s="512"/>
      <c r="D126" s="516"/>
    </row>
    <row r="127" spans="1:4" ht="13" x14ac:dyDescent="0.15">
      <c r="A127" s="512"/>
      <c r="D127" s="516"/>
    </row>
    <row r="128" spans="1:4" ht="13" x14ac:dyDescent="0.15">
      <c r="A128" s="534"/>
      <c r="B128" s="516"/>
      <c r="C128" s="516"/>
      <c r="D128" s="516"/>
    </row>
    <row r="129" spans="1:4" ht="13" x14ac:dyDescent="0.15">
      <c r="A129" s="534"/>
      <c r="B129" s="516"/>
      <c r="C129" s="516"/>
      <c r="D129" s="516"/>
    </row>
    <row r="130" spans="1:4" ht="13" x14ac:dyDescent="0.15">
      <c r="A130" s="534"/>
      <c r="B130" s="516"/>
      <c r="C130" s="516"/>
      <c r="D130" s="516"/>
    </row>
    <row r="131" spans="1:4" ht="13" x14ac:dyDescent="0.15">
      <c r="A131" s="534"/>
      <c r="B131" s="516"/>
      <c r="C131" s="516"/>
      <c r="D131" s="516"/>
    </row>
    <row r="132" spans="1:4" ht="13" x14ac:dyDescent="0.15">
      <c r="A132" s="534"/>
      <c r="B132" s="516"/>
      <c r="C132" s="516"/>
      <c r="D132" s="516"/>
    </row>
    <row r="133" spans="1:4" ht="13" x14ac:dyDescent="0.15">
      <c r="A133" s="534"/>
      <c r="B133" s="516"/>
      <c r="C133" s="516"/>
      <c r="D133" s="516"/>
    </row>
    <row r="134" spans="1:4" ht="13" x14ac:dyDescent="0.15">
      <c r="A134" s="534"/>
      <c r="B134" s="516"/>
      <c r="C134" s="516"/>
      <c r="D134" s="516"/>
    </row>
    <row r="135" spans="1:4" ht="13" x14ac:dyDescent="0.15">
      <c r="A135" s="534"/>
      <c r="B135" s="516"/>
      <c r="C135" s="516"/>
      <c r="D135" s="516"/>
    </row>
    <row r="136" spans="1:4" ht="13" x14ac:dyDescent="0.15">
      <c r="A136" s="534"/>
      <c r="B136" s="516"/>
      <c r="C136" s="516"/>
      <c r="D136" s="516"/>
    </row>
    <row r="137" spans="1:4" ht="13" x14ac:dyDescent="0.15">
      <c r="A137" s="534"/>
      <c r="B137" s="516"/>
      <c r="C137" s="516"/>
      <c r="D137" s="516"/>
    </row>
    <row r="138" spans="1:4" ht="13" x14ac:dyDescent="0.15">
      <c r="A138" s="534"/>
      <c r="B138" s="516"/>
      <c r="C138" s="516"/>
    </row>
    <row r="139" spans="1:4" ht="13" x14ac:dyDescent="0.15">
      <c r="A139" s="534"/>
      <c r="B139" s="516"/>
      <c r="C139" s="516"/>
    </row>
    <row r="140" spans="1:4" ht="13" x14ac:dyDescent="0.15">
      <c r="A140" s="534"/>
      <c r="B140" s="516"/>
      <c r="C140" s="516"/>
    </row>
    <row r="141" spans="1:4" ht="13" x14ac:dyDescent="0.15">
      <c r="A141" s="534"/>
      <c r="B141" s="516"/>
      <c r="C141" s="516"/>
    </row>
    <row r="142" spans="1:4" ht="13" x14ac:dyDescent="0.15">
      <c r="A142" s="534"/>
      <c r="B142" s="516"/>
      <c r="C142" s="516"/>
    </row>
    <row r="143" spans="1:4" ht="13" x14ac:dyDescent="0.15">
      <c r="A143" s="535"/>
      <c r="B143" s="516"/>
      <c r="C143" s="516"/>
    </row>
    <row r="144" spans="1:4" ht="13" x14ac:dyDescent="0.15">
      <c r="A144" s="535"/>
      <c r="B144" s="516"/>
      <c r="C144" s="516"/>
    </row>
    <row r="145" spans="1:4" ht="13" x14ac:dyDescent="0.15">
      <c r="A145" s="535"/>
      <c r="B145" s="516"/>
      <c r="C145" s="516"/>
    </row>
    <row r="146" spans="1:4" ht="13" x14ac:dyDescent="0.15">
      <c r="A146" s="535"/>
      <c r="B146" s="516"/>
      <c r="C146" s="516"/>
    </row>
    <row r="147" spans="1:4" ht="13" x14ac:dyDescent="0.15">
      <c r="A147" s="535"/>
      <c r="B147" s="516"/>
      <c r="C147" s="516"/>
    </row>
    <row r="148" spans="1:4" ht="13" x14ac:dyDescent="0.15">
      <c r="A148" s="535"/>
      <c r="B148" s="516"/>
      <c r="C148" s="516"/>
    </row>
    <row r="149" spans="1:4" ht="13" x14ac:dyDescent="0.15">
      <c r="A149" s="535"/>
      <c r="B149" s="516"/>
      <c r="C149" s="516"/>
      <c r="D149" s="525"/>
    </row>
    <row r="150" spans="1:4" ht="13" x14ac:dyDescent="0.15">
      <c r="A150" s="535"/>
      <c r="B150" s="516"/>
      <c r="C150" s="516"/>
      <c r="D150" s="525"/>
    </row>
    <row r="151" spans="1:4" ht="13" x14ac:dyDescent="0.15">
      <c r="A151" s="535"/>
      <c r="B151" s="516"/>
      <c r="C151" s="516"/>
      <c r="D151" s="525"/>
    </row>
    <row r="152" spans="1:4" ht="13" x14ac:dyDescent="0.15">
      <c r="A152" s="535"/>
      <c r="B152" s="516"/>
      <c r="C152" s="516"/>
      <c r="D152" s="525"/>
    </row>
    <row r="153" spans="1:4" ht="13" x14ac:dyDescent="0.15">
      <c r="A153" s="535"/>
      <c r="B153" s="516"/>
      <c r="C153" s="516"/>
      <c r="D153" s="525"/>
    </row>
    <row r="154" spans="1:4" ht="13" x14ac:dyDescent="0.15">
      <c r="A154" s="535"/>
      <c r="B154" s="516"/>
      <c r="C154" s="516"/>
      <c r="D154" s="525"/>
    </row>
    <row r="155" spans="1:4" ht="13" x14ac:dyDescent="0.15">
      <c r="A155" s="535"/>
      <c r="B155" s="516"/>
      <c r="C155" s="516"/>
      <c r="D155" s="525"/>
    </row>
    <row r="156" spans="1:4" ht="13" x14ac:dyDescent="0.15">
      <c r="A156" s="535"/>
      <c r="B156" s="516"/>
      <c r="C156" s="516"/>
      <c r="D156" s="525"/>
    </row>
    <row r="157" spans="1:4" ht="13" x14ac:dyDescent="0.15">
      <c r="A157" s="535"/>
      <c r="B157" s="516"/>
      <c r="C157" s="516"/>
      <c r="D157" s="525"/>
    </row>
    <row r="158" spans="1:4" ht="13" x14ac:dyDescent="0.15">
      <c r="A158" s="535"/>
      <c r="B158" s="516"/>
      <c r="C158" s="516"/>
      <c r="D158" s="525"/>
    </row>
    <row r="159" spans="1:4" ht="13" x14ac:dyDescent="0.15">
      <c r="A159" s="535"/>
      <c r="B159" s="516"/>
      <c r="C159" s="516"/>
      <c r="D159" s="525"/>
    </row>
    <row r="160" spans="1:4" ht="13" x14ac:dyDescent="0.15">
      <c r="A160" s="535"/>
      <c r="B160" s="516"/>
      <c r="C160" s="516"/>
      <c r="D160" s="525"/>
    </row>
    <row r="161" spans="1:12" ht="13" x14ac:dyDescent="0.15">
      <c r="A161" s="535"/>
      <c r="B161" s="516"/>
      <c r="C161" s="516"/>
      <c r="D161" s="525"/>
    </row>
    <row r="162" spans="1:12" ht="13" x14ac:dyDescent="0.15">
      <c r="A162" s="535"/>
      <c r="B162" s="516"/>
      <c r="C162" s="516"/>
      <c r="D162" s="525"/>
    </row>
    <row r="163" spans="1:12" ht="13" x14ac:dyDescent="0.15">
      <c r="A163" s="535"/>
      <c r="B163" s="516"/>
      <c r="C163" s="516"/>
      <c r="D163" s="525"/>
    </row>
    <row r="164" spans="1:12" ht="13" x14ac:dyDescent="0.15">
      <c r="A164" s="535"/>
      <c r="B164" s="516"/>
      <c r="C164" s="516"/>
      <c r="D164" s="525"/>
    </row>
    <row r="165" spans="1:12" ht="13" x14ac:dyDescent="0.15">
      <c r="A165" s="535"/>
      <c r="B165" s="516"/>
      <c r="C165" s="516"/>
      <c r="D165" s="525"/>
    </row>
    <row r="166" spans="1:12" ht="13" x14ac:dyDescent="0.15">
      <c r="A166" s="535"/>
      <c r="B166" s="516"/>
      <c r="C166" s="516"/>
      <c r="D166" s="525"/>
    </row>
    <row r="167" spans="1:12" ht="13" x14ac:dyDescent="0.15">
      <c r="A167" s="535"/>
      <c r="B167" s="516"/>
      <c r="C167" s="516"/>
      <c r="D167" s="525"/>
    </row>
    <row r="168" spans="1:12" ht="13" x14ac:dyDescent="0.15">
      <c r="A168" s="535"/>
      <c r="B168" s="516"/>
      <c r="C168" s="516"/>
      <c r="D168" s="525"/>
    </row>
    <row r="169" spans="1:12" ht="13" x14ac:dyDescent="0.15">
      <c r="A169" s="535"/>
      <c r="B169" s="516"/>
      <c r="C169" s="516"/>
      <c r="D169" s="525"/>
    </row>
    <row r="170" spans="1:12" ht="13" x14ac:dyDescent="0.15">
      <c r="A170" s="535"/>
      <c r="B170" s="516"/>
      <c r="C170" s="516"/>
      <c r="D170" s="525"/>
    </row>
    <row r="171" spans="1:12" ht="13" x14ac:dyDescent="0.15">
      <c r="A171" s="535"/>
      <c r="B171" s="516"/>
      <c r="C171" s="516"/>
      <c r="D171" s="525"/>
    </row>
    <row r="172" spans="1:12" ht="13" x14ac:dyDescent="0.15">
      <c r="A172" s="535"/>
      <c r="B172" s="516"/>
      <c r="C172" s="516"/>
      <c r="D172" s="525"/>
    </row>
    <row r="173" spans="1:12" ht="13" x14ac:dyDescent="0.15">
      <c r="A173" s="535"/>
      <c r="B173" s="516"/>
      <c r="C173" s="516"/>
      <c r="D173" s="525"/>
    </row>
    <row r="174" spans="1:12" ht="13" x14ac:dyDescent="0.15">
      <c r="A174" s="535"/>
      <c r="B174" s="516"/>
      <c r="C174" s="516"/>
      <c r="D174" s="525"/>
    </row>
    <row r="175" spans="1:12" ht="13" x14ac:dyDescent="0.15">
      <c r="A175" s="535"/>
      <c r="B175" s="516"/>
      <c r="C175" s="516"/>
      <c r="D175" s="525"/>
    </row>
    <row r="176" spans="1:12" s="162" customFormat="1" ht="13" x14ac:dyDescent="0.15">
      <c r="A176" s="535"/>
      <c r="B176" s="516"/>
      <c r="C176" s="516"/>
      <c r="D176" s="525"/>
      <c r="F176" s="512"/>
      <c r="G176" s="512"/>
      <c r="H176" s="512"/>
      <c r="I176" s="512"/>
      <c r="J176" s="512"/>
      <c r="K176" s="512"/>
      <c r="L176" s="512"/>
    </row>
    <row r="177" spans="1:12" s="162" customFormat="1" ht="13" x14ac:dyDescent="0.15">
      <c r="A177" s="535"/>
      <c r="B177" s="516"/>
      <c r="C177" s="516"/>
      <c r="D177" s="525"/>
      <c r="F177" s="512"/>
      <c r="G177" s="512"/>
      <c r="H177" s="512"/>
      <c r="I177" s="512"/>
      <c r="J177" s="512"/>
      <c r="K177" s="512"/>
      <c r="L177" s="512"/>
    </row>
    <row r="178" spans="1:12" s="162" customFormat="1" ht="13" x14ac:dyDescent="0.15">
      <c r="A178" s="535"/>
      <c r="B178" s="516"/>
      <c r="C178" s="516"/>
      <c r="D178" s="512"/>
      <c r="F178" s="512"/>
      <c r="G178" s="512"/>
      <c r="H178" s="512"/>
      <c r="I178" s="512"/>
      <c r="J178" s="512"/>
      <c r="K178" s="512"/>
      <c r="L178" s="512"/>
    </row>
    <row r="179" spans="1:12" s="162" customFormat="1" ht="13" x14ac:dyDescent="0.15">
      <c r="A179" s="535"/>
      <c r="B179" s="516"/>
      <c r="C179" s="516"/>
      <c r="D179" s="512"/>
      <c r="F179" s="512"/>
      <c r="G179" s="512"/>
      <c r="H179" s="512"/>
      <c r="I179" s="512"/>
      <c r="J179" s="512"/>
      <c r="K179" s="512"/>
      <c r="L179" s="512"/>
    </row>
    <row r="180" spans="1:12" s="162" customFormat="1" ht="13" x14ac:dyDescent="0.15">
      <c r="A180" s="535"/>
      <c r="B180" s="516"/>
      <c r="C180" s="516"/>
      <c r="D180" s="512"/>
      <c r="F180" s="512"/>
      <c r="G180" s="512"/>
      <c r="H180" s="512"/>
      <c r="I180" s="512"/>
      <c r="J180" s="512"/>
      <c r="K180" s="512"/>
      <c r="L180" s="512"/>
    </row>
    <row r="181" spans="1:12" s="162" customFormat="1" ht="13" x14ac:dyDescent="0.15">
      <c r="A181" s="535"/>
      <c r="B181" s="516"/>
      <c r="C181" s="516"/>
      <c r="D181" s="512"/>
      <c r="F181" s="512"/>
      <c r="G181" s="512"/>
      <c r="H181" s="512"/>
      <c r="I181" s="512"/>
      <c r="J181" s="512"/>
      <c r="K181" s="512"/>
      <c r="L181" s="512"/>
    </row>
    <row r="182" spans="1:12" s="162" customFormat="1" ht="13" x14ac:dyDescent="0.15">
      <c r="A182" s="535"/>
      <c r="B182" s="516"/>
      <c r="C182" s="516"/>
      <c r="D182" s="512"/>
      <c r="F182" s="512"/>
      <c r="G182" s="512"/>
      <c r="H182" s="512"/>
      <c r="I182" s="512"/>
      <c r="J182" s="512"/>
      <c r="K182" s="512"/>
      <c r="L182" s="512"/>
    </row>
    <row r="183" spans="1:12" s="162" customFormat="1" ht="13" x14ac:dyDescent="0.15">
      <c r="A183" s="535"/>
      <c r="B183" s="516"/>
      <c r="C183" s="516"/>
      <c r="D183" s="512"/>
      <c r="F183" s="512"/>
      <c r="G183" s="512"/>
      <c r="H183" s="512"/>
      <c r="I183" s="512"/>
      <c r="J183" s="512"/>
      <c r="K183" s="512"/>
      <c r="L183" s="512"/>
    </row>
    <row r="184" spans="1:12" s="162" customFormat="1" ht="13" x14ac:dyDescent="0.15">
      <c r="A184" s="535"/>
      <c r="B184" s="516"/>
      <c r="C184" s="516"/>
      <c r="D184" s="512"/>
      <c r="F184" s="512"/>
      <c r="G184" s="512"/>
      <c r="H184" s="512"/>
      <c r="I184" s="512"/>
      <c r="J184" s="512"/>
      <c r="K184" s="512"/>
      <c r="L184" s="512"/>
    </row>
    <row r="185" spans="1:12" s="162" customFormat="1" ht="13" x14ac:dyDescent="0.15">
      <c r="A185" s="535"/>
      <c r="B185" s="516"/>
      <c r="C185" s="516"/>
      <c r="D185" s="512"/>
      <c r="F185" s="512"/>
      <c r="G185" s="512"/>
      <c r="H185" s="512"/>
      <c r="I185" s="512"/>
      <c r="J185" s="512"/>
      <c r="K185" s="512"/>
      <c r="L185" s="512"/>
    </row>
    <row r="186" spans="1:12" s="162" customFormat="1" ht="13" x14ac:dyDescent="0.15">
      <c r="A186" s="535"/>
      <c r="B186" s="516"/>
      <c r="C186" s="516"/>
      <c r="D186" s="512"/>
      <c r="F186" s="512"/>
      <c r="G186" s="512"/>
      <c r="H186" s="512"/>
      <c r="I186" s="512"/>
      <c r="J186" s="512"/>
      <c r="K186" s="512"/>
      <c r="L186" s="512"/>
    </row>
    <row r="187" spans="1:12" s="162" customFormat="1" ht="13" x14ac:dyDescent="0.15">
      <c r="A187" s="535"/>
      <c r="B187" s="516"/>
      <c r="C187" s="516"/>
      <c r="D187" s="512"/>
      <c r="F187" s="512"/>
      <c r="G187" s="512"/>
      <c r="H187" s="512"/>
      <c r="I187" s="512"/>
      <c r="J187" s="512"/>
      <c r="K187" s="512"/>
      <c r="L187" s="512"/>
    </row>
    <row r="188" spans="1:12" s="162" customFormat="1" ht="13" x14ac:dyDescent="0.15">
      <c r="A188" s="535"/>
      <c r="B188" s="516"/>
      <c r="C188" s="516"/>
      <c r="D188" s="512"/>
      <c r="F188" s="512"/>
      <c r="G188" s="512"/>
      <c r="H188" s="512"/>
      <c r="I188" s="512"/>
      <c r="J188" s="512"/>
      <c r="K188" s="512"/>
      <c r="L188" s="512"/>
    </row>
    <row r="189" spans="1:12" s="162" customFormat="1" ht="13" x14ac:dyDescent="0.15">
      <c r="A189" s="535"/>
      <c r="B189" s="516"/>
      <c r="C189" s="516"/>
      <c r="D189" s="512"/>
      <c r="F189" s="512"/>
      <c r="G189" s="512"/>
      <c r="H189" s="512"/>
      <c r="I189" s="512"/>
      <c r="J189" s="512"/>
      <c r="K189" s="512"/>
      <c r="L189" s="512"/>
    </row>
  </sheetData>
  <mergeCells count="13">
    <mergeCell ref="A1:G1"/>
    <mergeCell ref="A2:G2"/>
    <mergeCell ref="A5:C5"/>
    <mergeCell ref="E5:G5"/>
    <mergeCell ref="A13:C13"/>
    <mergeCell ref="E13:G13"/>
    <mergeCell ref="A67:C67"/>
    <mergeCell ref="A24:C24"/>
    <mergeCell ref="E30:G30"/>
    <mergeCell ref="E38:G38"/>
    <mergeCell ref="A44:C44"/>
    <mergeCell ref="A54:C54"/>
    <mergeCell ref="E54:G54"/>
  </mergeCells>
  <pageMargins left="0.7" right="0.7" top="0.75" bottom="0.75" header="0.3" footer="0.3"/>
  <pageSetup scale="69" fitToHeight="0" orientation="portrait" r:id="rId1"/>
  <rowBreaks count="1" manualBreakCount="1">
    <brk id="53"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9D6A4F7-A44A-4C90-9F4F-8AA9CCD1C9C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13</vt:i4>
      </vt:variant>
      <vt:variant>
        <vt:lpstr>Named Ranges</vt:lpstr>
      </vt:variant>
      <vt:variant>
        <vt:i4>9</vt:i4>
      </vt:variant>
    </vt:vector>
  </HeadingPairs>
  <TitlesOfParts>
    <vt:vector size="22" baseType="lpstr">
      <vt:lpstr>Coverpage</vt:lpstr>
      <vt:lpstr>TOC</vt:lpstr>
      <vt:lpstr>H1</vt:lpstr>
      <vt:lpstr>1A</vt:lpstr>
      <vt:lpstr>1C</vt:lpstr>
      <vt:lpstr>H2</vt:lpstr>
      <vt:lpstr>2A</vt:lpstr>
      <vt:lpstr>2B</vt:lpstr>
      <vt:lpstr>H3</vt:lpstr>
      <vt:lpstr>3T1</vt:lpstr>
      <vt:lpstr>3T2</vt:lpstr>
      <vt:lpstr>3T3</vt:lpstr>
      <vt:lpstr>A1</vt:lpstr>
      <vt:lpstr>Coverpage!Print_Area</vt:lpstr>
      <vt:lpstr>'1A'!Print_Titles</vt:lpstr>
      <vt:lpstr>'1C'!Print_Titles</vt:lpstr>
      <vt:lpstr>'2A'!Print_Titles</vt:lpstr>
      <vt:lpstr>'2B'!Print_Titles</vt:lpstr>
      <vt:lpstr>'3T1'!Print_Titles</vt:lpstr>
      <vt:lpstr>'3T2'!Print_Titles</vt:lpstr>
      <vt:lpstr>'3T3'!Print_Titles</vt:lpstr>
      <vt:lpstr>'A1'!Print_Titles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2022-12-22T17:18:23Z</cp:lastPrinted>
  <dcterms:created xsi:type="dcterms:W3CDTF">2009-02-10T14:52:58Z</dcterms:created>
  <dcterms:modified xsi:type="dcterms:W3CDTF">2023-11-10T14:08:54Z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